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E:\LEGALIZACION DE OBRAS, BIENES Y SERVICIOS 2022-2023\ADMINISTRACIÓN 2023-2027 ABOGADO. JIMMY REYES\AÑO 2024\8 MCO-GADMTENA-2024-004 CUBIERTA JUAN XXIII\PLANILLA 3\"/>
    </mc:Choice>
  </mc:AlternateContent>
  <xr:revisionPtr revIDLastSave="0" documentId="8_{47486D00-AAA0-4B1D-B379-D0DFD983DB03}" xr6:coauthVersionLast="47" xr6:coauthVersionMax="47" xr10:uidLastSave="{00000000-0000-0000-0000-000000000000}"/>
  <bookViews>
    <workbookView xWindow="-120" yWindow="-120" windowWidth="29040" windowHeight="15840" tabRatio="865" activeTab="9" xr2:uid="{A87D3E3C-3246-4FC1-8C3F-572963C59E83}"/>
  </bookViews>
  <sheets>
    <sheet name="INFO." sheetId="2" r:id="rId1"/>
    <sheet name="ENSAYOS H.S." sheetId="363" r:id="rId2"/>
    <sheet name="RUBROS " sheetId="1" r:id="rId3"/>
    <sheet name="PLAN. ANTE." sheetId="30" r:id="rId4"/>
    <sheet name="ANALISIS CRONO" sheetId="213" r:id="rId5"/>
    <sheet name="LIQ-PLAZOS" sheetId="19" r:id="rId6"/>
    <sheet name="CUADRO DIF CANTI" sheetId="20" r:id="rId7"/>
    <sheet name="INF-FISCALIZACION-1" sheetId="419" r:id="rId8"/>
    <sheet name="CAL-REAJUSTES" sheetId="366" r:id="rId9"/>
    <sheet name="PLANILLA 3" sheetId="3" r:id="rId10"/>
    <sheet name="1" sheetId="368" r:id="rId11"/>
    <sheet name="2" sheetId="369" r:id="rId12"/>
    <sheet name="3" sheetId="418" r:id="rId13"/>
    <sheet name="4" sheetId="371" r:id="rId14"/>
    <sheet name="5" sheetId="415" r:id="rId15"/>
    <sheet name="6" sheetId="414" r:id="rId16"/>
    <sheet name="7" sheetId="413" r:id="rId17"/>
    <sheet name="8" sheetId="412" r:id="rId18"/>
    <sheet name="9" sheetId="411" r:id="rId19"/>
    <sheet name="10" sheetId="410" r:id="rId20"/>
    <sheet name="11" sheetId="409" r:id="rId21"/>
    <sheet name="12" sheetId="408" r:id="rId22"/>
    <sheet name="13" sheetId="405" r:id="rId23"/>
    <sheet name="14" sheetId="404" r:id="rId24"/>
    <sheet name="15" sheetId="403" r:id="rId25"/>
    <sheet name="16" sheetId="402" r:id="rId26"/>
    <sheet name="17" sheetId="400" r:id="rId27"/>
    <sheet name="18" sheetId="401" r:id="rId28"/>
    <sheet name="19" sheetId="416" r:id="rId29"/>
    <sheet name="20" sheetId="417" r:id="rId30"/>
    <sheet name="21" sheetId="406" r:id="rId31"/>
    <sheet name="22" sheetId="399" r:id="rId32"/>
    <sheet name="23" sheetId="397" r:id="rId33"/>
    <sheet name="24" sheetId="396" r:id="rId34"/>
    <sheet name="25" sheetId="395" r:id="rId35"/>
    <sheet name="26" sheetId="394" r:id="rId36"/>
    <sheet name="27" sheetId="393" r:id="rId37"/>
    <sheet name="28" sheetId="392" r:id="rId38"/>
    <sheet name="29" sheetId="391" r:id="rId39"/>
    <sheet name="30" sheetId="390" r:id="rId40"/>
    <sheet name="31" sheetId="389" r:id="rId41"/>
    <sheet name="32" sheetId="388" r:id="rId42"/>
    <sheet name="33" sheetId="387" r:id="rId43"/>
    <sheet name="34" sheetId="386" r:id="rId44"/>
    <sheet name="35" sheetId="385" r:id="rId45"/>
    <sheet name="36" sheetId="384" r:id="rId46"/>
    <sheet name="37" sheetId="383" r:id="rId47"/>
    <sheet name="38" sheetId="382" r:id="rId48"/>
    <sheet name="39" sheetId="381" r:id="rId49"/>
    <sheet name="40" sheetId="380" r:id="rId50"/>
    <sheet name="41" sheetId="379" r:id="rId51"/>
    <sheet name="43" sheetId="407" r:id="rId52"/>
    <sheet name="44" sheetId="377" r:id="rId53"/>
    <sheet name="45" sheetId="376" r:id="rId54"/>
    <sheet name="46" sheetId="375" r:id="rId55"/>
    <sheet name="47" sheetId="374" r:id="rId56"/>
    <sheet name="48" sheetId="373" r:id="rId57"/>
    <sheet name="49" sheetId="372" r:id="rId58"/>
    <sheet name="TRIANGULACION  (2)" sheetId="154" state="hidden" r:id="rId59"/>
  </sheets>
  <externalReferences>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s>
  <definedNames>
    <definedName name="\a" localSheetId="4">#REF!</definedName>
    <definedName name="\a" localSheetId="8">#REF!</definedName>
    <definedName name="\a" localSheetId="7">#REF!</definedName>
    <definedName name="\a">#REF!</definedName>
    <definedName name="\b">#N/A</definedName>
    <definedName name="\c">#N/A</definedName>
    <definedName name="\d" localSheetId="4">#REF!</definedName>
    <definedName name="\d" localSheetId="8">#REF!</definedName>
    <definedName name="\d" localSheetId="7">#REF!</definedName>
    <definedName name="\d">#REF!</definedName>
    <definedName name="\f" localSheetId="4">#REF!</definedName>
    <definedName name="\f" localSheetId="7">#REF!</definedName>
    <definedName name="\f">#REF!</definedName>
    <definedName name="\g" localSheetId="4">#REF!</definedName>
    <definedName name="\g" localSheetId="7">#REF!</definedName>
    <definedName name="\g">#REF!</definedName>
    <definedName name="\h" localSheetId="4">#REF!</definedName>
    <definedName name="\h" localSheetId="7">#REF!</definedName>
    <definedName name="\h">#REF!</definedName>
    <definedName name="\j" localSheetId="4">#REF!</definedName>
    <definedName name="\j" localSheetId="7">#REF!</definedName>
    <definedName name="\j">#REF!</definedName>
    <definedName name="\k" localSheetId="4">#REF!</definedName>
    <definedName name="\k" localSheetId="7">#REF!</definedName>
    <definedName name="\k">#REF!</definedName>
    <definedName name="\p">#N/A</definedName>
    <definedName name="\PLANILLA2" localSheetId="8">#REF!</definedName>
    <definedName name="\PLANILLA2" localSheetId="7">#REF!</definedName>
    <definedName name="\PLANILLA2">#REF!</definedName>
    <definedName name="\q" localSheetId="4">#REF!</definedName>
    <definedName name="\q" localSheetId="7">#REF!</definedName>
    <definedName name="\q">#REF!</definedName>
    <definedName name="\s" localSheetId="4">#REF!</definedName>
    <definedName name="\s" localSheetId="7">#REF!</definedName>
    <definedName name="\s">#REF!</definedName>
    <definedName name="\u" localSheetId="4">#REF!</definedName>
    <definedName name="\u">#REF!</definedName>
    <definedName name="___________XX1" localSheetId="4">#REF!</definedName>
    <definedName name="___________XX1" localSheetId="7">#REF!</definedName>
    <definedName name="___________XX1">#REF!</definedName>
    <definedName name="___________XX2" localSheetId="4">#REF!</definedName>
    <definedName name="___________XX2" localSheetId="7">#REF!</definedName>
    <definedName name="___________XX2">#REF!</definedName>
    <definedName name="___________XX3" localSheetId="4">#REF!</definedName>
    <definedName name="___________XX3" localSheetId="7">#REF!</definedName>
    <definedName name="___________XX3">#REF!</definedName>
    <definedName name="___________XX4" localSheetId="4">#REF!</definedName>
    <definedName name="___________XX4" localSheetId="7">#REF!</definedName>
    <definedName name="___________XX4">#REF!</definedName>
    <definedName name="___________XX5" localSheetId="4">#REF!</definedName>
    <definedName name="___________XX5" localSheetId="7">#REF!</definedName>
    <definedName name="___________XX5">#REF!</definedName>
    <definedName name="___________XX6" localSheetId="4">#REF!</definedName>
    <definedName name="___________XX6" localSheetId="7">#REF!</definedName>
    <definedName name="___________XX6">#REF!</definedName>
    <definedName name="___________XX7" localSheetId="4">#REF!</definedName>
    <definedName name="___________XX7" localSheetId="7">#REF!</definedName>
    <definedName name="___________XX7">#REF!</definedName>
    <definedName name="___________XX8" localSheetId="4">#REF!</definedName>
    <definedName name="___________XX8" localSheetId="7">#REF!</definedName>
    <definedName name="___________XX8">#REF!</definedName>
    <definedName name="_________XX1" localSheetId="4">#REF!</definedName>
    <definedName name="_________XX1" localSheetId="7">#REF!</definedName>
    <definedName name="_________XX1">#REF!</definedName>
    <definedName name="_________XX2" localSheetId="4">#REF!</definedName>
    <definedName name="_________XX2" localSheetId="7">#REF!</definedName>
    <definedName name="_________XX2">#REF!</definedName>
    <definedName name="_________XX3" localSheetId="4">#REF!</definedName>
    <definedName name="_________XX3" localSheetId="7">#REF!</definedName>
    <definedName name="_________XX3">#REF!</definedName>
    <definedName name="_________XX4" localSheetId="4">#REF!</definedName>
    <definedName name="_________XX4" localSheetId="7">#REF!</definedName>
    <definedName name="_________XX4">#REF!</definedName>
    <definedName name="_________XX5" localSheetId="4">#REF!</definedName>
    <definedName name="_________XX5" localSheetId="7">#REF!</definedName>
    <definedName name="_________XX5">#REF!</definedName>
    <definedName name="_________XX6" localSheetId="4">#REF!</definedName>
    <definedName name="_________XX6" localSheetId="7">#REF!</definedName>
    <definedName name="_________XX6">#REF!</definedName>
    <definedName name="_________XX7" localSheetId="4">#REF!</definedName>
    <definedName name="_________XX7" localSheetId="7">#REF!</definedName>
    <definedName name="_________XX7">#REF!</definedName>
    <definedName name="_________XX8" localSheetId="4">#REF!</definedName>
    <definedName name="_________XX8" localSheetId="7">#REF!</definedName>
    <definedName name="_________XX8">#REF!</definedName>
    <definedName name="________XX1" localSheetId="4">#REF!</definedName>
    <definedName name="________XX1" localSheetId="7">#REF!</definedName>
    <definedName name="________XX1">#REF!</definedName>
    <definedName name="________XX2" localSheetId="4">#REF!</definedName>
    <definedName name="________XX2" localSheetId="7">#REF!</definedName>
    <definedName name="________XX2">#REF!</definedName>
    <definedName name="________XX3" localSheetId="4">#REF!</definedName>
    <definedName name="________XX3" localSheetId="7">#REF!</definedName>
    <definedName name="________XX3">#REF!</definedName>
    <definedName name="________XX4" localSheetId="4">#REF!</definedName>
    <definedName name="________XX4" localSheetId="7">#REF!</definedName>
    <definedName name="________XX4">#REF!</definedName>
    <definedName name="________XX5" localSheetId="4">#REF!</definedName>
    <definedName name="________XX5" localSheetId="7">#REF!</definedName>
    <definedName name="________XX5">#REF!</definedName>
    <definedName name="________XX6" localSheetId="4">#REF!</definedName>
    <definedName name="________XX6" localSheetId="7">#REF!</definedName>
    <definedName name="________XX6">#REF!</definedName>
    <definedName name="________XX7" localSheetId="4">#REF!</definedName>
    <definedName name="________XX7" localSheetId="7">#REF!</definedName>
    <definedName name="________XX7">#REF!</definedName>
    <definedName name="________XX8" localSheetId="4">#REF!</definedName>
    <definedName name="________XX8" localSheetId="7">#REF!</definedName>
    <definedName name="________XX8">#REF!</definedName>
    <definedName name="_______XX1" localSheetId="4">#REF!</definedName>
    <definedName name="_______XX1">#REF!</definedName>
    <definedName name="_______XX2" localSheetId="4">#REF!</definedName>
    <definedName name="_______XX2">#REF!</definedName>
    <definedName name="_______XX3" localSheetId="4">#REF!</definedName>
    <definedName name="_______XX3">#REF!</definedName>
    <definedName name="_______XX4" localSheetId="4">#REF!</definedName>
    <definedName name="_______XX4">#REF!</definedName>
    <definedName name="_______XX5" localSheetId="4">#REF!</definedName>
    <definedName name="_______XX5">#REF!</definedName>
    <definedName name="_______XX6" localSheetId="4">#REF!</definedName>
    <definedName name="_______XX6">#REF!</definedName>
    <definedName name="_______XX7" localSheetId="4">#REF!</definedName>
    <definedName name="_______XX7">#REF!</definedName>
    <definedName name="_______XX8" localSheetId="4">#REF!</definedName>
    <definedName name="_______XX8">#REF!</definedName>
    <definedName name="______XX1" localSheetId="4">#REF!</definedName>
    <definedName name="______XX1" localSheetId="7">#REF!</definedName>
    <definedName name="______XX1">#REF!</definedName>
    <definedName name="______XX2" localSheetId="4">#REF!</definedName>
    <definedName name="______XX2" localSheetId="7">#REF!</definedName>
    <definedName name="______XX2">#REF!</definedName>
    <definedName name="______XX3" localSheetId="4">#REF!</definedName>
    <definedName name="______XX3" localSheetId="7">#REF!</definedName>
    <definedName name="______XX3">#REF!</definedName>
    <definedName name="______XX4" localSheetId="4">#REF!</definedName>
    <definedName name="______XX4" localSheetId="7">#REF!</definedName>
    <definedName name="______XX4">#REF!</definedName>
    <definedName name="______XX5" localSheetId="4">#REF!</definedName>
    <definedName name="______XX5" localSheetId="7">#REF!</definedName>
    <definedName name="______XX5">#REF!</definedName>
    <definedName name="______XX6" localSheetId="4">#REF!</definedName>
    <definedName name="______XX6" localSheetId="7">#REF!</definedName>
    <definedName name="______XX6">#REF!</definedName>
    <definedName name="______XX7" localSheetId="4">#REF!</definedName>
    <definedName name="______XX7" localSheetId="7">#REF!</definedName>
    <definedName name="______XX7">#REF!</definedName>
    <definedName name="______XX8" localSheetId="4">#REF!</definedName>
    <definedName name="______XX8" localSheetId="7">#REF!</definedName>
    <definedName name="______XX8">#REF!</definedName>
    <definedName name="_____XX1" localSheetId="4">#REF!</definedName>
    <definedName name="_____XX1" localSheetId="7">#REF!</definedName>
    <definedName name="_____XX1">#REF!</definedName>
    <definedName name="_____XX2" localSheetId="4">#REF!</definedName>
    <definedName name="_____XX2" localSheetId="7">#REF!</definedName>
    <definedName name="_____XX2">#REF!</definedName>
    <definedName name="_____XX3" localSheetId="4">#REF!</definedName>
    <definedName name="_____XX3" localSheetId="7">#REF!</definedName>
    <definedName name="_____XX3">#REF!</definedName>
    <definedName name="_____XX4" localSheetId="4">#REF!</definedName>
    <definedName name="_____XX4" localSheetId="7">#REF!</definedName>
    <definedName name="_____XX4">#REF!</definedName>
    <definedName name="_____XX5" localSheetId="4">#REF!</definedName>
    <definedName name="_____XX5" localSheetId="7">#REF!</definedName>
    <definedName name="_____XX5">#REF!</definedName>
    <definedName name="_____XX6" localSheetId="4">#REF!</definedName>
    <definedName name="_____XX6" localSheetId="7">#REF!</definedName>
    <definedName name="_____XX6">#REF!</definedName>
    <definedName name="_____XX7" localSheetId="4">#REF!</definedName>
    <definedName name="_____XX7" localSheetId="7">#REF!</definedName>
    <definedName name="_____XX7">#REF!</definedName>
    <definedName name="_____XX8" localSheetId="4">#REF!</definedName>
    <definedName name="_____XX8" localSheetId="7">#REF!</definedName>
    <definedName name="_____XX8">#REF!</definedName>
    <definedName name="____pto1" localSheetId="4">#REF!</definedName>
    <definedName name="____pto1">#REF!</definedName>
    <definedName name="____pto2" localSheetId="4">#REF!</definedName>
    <definedName name="____pto2">#REF!</definedName>
    <definedName name="____XX1" localSheetId="4">#REF!</definedName>
    <definedName name="____XX1">#REF!</definedName>
    <definedName name="____XX2" localSheetId="4">#REF!</definedName>
    <definedName name="____XX2">#REF!</definedName>
    <definedName name="____XX3" localSheetId="4">#REF!</definedName>
    <definedName name="____XX3">#REF!</definedName>
    <definedName name="____XX4" localSheetId="4">#REF!</definedName>
    <definedName name="____XX4">#REF!</definedName>
    <definedName name="____XX5" localSheetId="4">#REF!</definedName>
    <definedName name="____XX5">#REF!</definedName>
    <definedName name="____XX6" localSheetId="4">#REF!</definedName>
    <definedName name="____XX6">#REF!</definedName>
    <definedName name="____XX7" localSheetId="4">#REF!</definedName>
    <definedName name="____XX7">#REF!</definedName>
    <definedName name="____XX8" localSheetId="4">#REF!</definedName>
    <definedName name="____XX8">#REF!</definedName>
    <definedName name="___pto1" localSheetId="4">#REF!</definedName>
    <definedName name="___pto1">#REF!</definedName>
    <definedName name="___pto2" localSheetId="4">#REF!</definedName>
    <definedName name="___pto2">#REF!</definedName>
    <definedName name="___XX1" localSheetId="4">#REF!</definedName>
    <definedName name="___XX1" localSheetId="7">#REF!</definedName>
    <definedName name="___XX1">#REF!</definedName>
    <definedName name="___XX2" localSheetId="4">#REF!</definedName>
    <definedName name="___XX2" localSheetId="7">#REF!</definedName>
    <definedName name="___XX2">#REF!</definedName>
    <definedName name="___XX3" localSheetId="4">#REF!</definedName>
    <definedName name="___XX3" localSheetId="7">#REF!</definedName>
    <definedName name="___XX3">#REF!</definedName>
    <definedName name="___XX4" localSheetId="4">#REF!</definedName>
    <definedName name="___XX4" localSheetId="7">#REF!</definedName>
    <definedName name="___XX4">#REF!</definedName>
    <definedName name="___XX5" localSheetId="4">#REF!</definedName>
    <definedName name="___XX5" localSheetId="7">#REF!</definedName>
    <definedName name="___XX5">#REF!</definedName>
    <definedName name="___XX6" localSheetId="4">#REF!</definedName>
    <definedName name="___XX6" localSheetId="7">#REF!</definedName>
    <definedName name="___XX6">#REF!</definedName>
    <definedName name="___XX7" localSheetId="4">#REF!</definedName>
    <definedName name="___XX7" localSheetId="7">#REF!</definedName>
    <definedName name="___XX7">#REF!</definedName>
    <definedName name="___XX8" localSheetId="4">#REF!</definedName>
    <definedName name="___XX8" localSheetId="7">#REF!</definedName>
    <definedName name="___XX8">#REF!</definedName>
    <definedName name="__los1" localSheetId="4">#REF!</definedName>
    <definedName name="__los1">#REF!</definedName>
    <definedName name="__los3" localSheetId="4">#REF!</definedName>
    <definedName name="__los3">#REF!</definedName>
    <definedName name="__Los4" localSheetId="4">#REF!</definedName>
    <definedName name="__Los4">#REF!</definedName>
    <definedName name="__pto1" localSheetId="4">#REF!</definedName>
    <definedName name="__pto1">#REF!</definedName>
    <definedName name="__pto2" localSheetId="4">#REF!</definedName>
    <definedName name="__pto2">#REF!</definedName>
    <definedName name="__XX1" localSheetId="4">#REF!</definedName>
    <definedName name="__XX1">#REF!</definedName>
    <definedName name="__XX2" localSheetId="4">#REF!</definedName>
    <definedName name="__XX2">#REF!</definedName>
    <definedName name="__XX3" localSheetId="4">#REF!</definedName>
    <definedName name="__XX3">#REF!</definedName>
    <definedName name="__XX4" localSheetId="4">#REF!</definedName>
    <definedName name="__XX4">#REF!</definedName>
    <definedName name="__XX5" localSheetId="4">#REF!</definedName>
    <definedName name="__XX5">#REF!</definedName>
    <definedName name="__XX6" localSheetId="4">#REF!</definedName>
    <definedName name="__XX6">#REF!</definedName>
    <definedName name="__XX7" localSheetId="4">#REF!</definedName>
    <definedName name="__XX7">#REF!</definedName>
    <definedName name="__XX8" localSheetId="4">#REF!</definedName>
    <definedName name="__XX8">#REF!</definedName>
    <definedName name="_10" localSheetId="4">#REF!</definedName>
    <definedName name="_10">#REF!</definedName>
    <definedName name="_301" localSheetId="4">#REF!</definedName>
    <definedName name="_301">#REF!</definedName>
    <definedName name="_Fill" localSheetId="4" hidden="1">#REF!</definedName>
    <definedName name="_Fill" localSheetId="8" hidden="1">#REF!</definedName>
    <definedName name="_Fill" localSheetId="7" hidden="1">#REF!</definedName>
    <definedName name="_Fill" hidden="1">#REF!</definedName>
    <definedName name="_Key1" localSheetId="4" hidden="1">#REF!</definedName>
    <definedName name="_Key1" hidden="1">#REF!</definedName>
    <definedName name="_los1" localSheetId="4">#REF!</definedName>
    <definedName name="_los1">#REF!</definedName>
    <definedName name="_los3" localSheetId="4">#REF!</definedName>
    <definedName name="_los3">#REF!</definedName>
    <definedName name="_Los4" localSheetId="4">#REF!</definedName>
    <definedName name="_Los4">#REF!</definedName>
    <definedName name="_Order1" hidden="1">255</definedName>
    <definedName name="_Order2" hidden="1">255</definedName>
    <definedName name="_pt1" localSheetId="4">#REF!</definedName>
    <definedName name="_pt1" localSheetId="7">#REF!</definedName>
    <definedName name="_pt1">#REF!</definedName>
    <definedName name="_pt2" localSheetId="4">#REF!</definedName>
    <definedName name="_pt2">#REF!</definedName>
    <definedName name="_pt3" localSheetId="4">#REF!</definedName>
    <definedName name="_pt3">#REF!</definedName>
    <definedName name="_pto1" localSheetId="4">#REF!</definedName>
    <definedName name="_pto1">#REF!</definedName>
    <definedName name="_pto2" localSheetId="4">#REF!</definedName>
    <definedName name="_pto2">#REF!</definedName>
    <definedName name="_Sort" localSheetId="4" hidden="1">#REF!</definedName>
    <definedName name="_Sort" hidden="1">#REF!</definedName>
    <definedName name="_TP2" localSheetId="4">#REF!</definedName>
    <definedName name="_TP2" localSheetId="8">'[1]VOL. AGUA POT.'!#REF!</definedName>
    <definedName name="_TP2" localSheetId="7">'[1]VOL. AGUA POT.'!#REF!</definedName>
    <definedName name="_TP2">#REF!</definedName>
    <definedName name="_TP3" localSheetId="4">#REF!</definedName>
    <definedName name="_TP3" localSheetId="8">'[1]VOL. AGUA POT.'!#REF!</definedName>
    <definedName name="_TP3" localSheetId="7">'[1]VOL. AGUA POT.'!#REF!</definedName>
    <definedName name="_TP3">#REF!</definedName>
    <definedName name="_TP4" localSheetId="4">#REF!</definedName>
    <definedName name="_TP4" localSheetId="8">'[1]VOL. AGUA POT.'!#REF!</definedName>
    <definedName name="_TP4" localSheetId="7">'[1]VOL. AGUA POT.'!#REF!</definedName>
    <definedName name="_TP4">#REF!</definedName>
    <definedName name="_XP231" localSheetId="7">'[2]APU (EQUIPAMIENTO-AREAS VERDE)'!#REF!</definedName>
    <definedName name="_XP231">#REF!</definedName>
    <definedName name="_XX1" localSheetId="4">#REF!</definedName>
    <definedName name="_XX1" localSheetId="8">#REF!</definedName>
    <definedName name="_XX1" localSheetId="7">#REF!</definedName>
    <definedName name="_XX1">#REF!</definedName>
    <definedName name="_XX2" localSheetId="4">#REF!</definedName>
    <definedName name="_XX2" localSheetId="7">#REF!</definedName>
    <definedName name="_XX2">#REF!</definedName>
    <definedName name="_XX3" localSheetId="4">#REF!</definedName>
    <definedName name="_XX3" localSheetId="7">#REF!</definedName>
    <definedName name="_XX3">#REF!</definedName>
    <definedName name="_XX4" localSheetId="4">#REF!</definedName>
    <definedName name="_XX4" localSheetId="7">#REF!</definedName>
    <definedName name="_XX4">#REF!</definedName>
    <definedName name="_XX5" localSheetId="4">#REF!</definedName>
    <definedName name="_XX5" localSheetId="7">#REF!</definedName>
    <definedName name="_XX5">#REF!</definedName>
    <definedName name="_XX6" localSheetId="4">#REF!</definedName>
    <definedName name="_XX6" localSheetId="7">#REF!</definedName>
    <definedName name="_XX6">#REF!</definedName>
    <definedName name="_XX7" localSheetId="4">#REF!</definedName>
    <definedName name="_XX7" localSheetId="7">#REF!</definedName>
    <definedName name="_XX7">#REF!</definedName>
    <definedName name="_XX8" localSheetId="4">#REF!</definedName>
    <definedName name="_XX8" localSheetId="7">#REF!</definedName>
    <definedName name="_XX8">#REF!</definedName>
    <definedName name="A" localSheetId="4">#REF!</definedName>
    <definedName name="A" localSheetId="8">#REF!</definedName>
    <definedName name="A" localSheetId="7">#REF!</definedName>
    <definedName name="A">#REF!</definedName>
    <definedName name="A_IMPRESIÓN_IM" localSheetId="7">#REF!</definedName>
    <definedName name="A_IMPRESIÓN_IM">#REF!</definedName>
    <definedName name="A_IMPRESIÚN_IM" localSheetId="4">#REF!</definedName>
    <definedName name="A_IMPRESIÚN_IM" localSheetId="8">#REF!</definedName>
    <definedName name="A_IMPRESIÚN_IM" localSheetId="7">#REF!</definedName>
    <definedName name="A_IMPRESIÚN_IM">#REF!</definedName>
    <definedName name="AA" localSheetId="4">#REF!</definedName>
    <definedName name="AA">#REF!</definedName>
    <definedName name="AAA" localSheetId="4" hidden="1">#REF!</definedName>
    <definedName name="AAA" hidden="1">#REF!</definedName>
    <definedName name="AAAA" localSheetId="4">#REF!</definedName>
    <definedName name="AAAA">#REF!</definedName>
    <definedName name="AAAAA" localSheetId="4">#REF!</definedName>
    <definedName name="AAAAA" localSheetId="7">#REF!</definedName>
    <definedName name="AAAAA">#REF!</definedName>
    <definedName name="aasdas" localSheetId="10">#REF!</definedName>
    <definedName name="aasdas" localSheetId="19">#REF!</definedName>
    <definedName name="aasdas" localSheetId="20">#REF!</definedName>
    <definedName name="aasdas" localSheetId="21">#REF!</definedName>
    <definedName name="aasdas" localSheetId="22">#REF!</definedName>
    <definedName name="aasdas" localSheetId="23">#REF!</definedName>
    <definedName name="aasdas" localSheetId="24">#REF!</definedName>
    <definedName name="aasdas" localSheetId="25">#REF!</definedName>
    <definedName name="aasdas" localSheetId="26">#REF!</definedName>
    <definedName name="aasdas" localSheetId="27">#REF!</definedName>
    <definedName name="aasdas" localSheetId="28">#REF!</definedName>
    <definedName name="aasdas" localSheetId="11">#REF!</definedName>
    <definedName name="aasdas" localSheetId="29">#REF!</definedName>
    <definedName name="aasdas" localSheetId="30">#REF!</definedName>
    <definedName name="aasdas" localSheetId="31">#REF!</definedName>
    <definedName name="aasdas" localSheetId="32">#REF!</definedName>
    <definedName name="aasdas" localSheetId="33">#REF!</definedName>
    <definedName name="aasdas" localSheetId="34">#REF!</definedName>
    <definedName name="aasdas" localSheetId="35">#REF!</definedName>
    <definedName name="aasdas" localSheetId="36">#REF!</definedName>
    <definedName name="aasdas" localSheetId="37">#REF!</definedName>
    <definedName name="aasdas" localSheetId="38">#REF!</definedName>
    <definedName name="aasdas" localSheetId="12">#REF!</definedName>
    <definedName name="aasdas" localSheetId="39">#REF!</definedName>
    <definedName name="aasdas" localSheetId="40">#REF!</definedName>
    <definedName name="aasdas" localSheetId="41">#REF!</definedName>
    <definedName name="aasdas" localSheetId="42">#REF!</definedName>
    <definedName name="aasdas" localSheetId="43">#REF!</definedName>
    <definedName name="aasdas" localSheetId="44">#REF!</definedName>
    <definedName name="aasdas" localSheetId="45">#REF!</definedName>
    <definedName name="aasdas" localSheetId="46">#REF!</definedName>
    <definedName name="aasdas" localSheetId="47">#REF!</definedName>
    <definedName name="aasdas" localSheetId="48">#REF!</definedName>
    <definedName name="aasdas" localSheetId="13">#REF!</definedName>
    <definedName name="aasdas" localSheetId="49">#REF!</definedName>
    <definedName name="aasdas" localSheetId="50">#REF!</definedName>
    <definedName name="aasdas" localSheetId="51">#REF!</definedName>
    <definedName name="aasdas" localSheetId="52">#REF!</definedName>
    <definedName name="aasdas" localSheetId="53">#REF!</definedName>
    <definedName name="aasdas" localSheetId="54">#REF!</definedName>
    <definedName name="aasdas" localSheetId="55">#REF!</definedName>
    <definedName name="aasdas" localSheetId="56">#REF!</definedName>
    <definedName name="aasdas" localSheetId="57">#REF!</definedName>
    <definedName name="aasdas" localSheetId="14">#REF!</definedName>
    <definedName name="aasdas" localSheetId="15">#REF!</definedName>
    <definedName name="aasdas" localSheetId="16">#REF!</definedName>
    <definedName name="aasdas" localSheetId="17">#REF!</definedName>
    <definedName name="aasdas" localSheetId="18">#REF!</definedName>
    <definedName name="aasdas" localSheetId="4">#REF!</definedName>
    <definedName name="aasdas" localSheetId="58">#REF!</definedName>
    <definedName name="aasdas">#REF!</definedName>
    <definedName name="abd" localSheetId="4">#REF!</definedName>
    <definedName name="abd">#REF!</definedName>
    <definedName name="ac" localSheetId="4">#REF!</definedName>
    <definedName name="ac">#REF!</definedName>
    <definedName name="aceras" localSheetId="4">#REF!</definedName>
    <definedName name="aceras">#REF!</definedName>
    <definedName name="ACERO" localSheetId="4">#REF!</definedName>
    <definedName name="ACERO">#REF!</definedName>
    <definedName name="adadfaef" localSheetId="4">#REF!</definedName>
    <definedName name="adadfaef">#REF!</definedName>
    <definedName name="ADOP">#N/A</definedName>
    <definedName name="ANALISIS" localSheetId="4">#REF!</definedName>
    <definedName name="ANALISIS" localSheetId="7">#REF!</definedName>
    <definedName name="ANALISIS">#REF!</definedName>
    <definedName name="ANEXO2" localSheetId="4">#REF!</definedName>
    <definedName name="ANEXO2">#REF!</definedName>
    <definedName name="ANEXO3" localSheetId="10">#REF!</definedName>
    <definedName name="ANEXO3" localSheetId="19">#REF!</definedName>
    <definedName name="ANEXO3" localSheetId="20">#REF!</definedName>
    <definedName name="ANEXO3" localSheetId="21">#REF!</definedName>
    <definedName name="ANEXO3" localSheetId="22">#REF!</definedName>
    <definedName name="ANEXO3" localSheetId="23">#REF!</definedName>
    <definedName name="ANEXO3" localSheetId="24">#REF!</definedName>
    <definedName name="ANEXO3" localSheetId="25">#REF!</definedName>
    <definedName name="ANEXO3" localSheetId="26">#REF!</definedName>
    <definedName name="ANEXO3" localSheetId="27">#REF!</definedName>
    <definedName name="ANEXO3" localSheetId="28">#REF!</definedName>
    <definedName name="ANEXO3" localSheetId="11">#REF!</definedName>
    <definedName name="ANEXO3" localSheetId="29">#REF!</definedName>
    <definedName name="ANEXO3" localSheetId="30">#REF!</definedName>
    <definedName name="ANEXO3" localSheetId="31">#REF!</definedName>
    <definedName name="ANEXO3" localSheetId="32">#REF!</definedName>
    <definedName name="ANEXO3" localSheetId="33">#REF!</definedName>
    <definedName name="ANEXO3" localSheetId="34">#REF!</definedName>
    <definedName name="ANEXO3" localSheetId="35">#REF!</definedName>
    <definedName name="ANEXO3" localSheetId="36">#REF!</definedName>
    <definedName name="ANEXO3" localSheetId="37">#REF!</definedName>
    <definedName name="ANEXO3" localSheetId="38">#REF!</definedName>
    <definedName name="ANEXO3" localSheetId="12">#REF!</definedName>
    <definedName name="ANEXO3" localSheetId="39">#REF!</definedName>
    <definedName name="ANEXO3" localSheetId="40">#REF!</definedName>
    <definedName name="ANEXO3" localSheetId="41">#REF!</definedName>
    <definedName name="ANEXO3" localSheetId="42">#REF!</definedName>
    <definedName name="ANEXO3" localSheetId="43">#REF!</definedName>
    <definedName name="ANEXO3" localSheetId="44">#REF!</definedName>
    <definedName name="ANEXO3" localSheetId="45">#REF!</definedName>
    <definedName name="ANEXO3" localSheetId="46">#REF!</definedName>
    <definedName name="ANEXO3" localSheetId="47">#REF!</definedName>
    <definedName name="ANEXO3" localSheetId="48">#REF!</definedName>
    <definedName name="ANEXO3" localSheetId="13">#REF!</definedName>
    <definedName name="ANEXO3" localSheetId="49">#REF!</definedName>
    <definedName name="ANEXO3" localSheetId="50">#REF!</definedName>
    <definedName name="ANEXO3" localSheetId="51">#REF!</definedName>
    <definedName name="ANEXO3" localSheetId="52">#REF!</definedName>
    <definedName name="ANEXO3" localSheetId="53">#REF!</definedName>
    <definedName name="ANEXO3" localSheetId="54">#REF!</definedName>
    <definedName name="ANEXO3" localSheetId="55">#REF!</definedName>
    <definedName name="ANEXO3" localSheetId="56">#REF!</definedName>
    <definedName name="ANEXO3" localSheetId="57">#REF!</definedName>
    <definedName name="ANEXO3" localSheetId="14">#REF!</definedName>
    <definedName name="ANEXO3" localSheetId="15">#REF!</definedName>
    <definedName name="ANEXO3" localSheetId="16">#REF!</definedName>
    <definedName name="ANEXO3" localSheetId="17">#REF!</definedName>
    <definedName name="ANEXO3" localSheetId="18">#REF!</definedName>
    <definedName name="ANEXO3" localSheetId="4">#REF!</definedName>
    <definedName name="ANEXO3" localSheetId="58">#REF!</definedName>
    <definedName name="ANEXO3">#REF!</definedName>
    <definedName name="ANEXO31" localSheetId="10">#REF!</definedName>
    <definedName name="ANEXO31" localSheetId="19">#REF!</definedName>
    <definedName name="ANEXO31" localSheetId="20">#REF!</definedName>
    <definedName name="ANEXO31" localSheetId="21">#REF!</definedName>
    <definedName name="ANEXO31" localSheetId="22">#REF!</definedName>
    <definedName name="ANEXO31" localSheetId="23">#REF!</definedName>
    <definedName name="ANEXO31" localSheetId="24">#REF!</definedName>
    <definedName name="ANEXO31" localSheetId="25">#REF!</definedName>
    <definedName name="ANEXO31" localSheetId="26">#REF!</definedName>
    <definedName name="ANEXO31" localSheetId="27">#REF!</definedName>
    <definedName name="ANEXO31" localSheetId="28">#REF!</definedName>
    <definedName name="ANEXO31" localSheetId="11">#REF!</definedName>
    <definedName name="ANEXO31" localSheetId="29">#REF!</definedName>
    <definedName name="ANEXO31" localSheetId="30">#REF!</definedName>
    <definedName name="ANEXO31" localSheetId="31">#REF!</definedName>
    <definedName name="ANEXO31" localSheetId="32">#REF!</definedName>
    <definedName name="ANEXO31" localSheetId="33">#REF!</definedName>
    <definedName name="ANEXO31" localSheetId="34">#REF!</definedName>
    <definedName name="ANEXO31" localSheetId="35">#REF!</definedName>
    <definedName name="ANEXO31" localSheetId="36">#REF!</definedName>
    <definedName name="ANEXO31" localSheetId="37">#REF!</definedName>
    <definedName name="ANEXO31" localSheetId="38">#REF!</definedName>
    <definedName name="ANEXO31" localSheetId="12">#REF!</definedName>
    <definedName name="ANEXO31" localSheetId="39">#REF!</definedName>
    <definedName name="ANEXO31" localSheetId="40">#REF!</definedName>
    <definedName name="ANEXO31" localSheetId="41">#REF!</definedName>
    <definedName name="ANEXO31" localSheetId="42">#REF!</definedName>
    <definedName name="ANEXO31" localSheetId="43">#REF!</definedName>
    <definedName name="ANEXO31" localSheetId="44">#REF!</definedName>
    <definedName name="ANEXO31" localSheetId="45">#REF!</definedName>
    <definedName name="ANEXO31" localSheetId="46">#REF!</definedName>
    <definedName name="ANEXO31" localSheetId="47">#REF!</definedName>
    <definedName name="ANEXO31" localSheetId="48">#REF!</definedName>
    <definedName name="ANEXO31" localSheetId="13">#REF!</definedName>
    <definedName name="ANEXO31" localSheetId="49">#REF!</definedName>
    <definedName name="ANEXO31" localSheetId="50">#REF!</definedName>
    <definedName name="ANEXO31" localSheetId="51">#REF!</definedName>
    <definedName name="ANEXO31" localSheetId="52">#REF!</definedName>
    <definedName name="ANEXO31" localSheetId="53">#REF!</definedName>
    <definedName name="ANEXO31" localSheetId="54">#REF!</definedName>
    <definedName name="ANEXO31" localSheetId="55">#REF!</definedName>
    <definedName name="ANEXO31" localSheetId="56">#REF!</definedName>
    <definedName name="ANEXO31" localSheetId="57">#REF!</definedName>
    <definedName name="ANEXO31" localSheetId="14">#REF!</definedName>
    <definedName name="ANEXO31" localSheetId="15">#REF!</definedName>
    <definedName name="ANEXO31" localSheetId="16">#REF!</definedName>
    <definedName name="ANEXO31" localSheetId="17">#REF!</definedName>
    <definedName name="ANEXO31" localSheetId="18">#REF!</definedName>
    <definedName name="ANEXO31" localSheetId="4">#REF!</definedName>
    <definedName name="ANEXO31" localSheetId="58">#REF!</definedName>
    <definedName name="ANEXO31">#REF!</definedName>
    <definedName name="anscount" hidden="1">1</definedName>
    <definedName name="anticipo" localSheetId="4">#REF!</definedName>
    <definedName name="anticipo" localSheetId="8">#REF!</definedName>
    <definedName name="anticipo" localSheetId="7">#REF!</definedName>
    <definedName name="anticipo">#REF!</definedName>
    <definedName name="apj" localSheetId="4">#REF!</definedName>
    <definedName name="apj">#REF!</definedName>
    <definedName name="aploqkfcq" localSheetId="4">#REF!</definedName>
    <definedName name="aploqkfcq">#REF!</definedName>
    <definedName name="apu" localSheetId="8">'[3]Lista Vias Factor G'!$A$7:$E$48</definedName>
    <definedName name="apu" localSheetId="7">'[3]Lista Vias Factor G'!$A$7:$E$48</definedName>
    <definedName name="apu">#REF!</definedName>
    <definedName name="APUALBERGE" localSheetId="8">#REF!</definedName>
    <definedName name="APUALBERGE" localSheetId="7">[4]DATOS!$1:$1048576</definedName>
    <definedName name="APUALBERGE">#REF!</definedName>
    <definedName name="APUPICHINCDH" localSheetId="8">'[5]BASE DATOS'!$A$1:$IV$65536</definedName>
    <definedName name="APUPICHINCDH" localSheetId="7">'[5]BASE DATOS'!$A$1:$IV$65536</definedName>
    <definedName name="APUPICHINCDH">#REF!</definedName>
    <definedName name="APUYY" localSheetId="4">#REF!</definedName>
    <definedName name="APUYY" localSheetId="7">#REF!</definedName>
    <definedName name="APUYY">#REF!</definedName>
    <definedName name="_xlnm.Print_Area" localSheetId="10">'1'!$B$2:$P$83</definedName>
    <definedName name="_xlnm.Print_Area" localSheetId="19">'10'!$B$2:$P$167</definedName>
    <definedName name="_xlnm.Print_Area" localSheetId="20">'11'!$B$2:$P$165</definedName>
    <definedName name="_xlnm.Print_Area" localSheetId="21">'12'!$B$2:$P$167</definedName>
    <definedName name="_xlnm.Print_Area" localSheetId="22">'13'!$B$2:$P$167</definedName>
    <definedName name="_xlnm.Print_Area" localSheetId="23">'14'!$B$2:$P$82</definedName>
    <definedName name="_xlnm.Print_Area" localSheetId="24">'15'!$B$2:$P$83</definedName>
    <definedName name="_xlnm.Print_Area" localSheetId="25">'16'!$B$2:$P$167</definedName>
    <definedName name="_xlnm.Print_Area" localSheetId="26">'17'!$B$2:$P$166</definedName>
    <definedName name="_xlnm.Print_Area" localSheetId="27">'18'!$B$2:$P$167</definedName>
    <definedName name="_xlnm.Print_Area" localSheetId="28">'19'!$B$2:$P$251</definedName>
    <definedName name="_xlnm.Print_Area" localSheetId="11">'2'!$B$2:$P$251</definedName>
    <definedName name="_xlnm.Print_Area" localSheetId="29">'20'!$B$2:$P$86</definedName>
    <definedName name="_xlnm.Print_Area" localSheetId="30">'21'!$B$2:$P$251</definedName>
    <definedName name="_xlnm.Print_Area" localSheetId="31">'22'!$B$2:$P$251</definedName>
    <definedName name="_xlnm.Print_Area" localSheetId="32">'23'!$B$2:$P$167</definedName>
    <definedName name="_xlnm.Print_Area" localSheetId="33">'24'!$B$2:$P$167</definedName>
    <definedName name="_xlnm.Print_Area" localSheetId="34">'25'!$B$2:$P$167</definedName>
    <definedName name="_xlnm.Print_Area" localSheetId="35">'26'!$B$2:$P$83</definedName>
    <definedName name="_xlnm.Print_Area" localSheetId="36">'27'!$B$2:$P$83</definedName>
    <definedName name="_xlnm.Print_Area" localSheetId="37">'28'!$B$2:$P$82</definedName>
    <definedName name="_xlnm.Print_Area" localSheetId="38">'29'!$B$2:$P$167</definedName>
    <definedName name="_xlnm.Print_Area" localSheetId="12">'3'!$B$2:$P$86</definedName>
    <definedName name="_xlnm.Print_Area" localSheetId="39">'30'!$B$2:$P$83</definedName>
    <definedName name="_xlnm.Print_Area" localSheetId="40">'31'!$B$2:$P$83</definedName>
    <definedName name="_xlnm.Print_Area" localSheetId="41">'32'!$B$2:$P$82</definedName>
    <definedName name="_xlnm.Print_Area" localSheetId="42">'33'!$B$2:$P$82</definedName>
    <definedName name="_xlnm.Print_Area" localSheetId="43">'34'!$B$2:$P$82</definedName>
    <definedName name="_xlnm.Print_Area" localSheetId="44">'35'!$B$2:$P$83</definedName>
    <definedName name="_xlnm.Print_Area" localSheetId="45">'36'!$B$2:$P$82</definedName>
    <definedName name="_xlnm.Print_Area" localSheetId="46">'37'!$B$2:$P$83</definedName>
    <definedName name="_xlnm.Print_Area" localSheetId="47">'38'!$B$2:$P$167</definedName>
    <definedName name="_xlnm.Print_Area" localSheetId="48">'39'!$B$2:$P$82</definedName>
    <definedName name="_xlnm.Print_Area" localSheetId="13">'4'!$B$2:$P$335</definedName>
    <definedName name="_xlnm.Print_Area" localSheetId="49">'40'!$B$2:$P$84</definedName>
    <definedName name="_xlnm.Print_Area" localSheetId="50">'41'!$B$2:$P$83</definedName>
    <definedName name="_xlnm.Print_Area" localSheetId="51">'43'!$B$2:$P$167</definedName>
    <definedName name="_xlnm.Print_Area" localSheetId="52">'44'!$B$2:$P$167</definedName>
    <definedName name="_xlnm.Print_Area" localSheetId="53">'45'!$B$2:$P$167</definedName>
    <definedName name="_xlnm.Print_Area" localSheetId="54">'46'!$B$2:$P$82</definedName>
    <definedName name="_xlnm.Print_Area" localSheetId="55">'47'!$B$2:$P$82</definedName>
    <definedName name="_xlnm.Print_Area" localSheetId="56">'48'!$B$2:$P$82</definedName>
    <definedName name="_xlnm.Print_Area" localSheetId="57">'49'!$B$2:$P$82</definedName>
    <definedName name="_xlnm.Print_Area" localSheetId="14">'5'!$B$2:$P$335</definedName>
    <definedName name="_xlnm.Print_Area" localSheetId="15">'6'!$B$2:$P$82</definedName>
    <definedName name="_xlnm.Print_Area" localSheetId="16">'7'!$B$2:$P$167</definedName>
    <definedName name="_xlnm.Print_Area" localSheetId="17">'8'!$B$2:$P$416</definedName>
    <definedName name="_xlnm.Print_Area" localSheetId="18">'9'!$B$2:$P$167</definedName>
    <definedName name="_xlnm.Print_Area" localSheetId="4">'ANALISIS CRONO'!$A$1:$AQ$40</definedName>
    <definedName name="_xlnm.Print_Area" localSheetId="8">'CAL-REAJUSTES'!$A$1:$J$99</definedName>
    <definedName name="_xlnm.Print_Area" localSheetId="6">'CUADRO DIF CANTI'!$A$1:$L$98</definedName>
    <definedName name="_xlnm.Print_Area" localSheetId="7">'INF-FISCALIZACION-1'!$A$1:$I$273</definedName>
    <definedName name="_xlnm.Print_Area" localSheetId="5">'LIQ-PLAZOS'!$A$1:$G$72</definedName>
    <definedName name="_xlnm.Print_Area" localSheetId="9">'PLANILLA 3'!$A$2:$N$95</definedName>
    <definedName name="_xlnm.Print_Area" localSheetId="58">'TRIANGULACION  (2)'!$B$2:$P$179</definedName>
    <definedName name="_xlnm.Print_Area">#REF!</definedName>
    <definedName name="ASC" localSheetId="4">#REF!</definedName>
    <definedName name="ASC" localSheetId="7">#REF!</definedName>
    <definedName name="ASC">#REF!</definedName>
    <definedName name="ASDREEREW" localSheetId="4">#REF!</definedName>
    <definedName name="ASDREEREW" localSheetId="8">#REF!</definedName>
    <definedName name="ASDREEREW" localSheetId="7">#REF!</definedName>
    <definedName name="ASDREEREW">#REF!</definedName>
    <definedName name="ASFVAV" localSheetId="4">#REF!</definedName>
    <definedName name="ASFVAV">#REF!</definedName>
    <definedName name="ASSSDS" localSheetId="4">#REF!</definedName>
    <definedName name="ASSSDS">#REF!</definedName>
    <definedName name="B">#REF!</definedName>
    <definedName name="_xlnm.Database" localSheetId="4">#REF!</definedName>
    <definedName name="_xlnm.Database" localSheetId="6">#REF!</definedName>
    <definedName name="_xlnm.Database" localSheetId="5">#REF!</definedName>
    <definedName name="_xlnm.Database">#REF!</definedName>
    <definedName name="BB" localSheetId="4">#REF!</definedName>
    <definedName name="BB">#REF!</definedName>
    <definedName name="bbb" localSheetId="4">#REF!</definedName>
    <definedName name="BBB">#REF!</definedName>
    <definedName name="BBBB" localSheetId="4">#REF!</definedName>
    <definedName name="BBBB">#REF!</definedName>
    <definedName name="bel" localSheetId="4">#REF!</definedName>
    <definedName name="bel">#REF!</definedName>
    <definedName name="BHY" localSheetId="4" hidden="1">{"'prov'!$A$2:$C$122"}</definedName>
    <definedName name="BHY" localSheetId="8" hidden="1">{"'prov'!$A$2:$C$122"}</definedName>
    <definedName name="BHY" localSheetId="7" hidden="1">{"'prov'!$A$2:$C$122"}</definedName>
    <definedName name="BHY" hidden="1">{"'prov'!$A$2:$C$122"}</definedName>
    <definedName name="BLOQUE">#N/A</definedName>
    <definedName name="BNM">#REF!</definedName>
    <definedName name="BNW" localSheetId="4">#REF!</definedName>
    <definedName name="BNW" localSheetId="7">#REF!</definedName>
    <definedName name="BNW">#REF!</definedName>
    <definedName name="bpl" localSheetId="4">#REF!</definedName>
    <definedName name="bpl">#REF!</definedName>
    <definedName name="BPO" localSheetId="4">#REF!</definedName>
    <definedName name="BPO">#REF!</definedName>
    <definedName name="BTL" localSheetId="4">#REF!</definedName>
    <definedName name="BTL">#REF!</definedName>
    <definedName name="BUSCA" localSheetId="4">#REF!</definedName>
    <definedName name="BUSCA">#REF!</definedName>
    <definedName name="BYL" localSheetId="4">#REF!</definedName>
    <definedName name="BYL">#REF!</definedName>
    <definedName name="BYÑ" localSheetId="4">#REF!</definedName>
    <definedName name="BYÑ">#REF!</definedName>
    <definedName name="byp" localSheetId="4">#REF!</definedName>
    <definedName name="byp">#REF!</definedName>
    <definedName name="cae" localSheetId="4">#REF!</definedName>
    <definedName name="cae">#REF!</definedName>
    <definedName name="caf" localSheetId="4">#REF!</definedName>
    <definedName name="caf">#REF!</definedName>
    <definedName name="caja" localSheetId="4" hidden="1">#REF!</definedName>
    <definedName name="caja" hidden="1">#REF!</definedName>
    <definedName name="caju" localSheetId="4">#REF!</definedName>
    <definedName name="caju">#REF!</definedName>
    <definedName name="Camaracamara" localSheetId="4">#REF!</definedName>
    <definedName name="Camaracamara">#REF!</definedName>
    <definedName name="CamarayCamara" localSheetId="4">#REF!</definedName>
    <definedName name="CamarayCamara">#REF!</definedName>
    <definedName name="CAMINERAS" localSheetId="4">#REF!</definedName>
    <definedName name="CAMINERAS" localSheetId="8">'[6]ARC-PRES'!#REF!</definedName>
    <definedName name="CAMINERAS" localSheetId="7">'[6]ARC-PRES'!#REF!</definedName>
    <definedName name="CAMINERAS">#REF!</definedName>
    <definedName name="canac" localSheetId="4">#REF!</definedName>
    <definedName name="canac" localSheetId="7">#REF!</definedName>
    <definedName name="canac">#REF!</definedName>
    <definedName name="canaleta" localSheetId="4">#REF!</definedName>
    <definedName name="canaleta">#REF!</definedName>
    <definedName name="cantacum" localSheetId="4">#REF!</definedName>
    <definedName name="cantacum">#REF!</definedName>
    <definedName name="CANTI" localSheetId="4">#REF!</definedName>
    <definedName name="CANTI" localSheetId="8">#REF!</definedName>
    <definedName name="CANTI" localSheetId="7">#REF!</definedName>
    <definedName name="CANTI">#REF!</definedName>
    <definedName name="CAPITULOS" localSheetId="8">'[7]Rep1-Cap'!$D$13:$X$98</definedName>
    <definedName name="CAPITULOS" localSheetId="7">'[7]Rep1-Cap'!$D$13:$X$98</definedName>
    <definedName name="CAPITULOS">#REF!</definedName>
    <definedName name="CDA" localSheetId="4">#REF!</definedName>
    <definedName name="CDA" localSheetId="7">#REF!</definedName>
    <definedName name="CDA">#REF!</definedName>
    <definedName name="celda_cantacum" localSheetId="4">#REF!</definedName>
    <definedName name="celda_cantacum">#REF!</definedName>
    <definedName name="celda_resacum" localSheetId="4">#REF!</definedName>
    <definedName name="celda_resacum">#REF!</definedName>
    <definedName name="cente" localSheetId="10">#REF!</definedName>
    <definedName name="cente" localSheetId="19">#REF!</definedName>
    <definedName name="cente" localSheetId="20">#REF!</definedName>
    <definedName name="cente" localSheetId="21">#REF!</definedName>
    <definedName name="cente" localSheetId="22">#REF!</definedName>
    <definedName name="cente" localSheetId="23">#REF!</definedName>
    <definedName name="cente" localSheetId="24">#REF!</definedName>
    <definedName name="cente" localSheetId="25">#REF!</definedName>
    <definedName name="cente" localSheetId="26">#REF!</definedName>
    <definedName name="cente" localSheetId="27">#REF!</definedName>
    <definedName name="cente" localSheetId="28">#REF!</definedName>
    <definedName name="cente" localSheetId="11">#REF!</definedName>
    <definedName name="cente" localSheetId="29">#REF!</definedName>
    <definedName name="cente" localSheetId="30">#REF!</definedName>
    <definedName name="cente" localSheetId="31">#REF!</definedName>
    <definedName name="cente" localSheetId="32">#REF!</definedName>
    <definedName name="cente" localSheetId="33">#REF!</definedName>
    <definedName name="cente" localSheetId="34">#REF!</definedName>
    <definedName name="cente" localSheetId="35">#REF!</definedName>
    <definedName name="cente" localSheetId="36">#REF!</definedName>
    <definedName name="cente" localSheetId="37">#REF!</definedName>
    <definedName name="cente" localSheetId="38">#REF!</definedName>
    <definedName name="cente" localSheetId="12">#REF!</definedName>
    <definedName name="cente" localSheetId="39">#REF!</definedName>
    <definedName name="cente" localSheetId="40">#REF!</definedName>
    <definedName name="cente" localSheetId="41">#REF!</definedName>
    <definedName name="cente" localSheetId="42">#REF!</definedName>
    <definedName name="cente" localSheetId="43">#REF!</definedName>
    <definedName name="cente" localSheetId="44">#REF!</definedName>
    <definedName name="cente" localSheetId="45">#REF!</definedName>
    <definedName name="cente" localSheetId="46">#REF!</definedName>
    <definedName name="cente" localSheetId="47">#REF!</definedName>
    <definedName name="cente" localSheetId="48">#REF!</definedName>
    <definedName name="cente" localSheetId="13">#REF!</definedName>
    <definedName name="cente" localSheetId="49">#REF!</definedName>
    <definedName name="cente" localSheetId="50">#REF!</definedName>
    <definedName name="cente" localSheetId="51">#REF!</definedName>
    <definedName name="cente" localSheetId="52">#REF!</definedName>
    <definedName name="cente" localSheetId="53">#REF!</definedName>
    <definedName name="cente" localSheetId="54">#REF!</definedName>
    <definedName name="cente" localSheetId="55">#REF!</definedName>
    <definedName name="cente" localSheetId="56">#REF!</definedName>
    <definedName name="cente" localSheetId="57">#REF!</definedName>
    <definedName name="cente" localSheetId="14">#REF!</definedName>
    <definedName name="cente" localSheetId="15">#REF!</definedName>
    <definedName name="cente" localSheetId="16">#REF!</definedName>
    <definedName name="cente" localSheetId="17">#REF!</definedName>
    <definedName name="cente" localSheetId="18">#REF!</definedName>
    <definedName name="cente" localSheetId="4">#REF!</definedName>
    <definedName name="cente" localSheetId="7">#REF!</definedName>
    <definedName name="cente" localSheetId="9">#REF!</definedName>
    <definedName name="cente" localSheetId="58">#REF!</definedName>
    <definedName name="cente">#REF!</definedName>
    <definedName name="CEP" localSheetId="4">#REF!</definedName>
    <definedName name="CEP">#REF!</definedName>
    <definedName name="CERECITA" localSheetId="7">#REF!</definedName>
    <definedName name="CERECITA">#REF!</definedName>
    <definedName name="CFR" localSheetId="4">#REF!</definedName>
    <definedName name="CFR">#REF!</definedName>
    <definedName name="CFT" localSheetId="4">#REF!</definedName>
    <definedName name="CFT">#REF!</definedName>
    <definedName name="CNP" localSheetId="4">#REF!</definedName>
    <definedName name="CNP">#REF!</definedName>
    <definedName name="cny" localSheetId="4">#REF!</definedName>
    <definedName name="cny">#REF!</definedName>
    <definedName name="conf" localSheetId="4">#REF!</definedName>
    <definedName name="conf" localSheetId="7">#REF!</definedName>
    <definedName name="conf">#REF!</definedName>
    <definedName name="COP" localSheetId="4">#REF!</definedName>
    <definedName name="COP">#REF!</definedName>
    <definedName name="CRAP" localSheetId="10">#REF!</definedName>
    <definedName name="CRAP" localSheetId="19">#REF!</definedName>
    <definedName name="CRAP" localSheetId="20">#REF!</definedName>
    <definedName name="CRAP" localSheetId="21">#REF!</definedName>
    <definedName name="CRAP" localSheetId="22">#REF!</definedName>
    <definedName name="CRAP" localSheetId="23">#REF!</definedName>
    <definedName name="CRAP" localSheetId="24">#REF!</definedName>
    <definedName name="CRAP" localSheetId="25">#REF!</definedName>
    <definedName name="CRAP" localSheetId="26">#REF!</definedName>
    <definedName name="CRAP" localSheetId="27">#REF!</definedName>
    <definedName name="CRAP" localSheetId="28">#REF!</definedName>
    <definedName name="CRAP" localSheetId="11">#REF!</definedName>
    <definedName name="CRAP" localSheetId="29">#REF!</definedName>
    <definedName name="CRAP" localSheetId="30">#REF!</definedName>
    <definedName name="CRAP" localSheetId="31">#REF!</definedName>
    <definedName name="CRAP" localSheetId="32">#REF!</definedName>
    <definedName name="CRAP" localSheetId="33">#REF!</definedName>
    <definedName name="CRAP" localSheetId="34">#REF!</definedName>
    <definedName name="CRAP" localSheetId="35">#REF!</definedName>
    <definedName name="CRAP" localSheetId="36">#REF!</definedName>
    <definedName name="CRAP" localSheetId="37">#REF!</definedName>
    <definedName name="CRAP" localSheetId="38">#REF!</definedName>
    <definedName name="CRAP" localSheetId="12">#REF!</definedName>
    <definedName name="CRAP" localSheetId="39">#REF!</definedName>
    <definedName name="CRAP" localSheetId="40">#REF!</definedName>
    <definedName name="CRAP" localSheetId="41">#REF!</definedName>
    <definedName name="CRAP" localSheetId="42">#REF!</definedName>
    <definedName name="CRAP" localSheetId="43">#REF!</definedName>
    <definedName name="CRAP" localSheetId="44">#REF!</definedName>
    <definedName name="CRAP" localSheetId="45">#REF!</definedName>
    <definedName name="CRAP" localSheetId="46">#REF!</definedName>
    <definedName name="CRAP" localSheetId="47">#REF!</definedName>
    <definedName name="CRAP" localSheetId="48">#REF!</definedName>
    <definedName name="CRAP" localSheetId="13">#REF!</definedName>
    <definedName name="CRAP" localSheetId="49">#REF!</definedName>
    <definedName name="CRAP" localSheetId="50">#REF!</definedName>
    <definedName name="CRAP" localSheetId="51">#REF!</definedName>
    <definedName name="CRAP" localSheetId="52">#REF!</definedName>
    <definedName name="CRAP" localSheetId="53">#REF!</definedName>
    <definedName name="CRAP" localSheetId="54">#REF!</definedName>
    <definedName name="CRAP" localSheetId="55">#REF!</definedName>
    <definedName name="CRAP" localSheetId="56">#REF!</definedName>
    <definedName name="CRAP" localSheetId="57">#REF!</definedName>
    <definedName name="CRAP" localSheetId="14">#REF!</definedName>
    <definedName name="CRAP" localSheetId="15">#REF!</definedName>
    <definedName name="CRAP" localSheetId="16">#REF!</definedName>
    <definedName name="CRAP" localSheetId="17">#REF!</definedName>
    <definedName name="CRAP" localSheetId="18">#REF!</definedName>
    <definedName name="CRAP" localSheetId="58">#REF!</definedName>
    <definedName name="crf" localSheetId="4">#REF!</definedName>
    <definedName name="crf">#REF!</definedName>
    <definedName name="_xlnm.Criteria" localSheetId="4">#REF!</definedName>
    <definedName name="_xlnm.Criteria" localSheetId="6">#REF!</definedName>
    <definedName name="_xlnm.Criteria" localSheetId="7">#REF!</definedName>
    <definedName name="_xlnm.Criteria" localSheetId="5">#REF!</definedName>
    <definedName name="_xlnm.Criteria">#REF!</definedName>
    <definedName name="CRONOGRAMA" localSheetId="4">#REF!</definedName>
    <definedName name="CRONOGRAMA" localSheetId="8">'[8]INDICES (2)'!#REF!</definedName>
    <definedName name="CRONOGRAMA" localSheetId="7">'[8]INDICES (2)'!#REF!</definedName>
    <definedName name="CRONOGRAMA">#REF!</definedName>
    <definedName name="cronoini" localSheetId="4">#REF!</definedName>
    <definedName name="cronoini" localSheetId="7">#REF!</definedName>
    <definedName name="cronoini">#REF!</definedName>
    <definedName name="CRT" localSheetId="4" hidden="1">{"'prov'!$A$2:$C$122"}</definedName>
    <definedName name="CRT" localSheetId="8" hidden="1">{"'prov'!$A$2:$C$122"}</definedName>
    <definedName name="CRT" localSheetId="7" hidden="1">{"'prov'!$A$2:$C$122"}</definedName>
    <definedName name="CRT" hidden="1">{"'prov'!$A$2:$C$122"}</definedName>
    <definedName name="cssc" localSheetId="4">#REF!</definedName>
    <definedName name="cssc" localSheetId="6">#REF!</definedName>
    <definedName name="cssc" localSheetId="7">#REF!</definedName>
    <definedName name="cssc" localSheetId="5">#REF!</definedName>
    <definedName name="cssc">#REF!</definedName>
    <definedName name="CUADRI" localSheetId="4">#REF!</definedName>
    <definedName name="CUADRI" localSheetId="6">#REF!</definedName>
    <definedName name="CUADRI" localSheetId="7">#REF!</definedName>
    <definedName name="CUADRI" localSheetId="5">#REF!</definedName>
    <definedName name="CUADRI">#REF!</definedName>
    <definedName name="CUADRILLA" localSheetId="4">#REF!</definedName>
    <definedName name="CUADRILLA" localSheetId="8">[9]resumen1!#REF!</definedName>
    <definedName name="CUADRILLA" localSheetId="6">#REF!</definedName>
    <definedName name="CUADRILLA" localSheetId="7">[10]resumen1!#REF!</definedName>
    <definedName name="CUADRILLA" localSheetId="5">#REF!</definedName>
    <definedName name="CUADRILLA">#REF!</definedName>
    <definedName name="CUADRILLA_TIPO" localSheetId="4">#REF!</definedName>
    <definedName name="CUADRILLA_TIPO" localSheetId="8">#REF!</definedName>
    <definedName name="CUADRILLA_TIPO" localSheetId="6">#REF!</definedName>
    <definedName name="CUADRILLA_TIPO" localSheetId="7">#REF!</definedName>
    <definedName name="CUADRILLA_TIPO" localSheetId="5">#REF!</definedName>
    <definedName name="CUADRILLA_TIPO">#REF!</definedName>
    <definedName name="cup" localSheetId="4" hidden="1">{"'prov'!$A$2:$C$122"}</definedName>
    <definedName name="cup" localSheetId="8" hidden="1">{"'prov'!$A$2:$C$122"}</definedName>
    <definedName name="cup" localSheetId="7" hidden="1">{"'prov'!$A$2:$C$122"}</definedName>
    <definedName name="cup" hidden="1">{"'prov'!$A$2:$C$122"}</definedName>
    <definedName name="cvb" localSheetId="4">#REF!</definedName>
    <definedName name="cvb">#REF!</definedName>
    <definedName name="CVBE" localSheetId="4">#REF!</definedName>
    <definedName name="CVBE">#REF!</definedName>
    <definedName name="cvi" localSheetId="4">#REF!</definedName>
    <definedName name="cvi">#REF!</definedName>
    <definedName name="CVT" localSheetId="4">#REF!</definedName>
    <definedName name="CVT">#REF!</definedName>
    <definedName name="CYP" localSheetId="4">#REF!</definedName>
    <definedName name="CYP">#REF!</definedName>
    <definedName name="Database" localSheetId="7">#REF!</definedName>
    <definedName name="Database">#REF!</definedName>
    <definedName name="decun" localSheetId="10">#REF!</definedName>
    <definedName name="decun" localSheetId="19">#REF!</definedName>
    <definedName name="decun" localSheetId="20">#REF!</definedName>
    <definedName name="decun" localSheetId="21">#REF!</definedName>
    <definedName name="decun" localSheetId="22">#REF!</definedName>
    <definedName name="decun" localSheetId="23">#REF!</definedName>
    <definedName name="decun" localSheetId="24">#REF!</definedName>
    <definedName name="decun" localSheetId="25">#REF!</definedName>
    <definedName name="decun" localSheetId="26">#REF!</definedName>
    <definedName name="decun" localSheetId="27">#REF!</definedName>
    <definedName name="decun" localSheetId="28">#REF!</definedName>
    <definedName name="decun" localSheetId="11">#REF!</definedName>
    <definedName name="decun" localSheetId="29">#REF!</definedName>
    <definedName name="decun" localSheetId="30">#REF!</definedName>
    <definedName name="decun" localSheetId="31">#REF!</definedName>
    <definedName name="decun" localSheetId="32">#REF!</definedName>
    <definedName name="decun" localSheetId="33">#REF!</definedName>
    <definedName name="decun" localSheetId="34">#REF!</definedName>
    <definedName name="decun" localSheetId="35">#REF!</definedName>
    <definedName name="decun" localSheetId="36">#REF!</definedName>
    <definedName name="decun" localSheetId="37">#REF!</definedName>
    <definedName name="decun" localSheetId="38">#REF!</definedName>
    <definedName name="decun" localSheetId="12">#REF!</definedName>
    <definedName name="decun" localSheetId="39">#REF!</definedName>
    <definedName name="decun" localSheetId="40">#REF!</definedName>
    <definedName name="decun" localSheetId="41">#REF!</definedName>
    <definedName name="decun" localSheetId="42">#REF!</definedName>
    <definedName name="decun" localSheetId="43">#REF!</definedName>
    <definedName name="decun" localSheetId="44">#REF!</definedName>
    <definedName name="decun" localSheetId="45">#REF!</definedName>
    <definedName name="decun" localSheetId="46">#REF!</definedName>
    <definedName name="decun" localSheetId="47">#REF!</definedName>
    <definedName name="decun" localSheetId="48">#REF!</definedName>
    <definedName name="decun" localSheetId="13">#REF!</definedName>
    <definedName name="decun" localSheetId="49">#REF!</definedName>
    <definedName name="decun" localSheetId="50">#REF!</definedName>
    <definedName name="decun" localSheetId="51">#REF!</definedName>
    <definedName name="decun" localSheetId="52">#REF!</definedName>
    <definedName name="decun" localSheetId="53">#REF!</definedName>
    <definedName name="decun" localSheetId="54">#REF!</definedName>
    <definedName name="decun" localSheetId="55">#REF!</definedName>
    <definedName name="decun" localSheetId="56">#REF!</definedName>
    <definedName name="decun" localSheetId="57">#REF!</definedName>
    <definedName name="decun" localSheetId="14">#REF!</definedName>
    <definedName name="decun" localSheetId="15">#REF!</definedName>
    <definedName name="decun" localSheetId="16">#REF!</definedName>
    <definedName name="decun" localSheetId="17">#REF!</definedName>
    <definedName name="decun" localSheetId="18">#REF!</definedName>
    <definedName name="decun" localSheetId="4">#REF!</definedName>
    <definedName name="decun" localSheetId="7">#REF!</definedName>
    <definedName name="decun" localSheetId="9">#REF!</definedName>
    <definedName name="decun" localSheetId="58">#REF!</definedName>
    <definedName name="decun">#REF!</definedName>
    <definedName name="dff" localSheetId="4">#REF!</definedName>
    <definedName name="dff" localSheetId="8">'[8]INDICES (2)'!#REF!</definedName>
    <definedName name="dff" localSheetId="7">'[8]INDICES (2)'!#REF!</definedName>
    <definedName name="dff">#REF!</definedName>
    <definedName name="DFGHJK" localSheetId="4">#REF!</definedName>
    <definedName name="DFGHJK" localSheetId="7">#REF!</definedName>
    <definedName name="DFGHJK">#REF!</definedName>
    <definedName name="dgd" localSheetId="4">#REF!</definedName>
    <definedName name="dgd">#REF!</definedName>
    <definedName name="dhd" localSheetId="4">#REF!</definedName>
    <definedName name="dhd">#REF!</definedName>
    <definedName name="dlo" localSheetId="4">#REF!</definedName>
    <definedName name="dlo">#REF!</definedName>
    <definedName name="DPO" localSheetId="4">#REF!</definedName>
    <definedName name="DPO">#REF!</definedName>
    <definedName name="DT" localSheetId="8">'[11]ZAM-CA CRONO DESEM'!$B$15:$G$32</definedName>
    <definedName name="DT" localSheetId="6">#REF!</definedName>
    <definedName name="DT" localSheetId="7">'[11]ZAM-CA CRONO DESEM'!$B$15:$G$32</definedName>
    <definedName name="DT" localSheetId="5">#REF!</definedName>
    <definedName name="DT">#REF!</definedName>
    <definedName name="e" localSheetId="4" hidden="1">#REF!</definedName>
    <definedName name="e" localSheetId="8" hidden="1">[12]FORPOLOC!#REF!</definedName>
    <definedName name="e" localSheetId="6" hidden="1">#REF!</definedName>
    <definedName name="e" localSheetId="7" hidden="1">[12]FORPOLOC!#REF!</definedName>
    <definedName name="e" localSheetId="5" hidden="1">#REF!</definedName>
    <definedName name="e" hidden="1">#REF!</definedName>
    <definedName name="EE" localSheetId="4">#REF!</definedName>
    <definedName name="EE">#REF!</definedName>
    <definedName name="Equipo" localSheetId="4">#REF!</definedName>
    <definedName name="Equipo" localSheetId="8">[13]Equipos!$B$6:$H$167</definedName>
    <definedName name="Equipo" localSheetId="7">[13]Equipos!$B$6:$H$167</definedName>
    <definedName name="Equipo">#REF!</definedName>
    <definedName name="Equipo_Nombre" localSheetId="8">[13]Equipos!$B$5:$B$167</definedName>
    <definedName name="Equipo_Nombre" localSheetId="7">[13]Equipos!$B$5:$B$167</definedName>
    <definedName name="Equipo_Nombre">#REF!</definedName>
    <definedName name="EQUIPO2">#N/A</definedName>
    <definedName name="ESTA_PLANILLA" localSheetId="4">#REF!</definedName>
    <definedName name="ESTA_PLANILLA" localSheetId="7">#REF!</definedName>
    <definedName name="ESTA_PLANILLA">#REF!</definedName>
    <definedName name="EXCAV" localSheetId="4">#REF!</definedName>
    <definedName name="EXCAV">#REF!</definedName>
    <definedName name="EXCEDENTES" localSheetId="4" hidden="1">#REF!</definedName>
    <definedName name="EXCEDENTES" hidden="1">#REF!</definedName>
    <definedName name="EXT" localSheetId="8">#REF!</definedName>
    <definedName name="EXT" localSheetId="7">#REF!</definedName>
    <definedName name="EXT">#REF!</definedName>
    <definedName name="FA" localSheetId="4">#REF!</definedName>
    <definedName name="FA" localSheetId="8">'[1]VOL. AGUA POT.'!#REF!</definedName>
    <definedName name="FA" localSheetId="7">'[1]VOL. AGUA POT.'!#REF!</definedName>
    <definedName name="FA">#REF!</definedName>
    <definedName name="ff" localSheetId="4">#REF!</definedName>
    <definedName name="ff" localSheetId="7">#REF!</definedName>
    <definedName name="ff">#REF!</definedName>
    <definedName name="fgh" localSheetId="4">#REF!</definedName>
    <definedName name="fgh">#REF!</definedName>
    <definedName name="finpla" localSheetId="4">#REF!</definedName>
    <definedName name="finpla" localSheetId="8">[14]PLANILLA!#REF!</definedName>
    <definedName name="finpla" localSheetId="6">#REF!</definedName>
    <definedName name="finpla" localSheetId="7">[14]PLANILLA!#REF!</definedName>
    <definedName name="finpla" localSheetId="5">#REF!</definedName>
    <definedName name="finpla">#REF!</definedName>
    <definedName name="FISCALIZADOR" localSheetId="10">#REF!</definedName>
    <definedName name="FISCALIZADOR" localSheetId="19">#REF!</definedName>
    <definedName name="FISCALIZADOR" localSheetId="20">#REF!</definedName>
    <definedName name="FISCALIZADOR" localSheetId="21">#REF!</definedName>
    <definedName name="FISCALIZADOR" localSheetId="22">#REF!</definedName>
    <definedName name="FISCALIZADOR" localSheetId="23">#REF!</definedName>
    <definedName name="FISCALIZADOR" localSheetId="24">#REF!</definedName>
    <definedName name="FISCALIZADOR" localSheetId="25">#REF!</definedName>
    <definedName name="FISCALIZADOR" localSheetId="26">#REF!</definedName>
    <definedName name="FISCALIZADOR" localSheetId="27">#REF!</definedName>
    <definedName name="FISCALIZADOR" localSheetId="28">#REF!</definedName>
    <definedName name="FISCALIZADOR" localSheetId="11">#REF!</definedName>
    <definedName name="FISCALIZADOR" localSheetId="29">#REF!</definedName>
    <definedName name="FISCALIZADOR" localSheetId="30">#REF!</definedName>
    <definedName name="FISCALIZADOR" localSheetId="31">#REF!</definedName>
    <definedName name="FISCALIZADOR" localSheetId="32">#REF!</definedName>
    <definedName name="FISCALIZADOR" localSheetId="33">#REF!</definedName>
    <definedName name="FISCALIZADOR" localSheetId="34">#REF!</definedName>
    <definedName name="FISCALIZADOR" localSheetId="35">#REF!</definedName>
    <definedName name="FISCALIZADOR" localSheetId="36">#REF!</definedName>
    <definedName name="FISCALIZADOR" localSheetId="37">#REF!</definedName>
    <definedName name="FISCALIZADOR" localSheetId="38">#REF!</definedName>
    <definedName name="FISCALIZADOR" localSheetId="12">#REF!</definedName>
    <definedName name="FISCALIZADOR" localSheetId="39">#REF!</definedName>
    <definedName name="FISCALIZADOR" localSheetId="40">#REF!</definedName>
    <definedName name="FISCALIZADOR" localSheetId="41">#REF!</definedName>
    <definedName name="FISCALIZADOR" localSheetId="42">#REF!</definedName>
    <definedName name="FISCALIZADOR" localSheetId="43">#REF!</definedName>
    <definedName name="FISCALIZADOR" localSheetId="44">#REF!</definedName>
    <definedName name="FISCALIZADOR" localSheetId="45">#REF!</definedName>
    <definedName name="FISCALIZADOR" localSheetId="46">#REF!</definedName>
    <definedName name="FISCALIZADOR" localSheetId="47">#REF!</definedName>
    <definedName name="FISCALIZADOR" localSheetId="48">#REF!</definedName>
    <definedName name="FISCALIZADOR" localSheetId="13">#REF!</definedName>
    <definedName name="FISCALIZADOR" localSheetId="49">#REF!</definedName>
    <definedName name="FISCALIZADOR" localSheetId="50">#REF!</definedName>
    <definedName name="FISCALIZADOR" localSheetId="51">#REF!</definedName>
    <definedName name="FISCALIZADOR" localSheetId="52">#REF!</definedName>
    <definedName name="FISCALIZADOR" localSheetId="53">#REF!</definedName>
    <definedName name="FISCALIZADOR" localSheetId="54">#REF!</definedName>
    <definedName name="FISCALIZADOR" localSheetId="55">#REF!</definedName>
    <definedName name="FISCALIZADOR" localSheetId="56">#REF!</definedName>
    <definedName name="FISCALIZADOR" localSheetId="57">#REF!</definedName>
    <definedName name="FISCALIZADOR" localSheetId="14">#REF!</definedName>
    <definedName name="FISCALIZADOR" localSheetId="15">#REF!</definedName>
    <definedName name="FISCALIZADOR" localSheetId="16">#REF!</definedName>
    <definedName name="FISCALIZADOR" localSheetId="17">#REF!</definedName>
    <definedName name="FISCALIZADOR" localSheetId="18">#REF!</definedName>
    <definedName name="FISCALIZADOR" localSheetId="4">#REF!</definedName>
    <definedName name="FISCALIZADOR" localSheetId="8">#REF!</definedName>
    <definedName name="FISCALIZADOR" localSheetId="7">#REF!</definedName>
    <definedName name="FISCALIZADOR" localSheetId="9">#REF!</definedName>
    <definedName name="FISCALIZADOR" localSheetId="58">#REF!</definedName>
    <definedName name="FISCALIZADOR">#REF!</definedName>
    <definedName name="Form05" localSheetId="7">#REF!</definedName>
    <definedName name="Form05">#REF!</definedName>
    <definedName name="Form06" localSheetId="7">#REF!</definedName>
    <definedName name="Form06">#REF!</definedName>
    <definedName name="Form07" localSheetId="7">#REF!</definedName>
    <definedName name="Form07">#REF!</definedName>
    <definedName name="Form08" localSheetId="7">#REF!</definedName>
    <definedName name="Form08">#REF!</definedName>
    <definedName name="FRAXA" localSheetId="4">#REF!</definedName>
    <definedName name="FRAXA" localSheetId="8">'[1]VOL. AGUA POT.'!#REF!</definedName>
    <definedName name="FRAXA" localSheetId="7">'[1]VOL. AGUA POT.'!#REF!</definedName>
    <definedName name="FRAXA">#REF!</definedName>
    <definedName name="fraxita" localSheetId="4">#REF!</definedName>
    <definedName name="fraxita" localSheetId="8">'[1]VOL. AGUA POT.'!#REF!</definedName>
    <definedName name="fraxita" localSheetId="7">'[1]VOL. AGUA POT.'!#REF!</definedName>
    <definedName name="fraxita">#REF!</definedName>
    <definedName name="FRG" localSheetId="4">#REF!</definedName>
    <definedName name="FRG" localSheetId="7">#REF!</definedName>
    <definedName name="FRG">#REF!</definedName>
    <definedName name="FSFHSH" localSheetId="4">#REF!</definedName>
    <definedName name="FSFHSH" localSheetId="8">#REF!</definedName>
    <definedName name="FSFHSH" localSheetId="7">#REF!</definedName>
    <definedName name="FSFHSH">#REF!</definedName>
    <definedName name="FTRE" localSheetId="10">_R11C4</definedName>
    <definedName name="FTRE" localSheetId="19">_R11C4</definedName>
    <definedName name="FTRE" localSheetId="20">_R11C4</definedName>
    <definedName name="FTRE" localSheetId="21">_R11C4</definedName>
    <definedName name="FTRE" localSheetId="22">_R11C4</definedName>
    <definedName name="FTRE" localSheetId="23">_R11C4</definedName>
    <definedName name="FTRE" localSheetId="24">_R11C4</definedName>
    <definedName name="FTRE" localSheetId="25">_R11C4</definedName>
    <definedName name="FTRE" localSheetId="26">_R11C4</definedName>
    <definedName name="FTRE" localSheetId="27">_R11C4</definedName>
    <definedName name="FTRE" localSheetId="28">_R11C4</definedName>
    <definedName name="FTRE" localSheetId="11">_R11C4</definedName>
    <definedName name="FTRE" localSheetId="29">_R11C4</definedName>
    <definedName name="FTRE" localSheetId="30">_R11C4</definedName>
    <definedName name="FTRE" localSheetId="31">_R11C4</definedName>
    <definedName name="FTRE" localSheetId="32">_R11C4</definedName>
    <definedName name="FTRE" localSheetId="33">_R11C4</definedName>
    <definedName name="FTRE" localSheetId="34">_R11C4</definedName>
    <definedName name="FTRE" localSheetId="35">_R11C4</definedName>
    <definedName name="FTRE" localSheetId="36">_R11C4</definedName>
    <definedName name="FTRE" localSheetId="37">_R11C4</definedName>
    <definedName name="FTRE" localSheetId="38">_R11C4</definedName>
    <definedName name="FTRE" localSheetId="12">_R11C4</definedName>
    <definedName name="FTRE" localSheetId="39">_R11C4</definedName>
    <definedName name="FTRE" localSheetId="40">_R11C4</definedName>
    <definedName name="FTRE" localSheetId="41">_R11C4</definedName>
    <definedName name="FTRE" localSheetId="42">_R11C4</definedName>
    <definedName name="FTRE" localSheetId="43">_R11C4</definedName>
    <definedName name="FTRE" localSheetId="44">_R11C4</definedName>
    <definedName name="FTRE" localSheetId="45">_R11C4</definedName>
    <definedName name="FTRE" localSheetId="46">_R11C4</definedName>
    <definedName name="FTRE" localSheetId="47">_R11C4</definedName>
    <definedName name="FTRE" localSheetId="48">_R11C4</definedName>
    <definedName name="FTRE" localSheetId="13">_R11C4</definedName>
    <definedName name="FTRE" localSheetId="49">_R11C4</definedName>
    <definedName name="FTRE" localSheetId="50">_R11C4</definedName>
    <definedName name="FTRE" localSheetId="51">_R11C4</definedName>
    <definedName name="FTRE" localSheetId="52">_R11C4</definedName>
    <definedName name="FTRE" localSheetId="53">_R11C4</definedName>
    <definedName name="FTRE" localSheetId="54">_R11C4</definedName>
    <definedName name="FTRE" localSheetId="55">_R11C4</definedName>
    <definedName name="FTRE" localSheetId="56">_R11C4</definedName>
    <definedName name="FTRE" localSheetId="57">_R11C4</definedName>
    <definedName name="FTRE" localSheetId="14">_R11C4</definedName>
    <definedName name="FTRE" localSheetId="15">_R11C4</definedName>
    <definedName name="FTRE" localSheetId="16">_R11C4</definedName>
    <definedName name="FTRE" localSheetId="17">_R11C4</definedName>
    <definedName name="FTRE" localSheetId="18">_R11C4</definedName>
    <definedName name="FTRE" localSheetId="8">[0]!_R11C4</definedName>
    <definedName name="FTRE" localSheetId="7">_R11C4</definedName>
    <definedName name="FTRE">_R11C4</definedName>
    <definedName name="gad" localSheetId="4">#REF!</definedName>
    <definedName name="gad" localSheetId="8">'[15]INDICES (2)'!#REF!</definedName>
    <definedName name="gad" localSheetId="7">'[15]INDICES (2)'!#REF!</definedName>
    <definedName name="gad">#REF!</definedName>
    <definedName name="GD" localSheetId="4">#REF!</definedName>
    <definedName name="GD" localSheetId="7">#REF!</definedName>
    <definedName name="GD">#REF!</definedName>
    <definedName name="GG" localSheetId="4" hidden="1">#REF!</definedName>
    <definedName name="GG" hidden="1">#REF!</definedName>
    <definedName name="GGG" localSheetId="4">#REF!</definedName>
    <definedName name="GGG">#REF!</definedName>
    <definedName name="GGGG" localSheetId="4">#REF!</definedName>
    <definedName name="GGGG">#REF!</definedName>
    <definedName name="ghj" localSheetId="4">#REF!</definedName>
    <definedName name="ghj">#REF!</definedName>
    <definedName name="GMGMH" localSheetId="4" hidden="1">{"'prov'!$A$2:$C$122"}</definedName>
    <definedName name="GMGMH" localSheetId="8" hidden="1">{"'prov'!$A$2:$C$122"}</definedName>
    <definedName name="GMGMH" localSheetId="7" hidden="1">{"'prov'!$A$2:$C$122"}</definedName>
    <definedName name="GMGMH" hidden="1">{"'prov'!$A$2:$C$122"}</definedName>
    <definedName name="gpl">#REF!</definedName>
    <definedName name="gt" localSheetId="4">#REF!</definedName>
    <definedName name="gt">#REF!</definedName>
    <definedName name="H" localSheetId="4">#REF!</definedName>
    <definedName name="H">#REF!</definedName>
    <definedName name="Herramienta_menor" localSheetId="4">#REF!</definedName>
    <definedName name="Herramienta_menor">#REF!</definedName>
    <definedName name="Herramientas" localSheetId="4">#REF!</definedName>
    <definedName name="Herramientas">#REF!</definedName>
    <definedName name="hhhhh" localSheetId="4">#REF!</definedName>
    <definedName name="hhhhh">#REF!</definedName>
    <definedName name="hodi" localSheetId="4">#REF!</definedName>
    <definedName name="hodi">#REF!</definedName>
    <definedName name="HOJA" localSheetId="4">#REF!</definedName>
    <definedName name="HOJA" localSheetId="8">#REF!</definedName>
    <definedName name="HOJA" localSheetId="7">#REF!</definedName>
    <definedName name="HOJA">#REF!</definedName>
    <definedName name="HOJAPU">#N/A</definedName>
    <definedName name="HTML_CodePage" hidden="1">1252</definedName>
    <definedName name="HTML_Control" localSheetId="4" hidden="1">{"'prov'!$A$2:$C$122"}</definedName>
    <definedName name="HTML_Control" localSheetId="8" hidden="1">{"'prov'!$A$2:$C$122"}</definedName>
    <definedName name="HTML_Control" localSheetId="7" hidden="1">{"'prov'!$A$2:$C$122"}</definedName>
    <definedName name="HTML_Control" hidden="1">{"'prov'!$A$2:$C$122"}</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"C:\Web\temporal\ipco\ipcoab01.htm"</definedName>
    <definedName name="HTML_Title" hidden="1">""</definedName>
    <definedName name="HYT" localSheetId="4">#REF!</definedName>
    <definedName name="HYT" localSheetId="7">#REF!</definedName>
    <definedName name="HYT">#REF!</definedName>
    <definedName name="IMPPRES" localSheetId="4">#REF!</definedName>
    <definedName name="IMPPRES">#REF!</definedName>
    <definedName name="IMPRIME">#N/A</definedName>
    <definedName name="INFORME" localSheetId="8">#REF!</definedName>
    <definedName name="INFORME" localSheetId="7">#REF!</definedName>
    <definedName name="INFORME">#REF!</definedName>
    <definedName name="INFORME2" localSheetId="10">[0]!_R11C4</definedName>
    <definedName name="INFORME2" localSheetId="19">[0]!_R11C4</definedName>
    <definedName name="INFORME2" localSheetId="20">[0]!_R11C4</definedName>
    <definedName name="INFORME2" localSheetId="21">[0]!_R11C4</definedName>
    <definedName name="INFORME2" localSheetId="22">[0]!_R11C4</definedName>
    <definedName name="INFORME2" localSheetId="23">[0]!_R11C4</definedName>
    <definedName name="INFORME2" localSheetId="24">[0]!_R11C4</definedName>
    <definedName name="INFORME2" localSheetId="25">[0]!_R11C4</definedName>
    <definedName name="INFORME2" localSheetId="26">[0]!_R11C4</definedName>
    <definedName name="INFORME2" localSheetId="27">[0]!_R11C4</definedName>
    <definedName name="INFORME2" localSheetId="28">[0]!_R11C4</definedName>
    <definedName name="INFORME2" localSheetId="11">[0]!_R11C4</definedName>
    <definedName name="INFORME2" localSheetId="29">[0]!_R11C4</definedName>
    <definedName name="INFORME2" localSheetId="30">[0]!_R11C4</definedName>
    <definedName name="INFORME2" localSheetId="31">[0]!_R11C4</definedName>
    <definedName name="INFORME2" localSheetId="32">[0]!_R11C4</definedName>
    <definedName name="INFORME2" localSheetId="33">[0]!_R11C4</definedName>
    <definedName name="INFORME2" localSheetId="34">[0]!_R11C4</definedName>
    <definedName name="INFORME2" localSheetId="35">[0]!_R11C4</definedName>
    <definedName name="INFORME2" localSheetId="36">[0]!_R11C4</definedName>
    <definedName name="INFORME2" localSheetId="37">[0]!_R11C4</definedName>
    <definedName name="INFORME2" localSheetId="38">[0]!_R11C4</definedName>
    <definedName name="INFORME2" localSheetId="12">[0]!_R11C4</definedName>
    <definedName name="INFORME2" localSheetId="39">[0]!_R11C4</definedName>
    <definedName name="INFORME2" localSheetId="40">[0]!_R11C4</definedName>
    <definedName name="INFORME2" localSheetId="41">[0]!_R11C4</definedName>
    <definedName name="INFORME2" localSheetId="42">[0]!_R11C4</definedName>
    <definedName name="INFORME2" localSheetId="43">[0]!_R11C4</definedName>
    <definedName name="INFORME2" localSheetId="44">[0]!_R11C4</definedName>
    <definedName name="INFORME2" localSheetId="45">[0]!_R11C4</definedName>
    <definedName name="INFORME2" localSheetId="46">[0]!_R11C4</definedName>
    <definedName name="INFORME2" localSheetId="47">[0]!_R11C4</definedName>
    <definedName name="INFORME2" localSheetId="48">[0]!_R11C4</definedName>
    <definedName name="INFORME2" localSheetId="13">[0]!_R11C4</definedName>
    <definedName name="INFORME2" localSheetId="49">[0]!_R11C4</definedName>
    <definedName name="INFORME2" localSheetId="50">[0]!_R11C4</definedName>
    <definedName name="INFORME2" localSheetId="51">[0]!_R11C4</definedName>
    <definedName name="INFORME2" localSheetId="52">[0]!_R11C4</definedName>
    <definedName name="INFORME2" localSheetId="53">[0]!_R11C4</definedName>
    <definedName name="INFORME2" localSheetId="54">[0]!_R11C4</definedName>
    <definedName name="INFORME2" localSheetId="55">[0]!_R11C4</definedName>
    <definedName name="INFORME2" localSheetId="56">[0]!_R11C4</definedName>
    <definedName name="INFORME2" localSheetId="57">[0]!_R11C4</definedName>
    <definedName name="INFORME2" localSheetId="14">[0]!_R11C4</definedName>
    <definedName name="INFORME2" localSheetId="15">[0]!_R11C4</definedName>
    <definedName name="INFORME2" localSheetId="16">[0]!_R11C4</definedName>
    <definedName name="INFORME2" localSheetId="17">[0]!_R11C4</definedName>
    <definedName name="INFORME2" localSheetId="18">[0]!_R11C4</definedName>
    <definedName name="INFORME2" localSheetId="4">[0]!_R11C4</definedName>
    <definedName name="INFORME2" localSheetId="8">[0]!_R11C4</definedName>
    <definedName name="INFORME2" localSheetId="7">_R11C4</definedName>
    <definedName name="INFORME2" localSheetId="58">[0]!_R11C4</definedName>
    <definedName name="INFORME2">[0]!_R11C4</definedName>
    <definedName name="inge" localSheetId="8">#REF!</definedName>
    <definedName name="inge" localSheetId="7">#REF!</definedName>
    <definedName name="inge">#REF!</definedName>
    <definedName name="INI_SIMBOLO" localSheetId="4">#REF!</definedName>
    <definedName name="INI_SIMBOLO" localSheetId="8">'[16]11.SIMBOLOS'!$B$6</definedName>
    <definedName name="INI_SIMBOLO" localSheetId="7">'[16]11.SIMBOLOS'!$B$6</definedName>
    <definedName name="INI_SIMBOLO">#REF!</definedName>
    <definedName name="inicambio" localSheetId="10">#REF!</definedName>
    <definedName name="inicambio" localSheetId="19">#REF!</definedName>
    <definedName name="inicambio" localSheetId="20">#REF!</definedName>
    <definedName name="inicambio" localSheetId="21">#REF!</definedName>
    <definedName name="inicambio" localSheetId="22">#REF!</definedName>
    <definedName name="inicambio" localSheetId="23">#REF!</definedName>
    <definedName name="inicambio" localSheetId="24">#REF!</definedName>
    <definedName name="inicambio" localSheetId="25">#REF!</definedName>
    <definedName name="inicambio" localSheetId="26">#REF!</definedName>
    <definedName name="inicambio" localSheetId="27">#REF!</definedName>
    <definedName name="inicambio" localSheetId="28">#REF!</definedName>
    <definedName name="inicambio" localSheetId="11">#REF!</definedName>
    <definedName name="inicambio" localSheetId="29">#REF!</definedName>
    <definedName name="inicambio" localSheetId="30">#REF!</definedName>
    <definedName name="inicambio" localSheetId="31">#REF!</definedName>
    <definedName name="inicambio" localSheetId="32">#REF!</definedName>
    <definedName name="inicambio" localSheetId="33">#REF!</definedName>
    <definedName name="inicambio" localSheetId="34">#REF!</definedName>
    <definedName name="inicambio" localSheetId="35">#REF!</definedName>
    <definedName name="inicambio" localSheetId="36">#REF!</definedName>
    <definedName name="inicambio" localSheetId="37">#REF!</definedName>
    <definedName name="inicambio" localSheetId="38">#REF!</definedName>
    <definedName name="inicambio" localSheetId="12">#REF!</definedName>
    <definedName name="inicambio" localSheetId="39">#REF!</definedName>
    <definedName name="inicambio" localSheetId="40">#REF!</definedName>
    <definedName name="inicambio" localSheetId="41">#REF!</definedName>
    <definedName name="inicambio" localSheetId="42">#REF!</definedName>
    <definedName name="inicambio" localSheetId="43">#REF!</definedName>
    <definedName name="inicambio" localSheetId="44">#REF!</definedName>
    <definedName name="inicambio" localSheetId="45">#REF!</definedName>
    <definedName name="inicambio" localSheetId="46">#REF!</definedName>
    <definedName name="inicambio" localSheetId="47">#REF!</definedName>
    <definedName name="inicambio" localSheetId="48">#REF!</definedName>
    <definedName name="inicambio" localSheetId="13">#REF!</definedName>
    <definedName name="inicambio" localSheetId="49">#REF!</definedName>
    <definedName name="inicambio" localSheetId="50">#REF!</definedName>
    <definedName name="inicambio" localSheetId="51">#REF!</definedName>
    <definedName name="inicambio" localSheetId="52">#REF!</definedName>
    <definedName name="inicambio" localSheetId="53">#REF!</definedName>
    <definedName name="inicambio" localSheetId="54">#REF!</definedName>
    <definedName name="inicambio" localSheetId="55">#REF!</definedName>
    <definedName name="inicambio" localSheetId="56">#REF!</definedName>
    <definedName name="inicambio" localSheetId="57">#REF!</definedName>
    <definedName name="inicambio" localSheetId="14">#REF!</definedName>
    <definedName name="inicambio" localSheetId="15">#REF!</definedName>
    <definedName name="inicambio" localSheetId="16">#REF!</definedName>
    <definedName name="inicambio" localSheetId="17">#REF!</definedName>
    <definedName name="inicambio" localSheetId="18">#REF!</definedName>
    <definedName name="inicambio" localSheetId="4">#REF!</definedName>
    <definedName name="inicambio" localSheetId="8">[0]!_R11C4</definedName>
    <definedName name="inicambio" localSheetId="7">_R11C4</definedName>
    <definedName name="inicambio" localSheetId="58">#REF!</definedName>
    <definedName name="inicambio">#REF!</definedName>
    <definedName name="inicio1" localSheetId="4">#REF!</definedName>
    <definedName name="inicio1" localSheetId="8">#REF!</definedName>
    <definedName name="inicio1" localSheetId="6">#REF!</definedName>
    <definedName name="inicio1" localSheetId="7">#REF!</definedName>
    <definedName name="inicio1" localSheetId="5">#REF!</definedName>
    <definedName name="inicio1">#REF!</definedName>
    <definedName name="inicio2" localSheetId="4">#REF!</definedName>
    <definedName name="inicio2" localSheetId="6">#REF!</definedName>
    <definedName name="inicio2" localSheetId="7">#REF!</definedName>
    <definedName name="inicio2" localSheetId="5">#REF!</definedName>
    <definedName name="inicio2">#REF!</definedName>
    <definedName name="inimat" localSheetId="4">#REF!</definedName>
    <definedName name="inimat" localSheetId="6">#REF!</definedName>
    <definedName name="inimat" localSheetId="7">#REF!</definedName>
    <definedName name="inimat" localSheetId="5">#REF!</definedName>
    <definedName name="inimat">#REF!</definedName>
    <definedName name="ININUEVO" localSheetId="4">#REF!</definedName>
    <definedName name="ININUEVO" localSheetId="7">#REF!</definedName>
    <definedName name="ININUEVO">#REF!</definedName>
    <definedName name="INIPLA" localSheetId="4">#REF!</definedName>
    <definedName name="INIPLA" localSheetId="7">#REF!</definedName>
    <definedName name="INIPLA">#REF!</definedName>
    <definedName name="INT" localSheetId="7">#REF!</definedName>
    <definedName name="INT">#REF!</definedName>
    <definedName name="ITEMS" localSheetId="10">#REF!</definedName>
    <definedName name="ITEMS" localSheetId="19">#REF!</definedName>
    <definedName name="ITEMS" localSheetId="20">#REF!</definedName>
    <definedName name="ITEMS" localSheetId="21">#REF!</definedName>
    <definedName name="ITEMS" localSheetId="22">#REF!</definedName>
    <definedName name="ITEMS" localSheetId="23">#REF!</definedName>
    <definedName name="ITEMS" localSheetId="24">#REF!</definedName>
    <definedName name="ITEMS" localSheetId="25">#REF!</definedName>
    <definedName name="ITEMS" localSheetId="26">#REF!</definedName>
    <definedName name="ITEMS" localSheetId="27">#REF!</definedName>
    <definedName name="ITEMS" localSheetId="28">#REF!</definedName>
    <definedName name="ITEMS" localSheetId="11">#REF!</definedName>
    <definedName name="ITEMS" localSheetId="29">#REF!</definedName>
    <definedName name="ITEMS" localSheetId="30">#REF!</definedName>
    <definedName name="ITEMS" localSheetId="31">#REF!</definedName>
    <definedName name="ITEMS" localSheetId="32">#REF!</definedName>
    <definedName name="ITEMS" localSheetId="33">#REF!</definedName>
    <definedName name="ITEMS" localSheetId="34">#REF!</definedName>
    <definedName name="ITEMS" localSheetId="35">#REF!</definedName>
    <definedName name="ITEMS" localSheetId="36">#REF!</definedName>
    <definedName name="ITEMS" localSheetId="37">#REF!</definedName>
    <definedName name="ITEMS" localSheetId="38">#REF!</definedName>
    <definedName name="ITEMS" localSheetId="12">#REF!</definedName>
    <definedName name="ITEMS" localSheetId="39">#REF!</definedName>
    <definedName name="ITEMS" localSheetId="40">#REF!</definedName>
    <definedName name="ITEMS" localSheetId="41">#REF!</definedName>
    <definedName name="ITEMS" localSheetId="42">#REF!</definedName>
    <definedName name="ITEMS" localSheetId="43">#REF!</definedName>
    <definedName name="ITEMS" localSheetId="44">#REF!</definedName>
    <definedName name="ITEMS" localSheetId="45">#REF!</definedName>
    <definedName name="ITEMS" localSheetId="46">#REF!</definedName>
    <definedName name="ITEMS" localSheetId="47">#REF!</definedName>
    <definedName name="ITEMS" localSheetId="48">#REF!</definedName>
    <definedName name="ITEMS" localSheetId="13">#REF!</definedName>
    <definedName name="ITEMS" localSheetId="49">#REF!</definedName>
    <definedName name="ITEMS" localSheetId="50">#REF!</definedName>
    <definedName name="ITEMS" localSheetId="51">#REF!</definedName>
    <definedName name="ITEMS" localSheetId="52">#REF!</definedName>
    <definedName name="ITEMS" localSheetId="53">#REF!</definedName>
    <definedName name="ITEMS" localSheetId="54">#REF!</definedName>
    <definedName name="ITEMS" localSheetId="55">#REF!</definedName>
    <definedName name="ITEMS" localSheetId="56">#REF!</definedName>
    <definedName name="ITEMS" localSheetId="57">#REF!</definedName>
    <definedName name="ITEMS" localSheetId="14">#REF!</definedName>
    <definedName name="ITEMS" localSheetId="15">#REF!</definedName>
    <definedName name="ITEMS" localSheetId="16">#REF!</definedName>
    <definedName name="ITEMS" localSheetId="17">#REF!</definedName>
    <definedName name="ITEMS" localSheetId="18">#REF!</definedName>
    <definedName name="ITEMS" localSheetId="4">#REF!</definedName>
    <definedName name="ITEMS" localSheetId="7">#REF!</definedName>
    <definedName name="ITEMS" localSheetId="9">#REF!</definedName>
    <definedName name="ITEMS" localSheetId="58">#REF!</definedName>
    <definedName name="ITEMS">#REF!</definedName>
    <definedName name="J" localSheetId="4">#REF!</definedName>
    <definedName name="J">#REF!</definedName>
    <definedName name="jg" localSheetId="4">#REF!</definedName>
    <definedName name="jg">#REF!</definedName>
    <definedName name="JGF" localSheetId="4">#REF!</definedName>
    <definedName name="JGF">#REF!</definedName>
    <definedName name="JGFH" localSheetId="4">#REF!</definedName>
    <definedName name="JGFH" localSheetId="8">'[17]ANEXO 4 respaldos graficos'!#REF!</definedName>
    <definedName name="JGFH" localSheetId="7">'[17]ANEXO 4 respaldos graficos'!#REF!</definedName>
    <definedName name="JGFH">#REF!</definedName>
    <definedName name="JJ" localSheetId="4">#REF!</definedName>
    <definedName name="JJ" localSheetId="7">#REF!</definedName>
    <definedName name="JJ">#REF!</definedName>
    <definedName name="jttt" localSheetId="4">#REF!</definedName>
    <definedName name="jttt">#REF!</definedName>
    <definedName name="KEP" localSheetId="4">#REF!</definedName>
    <definedName name="KEP">#REF!</definedName>
    <definedName name="Kg.ml" localSheetId="4">#REF!</definedName>
    <definedName name="Kg.ml" localSheetId="8">'[17]ANEXO 4 respaldos graficos'!#REF!</definedName>
    <definedName name="Kg.ml" localSheetId="7">'[17]ANEXO 4 respaldos graficos'!#REF!</definedName>
    <definedName name="Kg.ml">#REF!</definedName>
    <definedName name="KK" localSheetId="4" hidden="1">#REF!</definedName>
    <definedName name="KK" localSheetId="7" hidden="1">#REF!</definedName>
    <definedName name="KK" hidden="1">#REF!</definedName>
    <definedName name="KKK" localSheetId="4">#REF!</definedName>
    <definedName name="KKK">#REF!</definedName>
    <definedName name="KP" localSheetId="4">#REF!</definedName>
    <definedName name="KP">#REF!</definedName>
    <definedName name="KR" localSheetId="4">#REF!</definedName>
    <definedName name="KR">#REF!</definedName>
    <definedName name="L" localSheetId="4">#REF!</definedName>
    <definedName name="L">#REF!</definedName>
    <definedName name="lana" localSheetId="4">#REF!</definedName>
    <definedName name="lana">#REF!</definedName>
    <definedName name="left" localSheetId="7">[18]PERSONAL!#REF!</definedName>
    <definedName name="left">[18]PERSONAL!#REF!</definedName>
    <definedName name="LET" localSheetId="4">#REF!</definedName>
    <definedName name="LET" localSheetId="7">#REF!</definedName>
    <definedName name="LET">#REF!</definedName>
    <definedName name="lista" localSheetId="8">[3]LISTADO!$A$3:$E$156</definedName>
    <definedName name="lista" localSheetId="7">[3]LISTADO!$A$3:$E$156</definedName>
    <definedName name="lista">#REF!</definedName>
    <definedName name="LL" localSheetId="4">#REF!</definedName>
    <definedName name="LL" localSheetId="7">#REF!</definedName>
    <definedName name="LL">#REF!</definedName>
    <definedName name="LLLLLLLL" localSheetId="10">_R11C4</definedName>
    <definedName name="LLLLLLLL" localSheetId="19">_R11C4</definedName>
    <definedName name="LLLLLLLL" localSheetId="20">_R11C4</definedName>
    <definedName name="LLLLLLLL" localSheetId="21">_R11C4</definedName>
    <definedName name="LLLLLLLL" localSheetId="22">_R11C4</definedName>
    <definedName name="LLLLLLLL" localSheetId="23">_R11C4</definedName>
    <definedName name="LLLLLLLL" localSheetId="24">_R11C4</definedName>
    <definedName name="LLLLLLLL" localSheetId="25">_R11C4</definedName>
    <definedName name="LLLLLLLL" localSheetId="26">_R11C4</definedName>
    <definedName name="LLLLLLLL" localSheetId="27">_R11C4</definedName>
    <definedName name="LLLLLLLL" localSheetId="28">_R11C4</definedName>
    <definedName name="LLLLLLLL" localSheetId="11">_R11C4</definedName>
    <definedName name="LLLLLLLL" localSheetId="29">_R11C4</definedName>
    <definedName name="LLLLLLLL" localSheetId="30">_R11C4</definedName>
    <definedName name="LLLLLLLL" localSheetId="31">_R11C4</definedName>
    <definedName name="LLLLLLLL" localSheetId="32">_R11C4</definedName>
    <definedName name="LLLLLLLL" localSheetId="33">_R11C4</definedName>
    <definedName name="LLLLLLLL" localSheetId="34">_R11C4</definedName>
    <definedName name="LLLLLLLL" localSheetId="35">_R11C4</definedName>
    <definedName name="LLLLLLLL" localSheetId="36">_R11C4</definedName>
    <definedName name="LLLLLLLL" localSheetId="37">_R11C4</definedName>
    <definedName name="LLLLLLLL" localSheetId="38">_R11C4</definedName>
    <definedName name="LLLLLLLL" localSheetId="12">_R11C4</definedName>
    <definedName name="LLLLLLLL" localSheetId="39">_R11C4</definedName>
    <definedName name="LLLLLLLL" localSheetId="40">_R11C4</definedName>
    <definedName name="LLLLLLLL" localSheetId="41">_R11C4</definedName>
    <definedName name="LLLLLLLL" localSheetId="42">_R11C4</definedName>
    <definedName name="LLLLLLLL" localSheetId="43">_R11C4</definedName>
    <definedName name="LLLLLLLL" localSheetId="44">_R11C4</definedName>
    <definedName name="LLLLLLLL" localSheetId="45">_R11C4</definedName>
    <definedName name="LLLLLLLL" localSheetId="46">_R11C4</definedName>
    <definedName name="LLLLLLLL" localSheetId="47">_R11C4</definedName>
    <definedName name="LLLLLLLL" localSheetId="48">_R11C4</definedName>
    <definedName name="LLLLLLLL" localSheetId="13">_R11C4</definedName>
    <definedName name="LLLLLLLL" localSheetId="49">_R11C4</definedName>
    <definedName name="LLLLLLLL" localSheetId="50">_R11C4</definedName>
    <definedName name="LLLLLLLL" localSheetId="51">_R11C4</definedName>
    <definedName name="LLLLLLLL" localSheetId="52">_R11C4</definedName>
    <definedName name="LLLLLLLL" localSheetId="53">_R11C4</definedName>
    <definedName name="LLLLLLLL" localSheetId="54">_R11C4</definedName>
    <definedName name="LLLLLLLL" localSheetId="55">_R11C4</definedName>
    <definedName name="LLLLLLLL" localSheetId="56">_R11C4</definedName>
    <definedName name="LLLLLLLL" localSheetId="57">_R11C4</definedName>
    <definedName name="LLLLLLLL" localSheetId="14">_R11C4</definedName>
    <definedName name="LLLLLLLL" localSheetId="15">_R11C4</definedName>
    <definedName name="LLLLLLLL" localSheetId="16">_R11C4</definedName>
    <definedName name="LLLLLLLL" localSheetId="17">_R11C4</definedName>
    <definedName name="LLLLLLLL" localSheetId="18">_R11C4</definedName>
    <definedName name="LLLLLLLL" localSheetId="8">[0]!_R11C4</definedName>
    <definedName name="LLLLLLLL" localSheetId="7">_R11C4</definedName>
    <definedName name="LLLLLLLL">_R11C4</definedName>
    <definedName name="LÑW" localSheetId="4">#REF!</definedName>
    <definedName name="LÑW" localSheetId="7">#REF!</definedName>
    <definedName name="LÑW">#REF!</definedName>
    <definedName name="losa1" localSheetId="4">#REF!</definedName>
    <definedName name="losa1">#REF!</definedName>
    <definedName name="losa3" localSheetId="4">#REF!</definedName>
    <definedName name="losa3">#REF!</definedName>
    <definedName name="Losa4" localSheetId="4">#REF!</definedName>
    <definedName name="Losa4">#REF!</definedName>
    <definedName name="M" localSheetId="4">#REF!</definedName>
    <definedName name="M" localSheetId="8">#REF!</definedName>
    <definedName name="M" localSheetId="6">#REF!</definedName>
    <definedName name="M" localSheetId="7">#REF!</definedName>
    <definedName name="M" localSheetId="5">#REF!</definedName>
    <definedName name="M">#REF!</definedName>
    <definedName name="M.OBRA1" localSheetId="4">#REF!</definedName>
    <definedName name="M.OBRA1" localSheetId="8">'[19]SALARIOS EN DOLARES'!$H$16:$AC$172</definedName>
    <definedName name="M.OBRA1" localSheetId="7">'[19]SALARIOS EN DOLARES'!$H$16:$AC$172</definedName>
    <definedName name="M.OBRA1">#REF!</definedName>
    <definedName name="M_OBRA" localSheetId="10">#REF!</definedName>
    <definedName name="M_OBRA" localSheetId="19">#REF!</definedName>
    <definedName name="M_OBRA" localSheetId="20">#REF!</definedName>
    <definedName name="M_OBRA" localSheetId="21">#REF!</definedName>
    <definedName name="M_OBRA" localSheetId="22">#REF!</definedName>
    <definedName name="M_OBRA" localSheetId="23">#REF!</definedName>
    <definedName name="M_OBRA" localSheetId="24">#REF!</definedName>
    <definedName name="M_OBRA" localSheetId="25">#REF!</definedName>
    <definedName name="M_OBRA" localSheetId="26">#REF!</definedName>
    <definedName name="M_OBRA" localSheetId="27">#REF!</definedName>
    <definedName name="M_OBRA" localSheetId="28">#REF!</definedName>
    <definedName name="M_OBRA" localSheetId="11">#REF!</definedName>
    <definedName name="M_OBRA" localSheetId="29">#REF!</definedName>
    <definedName name="M_OBRA" localSheetId="30">#REF!</definedName>
    <definedName name="M_OBRA" localSheetId="31">#REF!</definedName>
    <definedName name="M_OBRA" localSheetId="32">#REF!</definedName>
    <definedName name="M_OBRA" localSheetId="33">#REF!</definedName>
    <definedName name="M_OBRA" localSheetId="34">#REF!</definedName>
    <definedName name="M_OBRA" localSheetId="35">#REF!</definedName>
    <definedName name="M_OBRA" localSheetId="36">#REF!</definedName>
    <definedName name="M_OBRA" localSheetId="37">#REF!</definedName>
    <definedName name="M_OBRA" localSheetId="38">#REF!</definedName>
    <definedName name="M_OBRA" localSheetId="12">#REF!</definedName>
    <definedName name="M_OBRA" localSheetId="39">#REF!</definedName>
    <definedName name="M_OBRA" localSheetId="40">#REF!</definedName>
    <definedName name="M_OBRA" localSheetId="41">#REF!</definedName>
    <definedName name="M_OBRA" localSheetId="42">#REF!</definedName>
    <definedName name="M_OBRA" localSheetId="43">#REF!</definedName>
    <definedName name="M_OBRA" localSheetId="44">#REF!</definedName>
    <definedName name="M_OBRA" localSheetId="45">#REF!</definedName>
    <definedName name="M_OBRA" localSheetId="46">#REF!</definedName>
    <definedName name="M_OBRA" localSheetId="47">#REF!</definedName>
    <definedName name="M_OBRA" localSheetId="48">#REF!</definedName>
    <definedName name="M_OBRA" localSheetId="13">#REF!</definedName>
    <definedName name="M_OBRA" localSheetId="49">#REF!</definedName>
    <definedName name="M_OBRA" localSheetId="50">#REF!</definedName>
    <definedName name="M_OBRA" localSheetId="51">#REF!</definedName>
    <definedName name="M_OBRA" localSheetId="52">#REF!</definedName>
    <definedName name="M_OBRA" localSheetId="53">#REF!</definedName>
    <definedName name="M_OBRA" localSheetId="54">#REF!</definedName>
    <definedName name="M_OBRA" localSheetId="55">#REF!</definedName>
    <definedName name="M_OBRA" localSheetId="56">#REF!</definedName>
    <definedName name="M_OBRA" localSheetId="57">#REF!</definedName>
    <definedName name="M_OBRA" localSheetId="14">#REF!</definedName>
    <definedName name="M_OBRA" localSheetId="15">#REF!</definedName>
    <definedName name="M_OBRA" localSheetId="16">#REF!</definedName>
    <definedName name="M_OBRA" localSheetId="17">#REF!</definedName>
    <definedName name="M_OBRA" localSheetId="18">#REF!</definedName>
    <definedName name="M_OBRA" localSheetId="4">#REF!</definedName>
    <definedName name="M_OBRA" localSheetId="8">'[20]INEC 2000-2003'!$B$107:$AN$120</definedName>
    <definedName name="M_OBRA" localSheetId="6">#REF!</definedName>
    <definedName name="M_OBRA" localSheetId="7">'[20]INEC 2000-2003'!$B$107:$AN$120</definedName>
    <definedName name="M_OBRA" localSheetId="5">#REF!</definedName>
    <definedName name="M_OBRA" localSheetId="9">#REF!</definedName>
    <definedName name="M_OBRA" localSheetId="58">#REF!</definedName>
    <definedName name="M_OBRA">#REF!</definedName>
    <definedName name="MAL" localSheetId="4">#REF!</definedName>
    <definedName name="MAL" localSheetId="8">'[1]VOL. AGUA POT.'!#REF!</definedName>
    <definedName name="MAL" localSheetId="7">'[1]VOL. AGUA POT.'!#REF!</definedName>
    <definedName name="MAL">#REF!</definedName>
    <definedName name="malo" localSheetId="4">#REF!</definedName>
    <definedName name="malo" localSheetId="8">'[1]VOL. AGUA POT.'!#REF!</definedName>
    <definedName name="malo" localSheetId="7">'[1]VOL. AGUA POT.'!#REF!</definedName>
    <definedName name="malo">#REF!</definedName>
    <definedName name="Mano_de_Obra" localSheetId="4">#REF!</definedName>
    <definedName name="Mano_de_Obra" localSheetId="7">#REF!</definedName>
    <definedName name="Mano_de_Obra">#REF!</definedName>
    <definedName name="MatCant1" localSheetId="4">#REF!</definedName>
    <definedName name="MatCant1">#REF!</definedName>
    <definedName name="MatCant10" localSheetId="4">#REF!</definedName>
    <definedName name="MatCant10">#REF!</definedName>
    <definedName name="MatCant11" localSheetId="4">#REF!</definedName>
    <definedName name="MatCant11">#REF!</definedName>
    <definedName name="MatCant12" localSheetId="4">#REF!</definedName>
    <definedName name="MatCant12">#REF!</definedName>
    <definedName name="MatCant13" localSheetId="4">#REF!</definedName>
    <definedName name="MatCant13">#REF!</definedName>
    <definedName name="MatCant14" localSheetId="4">#REF!</definedName>
    <definedName name="MatCant14">#REF!</definedName>
    <definedName name="MatCant15" localSheetId="4">#REF!</definedName>
    <definedName name="MatCant15">#REF!</definedName>
    <definedName name="MatCant2" localSheetId="4">#REF!</definedName>
    <definedName name="MatCant2">#REF!</definedName>
    <definedName name="MatCant3" localSheetId="4">#REF!</definedName>
    <definedName name="MatCant3">#REF!</definedName>
    <definedName name="MatCant4" localSheetId="4">#REF!</definedName>
    <definedName name="MatCant4">#REF!</definedName>
    <definedName name="MatCant5" localSheetId="4">#REF!</definedName>
    <definedName name="MatCant5">#REF!</definedName>
    <definedName name="MatCant6" localSheetId="4">#REF!</definedName>
    <definedName name="MatCant6">#REF!</definedName>
    <definedName name="MatCant7" localSheetId="4">#REF!</definedName>
    <definedName name="MatCant7">#REF!</definedName>
    <definedName name="MatCant8" localSheetId="4">#REF!</definedName>
    <definedName name="MatCant8">#REF!</definedName>
    <definedName name="MatCant9" localSheetId="4">#REF!</definedName>
    <definedName name="MatCant9">#REF!</definedName>
    <definedName name="MatCat5" localSheetId="4">#REF!</definedName>
    <definedName name="MatCat5">#REF!</definedName>
    <definedName name="Material" localSheetId="8">[13]Materiales!$B$6:$E$2486</definedName>
    <definedName name="Material" localSheetId="7">[13]Materiales!$B$6:$E$2486</definedName>
    <definedName name="Material">#REF!</definedName>
    <definedName name="Material_Camara" localSheetId="4">#REF!</definedName>
    <definedName name="Material_Camara" localSheetId="7">#REF!</definedName>
    <definedName name="Material_Camara">#REF!</definedName>
    <definedName name="Material_Nombre" localSheetId="8">[13]Materiales!$B$5:$B$2486</definedName>
    <definedName name="Material_Nombre" localSheetId="7">[13]Materiales!$B$5:$B$2486</definedName>
    <definedName name="Material_Nombre">#REF!</definedName>
    <definedName name="MaterialCT" localSheetId="4">#REF!</definedName>
    <definedName name="MaterialCT" localSheetId="7">#REF!</definedName>
    <definedName name="MaterialCT">#REF!</definedName>
    <definedName name="materiales" localSheetId="10">#REF!</definedName>
    <definedName name="materiales" localSheetId="19">#REF!</definedName>
    <definedName name="materiales" localSheetId="20">#REF!</definedName>
    <definedName name="materiales" localSheetId="21">#REF!</definedName>
    <definedName name="materiales" localSheetId="22">#REF!</definedName>
    <definedName name="materiales" localSheetId="23">#REF!</definedName>
    <definedName name="materiales" localSheetId="24">#REF!</definedName>
    <definedName name="materiales" localSheetId="25">#REF!</definedName>
    <definedName name="materiales" localSheetId="26">#REF!</definedName>
    <definedName name="materiales" localSheetId="27">#REF!</definedName>
    <definedName name="materiales" localSheetId="28">#REF!</definedName>
    <definedName name="materiales" localSheetId="11">#REF!</definedName>
    <definedName name="materiales" localSheetId="29">#REF!</definedName>
    <definedName name="materiales" localSheetId="30">#REF!</definedName>
    <definedName name="materiales" localSheetId="31">#REF!</definedName>
    <definedName name="materiales" localSheetId="32">#REF!</definedName>
    <definedName name="materiales" localSheetId="33">#REF!</definedName>
    <definedName name="materiales" localSheetId="34">#REF!</definedName>
    <definedName name="materiales" localSheetId="35">#REF!</definedName>
    <definedName name="materiales" localSheetId="36">#REF!</definedName>
    <definedName name="materiales" localSheetId="37">#REF!</definedName>
    <definedName name="materiales" localSheetId="38">#REF!</definedName>
    <definedName name="materiales" localSheetId="12">#REF!</definedName>
    <definedName name="materiales" localSheetId="39">#REF!</definedName>
    <definedName name="materiales" localSheetId="40">#REF!</definedName>
    <definedName name="materiales" localSheetId="41">#REF!</definedName>
    <definedName name="materiales" localSheetId="42">#REF!</definedName>
    <definedName name="materiales" localSheetId="43">#REF!</definedName>
    <definedName name="materiales" localSheetId="44">#REF!</definedName>
    <definedName name="materiales" localSheetId="45">#REF!</definedName>
    <definedName name="materiales" localSheetId="46">#REF!</definedName>
    <definedName name="materiales" localSheetId="47">#REF!</definedName>
    <definedName name="materiales" localSheetId="48">#REF!</definedName>
    <definedName name="materiales" localSheetId="13">#REF!</definedName>
    <definedName name="materiales" localSheetId="49">#REF!</definedName>
    <definedName name="materiales" localSheetId="50">#REF!</definedName>
    <definedName name="materiales" localSheetId="51">#REF!</definedName>
    <definedName name="materiales" localSheetId="52">#REF!</definedName>
    <definedName name="materiales" localSheetId="53">#REF!</definedName>
    <definedName name="materiales" localSheetId="54">#REF!</definedName>
    <definedName name="materiales" localSheetId="55">#REF!</definedName>
    <definedName name="materiales" localSheetId="56">#REF!</definedName>
    <definedName name="materiales" localSheetId="57">#REF!</definedName>
    <definedName name="materiales" localSheetId="14">#REF!</definedName>
    <definedName name="materiales" localSheetId="15">#REF!</definedName>
    <definedName name="materiales" localSheetId="16">#REF!</definedName>
    <definedName name="materiales" localSheetId="17">#REF!</definedName>
    <definedName name="materiales" localSheetId="18">#REF!</definedName>
    <definedName name="MATERIALES" localSheetId="4">#REF!</definedName>
    <definedName name="MATERIALES" localSheetId="8">'[20]INEC 2000-2003'!$B$5:$AN$96</definedName>
    <definedName name="MATERIALES" localSheetId="6">#REF!</definedName>
    <definedName name="MATERIALES" localSheetId="7">'[20]INEC 2000-2003'!$B$5:$AN$96</definedName>
    <definedName name="MATERIALES" localSheetId="5">#REF!</definedName>
    <definedName name="materiales" localSheetId="9">#REF!</definedName>
    <definedName name="materiales" localSheetId="58">#REF!</definedName>
    <definedName name="materiales">#REF!</definedName>
    <definedName name="MENU" localSheetId="8">[21]datos!$G$2:$CH$500</definedName>
    <definedName name="MENU" localSheetId="7">[21]datos!$G$2:$CH$500</definedName>
    <definedName name="MENU">#REF!</definedName>
    <definedName name="mlw" localSheetId="4" hidden="1">{"'prov'!$A$2:$C$122"}</definedName>
    <definedName name="mlw" localSheetId="8" hidden="1">{"'prov'!$A$2:$C$122"}</definedName>
    <definedName name="mlw" localSheetId="7" hidden="1">{"'prov'!$A$2:$C$122"}</definedName>
    <definedName name="mlw" hidden="1">{"'prov'!$A$2:$C$122"}</definedName>
    <definedName name="mlx">#REF!</definedName>
    <definedName name="MM" localSheetId="4">#REF!</definedName>
    <definedName name="MM">#REF!</definedName>
    <definedName name="MMM" localSheetId="4">#REF!</definedName>
    <definedName name="MMM">#REF!</definedName>
    <definedName name="MNB" localSheetId="4">#REF!</definedName>
    <definedName name="MNB">#REF!</definedName>
    <definedName name="mola" localSheetId="4">#REF!</definedName>
    <definedName name="mola">#REF!</definedName>
    <definedName name="MONTO_CONTRATO">[22]DATOS!$H$7</definedName>
    <definedName name="montopla6" localSheetId="4">#REF!</definedName>
    <definedName name="montopla6" localSheetId="8">#REF!</definedName>
    <definedName name="montopla6" localSheetId="7">#REF!</definedName>
    <definedName name="montopla6">#REF!</definedName>
    <definedName name="multa" localSheetId="4">#REF!</definedName>
    <definedName name="multa" localSheetId="6">#REF!</definedName>
    <definedName name="multa" localSheetId="7">#REF!</definedName>
    <definedName name="multa" localSheetId="5">#REF!</definedName>
    <definedName name="multa">#REF!</definedName>
    <definedName name="MUP" localSheetId="4">#REF!</definedName>
    <definedName name="MUP">#REF!</definedName>
    <definedName name="mUROS" localSheetId="4">#REF!</definedName>
    <definedName name="mUROS">#REF!</definedName>
    <definedName name="mwp" localSheetId="4">#REF!</definedName>
    <definedName name="mwp">#REF!</definedName>
    <definedName name="MWR" localSheetId="4">#REF!</definedName>
    <definedName name="MWR">#REF!</definedName>
    <definedName name="N" localSheetId="4">#REF!</definedName>
    <definedName name="N">#REF!</definedName>
    <definedName name="NBB" localSheetId="4">#REF!</definedName>
    <definedName name="NBB">#REF!</definedName>
    <definedName name="negro" localSheetId="7">'[23]APU (SISTEMA_AGUA-VARIOS_PERS)'!#REF!</definedName>
    <definedName name="negro">'[23]APU (SISTEMA_AGUA-VARIOS_PERS)'!#REF!</definedName>
    <definedName name="NLO" localSheetId="4">#REF!</definedName>
    <definedName name="NLO" localSheetId="7">#REF!</definedName>
    <definedName name="NLO">#REF!</definedName>
    <definedName name="nlp" localSheetId="4">#REF!</definedName>
    <definedName name="nlp">#REF!</definedName>
    <definedName name="nmk" localSheetId="4">#REF!</definedName>
    <definedName name="nmk">#REF!</definedName>
    <definedName name="nmw" localSheetId="4">#REF!</definedName>
    <definedName name="nmw">#REF!</definedName>
    <definedName name="NN" localSheetId="4">#REF!</definedName>
    <definedName name="NN">#REF!</definedName>
    <definedName name="NNN" localSheetId="4">#REF!</definedName>
    <definedName name="NNN">#REF!</definedName>
    <definedName name="NNNN" localSheetId="4">#REF!</definedName>
    <definedName name="NNNN">#REF!</definedName>
    <definedName name="NNNNN" localSheetId="4">#REF!</definedName>
    <definedName name="NNNNN">#REF!</definedName>
    <definedName name="NO">#REF!</definedName>
    <definedName name="NOL" localSheetId="4">#REF!</definedName>
    <definedName name="NOL">#REF!</definedName>
    <definedName name="Nombre_Material" localSheetId="4">#REF!</definedName>
    <definedName name="Nombre_Material">#REF!</definedName>
    <definedName name="nombres" localSheetId="10">#REF!</definedName>
    <definedName name="nombres" localSheetId="19">#REF!</definedName>
    <definedName name="nombres" localSheetId="20">#REF!</definedName>
    <definedName name="nombres" localSheetId="21">#REF!</definedName>
    <definedName name="nombres" localSheetId="22">#REF!</definedName>
    <definedName name="nombres" localSheetId="23">#REF!</definedName>
    <definedName name="nombres" localSheetId="24">#REF!</definedName>
    <definedName name="nombres" localSheetId="25">#REF!</definedName>
    <definedName name="nombres" localSheetId="26">#REF!</definedName>
    <definedName name="nombres" localSheetId="27">#REF!</definedName>
    <definedName name="nombres" localSheetId="28">#REF!</definedName>
    <definedName name="nombres" localSheetId="11">#REF!</definedName>
    <definedName name="nombres" localSheetId="29">#REF!</definedName>
    <definedName name="nombres" localSheetId="30">#REF!</definedName>
    <definedName name="nombres" localSheetId="31">#REF!</definedName>
    <definedName name="nombres" localSheetId="32">#REF!</definedName>
    <definedName name="nombres" localSheetId="33">#REF!</definedName>
    <definedName name="nombres" localSheetId="34">#REF!</definedName>
    <definedName name="nombres" localSheetId="35">#REF!</definedName>
    <definedName name="nombres" localSheetId="36">#REF!</definedName>
    <definedName name="nombres" localSheetId="37">#REF!</definedName>
    <definedName name="nombres" localSheetId="38">#REF!</definedName>
    <definedName name="nombres" localSheetId="12">#REF!</definedName>
    <definedName name="nombres" localSheetId="39">#REF!</definedName>
    <definedName name="nombres" localSheetId="40">#REF!</definedName>
    <definedName name="nombres" localSheetId="41">#REF!</definedName>
    <definedName name="nombres" localSheetId="42">#REF!</definedName>
    <definedName name="nombres" localSheetId="43">#REF!</definedName>
    <definedName name="nombres" localSheetId="44">#REF!</definedName>
    <definedName name="nombres" localSheetId="45">#REF!</definedName>
    <definedName name="nombres" localSheetId="46">#REF!</definedName>
    <definedName name="nombres" localSheetId="47">#REF!</definedName>
    <definedName name="nombres" localSheetId="48">#REF!</definedName>
    <definedName name="nombres" localSheetId="13">#REF!</definedName>
    <definedName name="nombres" localSheetId="49">#REF!</definedName>
    <definedName name="nombres" localSheetId="50">#REF!</definedName>
    <definedName name="nombres" localSheetId="51">#REF!</definedName>
    <definedName name="nombres" localSheetId="52">#REF!</definedName>
    <definedName name="nombres" localSheetId="53">#REF!</definedName>
    <definedName name="nombres" localSheetId="54">#REF!</definedName>
    <definedName name="nombres" localSheetId="55">#REF!</definedName>
    <definedName name="nombres" localSheetId="56">#REF!</definedName>
    <definedName name="nombres" localSheetId="57">#REF!</definedName>
    <definedName name="nombres" localSheetId="14">#REF!</definedName>
    <definedName name="nombres" localSheetId="15">#REF!</definedName>
    <definedName name="nombres" localSheetId="16">#REF!</definedName>
    <definedName name="nombres" localSheetId="17">#REF!</definedName>
    <definedName name="nombres" localSheetId="18">#REF!</definedName>
    <definedName name="nombres" localSheetId="4">#REF!</definedName>
    <definedName name="nombres" localSheetId="8">[24]BASE!$A$1:$C$146</definedName>
    <definedName name="nombres" localSheetId="6">#REF!</definedName>
    <definedName name="nombres" localSheetId="7">[24]BASE!$A$1:$C$146</definedName>
    <definedName name="nombres" localSheetId="5">#REF!</definedName>
    <definedName name="nombres" localSheetId="9">#REF!</definedName>
    <definedName name="nombres" localSheetId="58">#REF!</definedName>
    <definedName name="nombres">#REF!</definedName>
    <definedName name="NOMBRES15" localSheetId="4">#REF!</definedName>
    <definedName name="NOMBRES15" localSheetId="8">[25]Rea!$G$76:$H$80</definedName>
    <definedName name="NOMBRES15" localSheetId="7">[25]Rea!$G$76:$H$80</definedName>
    <definedName name="NOMBRES15">#REF!</definedName>
    <definedName name="NOOOOO" localSheetId="10">_R11C4</definedName>
    <definedName name="NOOOOO" localSheetId="19">_R11C4</definedName>
    <definedName name="NOOOOO" localSheetId="20">_R11C4</definedName>
    <definedName name="NOOOOO" localSheetId="21">_R11C4</definedName>
    <definedName name="NOOOOO" localSheetId="22">_R11C4</definedName>
    <definedName name="NOOOOO" localSheetId="23">_R11C4</definedName>
    <definedName name="NOOOOO" localSheetId="24">_R11C4</definedName>
    <definedName name="NOOOOO" localSheetId="25">_R11C4</definedName>
    <definedName name="NOOOOO" localSheetId="26">_R11C4</definedName>
    <definedName name="NOOOOO" localSheetId="27">_R11C4</definedName>
    <definedName name="NOOOOO" localSheetId="28">_R11C4</definedName>
    <definedName name="NOOOOO" localSheetId="11">_R11C4</definedName>
    <definedName name="NOOOOO" localSheetId="29">_R11C4</definedName>
    <definedName name="NOOOOO" localSheetId="30">_R11C4</definedName>
    <definedName name="NOOOOO" localSheetId="31">_R11C4</definedName>
    <definedName name="NOOOOO" localSheetId="32">_R11C4</definedName>
    <definedName name="NOOOOO" localSheetId="33">_R11C4</definedName>
    <definedName name="NOOOOO" localSheetId="34">_R11C4</definedName>
    <definedName name="NOOOOO" localSheetId="35">_R11C4</definedName>
    <definedName name="NOOOOO" localSheetId="36">_R11C4</definedName>
    <definedName name="NOOOOO" localSheetId="37">_R11C4</definedName>
    <definedName name="NOOOOO" localSheetId="38">_R11C4</definedName>
    <definedName name="NOOOOO" localSheetId="12">_R11C4</definedName>
    <definedName name="NOOOOO" localSheetId="39">_R11C4</definedName>
    <definedName name="NOOOOO" localSheetId="40">_R11C4</definedName>
    <definedName name="NOOOOO" localSheetId="41">_R11C4</definedName>
    <definedName name="NOOOOO" localSheetId="42">_R11C4</definedName>
    <definedName name="NOOOOO" localSheetId="43">_R11C4</definedName>
    <definedName name="NOOOOO" localSheetId="44">_R11C4</definedName>
    <definedName name="NOOOOO" localSheetId="45">_R11C4</definedName>
    <definedName name="NOOOOO" localSheetId="46">_R11C4</definedName>
    <definedName name="NOOOOO" localSheetId="47">_R11C4</definedName>
    <definedName name="NOOOOO" localSheetId="48">_R11C4</definedName>
    <definedName name="NOOOOO" localSheetId="13">_R11C4</definedName>
    <definedName name="NOOOOO" localSheetId="49">_R11C4</definedName>
    <definedName name="NOOOOO" localSheetId="50">_R11C4</definedName>
    <definedName name="NOOOOO" localSheetId="51">_R11C4</definedName>
    <definedName name="NOOOOO" localSheetId="52">_R11C4</definedName>
    <definedName name="NOOOOO" localSheetId="53">_R11C4</definedName>
    <definedName name="NOOOOO" localSheetId="54">_R11C4</definedName>
    <definedName name="NOOOOO" localSheetId="55">_R11C4</definedName>
    <definedName name="NOOOOO" localSheetId="56">_R11C4</definedName>
    <definedName name="NOOOOO" localSheetId="57">_R11C4</definedName>
    <definedName name="NOOOOO" localSheetId="14">_R11C4</definedName>
    <definedName name="NOOOOO" localSheetId="15">_R11C4</definedName>
    <definedName name="NOOOOO" localSheetId="16">_R11C4</definedName>
    <definedName name="NOOOOO" localSheetId="17">_R11C4</definedName>
    <definedName name="NOOOOO" localSheetId="18">_R11C4</definedName>
    <definedName name="NOOOOO" localSheetId="8">[0]!_R11C4</definedName>
    <definedName name="NOOOOO" localSheetId="7">_R11C4</definedName>
    <definedName name="NOOOOO">_R11C4</definedName>
    <definedName name="npl" localSheetId="4" hidden="1">{"'prov'!$A$2:$C$122"}</definedName>
    <definedName name="npl" localSheetId="8" hidden="1">{"'prov'!$A$2:$C$122"}</definedName>
    <definedName name="npl" localSheetId="7" hidden="1">{"'prov'!$A$2:$C$122"}</definedName>
    <definedName name="npl" hidden="1">{"'prov'!$A$2:$C$122"}</definedName>
    <definedName name="NPÑ">#REF!</definedName>
    <definedName name="nuevo" localSheetId="8">'[26]ZAM-CA CRONO DESEM'!$B$15:$G$32</definedName>
    <definedName name="nuevo" localSheetId="6">#REF!</definedName>
    <definedName name="nuevo" localSheetId="7">'[26]ZAM-CA CRONO DESEM'!$B$15:$G$32</definedName>
    <definedName name="nuevo" localSheetId="5">#REF!</definedName>
    <definedName name="nuevo">#REF!</definedName>
    <definedName name="numaterial" localSheetId="10">#REF!</definedName>
    <definedName name="numaterial" localSheetId="19">#REF!</definedName>
    <definedName name="numaterial" localSheetId="20">#REF!</definedName>
    <definedName name="numaterial" localSheetId="21">#REF!</definedName>
    <definedName name="numaterial" localSheetId="22">#REF!</definedName>
    <definedName name="numaterial" localSheetId="23">#REF!</definedName>
    <definedName name="numaterial" localSheetId="24">#REF!</definedName>
    <definedName name="numaterial" localSheetId="25">#REF!</definedName>
    <definedName name="numaterial" localSheetId="26">#REF!</definedName>
    <definedName name="numaterial" localSheetId="27">#REF!</definedName>
    <definedName name="numaterial" localSheetId="28">#REF!</definedName>
    <definedName name="numaterial" localSheetId="11">#REF!</definedName>
    <definedName name="numaterial" localSheetId="29">#REF!</definedName>
    <definedName name="numaterial" localSheetId="30">#REF!</definedName>
    <definedName name="numaterial" localSheetId="31">#REF!</definedName>
    <definedName name="numaterial" localSheetId="32">#REF!</definedName>
    <definedName name="numaterial" localSheetId="33">#REF!</definedName>
    <definedName name="numaterial" localSheetId="34">#REF!</definedName>
    <definedName name="numaterial" localSheetId="35">#REF!</definedName>
    <definedName name="numaterial" localSheetId="36">#REF!</definedName>
    <definedName name="numaterial" localSheetId="37">#REF!</definedName>
    <definedName name="numaterial" localSheetId="38">#REF!</definedName>
    <definedName name="numaterial" localSheetId="12">#REF!</definedName>
    <definedName name="numaterial" localSheetId="39">#REF!</definedName>
    <definedName name="numaterial" localSheetId="40">#REF!</definedName>
    <definedName name="numaterial" localSheetId="41">#REF!</definedName>
    <definedName name="numaterial" localSheetId="42">#REF!</definedName>
    <definedName name="numaterial" localSheetId="43">#REF!</definedName>
    <definedName name="numaterial" localSheetId="44">#REF!</definedName>
    <definedName name="numaterial" localSheetId="45">#REF!</definedName>
    <definedName name="numaterial" localSheetId="46">#REF!</definedName>
    <definedName name="numaterial" localSheetId="47">#REF!</definedName>
    <definedName name="numaterial" localSheetId="48">#REF!</definedName>
    <definedName name="numaterial" localSheetId="13">#REF!</definedName>
    <definedName name="numaterial" localSheetId="49">#REF!</definedName>
    <definedName name="numaterial" localSheetId="50">#REF!</definedName>
    <definedName name="numaterial" localSheetId="51">#REF!</definedName>
    <definedName name="numaterial" localSheetId="52">#REF!</definedName>
    <definedName name="numaterial" localSheetId="53">#REF!</definedName>
    <definedName name="numaterial" localSheetId="54">#REF!</definedName>
    <definedName name="numaterial" localSheetId="55">#REF!</definedName>
    <definedName name="numaterial" localSheetId="56">#REF!</definedName>
    <definedName name="numaterial" localSheetId="57">#REF!</definedName>
    <definedName name="numaterial" localSheetId="14">#REF!</definedName>
    <definedName name="numaterial" localSheetId="15">#REF!</definedName>
    <definedName name="numaterial" localSheetId="16">#REF!</definedName>
    <definedName name="numaterial" localSheetId="17">#REF!</definedName>
    <definedName name="numaterial" localSheetId="18">#REF!</definedName>
    <definedName name="numaterial" localSheetId="4">#REF!</definedName>
    <definedName name="numaterial" localSheetId="8">[27]datos!$A$4:$B$84</definedName>
    <definedName name="numaterial" localSheetId="6">#REF!</definedName>
    <definedName name="numaterial" localSheetId="7">[27]datos!$A$4:$B$84</definedName>
    <definedName name="numaterial" localSheetId="5">#REF!</definedName>
    <definedName name="numaterial" localSheetId="9">#REF!</definedName>
    <definedName name="numaterial" localSheetId="58">#REF!</definedName>
    <definedName name="numaterial">#REF!</definedName>
    <definedName name="numobra" localSheetId="10">#REF!</definedName>
    <definedName name="numobra" localSheetId="19">#REF!</definedName>
    <definedName name="numobra" localSheetId="20">#REF!</definedName>
    <definedName name="numobra" localSheetId="21">#REF!</definedName>
    <definedName name="numobra" localSheetId="22">#REF!</definedName>
    <definedName name="numobra" localSheetId="23">#REF!</definedName>
    <definedName name="numobra" localSheetId="24">#REF!</definedName>
    <definedName name="numobra" localSheetId="25">#REF!</definedName>
    <definedName name="numobra" localSheetId="26">#REF!</definedName>
    <definedName name="numobra" localSheetId="27">#REF!</definedName>
    <definedName name="numobra" localSheetId="28">#REF!</definedName>
    <definedName name="numobra" localSheetId="11">#REF!</definedName>
    <definedName name="numobra" localSheetId="29">#REF!</definedName>
    <definedName name="numobra" localSheetId="30">#REF!</definedName>
    <definedName name="numobra" localSheetId="31">#REF!</definedName>
    <definedName name="numobra" localSheetId="32">#REF!</definedName>
    <definedName name="numobra" localSheetId="33">#REF!</definedName>
    <definedName name="numobra" localSheetId="34">#REF!</definedName>
    <definedName name="numobra" localSheetId="35">#REF!</definedName>
    <definedName name="numobra" localSheetId="36">#REF!</definedName>
    <definedName name="numobra" localSheetId="37">#REF!</definedName>
    <definedName name="numobra" localSheetId="38">#REF!</definedName>
    <definedName name="numobra" localSheetId="12">#REF!</definedName>
    <definedName name="numobra" localSheetId="39">#REF!</definedName>
    <definedName name="numobra" localSheetId="40">#REF!</definedName>
    <definedName name="numobra" localSheetId="41">#REF!</definedName>
    <definedName name="numobra" localSheetId="42">#REF!</definedName>
    <definedName name="numobra" localSheetId="43">#REF!</definedName>
    <definedName name="numobra" localSheetId="44">#REF!</definedName>
    <definedName name="numobra" localSheetId="45">#REF!</definedName>
    <definedName name="numobra" localSheetId="46">#REF!</definedName>
    <definedName name="numobra" localSheetId="47">#REF!</definedName>
    <definedName name="numobra" localSheetId="48">#REF!</definedName>
    <definedName name="numobra" localSheetId="13">#REF!</definedName>
    <definedName name="numobra" localSheetId="49">#REF!</definedName>
    <definedName name="numobra" localSheetId="50">#REF!</definedName>
    <definedName name="numobra" localSheetId="51">#REF!</definedName>
    <definedName name="numobra" localSheetId="52">#REF!</definedName>
    <definedName name="numobra" localSheetId="53">#REF!</definedName>
    <definedName name="numobra" localSheetId="54">#REF!</definedName>
    <definedName name="numobra" localSheetId="55">#REF!</definedName>
    <definedName name="numobra" localSheetId="56">#REF!</definedName>
    <definedName name="numobra" localSheetId="57">#REF!</definedName>
    <definedName name="numobra" localSheetId="14">#REF!</definedName>
    <definedName name="numobra" localSheetId="15">#REF!</definedName>
    <definedName name="numobra" localSheetId="16">#REF!</definedName>
    <definedName name="numobra" localSheetId="17">#REF!</definedName>
    <definedName name="numobra" localSheetId="18">#REF!</definedName>
    <definedName name="numobra" localSheetId="4">#REF!</definedName>
    <definedName name="numobra" localSheetId="8">[27]datos!$A$93:$B$106</definedName>
    <definedName name="numobra" localSheetId="6">#REF!</definedName>
    <definedName name="numobra" localSheetId="7">[27]datos!$A$93:$B$106</definedName>
    <definedName name="numobra" localSheetId="5">#REF!</definedName>
    <definedName name="numobra" localSheetId="9">#REF!</definedName>
    <definedName name="numobra" localSheetId="58">#REF!</definedName>
    <definedName name="numobra">#REF!</definedName>
    <definedName name="nyo" localSheetId="4">#REF!</definedName>
    <definedName name="nyo">#REF!</definedName>
    <definedName name="nyp" localSheetId="4">#REF!</definedName>
    <definedName name="nyp">#REF!</definedName>
    <definedName name="ÑÑÑÑÑ" localSheetId="4">#REF!</definedName>
    <definedName name="ÑÑÑÑÑ" localSheetId="8">#REF!</definedName>
    <definedName name="ÑÑÑÑÑ" localSheetId="6">#REF!</definedName>
    <definedName name="ÑÑÑÑÑ" localSheetId="7">#REF!</definedName>
    <definedName name="ÑÑÑÑÑ" localSheetId="5">#REF!</definedName>
    <definedName name="ÑÑÑÑÑ">#REF!</definedName>
    <definedName name="ÑO" localSheetId="4">#REF!</definedName>
    <definedName name="ÑO">#REF!</definedName>
    <definedName name="ÑP" localSheetId="4">#REF!</definedName>
    <definedName name="ÑP">#REF!</definedName>
    <definedName name="OBT_CANT" localSheetId="4">#REF!</definedName>
    <definedName name="OBT_CANT">#REF!</definedName>
    <definedName name="OK" localSheetId="8">'[23]APU (SISTEMA_AGUA-VARIOS_PERS)'!#REF!</definedName>
    <definedName name="OK" localSheetId="7">'[23]APU (SISTEMA_AGUA-VARIOS_PERS)'!#REF!</definedName>
    <definedName name="OK">#REF!</definedName>
    <definedName name="OLE_LINK5" localSheetId="4">#REF!</definedName>
    <definedName name="OLE_LINK5" localSheetId="7">#REF!</definedName>
    <definedName name="OLE_LINK5">#REF!</definedName>
    <definedName name="OVERALL" localSheetId="8">#REF!</definedName>
    <definedName name="OVERALL" localSheetId="7">#REF!</definedName>
    <definedName name="OVERALL">#REF!</definedName>
    <definedName name="P" localSheetId="4">#REF!</definedName>
    <definedName name="P">#REF!</definedName>
    <definedName name="PAGAR" localSheetId="4">#REF!</definedName>
    <definedName name="PAGAR" localSheetId="6">#REF!</definedName>
    <definedName name="PAGAR" localSheetId="7">#REF!</definedName>
    <definedName name="PAGAR" localSheetId="5">#REF!</definedName>
    <definedName name="PAGAR">#REF!</definedName>
    <definedName name="Payment_Needed">"Pago necesario"</definedName>
    <definedName name="PB" localSheetId="4">#REF!</definedName>
    <definedName name="PB" localSheetId="7">#REF!</definedName>
    <definedName name="PB">#REF!</definedName>
    <definedName name="PD" localSheetId="8">[28]Sheet1!#REF!</definedName>
    <definedName name="PD" localSheetId="7">[28]Sheet1!#REF!</definedName>
    <definedName name="PD">[28]Sheet1!#REF!</definedName>
    <definedName name="PE" localSheetId="4">#REF!</definedName>
    <definedName name="PE" localSheetId="7">#REF!</definedName>
    <definedName name="PE">#REF!</definedName>
    <definedName name="Personal" localSheetId="4">#REF!</definedName>
    <definedName name="Personal">#REF!</definedName>
    <definedName name="PESOS" localSheetId="4">#REF!</definedName>
    <definedName name="PESOS">#REF!</definedName>
    <definedName name="PF" localSheetId="4">#REF!</definedName>
    <definedName name="PF" localSheetId="8">'[29]INDICES (2)'!#REF!</definedName>
    <definedName name="PF" localSheetId="7">'[29]INDICES (2)'!#REF!</definedName>
    <definedName name="PF">#REF!</definedName>
    <definedName name="PH" localSheetId="4">#REF!</definedName>
    <definedName name="PH" localSheetId="7">#REF!</definedName>
    <definedName name="PH">#REF!</definedName>
    <definedName name="PI" localSheetId="4">#REF!</definedName>
    <definedName name="PI">#REF!</definedName>
    <definedName name="PIUYY" localSheetId="4">#REF!</definedName>
    <definedName name="PIUYY">#REF!</definedName>
    <definedName name="PK" localSheetId="4">#REF!</definedName>
    <definedName name="PK">#REF!</definedName>
    <definedName name="PL" localSheetId="4">#REF!</definedName>
    <definedName name="PL">#REF!</definedName>
    <definedName name="PLAN_EQUIPO" localSheetId="4">#REF!</definedName>
    <definedName name="PLAN_EQUIPO">#REF!</definedName>
    <definedName name="planilla" localSheetId="4" hidden="1">#REF!</definedName>
    <definedName name="PLANILLA2" localSheetId="8">#REF!</definedName>
    <definedName name="PLANILLA2" localSheetId="7">#REF!</definedName>
    <definedName name="PLANILLA2">#REF!</definedName>
    <definedName name="POI" localSheetId="4">#REF!</definedName>
    <definedName name="POI">#REF!</definedName>
    <definedName name="polo" localSheetId="4">#REF!</definedName>
    <definedName name="polo">#REF!</definedName>
    <definedName name="POU" localSheetId="4">#REF!</definedName>
    <definedName name="POU">#REF!</definedName>
    <definedName name="PPPPPPPP" localSheetId="10">_R11C4</definedName>
    <definedName name="PPPPPPPP" localSheetId="19">_R11C4</definedName>
    <definedName name="PPPPPPPP" localSheetId="20">_R11C4</definedName>
    <definedName name="PPPPPPPP" localSheetId="21">_R11C4</definedName>
    <definedName name="PPPPPPPP" localSheetId="22">_R11C4</definedName>
    <definedName name="PPPPPPPP" localSheetId="23">_R11C4</definedName>
    <definedName name="PPPPPPPP" localSheetId="24">_R11C4</definedName>
    <definedName name="PPPPPPPP" localSheetId="25">_R11C4</definedName>
    <definedName name="PPPPPPPP" localSheetId="26">_R11C4</definedName>
    <definedName name="PPPPPPPP" localSheetId="27">_R11C4</definedName>
    <definedName name="PPPPPPPP" localSheetId="28">_R11C4</definedName>
    <definedName name="PPPPPPPP" localSheetId="11">_R11C4</definedName>
    <definedName name="PPPPPPPP" localSheetId="29">_R11C4</definedName>
    <definedName name="PPPPPPPP" localSheetId="30">_R11C4</definedName>
    <definedName name="PPPPPPPP" localSheetId="31">_R11C4</definedName>
    <definedName name="PPPPPPPP" localSheetId="32">_R11C4</definedName>
    <definedName name="PPPPPPPP" localSheetId="33">_R11C4</definedName>
    <definedName name="PPPPPPPP" localSheetId="34">_R11C4</definedName>
    <definedName name="PPPPPPPP" localSheetId="35">_R11C4</definedName>
    <definedName name="PPPPPPPP" localSheetId="36">_R11C4</definedName>
    <definedName name="PPPPPPPP" localSheetId="37">_R11C4</definedName>
    <definedName name="PPPPPPPP" localSheetId="38">_R11C4</definedName>
    <definedName name="PPPPPPPP" localSheetId="12">_R11C4</definedName>
    <definedName name="PPPPPPPP" localSheetId="39">_R11C4</definedName>
    <definedName name="PPPPPPPP" localSheetId="40">_R11C4</definedName>
    <definedName name="PPPPPPPP" localSheetId="41">_R11C4</definedName>
    <definedName name="PPPPPPPP" localSheetId="42">_R11C4</definedName>
    <definedName name="PPPPPPPP" localSheetId="43">_R11C4</definedName>
    <definedName name="PPPPPPPP" localSheetId="44">_R11C4</definedName>
    <definedName name="PPPPPPPP" localSheetId="45">_R11C4</definedName>
    <definedName name="PPPPPPPP" localSheetId="46">_R11C4</definedName>
    <definedName name="PPPPPPPP" localSheetId="47">_R11C4</definedName>
    <definedName name="PPPPPPPP" localSheetId="48">_R11C4</definedName>
    <definedName name="PPPPPPPP" localSheetId="13">_R11C4</definedName>
    <definedName name="PPPPPPPP" localSheetId="49">_R11C4</definedName>
    <definedName name="PPPPPPPP" localSheetId="50">_R11C4</definedName>
    <definedName name="PPPPPPPP" localSheetId="51">_R11C4</definedName>
    <definedName name="PPPPPPPP" localSheetId="52">_R11C4</definedName>
    <definedName name="PPPPPPPP" localSheetId="53">_R11C4</definedName>
    <definedName name="PPPPPPPP" localSheetId="54">_R11C4</definedName>
    <definedName name="PPPPPPPP" localSheetId="55">_R11C4</definedName>
    <definedName name="PPPPPPPP" localSheetId="56">_R11C4</definedName>
    <definedName name="PPPPPPPP" localSheetId="57">_R11C4</definedName>
    <definedName name="PPPPPPPP" localSheetId="14">_R11C4</definedName>
    <definedName name="PPPPPPPP" localSheetId="15">_R11C4</definedName>
    <definedName name="PPPPPPPP" localSheetId="16">_R11C4</definedName>
    <definedName name="PPPPPPPP" localSheetId="17">_R11C4</definedName>
    <definedName name="PPPPPPPP" localSheetId="18">_R11C4</definedName>
    <definedName name="PPPPPPPP" localSheetId="8">[0]!_R11C4</definedName>
    <definedName name="PPPPPPPP" localSheetId="7">_R11C4</definedName>
    <definedName name="PPPPPPPP">_R11C4</definedName>
    <definedName name="PQ" localSheetId="4">#REF!</definedName>
    <definedName name="PQ" localSheetId="7">#REF!</definedName>
    <definedName name="PQ">#REF!</definedName>
    <definedName name="PR" localSheetId="4">#REF!</definedName>
    <definedName name="PR" localSheetId="8">'[29]INDICES (2)'!#REF!</definedName>
    <definedName name="PR" localSheetId="7">'[29]INDICES (2)'!#REF!</definedName>
    <definedName name="PR">#REF!</definedName>
    <definedName name="PRECIOS" localSheetId="8">[30]RUBROS!$A$2:$G$20</definedName>
    <definedName name="PRECIOS" localSheetId="7">[30]RUBROS!$A$2:$G$20</definedName>
    <definedName name="PRECIOS">#REF!</definedName>
    <definedName name="presupuestos" localSheetId="4">#REF!</definedName>
    <definedName name="presupuestos" localSheetId="7">#REF!</definedName>
    <definedName name="presupuestos">#REF!</definedName>
    <definedName name="PRIMARY">#N/A</definedName>
    <definedName name="PRINT">#N/A</definedName>
    <definedName name="ptotal" localSheetId="4">#REF!</definedName>
    <definedName name="ptotal" localSheetId="8">'[16]14.PRESUPUESTO'!$I$12:$I$65536</definedName>
    <definedName name="ptotal" localSheetId="7">'[16]14.PRESUPUESTO'!$I$12:$I$65536</definedName>
    <definedName name="ptotal">#REF!</definedName>
    <definedName name="PUALBERGUE" localSheetId="4">#REF!</definedName>
    <definedName name="PUALBERGUE" localSheetId="7">#REF!</definedName>
    <definedName name="PUALBERGUE">#REF!</definedName>
    <definedName name="PUNITARIO" localSheetId="4">#REF!</definedName>
    <definedName name="PUNITARIO" localSheetId="8">'[16]14.PRESUPUESTO'!$F$12:$F$65536</definedName>
    <definedName name="PUNITARIO" localSheetId="7">'[16]14.PRESUPUESTO'!$F$12:$F$65536</definedName>
    <definedName name="PUNITARIO">#REF!</definedName>
    <definedName name="PUT" localSheetId="4">#REF!</definedName>
    <definedName name="PUT" localSheetId="7">#REF!</definedName>
    <definedName name="PUT">#REF!</definedName>
    <definedName name="PUY" localSheetId="4">#REF!</definedName>
    <definedName name="PUY">#REF!</definedName>
    <definedName name="PV" localSheetId="4">#REF!</definedName>
    <definedName name="PV">#REF!</definedName>
    <definedName name="PW" localSheetId="4">#REF!</definedName>
    <definedName name="PW">#REF!</definedName>
    <definedName name="PX" localSheetId="4">#REF!</definedName>
    <definedName name="PX">#REF!</definedName>
    <definedName name="PY" localSheetId="4">#REF!</definedName>
    <definedName name="PY">#REF!</definedName>
    <definedName name="PZ" localSheetId="4">#REF!</definedName>
    <definedName name="PZ" localSheetId="8">'[15]INDICES (2)'!#REF!</definedName>
    <definedName name="PZ" localSheetId="7">'[15]INDICES (2)'!#REF!</definedName>
    <definedName name="PZ">#REF!</definedName>
    <definedName name="Q" localSheetId="10">#REF!</definedName>
    <definedName name="Q" localSheetId="19">#REF!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25">#REF!</definedName>
    <definedName name="Q" localSheetId="26">#REF!</definedName>
    <definedName name="Q" localSheetId="27">#REF!</definedName>
    <definedName name="Q" localSheetId="28">#REF!</definedName>
    <definedName name="Q" localSheetId="11">#REF!</definedName>
    <definedName name="Q" localSheetId="29">#REF!</definedName>
    <definedName name="Q" localSheetId="30">#REF!</definedName>
    <definedName name="Q" localSheetId="31">#REF!</definedName>
    <definedName name="Q" localSheetId="32">#REF!</definedName>
    <definedName name="Q" localSheetId="33">#REF!</definedName>
    <definedName name="Q" localSheetId="34">#REF!</definedName>
    <definedName name="Q" localSheetId="35">#REF!</definedName>
    <definedName name="Q" localSheetId="36">#REF!</definedName>
    <definedName name="Q" localSheetId="37">#REF!</definedName>
    <definedName name="Q" localSheetId="38">#REF!</definedName>
    <definedName name="Q" localSheetId="12">#REF!</definedName>
    <definedName name="Q" localSheetId="39">#REF!</definedName>
    <definedName name="Q" localSheetId="40">#REF!</definedName>
    <definedName name="Q" localSheetId="41">#REF!</definedName>
    <definedName name="Q" localSheetId="42">#REF!</definedName>
    <definedName name="Q" localSheetId="43">#REF!</definedName>
    <definedName name="Q" localSheetId="44">#REF!</definedName>
    <definedName name="Q" localSheetId="45">#REF!</definedName>
    <definedName name="Q" localSheetId="46">#REF!</definedName>
    <definedName name="Q" localSheetId="47">#REF!</definedName>
    <definedName name="Q" localSheetId="48">#REF!</definedName>
    <definedName name="Q" localSheetId="13">#REF!</definedName>
    <definedName name="Q" localSheetId="49">#REF!</definedName>
    <definedName name="Q" localSheetId="50">#REF!</definedName>
    <definedName name="Q" localSheetId="51">#REF!</definedName>
    <definedName name="Q" localSheetId="52">#REF!</definedName>
    <definedName name="Q" localSheetId="53">#REF!</definedName>
    <definedName name="Q" localSheetId="54">#REF!</definedName>
    <definedName name="Q" localSheetId="55">#REF!</definedName>
    <definedName name="Q" localSheetId="56">#REF!</definedName>
    <definedName name="Q" localSheetId="57">#REF!</definedName>
    <definedName name="Q" localSheetId="14">#REF!</definedName>
    <definedName name="Q" localSheetId="15">#REF!</definedName>
    <definedName name="Q" localSheetId="16">#REF!</definedName>
    <definedName name="Q" localSheetId="17">#REF!</definedName>
    <definedName name="Q" localSheetId="18">#REF!</definedName>
    <definedName name="Q" localSheetId="4">#REF!</definedName>
    <definedName name="Q" localSheetId="8">[0]!_R11C4</definedName>
    <definedName name="Q" localSheetId="7">_R11C4</definedName>
    <definedName name="Q" localSheetId="58">#REF!</definedName>
    <definedName name="Q">#REF!</definedName>
    <definedName name="qas" localSheetId="4">#REF!</definedName>
    <definedName name="qas">#REF!</definedName>
    <definedName name="QBU" localSheetId="4" hidden="1">{"'prov'!$A$2:$C$122"}</definedName>
    <definedName name="QBU" localSheetId="8" hidden="1">{"'prov'!$A$2:$C$122"}</definedName>
    <definedName name="QBU" localSheetId="7" hidden="1">{"'prov'!$A$2:$C$122"}</definedName>
    <definedName name="QBU" hidden="1">{"'prov'!$A$2:$C$122"}</definedName>
    <definedName name="QQ" localSheetId="4">#REF!</definedName>
    <definedName name="QQ">#REF!</definedName>
    <definedName name="QQQ" localSheetId="4" hidden="1">#REF!</definedName>
    <definedName name="QQQ" hidden="1">#REF!</definedName>
    <definedName name="QQQQ" localSheetId="4">#N/A</definedName>
    <definedName name="QQQQ">#N/A</definedName>
    <definedName name="QS" localSheetId="4">#REF!</definedName>
    <definedName name="QS" localSheetId="7">#REF!</definedName>
    <definedName name="QS">#REF!</definedName>
    <definedName name="qwe" localSheetId="4">#REF!</definedName>
    <definedName name="qwe">#REF!</definedName>
    <definedName name="QWF" localSheetId="4">#REF!</definedName>
    <definedName name="QWF">#REF!</definedName>
    <definedName name="raf" localSheetId="4">#REF!</definedName>
    <definedName name="raf">#REF!</definedName>
    <definedName name="RANGOS" localSheetId="4">#REF!</definedName>
    <definedName name="RANGOS" localSheetId="8">'[16]29. CPC'!#REF!</definedName>
    <definedName name="RANGOS" localSheetId="6">#REF!</definedName>
    <definedName name="RANGOS" localSheetId="7">'[16]29. CPC'!#REF!</definedName>
    <definedName name="RANGOS" localSheetId="5">#REF!</definedName>
    <definedName name="RANGOS">#REF!</definedName>
    <definedName name="REAJ">#N/A</definedName>
    <definedName name="REAJ1">#N/A</definedName>
    <definedName name="REAJUSTE" localSheetId="4">#REF!</definedName>
    <definedName name="REAJUSTE" localSheetId="8">#REF!</definedName>
    <definedName name="REAJUSTE" localSheetId="6">#REF!</definedName>
    <definedName name="REAJUSTE" localSheetId="7">#REF!</definedName>
    <definedName name="REAJUSTE" localSheetId="5">#REF!</definedName>
    <definedName name="REAJUSTE">#REF!</definedName>
    <definedName name="REANTICIPO" localSheetId="4" hidden="1">#REF!</definedName>
    <definedName name="REANTICIPO" localSheetId="8" hidden="1">[31]LIQ001MODP198!#REF!</definedName>
    <definedName name="REANTICIPO" localSheetId="7" hidden="1">[31]LIQ001MODP198!#REF!</definedName>
    <definedName name="REANTICIPO" hidden="1">#REF!</definedName>
    <definedName name="red" localSheetId="4">#REF!</definedName>
    <definedName name="red" localSheetId="7">#REF!</definedName>
    <definedName name="red">#REF!</definedName>
    <definedName name="redes" localSheetId="4">#REF!</definedName>
    <definedName name="redes">#REF!</definedName>
    <definedName name="REFE" localSheetId="4">#REF!</definedName>
    <definedName name="REFE" localSheetId="7">#REF!</definedName>
    <definedName name="REFE">#REF!</definedName>
    <definedName name="Reimbursement">"Reembolso"</definedName>
    <definedName name="REPLANTEO" localSheetId="4" hidden="1">#REF!</definedName>
    <definedName name="REPLANTEO" localSheetId="7" hidden="1">#REF!</definedName>
    <definedName name="REPLANTEO" hidden="1">#REF!</definedName>
    <definedName name="REPROGRAMA" localSheetId="4" hidden="1">#REF!</definedName>
    <definedName name="REPROGRAMA" hidden="1">#REF!</definedName>
    <definedName name="RESPONSABLES">#N/A</definedName>
    <definedName name="resumen" localSheetId="4">#REF!</definedName>
    <definedName name="resumen" localSheetId="8">#REF!</definedName>
    <definedName name="resumen" localSheetId="6">#REF!</definedName>
    <definedName name="resumen" localSheetId="7">#REF!</definedName>
    <definedName name="resumen" localSheetId="5">#REF!</definedName>
    <definedName name="resumen">#REF!</definedName>
    <definedName name="RNUEVOS" localSheetId="4">#REF!</definedName>
    <definedName name="RNUEVOS" localSheetId="6">#REF!</definedName>
    <definedName name="RNUEVOS" localSheetId="7">#REF!</definedName>
    <definedName name="RNUEVOS" localSheetId="5">#REF!</definedName>
    <definedName name="RNUEVOS">#REF!</definedName>
    <definedName name="RR" localSheetId="4">#REF!</definedName>
    <definedName name="RR">#REF!</definedName>
    <definedName name="RTUUI" localSheetId="4">#REF!</definedName>
    <definedName name="RTUUI" localSheetId="7">#REF!</definedName>
    <definedName name="RTUUI">#REF!</definedName>
    <definedName name="RUBRO">#REF!</definedName>
    <definedName name="rubros" localSheetId="4">#REF!</definedName>
    <definedName name="RUBROS" localSheetId="8">[32]RUBROS!$A$6:$HB$5000</definedName>
    <definedName name="RUBROS" localSheetId="7">[32]RUBROS!$A$6:$HB$5000</definedName>
    <definedName name="RUBROS">'PLANILLA 3'!$A$24:$F$80</definedName>
    <definedName name="SALA" localSheetId="4">#REF!</definedName>
    <definedName name="SALA" localSheetId="8">#REF!</definedName>
    <definedName name="SALA" localSheetId="6">#REF!</definedName>
    <definedName name="SALA" localSheetId="7">#REF!</definedName>
    <definedName name="SALA" localSheetId="5">#REF!</definedName>
    <definedName name="SALA">#REF!</definedName>
    <definedName name="SALARIOS" localSheetId="4">#REF!</definedName>
    <definedName name="Salarios" localSheetId="8">[13]Salarios!$B$7:$M$123</definedName>
    <definedName name="Salarios" localSheetId="7">[13]Salarios!$B$7:$M$123</definedName>
    <definedName name="Salarios">#REF!</definedName>
    <definedName name="Salarios_Nombre" localSheetId="8">[13]Salarios!$B$7:$B$122</definedName>
    <definedName name="Salarios_Nombre" localSheetId="7">[13]Salarios!$B$7:$B$122</definedName>
    <definedName name="Salarios_Nombre">#REF!</definedName>
    <definedName name="SDSDDD" localSheetId="4">#REF!</definedName>
    <definedName name="SDSDDD" localSheetId="7">#REF!</definedName>
    <definedName name="SDSDDD">#REF!</definedName>
    <definedName name="SFGWG" localSheetId="4">#REF!</definedName>
    <definedName name="SFGWG">#REF!</definedName>
    <definedName name="son" localSheetId="4">#REF!</definedName>
    <definedName name="son" localSheetId="8">#REF!</definedName>
    <definedName name="son" localSheetId="6">#REF!</definedName>
    <definedName name="son" localSheetId="7">#REF!</definedName>
    <definedName name="son" localSheetId="5">#REF!</definedName>
    <definedName name="son">#REF!</definedName>
    <definedName name="SORT" localSheetId="8">#REF!</definedName>
    <definedName name="SORT" localSheetId="7">#REF!</definedName>
    <definedName name="SORT">#REF!</definedName>
    <definedName name="SS" localSheetId="4">#REF!</definedName>
    <definedName name="SS">#REF!</definedName>
    <definedName name="sub" localSheetId="4">#REF!</definedName>
    <definedName name="sub" localSheetId="8">'[16]14.PRESUPUESTO'!$H$12:$H$65536</definedName>
    <definedName name="sub" localSheetId="7">'[16]14.PRESUPUESTO'!$H$12:$H$65536</definedName>
    <definedName name="sub">#REF!</definedName>
    <definedName name="SUB_PROY" localSheetId="4">#REF!</definedName>
    <definedName name="SUB_PROY" localSheetId="8">[33]Sub_Proyect!$A$3:$U$906</definedName>
    <definedName name="SUB_PROY" localSheetId="7">[33]Sub_Proyect!$A$3:$U$906</definedName>
    <definedName name="SUB_PROY">#REF!</definedName>
    <definedName name="summary" localSheetId="8">[34]RDO!#REF!</definedName>
    <definedName name="summary" localSheetId="7">[34]RDO!#REF!</definedName>
    <definedName name="summary">[34]RDO!#REF!</definedName>
    <definedName name="T" localSheetId="4">#REF!</definedName>
    <definedName name="T" localSheetId="7">#REF!</definedName>
    <definedName name="T">#REF!</definedName>
    <definedName name="ter" localSheetId="4">#REF!</definedName>
    <definedName name="ter">#REF!</definedName>
    <definedName name="terciaria" localSheetId="4" hidden="1">#REF!</definedName>
    <definedName name="terciaria" hidden="1">#REF!</definedName>
    <definedName name="TERMINOS" localSheetId="4">#REF!</definedName>
    <definedName name="TERMINOS" localSheetId="8">#REF!</definedName>
    <definedName name="TERMINOS" localSheetId="6">#REF!</definedName>
    <definedName name="TERMINOS" localSheetId="7">#REF!</definedName>
    <definedName name="TERMINOS" localSheetId="5">#REF!</definedName>
    <definedName name="TERMINOS">#REF!</definedName>
    <definedName name="TIPOS_PLANILLA">[22]DATOS!$A$12:$A$14</definedName>
    <definedName name="TITULOS">#N/A</definedName>
    <definedName name="_xlnm.Print_Titles" localSheetId="4">#REF!</definedName>
    <definedName name="_xlnm.Print_Titles" localSheetId="7">#REF!</definedName>
    <definedName name="_xlnm.Print_Titles" localSheetId="9">'PLANILLA 3'!$2:$23</definedName>
    <definedName name="_xlnm.Print_Titles">#REF!</definedName>
    <definedName name="TP" localSheetId="4">#REF!</definedName>
    <definedName name="TP" localSheetId="8">'[1]VOL. AGUA POT.'!#REF!</definedName>
    <definedName name="TP" localSheetId="7">'[1]VOL. AGUA POT.'!#REF!</definedName>
    <definedName name="TP">#REF!</definedName>
    <definedName name="TRANSMAT" localSheetId="4">#REF!</definedName>
    <definedName name="TRANSMAT" localSheetId="7">#REF!</definedName>
    <definedName name="TRANSMAT">#REF!</definedName>
    <definedName name="tub" localSheetId="4">#REF!</definedName>
    <definedName name="tub">#REF!</definedName>
    <definedName name="tyi" localSheetId="4">#REF!</definedName>
    <definedName name="tyi" localSheetId="8">'[1]VOL. AGUA POT.'!#REF!</definedName>
    <definedName name="tyi" localSheetId="7">'[1]VOL. AGUA POT.'!#REF!</definedName>
    <definedName name="tyi">#REF!</definedName>
    <definedName name="typ" localSheetId="4">#REF!</definedName>
    <definedName name="typ" localSheetId="8">'[1]VOL. AGUA POT.'!#REF!</definedName>
    <definedName name="typ" localSheetId="7">'[1]VOL. AGUA POT.'!#REF!</definedName>
    <definedName name="typ">#REF!</definedName>
    <definedName name="U" localSheetId="4">#REF!</definedName>
    <definedName name="U" localSheetId="7">#REF!</definedName>
    <definedName name="U">#REF!</definedName>
    <definedName name="UJ" localSheetId="4">#REF!</definedName>
    <definedName name="UJ">#REF!</definedName>
    <definedName name="unitario" localSheetId="4">#REF!</definedName>
    <definedName name="unitario" localSheetId="8">'[16]14.PRESUPUESTO'!$G$12:$G$65536</definedName>
    <definedName name="unitario" localSheetId="7">'[16]14.PRESUPUESTO'!$G$12:$G$65536</definedName>
    <definedName name="unitario">#REF!</definedName>
    <definedName name="UnitarioAlarmas" localSheetId="8">[35]UNITARIOS!#REF!</definedName>
    <definedName name="UnitarioAlarmas" localSheetId="7">[35]UNITARIOS!#REF!</definedName>
    <definedName name="UnitarioAlarmas">#REF!</definedName>
    <definedName name="UnitarioAlarmaValores" localSheetId="8">[35]UNITARIOS!#REF!</definedName>
    <definedName name="UnitarioAlarmaValores" localSheetId="7">[35]UNITARIOS!#REF!</definedName>
    <definedName name="UnitarioAlarmaValores">#REF!</definedName>
    <definedName name="UnitarioRed" localSheetId="8">[35]UNITARIOS!#REF!</definedName>
    <definedName name="UnitarioRed" localSheetId="7">[35]UNITARIOS!#REF!</definedName>
    <definedName name="UnitarioRed">#REF!</definedName>
    <definedName name="UnitarioRedesValores" localSheetId="8">[35]UNITARIOS!#REF!</definedName>
    <definedName name="UnitarioRedesValores" localSheetId="7">[35]UNITARIOS!#REF!</definedName>
    <definedName name="UnitarioRedesValores">#REF!</definedName>
    <definedName name="UnitarioRedValores" localSheetId="8">[35]UNITARIOS!#REF!</definedName>
    <definedName name="UnitarioRedValores" localSheetId="7">[35]UNITARIOS!#REF!</definedName>
    <definedName name="UnitarioRedValores">#REF!</definedName>
    <definedName name="UnitariosGeneral" localSheetId="8">[36]UNITARIOS!$D$1:$D$506</definedName>
    <definedName name="UnitariosGeneral" localSheetId="7">[36]UNITARIOS!$D$1:$D$506</definedName>
    <definedName name="UnitariosGeneral">#REF!</definedName>
    <definedName name="UnitarioSonido" localSheetId="8">[35]UNITARIOS!#REF!</definedName>
    <definedName name="UnitarioSonido" localSheetId="7">[35]UNITARIOS!#REF!</definedName>
    <definedName name="UnitarioSonido">#REF!</definedName>
    <definedName name="UnitarioSonidoValores" localSheetId="8">[35]UNITARIOS!#REF!</definedName>
    <definedName name="UnitarioSonidoValores" localSheetId="7">[35]UNITARIOS!#REF!</definedName>
    <definedName name="UnitarioSonidoValores">#REF!</definedName>
    <definedName name="UTR" localSheetId="4">#REF!</definedName>
    <definedName name="UTR" localSheetId="7">#REF!</definedName>
    <definedName name="UTR">#REF!</definedName>
    <definedName name="UY" localSheetId="4">#REF!</definedName>
    <definedName name="UY">#REF!</definedName>
    <definedName name="V" localSheetId="4" hidden="1">#REF!</definedName>
    <definedName name="V" hidden="1">#REF!</definedName>
    <definedName name="viejo" localSheetId="8">'[26]ZAM-CA CRONO DESEM'!$B$15:$G$32</definedName>
    <definedName name="viejo" localSheetId="6">#REF!</definedName>
    <definedName name="viejo" localSheetId="7">'[26]ZAM-CA CRONO DESEM'!$B$15:$G$32</definedName>
    <definedName name="viejo" localSheetId="5">#REF!</definedName>
    <definedName name="viejo">#REF!</definedName>
    <definedName name="VIG" localSheetId="8">[37]plhierro!$L$46:$L$81</definedName>
    <definedName name="VIG" localSheetId="7">[37]plhierro!$L$46:$L$81</definedName>
    <definedName name="VIG">#REF!</definedName>
    <definedName name="VIGAS" localSheetId="8">[37]plhierro!$B$46:$B$81</definedName>
    <definedName name="VIGAS" localSheetId="7">[37]plhierro!$B$46:$B$81</definedName>
    <definedName name="VIGAS">#REF!</definedName>
    <definedName name="VIQ" localSheetId="4">#REF!</definedName>
    <definedName name="VIQ" localSheetId="7">#REF!</definedName>
    <definedName name="VIQ">#REF!</definedName>
    <definedName name="VNT" localSheetId="4">#REF!</definedName>
    <definedName name="VNT">#REF!</definedName>
    <definedName name="vrg" localSheetId="4">#REF!</definedName>
    <definedName name="vrg">#REF!</definedName>
    <definedName name="VTY" localSheetId="4">#REF!</definedName>
    <definedName name="VTY">#REF!</definedName>
    <definedName name="vuo" localSheetId="4" hidden="1">{"'prov'!$A$2:$C$122"}</definedName>
    <definedName name="vuo" localSheetId="8" hidden="1">{"'prov'!$A$2:$C$122"}</definedName>
    <definedName name="vuo" localSheetId="7" hidden="1">{"'prov'!$A$2:$C$122"}</definedName>
    <definedName name="vuo" hidden="1">{"'prov'!$A$2:$C$122"}</definedName>
    <definedName name="VZX" localSheetId="4">#REF!</definedName>
    <definedName name="VZX">#REF!</definedName>
    <definedName name="W" localSheetId="10">#REF!</definedName>
    <definedName name="W" localSheetId="19">#REF!</definedName>
    <definedName name="W" localSheetId="20">#REF!</definedName>
    <definedName name="W" localSheetId="21">#REF!</definedName>
    <definedName name="W" localSheetId="22">#REF!</definedName>
    <definedName name="W" localSheetId="23">#REF!</definedName>
    <definedName name="W" localSheetId="24">#REF!</definedName>
    <definedName name="W" localSheetId="25">#REF!</definedName>
    <definedName name="W" localSheetId="26">#REF!</definedName>
    <definedName name="W" localSheetId="27">#REF!</definedName>
    <definedName name="W" localSheetId="28">#REF!</definedName>
    <definedName name="W" localSheetId="11">#REF!</definedName>
    <definedName name="W" localSheetId="29">#REF!</definedName>
    <definedName name="W" localSheetId="30">#REF!</definedName>
    <definedName name="W" localSheetId="31">#REF!</definedName>
    <definedName name="W" localSheetId="32">#REF!</definedName>
    <definedName name="W" localSheetId="33">#REF!</definedName>
    <definedName name="W" localSheetId="34">#REF!</definedName>
    <definedName name="W" localSheetId="35">#REF!</definedName>
    <definedName name="W" localSheetId="36">#REF!</definedName>
    <definedName name="W" localSheetId="37">#REF!</definedName>
    <definedName name="W" localSheetId="38">#REF!</definedName>
    <definedName name="W" localSheetId="12">#REF!</definedName>
    <definedName name="W" localSheetId="39">#REF!</definedName>
    <definedName name="W" localSheetId="40">#REF!</definedName>
    <definedName name="W" localSheetId="41">#REF!</definedName>
    <definedName name="W" localSheetId="42">#REF!</definedName>
    <definedName name="W" localSheetId="43">#REF!</definedName>
    <definedName name="W" localSheetId="44">#REF!</definedName>
    <definedName name="W" localSheetId="45">#REF!</definedName>
    <definedName name="W" localSheetId="46">#REF!</definedName>
    <definedName name="W" localSheetId="47">#REF!</definedName>
    <definedName name="W" localSheetId="48">#REF!</definedName>
    <definedName name="W" localSheetId="13">#REF!</definedName>
    <definedName name="W" localSheetId="49">#REF!</definedName>
    <definedName name="W" localSheetId="50">#REF!</definedName>
    <definedName name="W" localSheetId="51">#REF!</definedName>
    <definedName name="W" localSheetId="52">#REF!</definedName>
    <definedName name="W" localSheetId="53">#REF!</definedName>
    <definedName name="W" localSheetId="54">#REF!</definedName>
    <definedName name="W" localSheetId="55">#REF!</definedName>
    <definedName name="W" localSheetId="56">#REF!</definedName>
    <definedName name="W" localSheetId="57">#REF!</definedName>
    <definedName name="W" localSheetId="14">#REF!</definedName>
    <definedName name="W" localSheetId="15">#REF!</definedName>
    <definedName name="W" localSheetId="16">#REF!</definedName>
    <definedName name="W" localSheetId="17">#REF!</definedName>
    <definedName name="W" localSheetId="18">#REF!</definedName>
    <definedName name="W" localSheetId="4">#REF!</definedName>
    <definedName name="W" localSheetId="8">[0]!_R11C4</definedName>
    <definedName name="W" localSheetId="7">_R11C4</definedName>
    <definedName name="W" localSheetId="58">#REF!</definedName>
    <definedName name="W">#REF!</definedName>
    <definedName name="WEE" localSheetId="4">#REF!</definedName>
    <definedName name="WEE">#REF!</definedName>
    <definedName name="wgfwga" localSheetId="4" hidden="1">#REF!</definedName>
    <definedName name="wgfwga" hidden="1">#REF!</definedName>
    <definedName name="WS" localSheetId="4">#REF!</definedName>
    <definedName name="WS" localSheetId="8">#REF!</definedName>
    <definedName name="WS" localSheetId="6">#REF!</definedName>
    <definedName name="WS" localSheetId="7">#REF!</definedName>
    <definedName name="WS" localSheetId="5">#REF!</definedName>
    <definedName name="WS">#REF!</definedName>
    <definedName name="wssas" localSheetId="10">#REF!</definedName>
    <definedName name="wssas" localSheetId="19">#REF!</definedName>
    <definedName name="wssas" localSheetId="20">#REF!</definedName>
    <definedName name="wssas" localSheetId="21">#REF!</definedName>
    <definedName name="wssas" localSheetId="22">#REF!</definedName>
    <definedName name="wssas" localSheetId="23">#REF!</definedName>
    <definedName name="wssas" localSheetId="24">#REF!</definedName>
    <definedName name="wssas" localSheetId="25">#REF!</definedName>
    <definedName name="wssas" localSheetId="26">#REF!</definedName>
    <definedName name="wssas" localSheetId="27">#REF!</definedName>
    <definedName name="wssas" localSheetId="28">#REF!</definedName>
    <definedName name="wssas" localSheetId="11">#REF!</definedName>
    <definedName name="wssas" localSheetId="29">#REF!</definedName>
    <definedName name="wssas" localSheetId="30">#REF!</definedName>
    <definedName name="wssas" localSheetId="31">#REF!</definedName>
    <definedName name="wssas" localSheetId="32">#REF!</definedName>
    <definedName name="wssas" localSheetId="33">#REF!</definedName>
    <definedName name="wssas" localSheetId="34">#REF!</definedName>
    <definedName name="wssas" localSheetId="35">#REF!</definedName>
    <definedName name="wssas" localSheetId="36">#REF!</definedName>
    <definedName name="wssas" localSheetId="37">#REF!</definedName>
    <definedName name="wssas" localSheetId="38">#REF!</definedName>
    <definedName name="wssas" localSheetId="12">#REF!</definedName>
    <definedName name="wssas" localSheetId="39">#REF!</definedName>
    <definedName name="wssas" localSheetId="40">#REF!</definedName>
    <definedName name="wssas" localSheetId="41">#REF!</definedName>
    <definedName name="wssas" localSheetId="42">#REF!</definedName>
    <definedName name="wssas" localSheetId="43">#REF!</definedName>
    <definedName name="wssas" localSheetId="44">#REF!</definedName>
    <definedName name="wssas" localSheetId="45">#REF!</definedName>
    <definedName name="wssas" localSheetId="46">#REF!</definedName>
    <definedName name="wssas" localSheetId="47">#REF!</definedName>
    <definedName name="wssas" localSheetId="48">#REF!</definedName>
    <definedName name="wssas" localSheetId="13">#REF!</definedName>
    <definedName name="wssas" localSheetId="49">#REF!</definedName>
    <definedName name="wssas" localSheetId="50">#REF!</definedName>
    <definedName name="wssas" localSheetId="51">#REF!</definedName>
    <definedName name="wssas" localSheetId="52">#REF!</definedName>
    <definedName name="wssas" localSheetId="53">#REF!</definedName>
    <definedName name="wssas" localSheetId="54">#REF!</definedName>
    <definedName name="wssas" localSheetId="55">#REF!</definedName>
    <definedName name="wssas" localSheetId="56">#REF!</definedName>
    <definedName name="wssas" localSheetId="57">#REF!</definedName>
    <definedName name="wssas" localSheetId="14">#REF!</definedName>
    <definedName name="wssas" localSheetId="15">#REF!</definedName>
    <definedName name="wssas" localSheetId="16">#REF!</definedName>
    <definedName name="wssas" localSheetId="17">#REF!</definedName>
    <definedName name="wssas" localSheetId="18">#REF!</definedName>
    <definedName name="wssas" localSheetId="4">#REF!</definedName>
    <definedName name="wssas" localSheetId="58">#REF!</definedName>
    <definedName name="wssas">#REF!</definedName>
    <definedName name="WW" localSheetId="4">#REF!</definedName>
    <definedName name="WW">#REF!</definedName>
    <definedName name="www" localSheetId="4">#REF!</definedName>
    <definedName name="www">#REF!</definedName>
    <definedName name="X" localSheetId="4">#REF!</definedName>
    <definedName name="X">#REF!</definedName>
    <definedName name="XaxAXA" localSheetId="10">[0]!_R11C4</definedName>
    <definedName name="XaxAXA" localSheetId="19">[0]!_R11C4</definedName>
    <definedName name="XaxAXA" localSheetId="20">[0]!_R11C4</definedName>
    <definedName name="XaxAXA" localSheetId="21">[0]!_R11C4</definedName>
    <definedName name="XaxAXA" localSheetId="22">[0]!_R11C4</definedName>
    <definedName name="XaxAXA" localSheetId="23">[0]!_R11C4</definedName>
    <definedName name="XaxAXA" localSheetId="24">[0]!_R11C4</definedName>
    <definedName name="XaxAXA" localSheetId="25">[0]!_R11C4</definedName>
    <definedName name="XaxAXA" localSheetId="26">[0]!_R11C4</definedName>
    <definedName name="XaxAXA" localSheetId="27">[0]!_R11C4</definedName>
    <definedName name="XaxAXA" localSheetId="28">[0]!_R11C4</definedName>
    <definedName name="XaxAXA" localSheetId="11">[0]!_R11C4</definedName>
    <definedName name="XaxAXA" localSheetId="29">[0]!_R11C4</definedName>
    <definedName name="XaxAXA" localSheetId="30">[0]!_R11C4</definedName>
    <definedName name="XaxAXA" localSheetId="31">[0]!_R11C4</definedName>
    <definedName name="XaxAXA" localSheetId="32">[0]!_R11C4</definedName>
    <definedName name="XaxAXA" localSheetId="33">[0]!_R11C4</definedName>
    <definedName name="XaxAXA" localSheetId="34">[0]!_R11C4</definedName>
    <definedName name="XaxAXA" localSheetId="35">[0]!_R11C4</definedName>
    <definedName name="XaxAXA" localSheetId="36">[0]!_R11C4</definedName>
    <definedName name="XaxAXA" localSheetId="37">[0]!_R11C4</definedName>
    <definedName name="XaxAXA" localSheetId="38">[0]!_R11C4</definedName>
    <definedName name="XaxAXA" localSheetId="12">[0]!_R11C4</definedName>
    <definedName name="XaxAXA" localSheetId="39">[0]!_R11C4</definedName>
    <definedName name="XaxAXA" localSheetId="40">[0]!_R11C4</definedName>
    <definedName name="XaxAXA" localSheetId="41">[0]!_R11C4</definedName>
    <definedName name="XaxAXA" localSheetId="42">[0]!_R11C4</definedName>
    <definedName name="XaxAXA" localSheetId="43">[0]!_R11C4</definedName>
    <definedName name="XaxAXA" localSheetId="44">[0]!_R11C4</definedName>
    <definedName name="XaxAXA" localSheetId="45">[0]!_R11C4</definedName>
    <definedName name="XaxAXA" localSheetId="46">[0]!_R11C4</definedName>
    <definedName name="XaxAXA" localSheetId="47">[0]!_R11C4</definedName>
    <definedName name="XaxAXA" localSheetId="48">[0]!_R11C4</definedName>
    <definedName name="XaxAXA" localSheetId="13">[0]!_R11C4</definedName>
    <definedName name="XaxAXA" localSheetId="49">[0]!_R11C4</definedName>
    <definedName name="XaxAXA" localSheetId="50">[0]!_R11C4</definedName>
    <definedName name="XaxAXA" localSheetId="51">[0]!_R11C4</definedName>
    <definedName name="XaxAXA" localSheetId="52">[0]!_R11C4</definedName>
    <definedName name="XaxAXA" localSheetId="53">[0]!_R11C4</definedName>
    <definedName name="XaxAXA" localSheetId="54">[0]!_R11C4</definedName>
    <definedName name="XaxAXA" localSheetId="55">[0]!_R11C4</definedName>
    <definedName name="XaxAXA" localSheetId="56">[0]!_R11C4</definedName>
    <definedName name="XaxAXA" localSheetId="57">[0]!_R11C4</definedName>
    <definedName name="XaxAXA" localSheetId="14">[0]!_R11C4</definedName>
    <definedName name="XaxAXA" localSheetId="15">[0]!_R11C4</definedName>
    <definedName name="XaxAXA" localSheetId="16">[0]!_R11C4</definedName>
    <definedName name="XaxAXA" localSheetId="17">[0]!_R11C4</definedName>
    <definedName name="XaxAXA" localSheetId="18">[0]!_R11C4</definedName>
    <definedName name="XaxAXA" localSheetId="4">[0]!_R11C4</definedName>
    <definedName name="XaxAXA" localSheetId="8">[0]!_R11C4</definedName>
    <definedName name="XaxAXA" localSheetId="7">[0]!_R11C4</definedName>
    <definedName name="XaxAXA" localSheetId="58">[0]!_R11C4</definedName>
    <definedName name="XaxAXA">[0]!_R11C4</definedName>
    <definedName name="XBM" localSheetId="4">#REF!</definedName>
    <definedName name="XBM" localSheetId="7">#REF!</definedName>
    <definedName name="XBM">#REF!</definedName>
    <definedName name="XBP" localSheetId="4">#REF!</definedName>
    <definedName name="XBP">#REF!</definedName>
    <definedName name="XCR" localSheetId="4">#REF!</definedName>
    <definedName name="XCR">#REF!</definedName>
    <definedName name="xel" localSheetId="4" hidden="1">{"'prov'!$A$2:$C$122"}</definedName>
    <definedName name="xel" localSheetId="8" hidden="1">{"'prov'!$A$2:$C$122"}</definedName>
    <definedName name="xel" localSheetId="7" hidden="1">{"'prov'!$A$2:$C$122"}</definedName>
    <definedName name="xel" hidden="1">{"'prov'!$A$2:$C$122"}</definedName>
    <definedName name="xil">#REF!</definedName>
    <definedName name="XIO" localSheetId="4">#REF!</definedName>
    <definedName name="XIO">#REF!</definedName>
    <definedName name="xip" localSheetId="4" hidden="1">{"'prov'!$A$2:$C$122"}</definedName>
    <definedName name="xip" localSheetId="8" hidden="1">{"'prov'!$A$2:$C$122"}</definedName>
    <definedName name="xip" localSheetId="7" hidden="1">{"'prov'!$A$2:$C$122"}</definedName>
    <definedName name="xip" hidden="1">{"'prov'!$A$2:$C$122"}</definedName>
    <definedName name="XOP">#REF!</definedName>
    <definedName name="xpñ" localSheetId="4" hidden="1">{"'prov'!$A$2:$C$122"}</definedName>
    <definedName name="xpñ" localSheetId="8" hidden="1">{"'prov'!$A$2:$C$122"}</definedName>
    <definedName name="xpñ" localSheetId="7" hidden="1">{"'prov'!$A$2:$C$122"}</definedName>
    <definedName name="xpñ" hidden="1">{"'prov'!$A$2:$C$122"}</definedName>
    <definedName name="XPO">#REF!</definedName>
    <definedName name="XPQ" localSheetId="4">#REF!</definedName>
    <definedName name="XPQ">#REF!</definedName>
    <definedName name="xrp" localSheetId="4" hidden="1">{"'prov'!$A$2:$C$122"}</definedName>
    <definedName name="xrp" localSheetId="8" hidden="1">{"'prov'!$A$2:$C$122"}</definedName>
    <definedName name="xrp" localSheetId="7" hidden="1">{"'prov'!$A$2:$C$122"}</definedName>
    <definedName name="xrp" hidden="1">{"'prov'!$A$2:$C$122"}</definedName>
    <definedName name="xup" localSheetId="4" hidden="1">{"'prov'!$A$2:$C$122"}</definedName>
    <definedName name="xup" localSheetId="8" hidden="1">{"'prov'!$A$2:$C$122"}</definedName>
    <definedName name="xup" localSheetId="7" hidden="1">{"'prov'!$A$2:$C$122"}</definedName>
    <definedName name="xup" hidden="1">{"'prov'!$A$2:$C$122"}</definedName>
    <definedName name="XWE">#REF!</definedName>
    <definedName name="XWP" localSheetId="4">#REF!</definedName>
    <definedName name="XWP">#REF!</definedName>
    <definedName name="XWT" localSheetId="4" hidden="1">{"'prov'!$A$2:$C$122"}</definedName>
    <definedName name="XWT" localSheetId="8" hidden="1">{"'prov'!$A$2:$C$122"}</definedName>
    <definedName name="XWT" localSheetId="7" hidden="1">{"'prov'!$A$2:$C$122"}</definedName>
    <definedName name="XWT" hidden="1">{"'prov'!$A$2:$C$122"}</definedName>
    <definedName name="XX">#REF!</definedName>
    <definedName name="XXXXXXXX" localSheetId="4">#REF!</definedName>
    <definedName name="XXXXXXXX">#REF!</definedName>
    <definedName name="XYU" localSheetId="4" hidden="1">{"'prov'!$A$2:$C$122"}</definedName>
    <definedName name="XYU" localSheetId="8" hidden="1">{"'prov'!$A$2:$C$122"}</definedName>
    <definedName name="XYU" localSheetId="7" hidden="1">{"'prov'!$A$2:$C$122"}</definedName>
    <definedName name="XYU" hidden="1">{"'prov'!$A$2:$C$122"}</definedName>
    <definedName name="xzc">#REF!</definedName>
    <definedName name="yui" localSheetId="4">#REF!</definedName>
    <definedName name="yui">#REF!</definedName>
    <definedName name="YY" localSheetId="4">#REF!</definedName>
    <definedName name="YY">#REF!</definedName>
    <definedName name="YYY" localSheetId="4">#REF!</definedName>
    <definedName name="YYY">#REF!</definedName>
    <definedName name="YYYY" localSheetId="4">#REF!</definedName>
    <definedName name="YYYY">#REF!</definedName>
    <definedName name="z" localSheetId="4">#REF!</definedName>
    <definedName name="Z" localSheetId="7">#REF!</definedName>
    <definedName name="Z">#REF!</definedName>
    <definedName name="ZBP" localSheetId="4">#REF!</definedName>
    <definedName name="ZBP">#REF!</definedName>
    <definedName name="ZCP" localSheetId="4">#REF!</definedName>
    <definedName name="ZCP">#REF!</definedName>
    <definedName name="ZIG" localSheetId="4">#REF!</definedName>
    <definedName name="ZIG">#REF!</definedName>
    <definedName name="ZPL" localSheetId="4">#REF!</definedName>
    <definedName name="ZPL">#REF!</definedName>
    <definedName name="ZTL" localSheetId="4">#REF!</definedName>
    <definedName name="ZTL">#REF!</definedName>
    <definedName name="ZVE" localSheetId="4">#REF!</definedName>
    <definedName name="ZVE">#REF!</definedName>
    <definedName name="zxc" localSheetId="4">#REF!</definedName>
    <definedName name="zxc">#REF!</definedName>
    <definedName name="ZXP" localSheetId="4">#REF!</definedName>
    <definedName name="ZXP">#REF!</definedName>
    <definedName name="ZZ" localSheetId="4">#REF!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20" l="1"/>
  <c r="C11" i="19"/>
  <c r="E61" i="19"/>
  <c r="K93" i="3"/>
  <c r="A96" i="366"/>
  <c r="I97" i="20"/>
  <c r="I96" i="20"/>
  <c r="C96" i="20"/>
  <c r="K97" i="20"/>
  <c r="E125" i="419" l="1"/>
  <c r="E119" i="419"/>
  <c r="C89" i="419"/>
  <c r="C79" i="419"/>
  <c r="C78" i="419"/>
  <c r="C96" i="419"/>
  <c r="B98" i="419"/>
  <c r="C99" i="419"/>
  <c r="C102" i="419"/>
  <c r="C103" i="419"/>
  <c r="C104" i="419"/>
  <c r="C83" i="419"/>
  <c r="C36" i="419"/>
  <c r="C35" i="419"/>
  <c r="E120" i="419" l="1"/>
  <c r="E118" i="419"/>
  <c r="E116" i="419"/>
  <c r="C32" i="419"/>
  <c r="E115" i="419" s="1"/>
  <c r="E122" i="419" s="1"/>
  <c r="C31" i="419"/>
  <c r="C28" i="419"/>
  <c r="E130" i="419" s="1"/>
  <c r="C27" i="419"/>
  <c r="E113" i="419" s="1"/>
  <c r="C26" i="419"/>
  <c r="E129" i="419" s="1"/>
  <c r="C25" i="419"/>
  <c r="E112" i="419" s="1"/>
  <c r="C24" i="419"/>
  <c r="C22" i="419"/>
  <c r="C23" i="419"/>
  <c r="C20" i="419"/>
  <c r="C19" i="419"/>
  <c r="C18" i="419"/>
  <c r="C17" i="419"/>
  <c r="C16" i="419"/>
  <c r="C15" i="419"/>
  <c r="F145" i="419"/>
  <c r="E145" i="419"/>
  <c r="F144" i="419"/>
  <c r="E144" i="419"/>
  <c r="F143" i="419"/>
  <c r="E143" i="419"/>
  <c r="E140" i="419"/>
  <c r="E124" i="419"/>
  <c r="C108" i="419"/>
  <c r="C30" i="419"/>
  <c r="B24" i="419"/>
  <c r="E114" i="419" l="1"/>
  <c r="C77" i="419"/>
  <c r="C88" i="419" s="1"/>
  <c r="E138" i="419"/>
  <c r="I245" i="419"/>
  <c r="K118" i="395" l="1"/>
  <c r="N55" i="383"/>
  <c r="N56" i="383" s="1"/>
  <c r="S44" i="383"/>
  <c r="E44" i="380"/>
  <c r="E43" i="380"/>
  <c r="N55" i="394"/>
  <c r="N106" i="395"/>
  <c r="L101" i="407"/>
  <c r="I101" i="407"/>
  <c r="N101" i="407" s="1"/>
  <c r="L100" i="407"/>
  <c r="I100" i="407"/>
  <c r="N100" i="407" s="1"/>
  <c r="L99" i="407"/>
  <c r="I99" i="407"/>
  <c r="N99" i="407" s="1"/>
  <c r="L98" i="407"/>
  <c r="I98" i="407"/>
  <c r="N98" i="407" s="1"/>
  <c r="L97" i="407"/>
  <c r="I97" i="407"/>
  <c r="N97" i="407" s="1"/>
  <c r="N96" i="407"/>
  <c r="L96" i="407"/>
  <c r="I96" i="407"/>
  <c r="L95" i="407"/>
  <c r="I95" i="407"/>
  <c r="N95" i="407" s="1"/>
  <c r="L94" i="407"/>
  <c r="I94" i="407"/>
  <c r="N94" i="407" s="1"/>
  <c r="L93" i="407"/>
  <c r="I93" i="407"/>
  <c r="N93" i="407" s="1"/>
  <c r="L92" i="407"/>
  <c r="I92" i="407"/>
  <c r="N92" i="407" s="1"/>
  <c r="N91" i="407"/>
  <c r="L91" i="407"/>
  <c r="I91" i="407"/>
  <c r="L90" i="407"/>
  <c r="I90" i="407"/>
  <c r="N90" i="407" s="1"/>
  <c r="N89" i="401"/>
  <c r="K235" i="369"/>
  <c r="L148" i="406"/>
  <c r="I148" i="406"/>
  <c r="N148" i="406" s="1"/>
  <c r="L147" i="406"/>
  <c r="I147" i="406"/>
  <c r="N147" i="406" s="1"/>
  <c r="L146" i="406"/>
  <c r="I146" i="406"/>
  <c r="N146" i="406" s="1"/>
  <c r="L145" i="406"/>
  <c r="I145" i="406"/>
  <c r="N145" i="406" s="1"/>
  <c r="L144" i="406"/>
  <c r="I144" i="406"/>
  <c r="N144" i="406" s="1"/>
  <c r="N143" i="406"/>
  <c r="L143" i="406"/>
  <c r="I143" i="406"/>
  <c r="L141" i="406"/>
  <c r="I141" i="406"/>
  <c r="N141" i="406" s="1"/>
  <c r="L140" i="406"/>
  <c r="I140" i="406"/>
  <c r="N140" i="406" s="1"/>
  <c r="L139" i="406"/>
  <c r="I139" i="406"/>
  <c r="N139" i="406" s="1"/>
  <c r="L138" i="406"/>
  <c r="I138" i="406"/>
  <c r="N138" i="406" s="1"/>
  <c r="L137" i="406"/>
  <c r="N137" i="406" s="1"/>
  <c r="I137" i="406"/>
  <c r="L136" i="406"/>
  <c r="I136" i="406"/>
  <c r="N136" i="406" s="1"/>
  <c r="N101" i="406"/>
  <c r="N100" i="406"/>
  <c r="N99" i="406"/>
  <c r="N98" i="406"/>
  <c r="N97" i="406"/>
  <c r="N96" i="406"/>
  <c r="N95" i="406"/>
  <c r="N94" i="406"/>
  <c r="N93" i="406"/>
  <c r="N92" i="406"/>
  <c r="N91" i="406"/>
  <c r="N90" i="406"/>
  <c r="N89" i="406"/>
  <c r="N88" i="406"/>
  <c r="K114" i="395" l="1"/>
  <c r="G70" i="366"/>
  <c r="C14" i="19"/>
  <c r="E45" i="19"/>
  <c r="N74" i="409"/>
  <c r="N105" i="391"/>
  <c r="H69" i="366"/>
  <c r="B24" i="366"/>
  <c r="H63" i="366"/>
  <c r="H38" i="366" s="1"/>
  <c r="H53" i="366"/>
  <c r="H54" i="366"/>
  <c r="N175" i="416" l="1"/>
  <c r="N140" i="416"/>
  <c r="N173" i="416" l="1"/>
  <c r="N174" i="416"/>
  <c r="N138" i="416"/>
  <c r="N137" i="416"/>
  <c r="N135" i="416"/>
  <c r="N136" i="416"/>
  <c r="N134" i="416"/>
  <c r="J169" i="416"/>
  <c r="M169" i="416" s="1"/>
  <c r="N169" i="416" s="1"/>
  <c r="J168" i="416"/>
  <c r="M168" i="416" s="1"/>
  <c r="N168" i="416" s="1"/>
  <c r="M167" i="416"/>
  <c r="N167" i="416" s="1"/>
  <c r="N164" i="369" l="1"/>
  <c r="N165" i="369"/>
  <c r="J171" i="369"/>
  <c r="M171" i="369" s="1"/>
  <c r="N171" i="369" s="1"/>
  <c r="J170" i="369"/>
  <c r="M170" i="369" s="1"/>
  <c r="N170" i="369" s="1"/>
  <c r="M169" i="369"/>
  <c r="N169" i="369" s="1"/>
  <c r="L100" i="376"/>
  <c r="I100" i="376"/>
  <c r="L99" i="376"/>
  <c r="I99" i="376"/>
  <c r="L98" i="376"/>
  <c r="I98" i="376"/>
  <c r="L97" i="376"/>
  <c r="I97" i="376"/>
  <c r="N97" i="376" s="1"/>
  <c r="L96" i="376"/>
  <c r="I96" i="376"/>
  <c r="N96" i="376" s="1"/>
  <c r="L95" i="376"/>
  <c r="I95" i="376"/>
  <c r="N95" i="376" s="1"/>
  <c r="L94" i="376"/>
  <c r="I94" i="376"/>
  <c r="N94" i="376" s="1"/>
  <c r="L93" i="376"/>
  <c r="I93" i="376"/>
  <c r="L92" i="376"/>
  <c r="I92" i="376"/>
  <c r="N92" i="376" s="1"/>
  <c r="L91" i="376"/>
  <c r="I91" i="376"/>
  <c r="L90" i="376"/>
  <c r="N90" i="376" s="1"/>
  <c r="I90" i="376"/>
  <c r="L89" i="376"/>
  <c r="I89" i="376"/>
  <c r="N89" i="376" s="1"/>
  <c r="L133" i="397"/>
  <c r="I133" i="397"/>
  <c r="N133" i="397" s="1"/>
  <c r="L132" i="397"/>
  <c r="I132" i="397"/>
  <c r="N132" i="397" s="1"/>
  <c r="L131" i="397"/>
  <c r="I131" i="397"/>
  <c r="N131" i="397" s="1"/>
  <c r="L130" i="397"/>
  <c r="I130" i="397"/>
  <c r="N130" i="397" s="1"/>
  <c r="N129" i="397"/>
  <c r="L129" i="397"/>
  <c r="I129" i="397"/>
  <c r="N128" i="397"/>
  <c r="L128" i="397"/>
  <c r="I128" i="397"/>
  <c r="L126" i="397"/>
  <c r="I126" i="397"/>
  <c r="N126" i="397" s="1"/>
  <c r="L125" i="397"/>
  <c r="I125" i="397"/>
  <c r="N125" i="397" s="1"/>
  <c r="L124" i="397"/>
  <c r="I124" i="397"/>
  <c r="N124" i="397" s="1"/>
  <c r="L123" i="397"/>
  <c r="I123" i="397"/>
  <c r="N123" i="397" s="1"/>
  <c r="L122" i="397"/>
  <c r="N122" i="397" s="1"/>
  <c r="I122" i="397"/>
  <c r="L121" i="397"/>
  <c r="N121" i="397" s="1"/>
  <c r="I121" i="397"/>
  <c r="N156" i="399"/>
  <c r="N102" i="399"/>
  <c r="N91" i="376" l="1"/>
  <c r="N93" i="376"/>
  <c r="N99" i="376"/>
  <c r="N100" i="376"/>
  <c r="N98" i="376"/>
  <c r="L52" i="393"/>
  <c r="J56" i="393"/>
  <c r="L56" i="393" s="1"/>
  <c r="J55" i="393"/>
  <c r="L55" i="393" s="1"/>
  <c r="J54" i="393"/>
  <c r="L54" i="393" s="1"/>
  <c r="J53" i="393"/>
  <c r="L53" i="393" s="1"/>
  <c r="J52" i="393"/>
  <c r="J51" i="393"/>
  <c r="L51" i="393" s="1"/>
  <c r="J50" i="393"/>
  <c r="L50" i="393" s="1"/>
  <c r="J49" i="393"/>
  <c r="A72" i="366"/>
  <c r="E70" i="366"/>
  <c r="E71" i="366"/>
  <c r="E69" i="366"/>
  <c r="I55" i="389"/>
  <c r="I54" i="389"/>
  <c r="I53" i="389"/>
  <c r="L53" i="389" s="1"/>
  <c r="N53" i="389" s="1"/>
  <c r="N104" i="391"/>
  <c r="N30" i="417"/>
  <c r="N30" i="418"/>
  <c r="N73" i="409"/>
  <c r="N72" i="409"/>
  <c r="N62" i="372"/>
  <c r="K67" i="374"/>
  <c r="K68" i="374"/>
  <c r="N62" i="374"/>
  <c r="K67" i="375"/>
  <c r="K72" i="375"/>
  <c r="O61" i="375"/>
  <c r="I79" i="3"/>
  <c r="L80" i="418"/>
  <c r="C80" i="418"/>
  <c r="L79" i="418"/>
  <c r="C79" i="418"/>
  <c r="K68" i="418"/>
  <c r="K65" i="418"/>
  <c r="K64" i="418"/>
  <c r="J60" i="418"/>
  <c r="M60" i="418" s="1"/>
  <c r="N60" i="418" s="1"/>
  <c r="J59" i="418"/>
  <c r="M59" i="418" s="1"/>
  <c r="N59" i="418" s="1"/>
  <c r="J58" i="418"/>
  <c r="M58" i="418" s="1"/>
  <c r="N58" i="418" s="1"/>
  <c r="J57" i="418"/>
  <c r="M57" i="418" s="1"/>
  <c r="N57" i="418" s="1"/>
  <c r="J56" i="418"/>
  <c r="M56" i="418" s="1"/>
  <c r="N56" i="418" s="1"/>
  <c r="J55" i="418"/>
  <c r="M55" i="418" s="1"/>
  <c r="N55" i="418" s="1"/>
  <c r="J54" i="418"/>
  <c r="M54" i="418" s="1"/>
  <c r="N54" i="418" s="1"/>
  <c r="J53" i="418"/>
  <c r="M53" i="418" s="1"/>
  <c r="N53" i="418" s="1"/>
  <c r="J52" i="418"/>
  <c r="M52" i="418" s="1"/>
  <c r="N52" i="418" s="1"/>
  <c r="J51" i="418"/>
  <c r="M51" i="418" s="1"/>
  <c r="N51" i="418" s="1"/>
  <c r="J50" i="418"/>
  <c r="M50" i="418" s="1"/>
  <c r="N50" i="418" s="1"/>
  <c r="J49" i="418"/>
  <c r="M49" i="418" s="1"/>
  <c r="N49" i="418" s="1"/>
  <c r="J48" i="418"/>
  <c r="M48" i="418" s="1"/>
  <c r="N48" i="418" s="1"/>
  <c r="J47" i="418"/>
  <c r="M47" i="418" s="1"/>
  <c r="N47" i="418" s="1"/>
  <c r="J46" i="418"/>
  <c r="M46" i="418" s="1"/>
  <c r="N46" i="418" s="1"/>
  <c r="J45" i="418"/>
  <c r="M45" i="418" s="1"/>
  <c r="N45" i="418" s="1"/>
  <c r="J44" i="418"/>
  <c r="M44" i="418" s="1"/>
  <c r="N44" i="418" s="1"/>
  <c r="J43" i="418"/>
  <c r="M43" i="418" s="1"/>
  <c r="N43" i="418" s="1"/>
  <c r="J42" i="418"/>
  <c r="M42" i="418" s="1"/>
  <c r="N42" i="418" s="1"/>
  <c r="J41" i="418"/>
  <c r="M41" i="418" s="1"/>
  <c r="N41" i="418" s="1"/>
  <c r="J40" i="418"/>
  <c r="M40" i="418" s="1"/>
  <c r="N40" i="418" s="1"/>
  <c r="J39" i="418"/>
  <c r="M39" i="418" s="1"/>
  <c r="N39" i="418" s="1"/>
  <c r="J38" i="418"/>
  <c r="M38" i="418" s="1"/>
  <c r="N38" i="418" s="1"/>
  <c r="J37" i="418"/>
  <c r="M37" i="418" s="1"/>
  <c r="N37" i="418" s="1"/>
  <c r="J36" i="418"/>
  <c r="M36" i="418" s="1"/>
  <c r="N36" i="418" s="1"/>
  <c r="J35" i="418"/>
  <c r="M35" i="418" s="1"/>
  <c r="N35" i="418" s="1"/>
  <c r="M34" i="418"/>
  <c r="N34" i="418" s="1"/>
  <c r="N29" i="418"/>
  <c r="N28" i="418"/>
  <c r="N27" i="418"/>
  <c r="N26" i="418"/>
  <c r="E16" i="418"/>
  <c r="E15" i="418"/>
  <c r="D14" i="418"/>
  <c r="D13" i="418"/>
  <c r="I65" i="418" s="1"/>
  <c r="D12" i="418"/>
  <c r="B21" i="418" s="1"/>
  <c r="C22" i="418" s="1"/>
  <c r="D10" i="418"/>
  <c r="B10" i="418"/>
  <c r="D8" i="418"/>
  <c r="D6" i="418"/>
  <c r="D2" i="418"/>
  <c r="J56" i="417"/>
  <c r="M56" i="417" s="1"/>
  <c r="N56" i="417" s="1"/>
  <c r="J57" i="417"/>
  <c r="M57" i="417" s="1"/>
  <c r="N57" i="417" s="1"/>
  <c r="J58" i="417"/>
  <c r="M58" i="417" s="1"/>
  <c r="N58" i="417" s="1"/>
  <c r="J59" i="417"/>
  <c r="M59" i="417" s="1"/>
  <c r="N59" i="417" s="1"/>
  <c r="J60" i="417"/>
  <c r="M60" i="417" s="1"/>
  <c r="N60" i="417" s="1"/>
  <c r="J48" i="417"/>
  <c r="M48" i="417" s="1"/>
  <c r="N48" i="417" s="1"/>
  <c r="J49" i="417"/>
  <c r="M49" i="417" s="1"/>
  <c r="N49" i="417" s="1"/>
  <c r="J50" i="417"/>
  <c r="M50" i="417" s="1"/>
  <c r="N50" i="417" s="1"/>
  <c r="J51" i="417"/>
  <c r="M51" i="417" s="1"/>
  <c r="N51" i="417" s="1"/>
  <c r="J52" i="417"/>
  <c r="M52" i="417" s="1"/>
  <c r="N52" i="417" s="1"/>
  <c r="J53" i="417"/>
  <c r="M53" i="417" s="1"/>
  <c r="N53" i="417" s="1"/>
  <c r="J54" i="417"/>
  <c r="M54" i="417" s="1"/>
  <c r="N54" i="417" s="1"/>
  <c r="J55" i="417"/>
  <c r="M55" i="417" s="1"/>
  <c r="N55" i="417" s="1"/>
  <c r="J43" i="417"/>
  <c r="M43" i="417" s="1"/>
  <c r="N43" i="417" s="1"/>
  <c r="J44" i="417"/>
  <c r="M44" i="417" s="1"/>
  <c r="N44" i="417" s="1"/>
  <c r="J45" i="417"/>
  <c r="M45" i="417" s="1"/>
  <c r="N45" i="417" s="1"/>
  <c r="J46" i="417"/>
  <c r="M46" i="417" s="1"/>
  <c r="N46" i="417" s="1"/>
  <c r="J47" i="417"/>
  <c r="M47" i="417" s="1"/>
  <c r="N47" i="417" s="1"/>
  <c r="M34" i="417"/>
  <c r="N34" i="417" s="1"/>
  <c r="J35" i="417"/>
  <c r="M35" i="417" s="1"/>
  <c r="N35" i="417" s="1"/>
  <c r="J36" i="417"/>
  <c r="M36" i="417" s="1"/>
  <c r="N36" i="417" s="1"/>
  <c r="J37" i="417"/>
  <c r="M37" i="417" s="1"/>
  <c r="N37" i="417" s="1"/>
  <c r="J38" i="417"/>
  <c r="M38" i="417" s="1"/>
  <c r="N38" i="417" s="1"/>
  <c r="J39" i="417"/>
  <c r="M39" i="417" s="1"/>
  <c r="N39" i="417" s="1"/>
  <c r="J40" i="417"/>
  <c r="M40" i="417" s="1"/>
  <c r="N40" i="417" s="1"/>
  <c r="J41" i="417"/>
  <c r="M41" i="417" s="1"/>
  <c r="N41" i="417" s="1"/>
  <c r="J42" i="417"/>
  <c r="M42" i="417" s="1"/>
  <c r="N42" i="417" s="1"/>
  <c r="L79" i="417"/>
  <c r="C79" i="417"/>
  <c r="L78" i="417"/>
  <c r="C78" i="417"/>
  <c r="K68" i="417"/>
  <c r="K65" i="417"/>
  <c r="K64" i="417"/>
  <c r="N29" i="417"/>
  <c r="N28" i="417"/>
  <c r="N27" i="417"/>
  <c r="N26" i="417"/>
  <c r="E16" i="417"/>
  <c r="E15" i="417"/>
  <c r="D14" i="417"/>
  <c r="D13" i="417"/>
  <c r="I65" i="417" s="1"/>
  <c r="D12" i="417"/>
  <c r="B21" i="417" s="1"/>
  <c r="C22" i="417" s="1"/>
  <c r="D10" i="417"/>
  <c r="B10" i="417"/>
  <c r="D8" i="417"/>
  <c r="D6" i="417"/>
  <c r="D2" i="417"/>
  <c r="J162" i="416"/>
  <c r="J161" i="416"/>
  <c r="G81" i="3"/>
  <c r="L54" i="389" l="1"/>
  <c r="N54" i="389" s="1"/>
  <c r="L55" i="389"/>
  <c r="N55" i="389" s="1"/>
  <c r="N61" i="418"/>
  <c r="K67" i="418" s="1"/>
  <c r="I68" i="418"/>
  <c r="I69" i="418"/>
  <c r="I66" i="418"/>
  <c r="I67" i="418"/>
  <c r="I71" i="418"/>
  <c r="F17" i="418"/>
  <c r="I64" i="418"/>
  <c r="N61" i="417"/>
  <c r="K67" i="417" s="1"/>
  <c r="I68" i="417"/>
  <c r="I69" i="417"/>
  <c r="I71" i="417"/>
  <c r="I64" i="417"/>
  <c r="I66" i="417"/>
  <c r="I67" i="417"/>
  <c r="F17" i="417"/>
  <c r="M162" i="416"/>
  <c r="N162" i="416" s="1"/>
  <c r="M161" i="416"/>
  <c r="N161" i="416" s="1"/>
  <c r="M160" i="416"/>
  <c r="N160" i="416" s="1"/>
  <c r="N53" i="390"/>
  <c r="I41" i="3"/>
  <c r="L49" i="393"/>
  <c r="N49" i="393" s="1"/>
  <c r="N102" i="407"/>
  <c r="N62" i="368"/>
  <c r="N63" i="368" s="1"/>
  <c r="K69" i="368" s="1"/>
  <c r="K70" i="418" l="1"/>
  <c r="K69" i="418"/>
  <c r="K66" i="418"/>
  <c r="K71" i="418" s="1"/>
  <c r="K70" i="417"/>
  <c r="K66" i="417"/>
  <c r="K69" i="417"/>
  <c r="D17" i="418" l="1"/>
  <c r="I28" i="3"/>
  <c r="K71" i="417"/>
  <c r="J165" i="416"/>
  <c r="M165" i="416" s="1"/>
  <c r="N165" i="416" s="1"/>
  <c r="M164" i="416"/>
  <c r="N164" i="416" s="1"/>
  <c r="L156" i="416"/>
  <c r="L155" i="416"/>
  <c r="L154" i="416"/>
  <c r="I155" i="416"/>
  <c r="I156" i="416"/>
  <c r="I154" i="416"/>
  <c r="N150" i="416"/>
  <c r="N149" i="416"/>
  <c r="N148" i="416"/>
  <c r="N146" i="416"/>
  <c r="N145" i="416"/>
  <c r="N144" i="416"/>
  <c r="N143" i="416"/>
  <c r="N139" i="416"/>
  <c r="N141" i="416"/>
  <c r="N133" i="416"/>
  <c r="D17" i="417" l="1"/>
  <c r="I46" i="3"/>
  <c r="N156" i="416"/>
  <c r="N155" i="416"/>
  <c r="N154" i="416"/>
  <c r="N176" i="416" s="1"/>
  <c r="K187" i="416" l="1"/>
  <c r="L200" i="416"/>
  <c r="C200" i="416"/>
  <c r="L199" i="416"/>
  <c r="C199" i="416"/>
  <c r="K188" i="416"/>
  <c r="K185" i="416"/>
  <c r="K184" i="416"/>
  <c r="E16" i="416"/>
  <c r="E15" i="416"/>
  <c r="D14" i="416"/>
  <c r="D13" i="416"/>
  <c r="I185" i="416" s="1"/>
  <c r="D12" i="416"/>
  <c r="B21" i="416" s="1"/>
  <c r="C129" i="416" s="1"/>
  <c r="D10" i="416"/>
  <c r="B10" i="416"/>
  <c r="D8" i="416"/>
  <c r="D6" i="416"/>
  <c r="D2" i="416"/>
  <c r="L270" i="415"/>
  <c r="C270" i="415"/>
  <c r="L269" i="415"/>
  <c r="C269" i="415"/>
  <c r="K258" i="415"/>
  <c r="K255" i="415"/>
  <c r="K254" i="415"/>
  <c r="N243" i="415"/>
  <c r="N242" i="415"/>
  <c r="N241" i="415"/>
  <c r="N240" i="415"/>
  <c r="N239" i="415"/>
  <c r="N238" i="415"/>
  <c r="N237" i="415"/>
  <c r="N236" i="415"/>
  <c r="N234" i="415"/>
  <c r="N233" i="415"/>
  <c r="N232" i="415"/>
  <c r="N231" i="415"/>
  <c r="N230" i="415"/>
  <c r="N229" i="415"/>
  <c r="N228" i="415"/>
  <c r="N227" i="415"/>
  <c r="N226" i="415"/>
  <c r="N225" i="415"/>
  <c r="N224" i="415"/>
  <c r="N223" i="415"/>
  <c r="C219" i="415"/>
  <c r="C250" i="415" s="1"/>
  <c r="N127" i="415"/>
  <c r="N126" i="415"/>
  <c r="N125" i="415"/>
  <c r="N124" i="415"/>
  <c r="N123" i="415"/>
  <c r="N122" i="415"/>
  <c r="N121" i="415"/>
  <c r="N120" i="415"/>
  <c r="N119" i="415"/>
  <c r="N118" i="415"/>
  <c r="N117" i="415"/>
  <c r="N116" i="415"/>
  <c r="N115" i="415"/>
  <c r="N114" i="415"/>
  <c r="N113" i="415"/>
  <c r="N112" i="415"/>
  <c r="N111" i="415"/>
  <c r="C108" i="415"/>
  <c r="C249" i="415" s="1"/>
  <c r="E16" i="415"/>
  <c r="E15" i="415"/>
  <c r="D14" i="415"/>
  <c r="D13" i="415"/>
  <c r="I255" i="415" s="1"/>
  <c r="D12" i="415"/>
  <c r="D10" i="415"/>
  <c r="B10" i="415"/>
  <c r="D8" i="415"/>
  <c r="D6" i="415"/>
  <c r="D2" i="415"/>
  <c r="I31" i="3"/>
  <c r="L80" i="414"/>
  <c r="L81" i="414"/>
  <c r="C81" i="414"/>
  <c r="C80" i="414"/>
  <c r="K69" i="414"/>
  <c r="K66" i="414"/>
  <c r="K65" i="414"/>
  <c r="N61" i="414"/>
  <c r="N62" i="414" s="1"/>
  <c r="K68" i="414" s="1"/>
  <c r="E16" i="414"/>
  <c r="E15" i="414"/>
  <c r="D14" i="414"/>
  <c r="D13" i="414"/>
  <c r="I66" i="414" s="1"/>
  <c r="D12" i="414"/>
  <c r="B21" i="414" s="1"/>
  <c r="C58" i="414" s="1"/>
  <c r="C61" i="414" s="1"/>
  <c r="D10" i="414"/>
  <c r="B10" i="414"/>
  <c r="D8" i="414"/>
  <c r="D6" i="414"/>
  <c r="D2" i="414"/>
  <c r="N123" i="413"/>
  <c r="N88" i="413"/>
  <c r="N121" i="413"/>
  <c r="N120" i="413"/>
  <c r="N122" i="413"/>
  <c r="N81" i="410"/>
  <c r="N82" i="410" s="1"/>
  <c r="N82" i="411"/>
  <c r="N81" i="411"/>
  <c r="C84" i="413"/>
  <c r="N100" i="413"/>
  <c r="N101" i="413"/>
  <c r="N99" i="413"/>
  <c r="N97" i="413"/>
  <c r="N96" i="413"/>
  <c r="N95" i="413"/>
  <c r="N94" i="413"/>
  <c r="N93" i="413"/>
  <c r="N91" i="413"/>
  <c r="N90" i="413"/>
  <c r="N118" i="413"/>
  <c r="N117" i="413"/>
  <c r="N102" i="413"/>
  <c r="N98" i="413"/>
  <c r="N92" i="413"/>
  <c r="N89" i="413"/>
  <c r="L143" i="413"/>
  <c r="C143" i="413"/>
  <c r="L142" i="413"/>
  <c r="C142" i="413"/>
  <c r="K131" i="413"/>
  <c r="K128" i="413"/>
  <c r="K127" i="413"/>
  <c r="E16" i="413"/>
  <c r="E15" i="413"/>
  <c r="D14" i="413"/>
  <c r="D13" i="413"/>
  <c r="I128" i="413" s="1"/>
  <c r="D12" i="413"/>
  <c r="D10" i="413"/>
  <c r="B10" i="413"/>
  <c r="D8" i="413"/>
  <c r="D6" i="413"/>
  <c r="D2" i="413"/>
  <c r="K374" i="412"/>
  <c r="K373" i="412"/>
  <c r="K378" i="412" s="1"/>
  <c r="I34" i="3" s="1"/>
  <c r="D359" i="412"/>
  <c r="E359" i="412"/>
  <c r="F359" i="412"/>
  <c r="G359" i="412"/>
  <c r="H359" i="412"/>
  <c r="I359" i="412"/>
  <c r="J359" i="412"/>
  <c r="K359" i="412"/>
  <c r="L359" i="412"/>
  <c r="M359" i="412"/>
  <c r="H360" i="412"/>
  <c r="H361" i="412" s="1"/>
  <c r="I360" i="412"/>
  <c r="I361" i="412" s="1"/>
  <c r="J360" i="412"/>
  <c r="J361" i="412" s="1"/>
  <c r="K360" i="412"/>
  <c r="L360" i="412"/>
  <c r="L361" i="412" s="1"/>
  <c r="M360" i="412"/>
  <c r="M361" i="412" s="1"/>
  <c r="C360" i="412"/>
  <c r="C361" i="412" s="1"/>
  <c r="E355" i="412"/>
  <c r="O355" i="412"/>
  <c r="K355" i="412" s="1"/>
  <c r="M355" i="412"/>
  <c r="J355" i="412"/>
  <c r="L355" i="412" s="1"/>
  <c r="N355" i="412" s="1"/>
  <c r="E353" i="412"/>
  <c r="O353" i="412"/>
  <c r="K353" i="412" s="1"/>
  <c r="M353" i="412"/>
  <c r="J353" i="412"/>
  <c r="L353" i="412" s="1"/>
  <c r="E351" i="412"/>
  <c r="E350" i="412"/>
  <c r="O351" i="412"/>
  <c r="K351" i="412" s="1"/>
  <c r="M351" i="412"/>
  <c r="J351" i="412"/>
  <c r="O350" i="412"/>
  <c r="K350" i="412" s="1"/>
  <c r="M350" i="412"/>
  <c r="J350" i="412"/>
  <c r="E347" i="412"/>
  <c r="E348" i="412"/>
  <c r="F345" i="412"/>
  <c r="O345" i="412" s="1"/>
  <c r="K345" i="412" s="1"/>
  <c r="F344" i="412"/>
  <c r="J344" i="412" s="1"/>
  <c r="F343" i="412"/>
  <c r="O343" i="412" s="1"/>
  <c r="K343" i="412" s="1"/>
  <c r="M345" i="412"/>
  <c r="M344" i="412"/>
  <c r="M343" i="412"/>
  <c r="F341" i="412"/>
  <c r="O341" i="412" s="1"/>
  <c r="K341" i="412" s="1"/>
  <c r="F340" i="412"/>
  <c r="O340" i="412" s="1"/>
  <c r="K340" i="412" s="1"/>
  <c r="F339" i="412"/>
  <c r="O339" i="412" s="1"/>
  <c r="K339" i="412" s="1"/>
  <c r="M341" i="412"/>
  <c r="J347" i="412"/>
  <c r="M347" i="412"/>
  <c r="O347" i="412"/>
  <c r="K347" i="412" s="1"/>
  <c r="J348" i="412"/>
  <c r="M348" i="412"/>
  <c r="O348" i="412"/>
  <c r="K348" i="412" s="1"/>
  <c r="E337" i="412"/>
  <c r="E336" i="412"/>
  <c r="M340" i="412"/>
  <c r="M339" i="412"/>
  <c r="O337" i="412"/>
  <c r="K337" i="412" s="1"/>
  <c r="M337" i="412"/>
  <c r="J337" i="412"/>
  <c r="O336" i="412"/>
  <c r="K336" i="412" s="1"/>
  <c r="M336" i="412"/>
  <c r="J336" i="412"/>
  <c r="C359" i="412"/>
  <c r="O333" i="412"/>
  <c r="K333" i="412" s="1"/>
  <c r="M333" i="412"/>
  <c r="J333" i="412"/>
  <c r="E333" i="412"/>
  <c r="O332" i="412"/>
  <c r="K332" i="412" s="1"/>
  <c r="M332" i="412"/>
  <c r="J332" i="412"/>
  <c r="E332" i="412"/>
  <c r="O331" i="412"/>
  <c r="K331" i="412" s="1"/>
  <c r="M331" i="412"/>
  <c r="J331" i="412"/>
  <c r="E331" i="412"/>
  <c r="O330" i="412"/>
  <c r="K330" i="412" s="1"/>
  <c r="M330" i="412"/>
  <c r="J330" i="412"/>
  <c r="E330" i="412"/>
  <c r="O329" i="412"/>
  <c r="O328" i="412"/>
  <c r="K328" i="412" s="1"/>
  <c r="M328" i="412"/>
  <c r="J328" i="412"/>
  <c r="E328" i="412"/>
  <c r="O327" i="412"/>
  <c r="K327" i="412" s="1"/>
  <c r="M327" i="412"/>
  <c r="J327" i="412"/>
  <c r="E327" i="412"/>
  <c r="O326" i="412"/>
  <c r="K326" i="412" s="1"/>
  <c r="M326" i="412"/>
  <c r="J326" i="412"/>
  <c r="E326" i="412"/>
  <c r="O325" i="412"/>
  <c r="K325" i="412" s="1"/>
  <c r="M325" i="412"/>
  <c r="J325" i="412"/>
  <c r="E325" i="412"/>
  <c r="O323" i="412"/>
  <c r="K323" i="412" s="1"/>
  <c r="M323" i="412"/>
  <c r="J323" i="412"/>
  <c r="E323" i="412"/>
  <c r="O322" i="412"/>
  <c r="K322" i="412" s="1"/>
  <c r="M322" i="412"/>
  <c r="J322" i="412"/>
  <c r="E322" i="412"/>
  <c r="O320" i="412"/>
  <c r="K320" i="412" s="1"/>
  <c r="M320" i="412"/>
  <c r="J320" i="412"/>
  <c r="E320" i="412"/>
  <c r="O319" i="412"/>
  <c r="K319" i="412" s="1"/>
  <c r="M319" i="412"/>
  <c r="J319" i="412"/>
  <c r="E319" i="412"/>
  <c r="L387" i="412"/>
  <c r="C387" i="412"/>
  <c r="L386" i="412"/>
  <c r="C386" i="412"/>
  <c r="K375" i="412"/>
  <c r="K372" i="412"/>
  <c r="K371" i="412"/>
  <c r="E16" i="412"/>
  <c r="E15" i="412"/>
  <c r="D14" i="412"/>
  <c r="D13" i="412"/>
  <c r="I372" i="412" s="1"/>
  <c r="D12" i="412"/>
  <c r="D10" i="412"/>
  <c r="B10" i="412"/>
  <c r="D8" i="412"/>
  <c r="D6" i="412"/>
  <c r="D2" i="412"/>
  <c r="L101" i="411"/>
  <c r="C101" i="411"/>
  <c r="L100" i="411"/>
  <c r="C100" i="411"/>
  <c r="K89" i="411"/>
  <c r="K86" i="411"/>
  <c r="K85" i="411"/>
  <c r="N80" i="411"/>
  <c r="K88" i="411" s="1"/>
  <c r="E16" i="411"/>
  <c r="E15" i="411"/>
  <c r="D14" i="411"/>
  <c r="D13" i="411"/>
  <c r="I86" i="411" s="1"/>
  <c r="D12" i="411"/>
  <c r="B21" i="411" s="1"/>
  <c r="C77" i="411" s="1"/>
  <c r="D10" i="411"/>
  <c r="B10" i="411"/>
  <c r="D8" i="411"/>
  <c r="D6" i="411"/>
  <c r="D2" i="411"/>
  <c r="N80" i="410"/>
  <c r="L101" i="410"/>
  <c r="C101" i="410"/>
  <c r="L100" i="410"/>
  <c r="C100" i="410"/>
  <c r="K89" i="410"/>
  <c r="K86" i="410"/>
  <c r="K85" i="410"/>
  <c r="E16" i="410"/>
  <c r="E15" i="410"/>
  <c r="D14" i="410"/>
  <c r="D13" i="410"/>
  <c r="I86" i="410" s="1"/>
  <c r="D12" i="410"/>
  <c r="B21" i="410" s="1"/>
  <c r="C77" i="410" s="1"/>
  <c r="D10" i="410"/>
  <c r="B10" i="410"/>
  <c r="D8" i="410"/>
  <c r="D6" i="410"/>
  <c r="D2" i="410"/>
  <c r="L101" i="409"/>
  <c r="C101" i="409"/>
  <c r="L100" i="409"/>
  <c r="C100" i="409"/>
  <c r="K89" i="409"/>
  <c r="K86" i="409"/>
  <c r="K85" i="409"/>
  <c r="N71" i="409"/>
  <c r="N70" i="409"/>
  <c r="E16" i="409"/>
  <c r="E15" i="409"/>
  <c r="D14" i="409"/>
  <c r="D13" i="409"/>
  <c r="I86" i="409" s="1"/>
  <c r="D12" i="409"/>
  <c r="B21" i="409" s="1"/>
  <c r="C67" i="409" s="1"/>
  <c r="D10" i="409"/>
  <c r="B10" i="409"/>
  <c r="D8" i="409"/>
  <c r="D6" i="409"/>
  <c r="D2" i="409"/>
  <c r="I38" i="3"/>
  <c r="K88" i="408"/>
  <c r="N71" i="408"/>
  <c r="N70" i="408"/>
  <c r="L101" i="408"/>
  <c r="C101" i="408"/>
  <c r="L100" i="408"/>
  <c r="C100" i="408"/>
  <c r="K89" i="408"/>
  <c r="K86" i="408"/>
  <c r="K85" i="408"/>
  <c r="E16" i="408"/>
  <c r="E15" i="408"/>
  <c r="D14" i="408"/>
  <c r="D13" i="408"/>
  <c r="I86" i="408" s="1"/>
  <c r="D12" i="408"/>
  <c r="B21" i="408" s="1"/>
  <c r="C67" i="408" s="1"/>
  <c r="D10" i="408"/>
  <c r="B10" i="408"/>
  <c r="D8" i="408"/>
  <c r="D6" i="408"/>
  <c r="D2" i="408"/>
  <c r="L124" i="407"/>
  <c r="C124" i="407"/>
  <c r="L123" i="407"/>
  <c r="C123" i="407"/>
  <c r="K112" i="407"/>
  <c r="K109" i="407"/>
  <c r="K108" i="407"/>
  <c r="E16" i="407"/>
  <c r="E15" i="407"/>
  <c r="D14" i="407"/>
  <c r="D13" i="407"/>
  <c r="I109" i="407" s="1"/>
  <c r="D12" i="407"/>
  <c r="B21" i="407" s="1"/>
  <c r="C86" i="407" s="1"/>
  <c r="D10" i="407"/>
  <c r="B10" i="407"/>
  <c r="D8" i="407"/>
  <c r="D6" i="407"/>
  <c r="D2" i="407"/>
  <c r="L185" i="406"/>
  <c r="C185" i="406"/>
  <c r="L184" i="406"/>
  <c r="C184" i="406"/>
  <c r="K173" i="406"/>
  <c r="K170" i="406"/>
  <c r="K169" i="406"/>
  <c r="C132" i="406"/>
  <c r="C155" i="406" s="1"/>
  <c r="N102" i="406"/>
  <c r="N154" i="406" s="1"/>
  <c r="E16" i="406"/>
  <c r="E15" i="406"/>
  <c r="D14" i="406"/>
  <c r="D13" i="406"/>
  <c r="I170" i="406" s="1"/>
  <c r="D12" i="406"/>
  <c r="B21" i="406" s="1"/>
  <c r="C85" i="406" s="1"/>
  <c r="C154" i="406" s="1"/>
  <c r="D10" i="406"/>
  <c r="B10" i="406"/>
  <c r="D8" i="406"/>
  <c r="D6" i="406"/>
  <c r="D2" i="406"/>
  <c r="C132" i="399"/>
  <c r="C155" i="399" s="1"/>
  <c r="L148" i="399"/>
  <c r="I148" i="399"/>
  <c r="N148" i="399" s="1"/>
  <c r="L147" i="399"/>
  <c r="I147" i="399"/>
  <c r="N147" i="399" s="1"/>
  <c r="L146" i="399"/>
  <c r="I146" i="399"/>
  <c r="L145" i="399"/>
  <c r="I145" i="399"/>
  <c r="L144" i="399"/>
  <c r="I144" i="399"/>
  <c r="L143" i="399"/>
  <c r="I143" i="399"/>
  <c r="L141" i="399"/>
  <c r="I141" i="399"/>
  <c r="N141" i="399" s="1"/>
  <c r="L140" i="399"/>
  <c r="I140" i="399"/>
  <c r="L139" i="399"/>
  <c r="I139" i="399"/>
  <c r="L138" i="399"/>
  <c r="I138" i="399"/>
  <c r="N138" i="399" s="1"/>
  <c r="L137" i="399"/>
  <c r="I137" i="399"/>
  <c r="L136" i="399"/>
  <c r="I136" i="399"/>
  <c r="N101" i="376"/>
  <c r="C117" i="397"/>
  <c r="C140" i="397" s="1"/>
  <c r="K186" i="416" l="1"/>
  <c r="I68" i="414"/>
  <c r="I186" i="416"/>
  <c r="F17" i="416"/>
  <c r="I187" i="416"/>
  <c r="I188" i="416"/>
  <c r="I189" i="416"/>
  <c r="I191" i="416"/>
  <c r="I184" i="416"/>
  <c r="N128" i="415"/>
  <c r="N249" i="415" s="1"/>
  <c r="N244" i="415"/>
  <c r="N250" i="415" s="1"/>
  <c r="F17" i="415"/>
  <c r="I256" i="415"/>
  <c r="I257" i="415"/>
  <c r="I258" i="415"/>
  <c r="I259" i="415"/>
  <c r="I261" i="415"/>
  <c r="I254" i="415"/>
  <c r="K71" i="414"/>
  <c r="I67" i="414"/>
  <c r="K67" i="414"/>
  <c r="K72" i="414" s="1"/>
  <c r="D17" i="414" s="1"/>
  <c r="I69" i="414"/>
  <c r="F17" i="414"/>
  <c r="I70" i="414"/>
  <c r="K70" i="414"/>
  <c r="I72" i="414"/>
  <c r="I65" i="414"/>
  <c r="K130" i="413"/>
  <c r="K88" i="410"/>
  <c r="N103" i="413"/>
  <c r="N105" i="413"/>
  <c r="N104" i="413"/>
  <c r="I129" i="413"/>
  <c r="I130" i="413"/>
  <c r="I131" i="413"/>
  <c r="I132" i="413"/>
  <c r="F17" i="413"/>
  <c r="I134" i="413"/>
  <c r="I127" i="413"/>
  <c r="J339" i="412"/>
  <c r="N353" i="412"/>
  <c r="L350" i="412"/>
  <c r="N350" i="412" s="1"/>
  <c r="L351" i="412"/>
  <c r="N351" i="412" s="1"/>
  <c r="J341" i="412"/>
  <c r="L341" i="412" s="1"/>
  <c r="N341" i="412" s="1"/>
  <c r="J343" i="412"/>
  <c r="L343" i="412" s="1"/>
  <c r="N343" i="412" s="1"/>
  <c r="J340" i="412"/>
  <c r="L340" i="412" s="1"/>
  <c r="N340" i="412" s="1"/>
  <c r="O344" i="412"/>
  <c r="K344" i="412" s="1"/>
  <c r="L344" i="412" s="1"/>
  <c r="N344" i="412" s="1"/>
  <c r="J345" i="412"/>
  <c r="L345" i="412" s="1"/>
  <c r="N345" i="412" s="1"/>
  <c r="L347" i="412"/>
  <c r="N347" i="412" s="1"/>
  <c r="L348" i="412"/>
  <c r="N348" i="412" s="1"/>
  <c r="L337" i="412"/>
  <c r="N337" i="412" s="1"/>
  <c r="L339" i="412"/>
  <c r="N339" i="412" s="1"/>
  <c r="L336" i="412"/>
  <c r="N336" i="412" s="1"/>
  <c r="L325" i="412"/>
  <c r="N325" i="412" s="1"/>
  <c r="C362" i="412"/>
  <c r="C363" i="412" s="1"/>
  <c r="L320" i="412"/>
  <c r="N320" i="412" s="1"/>
  <c r="K362" i="412"/>
  <c r="K363" i="412" s="1"/>
  <c r="L322" i="412"/>
  <c r="G360" i="412" s="1"/>
  <c r="L333" i="412"/>
  <c r="N333" i="412" s="1"/>
  <c r="L326" i="412"/>
  <c r="N326" i="412" s="1"/>
  <c r="L319" i="412"/>
  <c r="I362" i="412"/>
  <c r="I363" i="412" s="1"/>
  <c r="L323" i="412"/>
  <c r="L332" i="412"/>
  <c r="N332" i="412" s="1"/>
  <c r="H362" i="412"/>
  <c r="H363" i="412" s="1"/>
  <c r="L328" i="412"/>
  <c r="N328" i="412" s="1"/>
  <c r="L331" i="412"/>
  <c r="N331" i="412" s="1"/>
  <c r="J362" i="412"/>
  <c r="J363" i="412" s="1"/>
  <c r="L362" i="412"/>
  <c r="L363" i="412" s="1"/>
  <c r="M362" i="412"/>
  <c r="M363" i="412" s="1"/>
  <c r="L330" i="412"/>
  <c r="L327" i="412"/>
  <c r="N327" i="412" s="1"/>
  <c r="K361" i="412"/>
  <c r="I374" i="412"/>
  <c r="F17" i="412"/>
  <c r="I378" i="412"/>
  <c r="I373" i="412"/>
  <c r="I375" i="412"/>
  <c r="I376" i="412"/>
  <c r="I371" i="412"/>
  <c r="I87" i="411"/>
  <c r="K87" i="411"/>
  <c r="K92" i="411" s="1"/>
  <c r="K91" i="411"/>
  <c r="K90" i="411"/>
  <c r="I88" i="411"/>
  <c r="I89" i="411"/>
  <c r="I90" i="411"/>
  <c r="F17" i="411"/>
  <c r="I92" i="411"/>
  <c r="I85" i="411"/>
  <c r="K91" i="410"/>
  <c r="K90" i="410"/>
  <c r="K87" i="410"/>
  <c r="K92" i="410" s="1"/>
  <c r="I89" i="410"/>
  <c r="F17" i="410"/>
  <c r="I90" i="410"/>
  <c r="I88" i="410"/>
  <c r="I92" i="410"/>
  <c r="I85" i="410"/>
  <c r="I87" i="410"/>
  <c r="K88" i="409"/>
  <c r="K87" i="409" s="1"/>
  <c r="K92" i="409" s="1"/>
  <c r="F17" i="409"/>
  <c r="I90" i="409"/>
  <c r="I87" i="409"/>
  <c r="I88" i="409"/>
  <c r="I89" i="409"/>
  <c r="I92" i="409"/>
  <c r="I85" i="409"/>
  <c r="N72" i="408"/>
  <c r="K91" i="408" s="1"/>
  <c r="K87" i="408"/>
  <c r="K90" i="408"/>
  <c r="I87" i="408"/>
  <c r="I88" i="408"/>
  <c r="I89" i="408"/>
  <c r="I90" i="408"/>
  <c r="F17" i="408"/>
  <c r="I92" i="408"/>
  <c r="I85" i="408"/>
  <c r="I111" i="407"/>
  <c r="I112" i="407"/>
  <c r="I110" i="407"/>
  <c r="K111" i="407"/>
  <c r="I113" i="407"/>
  <c r="I115" i="407"/>
  <c r="F17" i="407"/>
  <c r="I108" i="407"/>
  <c r="F17" i="406"/>
  <c r="I172" i="406"/>
  <c r="I171" i="406"/>
  <c r="N149" i="406"/>
  <c r="N155" i="406" s="1"/>
  <c r="N156" i="406" s="1"/>
  <c r="K172" i="406" s="1"/>
  <c r="I173" i="406"/>
  <c r="I174" i="406"/>
  <c r="I176" i="406"/>
  <c r="I169" i="406"/>
  <c r="N146" i="399"/>
  <c r="N143" i="399"/>
  <c r="N137" i="399"/>
  <c r="N140" i="399"/>
  <c r="N145" i="399"/>
  <c r="N136" i="399"/>
  <c r="N144" i="399"/>
  <c r="N139" i="399"/>
  <c r="I39" i="3"/>
  <c r="M94" i="405"/>
  <c r="M92" i="405"/>
  <c r="K94" i="405"/>
  <c r="H94" i="405"/>
  <c r="L94" i="405" s="1"/>
  <c r="K93" i="405"/>
  <c r="H93" i="405"/>
  <c r="H91" i="405"/>
  <c r="H92" i="405"/>
  <c r="K92" i="405"/>
  <c r="K91" i="405"/>
  <c r="L91" i="405" s="1"/>
  <c r="O91" i="405" s="1"/>
  <c r="I88" i="405"/>
  <c r="L88" i="405"/>
  <c r="L114" i="405"/>
  <c r="C114" i="405"/>
  <c r="L113" i="405"/>
  <c r="C113" i="405"/>
  <c r="K102" i="405"/>
  <c r="K99" i="405"/>
  <c r="K98" i="405"/>
  <c r="E16" i="405"/>
  <c r="E15" i="405"/>
  <c r="D14" i="405"/>
  <c r="D13" i="405"/>
  <c r="I99" i="405" s="1"/>
  <c r="D12" i="405"/>
  <c r="B21" i="405" s="1"/>
  <c r="D10" i="405"/>
  <c r="B10" i="405"/>
  <c r="D8" i="405"/>
  <c r="D6" i="405"/>
  <c r="D2" i="405"/>
  <c r="I40" i="3"/>
  <c r="L81" i="404"/>
  <c r="C81" i="404"/>
  <c r="L80" i="404"/>
  <c r="C80" i="404"/>
  <c r="K69" i="404"/>
  <c r="K66" i="404"/>
  <c r="K65" i="404"/>
  <c r="N61" i="404"/>
  <c r="N62" i="404" s="1"/>
  <c r="K68" i="404" s="1"/>
  <c r="E16" i="404"/>
  <c r="E15" i="404"/>
  <c r="D14" i="404"/>
  <c r="D13" i="404"/>
  <c r="I66" i="404" s="1"/>
  <c r="D12" i="404"/>
  <c r="B21" i="404" s="1"/>
  <c r="C58" i="404" s="1"/>
  <c r="C61" i="404" s="1"/>
  <c r="D10" i="404"/>
  <c r="B10" i="404"/>
  <c r="D8" i="404"/>
  <c r="D6" i="404"/>
  <c r="D2" i="404"/>
  <c r="K62" i="403"/>
  <c r="K61" i="403"/>
  <c r="K59" i="403"/>
  <c r="K58" i="403"/>
  <c r="K57" i="403"/>
  <c r="K56" i="403"/>
  <c r="K53" i="403"/>
  <c r="K54" i="403"/>
  <c r="K52" i="403"/>
  <c r="E61" i="403"/>
  <c r="I56" i="403"/>
  <c r="I61" i="403"/>
  <c r="I59" i="403"/>
  <c r="I58" i="403"/>
  <c r="I57" i="403"/>
  <c r="I54" i="403"/>
  <c r="E54" i="403"/>
  <c r="I53" i="403"/>
  <c r="E53" i="403"/>
  <c r="I52" i="403"/>
  <c r="E52" i="403"/>
  <c r="L82" i="403"/>
  <c r="C82" i="403"/>
  <c r="L81" i="403"/>
  <c r="C81" i="403"/>
  <c r="K70" i="403"/>
  <c r="K67" i="403"/>
  <c r="K66" i="403"/>
  <c r="E16" i="403"/>
  <c r="E15" i="403"/>
  <c r="D14" i="403"/>
  <c r="D13" i="403"/>
  <c r="I67" i="403" s="1"/>
  <c r="D12" i="403"/>
  <c r="B21" i="403" s="1"/>
  <c r="D10" i="403"/>
  <c r="B10" i="403"/>
  <c r="D8" i="403"/>
  <c r="D6" i="403"/>
  <c r="D2" i="403"/>
  <c r="M96" i="402"/>
  <c r="M95" i="402"/>
  <c r="M94" i="402"/>
  <c r="M93" i="402"/>
  <c r="M92" i="402"/>
  <c r="M91" i="402"/>
  <c r="M90" i="402"/>
  <c r="M104" i="402"/>
  <c r="E100" i="402"/>
  <c r="E89" i="402"/>
  <c r="I92" i="402"/>
  <c r="I89" i="402"/>
  <c r="I104" i="402"/>
  <c r="E104" i="402"/>
  <c r="I103" i="402"/>
  <c r="E103" i="402"/>
  <c r="I101" i="402"/>
  <c r="E101" i="402"/>
  <c r="I100" i="402"/>
  <c r="I98" i="402"/>
  <c r="E98" i="402"/>
  <c r="I97" i="402"/>
  <c r="E97" i="402"/>
  <c r="I96" i="402"/>
  <c r="E96" i="402"/>
  <c r="I95" i="402"/>
  <c r="E95" i="402"/>
  <c r="I94" i="402"/>
  <c r="E94" i="402"/>
  <c r="I93" i="402"/>
  <c r="E93" i="402"/>
  <c r="E92" i="402"/>
  <c r="I91" i="402"/>
  <c r="E91" i="402"/>
  <c r="I90" i="402"/>
  <c r="E90" i="402"/>
  <c r="L124" i="402"/>
  <c r="C124" i="402"/>
  <c r="L123" i="402"/>
  <c r="C123" i="402"/>
  <c r="K112" i="402"/>
  <c r="K109" i="402"/>
  <c r="K108" i="402"/>
  <c r="E16" i="402"/>
  <c r="E15" i="402"/>
  <c r="D14" i="402"/>
  <c r="D13" i="402"/>
  <c r="I109" i="402" s="1"/>
  <c r="D12" i="402"/>
  <c r="B21" i="402" s="1"/>
  <c r="C85" i="402" s="1"/>
  <c r="D10" i="402"/>
  <c r="B10" i="402"/>
  <c r="D8" i="402"/>
  <c r="D6" i="402"/>
  <c r="D2" i="402"/>
  <c r="N56" i="394"/>
  <c r="N88" i="401"/>
  <c r="L108" i="401"/>
  <c r="C108" i="401"/>
  <c r="L107" i="401"/>
  <c r="C107" i="401"/>
  <c r="K96" i="401"/>
  <c r="K93" i="401"/>
  <c r="K92" i="401"/>
  <c r="E16" i="401"/>
  <c r="E15" i="401"/>
  <c r="D14" i="401"/>
  <c r="D13" i="401"/>
  <c r="I93" i="401" s="1"/>
  <c r="D12" i="401"/>
  <c r="B21" i="401" s="1"/>
  <c r="C85" i="401" s="1"/>
  <c r="D10" i="401"/>
  <c r="B10" i="401"/>
  <c r="D8" i="401"/>
  <c r="D6" i="401"/>
  <c r="D2" i="401"/>
  <c r="D17" i="409" l="1"/>
  <c r="I37" i="3"/>
  <c r="K190" i="416"/>
  <c r="K189" i="416"/>
  <c r="K191" i="416"/>
  <c r="N251" i="415"/>
  <c r="K257" i="415" s="1"/>
  <c r="D17" i="410"/>
  <c r="I36" i="3"/>
  <c r="D17" i="411"/>
  <c r="I35" i="3"/>
  <c r="N106" i="413"/>
  <c r="D360" i="412"/>
  <c r="F360" i="412"/>
  <c r="E360" i="412"/>
  <c r="G362" i="412"/>
  <c r="G363" i="412" s="1"/>
  <c r="N322" i="412"/>
  <c r="N323" i="412"/>
  <c r="N319" i="412"/>
  <c r="N330" i="412"/>
  <c r="K90" i="409"/>
  <c r="K91" i="409"/>
  <c r="K92" i="408"/>
  <c r="D17" i="408" s="1"/>
  <c r="K114" i="407"/>
  <c r="K113" i="407"/>
  <c r="K110" i="407"/>
  <c r="K115" i="407" s="1"/>
  <c r="K171" i="406"/>
  <c r="K176" i="406" s="1"/>
  <c r="K175" i="406"/>
  <c r="K174" i="406"/>
  <c r="N134" i="397"/>
  <c r="N140" i="397" s="1"/>
  <c r="N141" i="397" s="1"/>
  <c r="N149" i="399"/>
  <c r="N155" i="399" s="1"/>
  <c r="L92" i="405"/>
  <c r="O92" i="405" s="1"/>
  <c r="L93" i="405"/>
  <c r="O93" i="405" s="1"/>
  <c r="O94" i="405"/>
  <c r="O88" i="405"/>
  <c r="C85" i="405"/>
  <c r="I100" i="405"/>
  <c r="I101" i="405"/>
  <c r="I102" i="405"/>
  <c r="F17" i="405"/>
  <c r="I103" i="405"/>
  <c r="I105" i="405"/>
  <c r="I98" i="405"/>
  <c r="K67" i="404"/>
  <c r="K72" i="404" s="1"/>
  <c r="D17" i="404" s="1"/>
  <c r="K71" i="404"/>
  <c r="I68" i="404"/>
  <c r="I69" i="404"/>
  <c r="F17" i="404"/>
  <c r="I70" i="404"/>
  <c r="K70" i="404"/>
  <c r="I67" i="404"/>
  <c r="I72" i="404"/>
  <c r="I65" i="404"/>
  <c r="C48" i="403"/>
  <c r="I69" i="403"/>
  <c r="I70" i="403"/>
  <c r="I71" i="403"/>
  <c r="F17" i="403"/>
  <c r="I73" i="403"/>
  <c r="I66" i="403"/>
  <c r="I68" i="403"/>
  <c r="M105" i="402"/>
  <c r="K104" i="402"/>
  <c r="K95" i="402"/>
  <c r="K90" i="402"/>
  <c r="K100" i="402"/>
  <c r="M100" i="402" s="1"/>
  <c r="K97" i="402"/>
  <c r="M97" i="402" s="1"/>
  <c r="K91" i="402"/>
  <c r="K93" i="402"/>
  <c r="K94" i="402"/>
  <c r="K96" i="402"/>
  <c r="K98" i="402"/>
  <c r="M98" i="402" s="1"/>
  <c r="K89" i="402"/>
  <c r="M89" i="402" s="1"/>
  <c r="K92" i="402"/>
  <c r="K101" i="402"/>
  <c r="M101" i="402" s="1"/>
  <c r="K103" i="402"/>
  <c r="M103" i="402" s="1"/>
  <c r="I111" i="402"/>
  <c r="I110" i="402"/>
  <c r="F17" i="402"/>
  <c r="I112" i="402"/>
  <c r="I113" i="402"/>
  <c r="I115" i="402"/>
  <c r="I108" i="402"/>
  <c r="K95" i="401"/>
  <c r="I95" i="401"/>
  <c r="I97" i="401"/>
  <c r="I99" i="401"/>
  <c r="I96" i="401"/>
  <c r="F17" i="401"/>
  <c r="I94" i="401"/>
  <c r="I92" i="401"/>
  <c r="D17" i="406" l="1"/>
  <c r="I47" i="3"/>
  <c r="K94" i="401"/>
  <c r="K99" i="401" s="1"/>
  <c r="I44" i="3" s="1"/>
  <c r="K98" i="401"/>
  <c r="D17" i="407"/>
  <c r="I73" i="3"/>
  <c r="I45" i="3"/>
  <c r="K260" i="415"/>
  <c r="K259" i="415"/>
  <c r="K256" i="415"/>
  <c r="K261" i="415" s="1"/>
  <c r="K133" i="413"/>
  <c r="K132" i="413"/>
  <c r="K129" i="413"/>
  <c r="N107" i="413"/>
  <c r="G361" i="412"/>
  <c r="E361" i="412"/>
  <c r="E362" i="412"/>
  <c r="E363" i="412" s="1"/>
  <c r="F361" i="412"/>
  <c r="F362" i="412"/>
  <c r="F363" i="412" s="1"/>
  <c r="D361" i="412"/>
  <c r="D362" i="412"/>
  <c r="O95" i="405"/>
  <c r="K101" i="405" s="1"/>
  <c r="K104" i="405" s="1"/>
  <c r="K69" i="403"/>
  <c r="K68" i="403" s="1"/>
  <c r="K73" i="403" s="1"/>
  <c r="D17" i="403" s="1"/>
  <c r="K111" i="402"/>
  <c r="K110" i="402" s="1"/>
  <c r="K115" i="402" s="1"/>
  <c r="I42" i="3" s="1"/>
  <c r="K105" i="402"/>
  <c r="K97" i="401"/>
  <c r="D17" i="401" l="1"/>
  <c r="D17" i="416"/>
  <c r="D17" i="415"/>
  <c r="I30" i="3"/>
  <c r="K134" i="413"/>
  <c r="I33" i="3" s="1"/>
  <c r="N108" i="413"/>
  <c r="D364" i="412"/>
  <c r="D363" i="412"/>
  <c r="K103" i="405"/>
  <c r="K100" i="405"/>
  <c r="K105" i="405" s="1"/>
  <c r="D17" i="405" s="1"/>
  <c r="K71" i="403"/>
  <c r="K72" i="403"/>
  <c r="D17" i="402"/>
  <c r="K113" i="402"/>
  <c r="K114" i="402"/>
  <c r="I79" i="400"/>
  <c r="K79" i="400" s="1"/>
  <c r="K81" i="400" s="1"/>
  <c r="L102" i="400"/>
  <c r="C102" i="400"/>
  <c r="L101" i="400"/>
  <c r="C101" i="400"/>
  <c r="K90" i="400"/>
  <c r="K87" i="400"/>
  <c r="K86" i="400"/>
  <c r="E16" i="400"/>
  <c r="E15" i="400"/>
  <c r="D14" i="400"/>
  <c r="D13" i="400"/>
  <c r="I87" i="400" s="1"/>
  <c r="D12" i="400"/>
  <c r="B21" i="400" s="1"/>
  <c r="D10" i="400"/>
  <c r="B10" i="400"/>
  <c r="D8" i="400"/>
  <c r="D6" i="400"/>
  <c r="D2" i="400"/>
  <c r="L185" i="399"/>
  <c r="C185" i="399"/>
  <c r="L184" i="399"/>
  <c r="C184" i="399"/>
  <c r="K173" i="399"/>
  <c r="K170" i="399"/>
  <c r="K169" i="399"/>
  <c r="N101" i="399"/>
  <c r="N100" i="399"/>
  <c r="N99" i="399"/>
  <c r="N98" i="399"/>
  <c r="N97" i="399"/>
  <c r="N96" i="399"/>
  <c r="N95" i="399"/>
  <c r="N94" i="399"/>
  <c r="N93" i="399"/>
  <c r="N92" i="399"/>
  <c r="N91" i="399"/>
  <c r="N90" i="399"/>
  <c r="N89" i="399"/>
  <c r="N88" i="399"/>
  <c r="E16" i="399"/>
  <c r="E15" i="399"/>
  <c r="D14" i="399"/>
  <c r="D13" i="399"/>
  <c r="I170" i="399" s="1"/>
  <c r="D12" i="399"/>
  <c r="B21" i="399" s="1"/>
  <c r="C85" i="399" s="1"/>
  <c r="C154" i="399" s="1"/>
  <c r="D10" i="399"/>
  <c r="B10" i="399"/>
  <c r="D8" i="399"/>
  <c r="D6" i="399"/>
  <c r="D2" i="399"/>
  <c r="N75" i="397"/>
  <c r="N76" i="397"/>
  <c r="N77" i="397"/>
  <c r="N78" i="397"/>
  <c r="N79" i="397"/>
  <c r="N80" i="397"/>
  <c r="N81" i="397"/>
  <c r="N82" i="397"/>
  <c r="N83" i="397"/>
  <c r="N84" i="397"/>
  <c r="N85" i="397"/>
  <c r="N86" i="397"/>
  <c r="N87" i="397"/>
  <c r="N88" i="397"/>
  <c r="L160" i="397"/>
  <c r="C160" i="397"/>
  <c r="L159" i="397"/>
  <c r="C159" i="397"/>
  <c r="K148" i="397"/>
  <c r="K145" i="397"/>
  <c r="K144" i="397"/>
  <c r="E16" i="397"/>
  <c r="E15" i="397"/>
  <c r="D14" i="397"/>
  <c r="D13" i="397"/>
  <c r="I145" i="397" s="1"/>
  <c r="D12" i="397"/>
  <c r="B21" i="397" s="1"/>
  <c r="C72" i="397" s="1"/>
  <c r="C139" i="397" s="1"/>
  <c r="D10" i="397"/>
  <c r="B10" i="397"/>
  <c r="D8" i="397"/>
  <c r="D6" i="397"/>
  <c r="D2" i="397"/>
  <c r="N89" i="396"/>
  <c r="L110" i="396"/>
  <c r="C110" i="396"/>
  <c r="L109" i="396"/>
  <c r="C109" i="396"/>
  <c r="K98" i="396"/>
  <c r="K95" i="396"/>
  <c r="K94" i="396"/>
  <c r="N88" i="396"/>
  <c r="E16" i="396"/>
  <c r="E15" i="396"/>
  <c r="D14" i="396"/>
  <c r="D13" i="396"/>
  <c r="I95" i="396" s="1"/>
  <c r="D12" i="396"/>
  <c r="B21" i="396" s="1"/>
  <c r="C85" i="396" s="1"/>
  <c r="D10" i="396"/>
  <c r="B10" i="396"/>
  <c r="D8" i="396"/>
  <c r="D6" i="396"/>
  <c r="D2" i="396"/>
  <c r="N105" i="395"/>
  <c r="N104" i="395"/>
  <c r="N103" i="395"/>
  <c r="N102" i="395"/>
  <c r="N101" i="395"/>
  <c r="N100" i="395"/>
  <c r="N99" i="395"/>
  <c r="N98" i="395"/>
  <c r="N89" i="395"/>
  <c r="N90" i="395"/>
  <c r="N91" i="395"/>
  <c r="N92" i="395"/>
  <c r="N93" i="395"/>
  <c r="N94" i="395"/>
  <c r="N95" i="395"/>
  <c r="N96" i="395"/>
  <c r="L127" i="395"/>
  <c r="C127" i="395"/>
  <c r="L126" i="395"/>
  <c r="C126" i="395"/>
  <c r="K115" i="395"/>
  <c r="K112" i="395"/>
  <c r="K111" i="395"/>
  <c r="E16" i="395"/>
  <c r="E15" i="395"/>
  <c r="D14" i="395"/>
  <c r="D13" i="395"/>
  <c r="I112" i="395" s="1"/>
  <c r="D12" i="395"/>
  <c r="B21" i="395" s="1"/>
  <c r="C85" i="395" s="1"/>
  <c r="D10" i="395"/>
  <c r="B10" i="395"/>
  <c r="D8" i="395"/>
  <c r="D6" i="395"/>
  <c r="D2" i="395"/>
  <c r="L75" i="394"/>
  <c r="C75" i="394"/>
  <c r="L74" i="394"/>
  <c r="C74" i="394"/>
  <c r="K63" i="394"/>
  <c r="K60" i="394"/>
  <c r="K59" i="394"/>
  <c r="E16" i="394"/>
  <c r="E15" i="394"/>
  <c r="D14" i="394"/>
  <c r="D13" i="394"/>
  <c r="I60" i="394" s="1"/>
  <c r="D12" i="394"/>
  <c r="B21" i="394" s="1"/>
  <c r="C52" i="394" s="1"/>
  <c r="D10" i="394"/>
  <c r="B10" i="394"/>
  <c r="D8" i="394"/>
  <c r="D6" i="394"/>
  <c r="D2" i="394"/>
  <c r="N50" i="393"/>
  <c r="N51" i="393"/>
  <c r="N52" i="393"/>
  <c r="N53" i="393"/>
  <c r="N54" i="393"/>
  <c r="N55" i="393"/>
  <c r="N56" i="393"/>
  <c r="L76" i="393"/>
  <c r="C76" i="393"/>
  <c r="L75" i="393"/>
  <c r="C75" i="393"/>
  <c r="K64" i="393"/>
  <c r="K61" i="393"/>
  <c r="K60" i="393"/>
  <c r="E16" i="393"/>
  <c r="E15" i="393"/>
  <c r="D14" i="393"/>
  <c r="D13" i="393"/>
  <c r="I61" i="393" s="1"/>
  <c r="D12" i="393"/>
  <c r="B21" i="393" s="1"/>
  <c r="C46" i="393" s="1"/>
  <c r="D10" i="393"/>
  <c r="B10" i="393"/>
  <c r="D8" i="393"/>
  <c r="D6" i="393"/>
  <c r="D2" i="393"/>
  <c r="I55" i="3"/>
  <c r="L55" i="3" s="1"/>
  <c r="L81" i="392"/>
  <c r="C81" i="392"/>
  <c r="L80" i="392"/>
  <c r="C80" i="392"/>
  <c r="K69" i="392"/>
  <c r="K66" i="392"/>
  <c r="K65" i="392"/>
  <c r="N61" i="392"/>
  <c r="N62" i="392" s="1"/>
  <c r="K68" i="392" s="1"/>
  <c r="E16" i="392"/>
  <c r="E15" i="392"/>
  <c r="D14" i="392"/>
  <c r="D13" i="392"/>
  <c r="I65" i="392" s="1"/>
  <c r="D12" i="392"/>
  <c r="B21" i="392" s="1"/>
  <c r="D10" i="392"/>
  <c r="B10" i="392"/>
  <c r="D8" i="392"/>
  <c r="D6" i="392"/>
  <c r="D2" i="392"/>
  <c r="N103" i="391"/>
  <c r="N102" i="391"/>
  <c r="N101" i="391"/>
  <c r="N100" i="391"/>
  <c r="N99" i="391"/>
  <c r="N98" i="391"/>
  <c r="N97" i="391"/>
  <c r="N96" i="391"/>
  <c r="N95" i="391"/>
  <c r="N94" i="391"/>
  <c r="L93" i="391"/>
  <c r="N93" i="391" s="1"/>
  <c r="N92" i="391"/>
  <c r="N91" i="391"/>
  <c r="N90" i="391"/>
  <c r="N89" i="391"/>
  <c r="N88" i="391"/>
  <c r="L125" i="391"/>
  <c r="C125" i="391"/>
  <c r="L124" i="391"/>
  <c r="C124" i="391"/>
  <c r="K113" i="391"/>
  <c r="K110" i="391"/>
  <c r="K109" i="391"/>
  <c r="E16" i="391"/>
  <c r="E15" i="391"/>
  <c r="D14" i="391"/>
  <c r="D13" i="391"/>
  <c r="I110" i="391" s="1"/>
  <c r="D12" i="391"/>
  <c r="B21" i="391" s="1"/>
  <c r="C85" i="391" s="1"/>
  <c r="D10" i="391"/>
  <c r="B10" i="391"/>
  <c r="D8" i="391"/>
  <c r="D6" i="391"/>
  <c r="D2" i="391"/>
  <c r="L73" i="390"/>
  <c r="C73" i="390"/>
  <c r="L72" i="390"/>
  <c r="C72" i="390"/>
  <c r="K61" i="390"/>
  <c r="K58" i="390"/>
  <c r="K57" i="390"/>
  <c r="N52" i="390"/>
  <c r="N51" i="390"/>
  <c r="N50" i="390"/>
  <c r="E16" i="390"/>
  <c r="E15" i="390"/>
  <c r="D14" i="390"/>
  <c r="D13" i="390"/>
  <c r="I58" i="390" s="1"/>
  <c r="D12" i="390"/>
  <c r="B21" i="390" s="1"/>
  <c r="C47" i="390" s="1"/>
  <c r="D10" i="390"/>
  <c r="B10" i="390"/>
  <c r="D8" i="390"/>
  <c r="D6" i="390"/>
  <c r="D2" i="390"/>
  <c r="I51" i="389"/>
  <c r="L51" i="389" s="1"/>
  <c r="N51" i="389" s="1"/>
  <c r="I52" i="389"/>
  <c r="L52" i="389" s="1"/>
  <c r="I46" i="389"/>
  <c r="L46" i="389" s="1"/>
  <c r="N46" i="389" s="1"/>
  <c r="I47" i="389"/>
  <c r="L47" i="389" s="1"/>
  <c r="N47" i="389" s="1"/>
  <c r="I48" i="389"/>
  <c r="L48" i="389" s="1"/>
  <c r="N48" i="389" s="1"/>
  <c r="I49" i="389"/>
  <c r="L49" i="389" s="1"/>
  <c r="N49" i="389" s="1"/>
  <c r="I50" i="389"/>
  <c r="L50" i="389" s="1"/>
  <c r="N50" i="389" s="1"/>
  <c r="I45" i="389"/>
  <c r="L75" i="389"/>
  <c r="C75" i="389"/>
  <c r="L74" i="389"/>
  <c r="C74" i="389"/>
  <c r="K63" i="389"/>
  <c r="K60" i="389"/>
  <c r="K59" i="389"/>
  <c r="E16" i="389"/>
  <c r="E15" i="389"/>
  <c r="D14" i="389"/>
  <c r="D13" i="389"/>
  <c r="I60" i="389" s="1"/>
  <c r="D12" i="389"/>
  <c r="B21" i="389" s="1"/>
  <c r="C42" i="389" s="1"/>
  <c r="D10" i="389"/>
  <c r="B10" i="389"/>
  <c r="D8" i="389"/>
  <c r="D6" i="389"/>
  <c r="D2" i="389"/>
  <c r="L80" i="372"/>
  <c r="L80" i="373"/>
  <c r="L80" i="374"/>
  <c r="L80" i="375"/>
  <c r="K68" i="372"/>
  <c r="L76" i="3"/>
  <c r="L72" i="3"/>
  <c r="L64" i="3"/>
  <c r="L60" i="3"/>
  <c r="L59" i="3"/>
  <c r="L52" i="3"/>
  <c r="L46" i="3"/>
  <c r="L45" i="3"/>
  <c r="L44" i="3"/>
  <c r="L42" i="3"/>
  <c r="L41" i="3"/>
  <c r="L40" i="3"/>
  <c r="L39" i="3"/>
  <c r="L38" i="3"/>
  <c r="L37" i="3"/>
  <c r="L36" i="3"/>
  <c r="L35" i="3"/>
  <c r="L34" i="3"/>
  <c r="L33" i="3"/>
  <c r="L32" i="3"/>
  <c r="L31" i="3"/>
  <c r="L30" i="3"/>
  <c r="L28" i="3"/>
  <c r="K70" i="388"/>
  <c r="N61" i="388"/>
  <c r="N60" i="388"/>
  <c r="K80" i="3"/>
  <c r="L80" i="388"/>
  <c r="C80" i="388"/>
  <c r="L79" i="388"/>
  <c r="C79" i="388"/>
  <c r="K68" i="388"/>
  <c r="K65" i="388"/>
  <c r="K64" i="388"/>
  <c r="E16" i="388"/>
  <c r="E15" i="388"/>
  <c r="D14" i="388"/>
  <c r="D13" i="388"/>
  <c r="I65" i="388" s="1"/>
  <c r="D12" i="388"/>
  <c r="B21" i="388" s="1"/>
  <c r="C57" i="388" s="1"/>
  <c r="D10" i="388"/>
  <c r="B10" i="388"/>
  <c r="D8" i="388"/>
  <c r="D6" i="388"/>
  <c r="D2" i="388"/>
  <c r="I62" i="3"/>
  <c r="L62" i="3" s="1"/>
  <c r="N61" i="387"/>
  <c r="N60" i="387"/>
  <c r="N60" i="386"/>
  <c r="N59" i="387"/>
  <c r="L80" i="387"/>
  <c r="C80" i="387"/>
  <c r="L79" i="387"/>
  <c r="C79" i="387"/>
  <c r="K68" i="387"/>
  <c r="K65" i="387"/>
  <c r="K64" i="387"/>
  <c r="E16" i="387"/>
  <c r="E15" i="387"/>
  <c r="D14" i="387"/>
  <c r="D13" i="387"/>
  <c r="I65" i="387" s="1"/>
  <c r="D12" i="387"/>
  <c r="B21" i="387" s="1"/>
  <c r="C56" i="387" s="1"/>
  <c r="D10" i="387"/>
  <c r="B10" i="387"/>
  <c r="D8" i="387"/>
  <c r="D6" i="387"/>
  <c r="D2" i="387"/>
  <c r="N58" i="386"/>
  <c r="N61" i="386" s="1"/>
  <c r="N59" i="386"/>
  <c r="D12" i="386"/>
  <c r="B21" i="386" s="1"/>
  <c r="C55" i="386" s="1"/>
  <c r="L80" i="386"/>
  <c r="C80" i="386"/>
  <c r="L79" i="386"/>
  <c r="C79" i="386"/>
  <c r="K68" i="386"/>
  <c r="K65" i="386"/>
  <c r="K64" i="386"/>
  <c r="E16" i="386"/>
  <c r="E15" i="386"/>
  <c r="D14" i="386"/>
  <c r="D13" i="386"/>
  <c r="I65" i="386" s="1"/>
  <c r="D10" i="386"/>
  <c r="B10" i="386"/>
  <c r="D8" i="386"/>
  <c r="D6" i="386"/>
  <c r="D2" i="386"/>
  <c r="L53" i="385"/>
  <c r="N53" i="385" s="1"/>
  <c r="L55" i="385"/>
  <c r="N55" i="385" s="1"/>
  <c r="L54" i="385"/>
  <c r="N54" i="385" s="1"/>
  <c r="L75" i="385"/>
  <c r="C75" i="385"/>
  <c r="L74" i="385"/>
  <c r="C74" i="385"/>
  <c r="K63" i="385"/>
  <c r="K60" i="385"/>
  <c r="K59" i="385"/>
  <c r="E16" i="385"/>
  <c r="E15" i="385"/>
  <c r="D14" i="385"/>
  <c r="D13" i="385"/>
  <c r="I60" i="385" s="1"/>
  <c r="D12" i="385"/>
  <c r="B21" i="385" s="1"/>
  <c r="C50" i="385" s="1"/>
  <c r="D10" i="385"/>
  <c r="B10" i="385"/>
  <c r="D8" i="385"/>
  <c r="D6" i="385"/>
  <c r="D2" i="385"/>
  <c r="M73" i="382"/>
  <c r="G100" i="382" s="1"/>
  <c r="I100" i="382" s="1"/>
  <c r="K66" i="384"/>
  <c r="K64" i="384"/>
  <c r="N59" i="384"/>
  <c r="N60" i="384" s="1"/>
  <c r="K67" i="384" s="1"/>
  <c r="L80" i="384"/>
  <c r="C80" i="384"/>
  <c r="L79" i="384"/>
  <c r="C79" i="384"/>
  <c r="K68" i="384"/>
  <c r="K65" i="384"/>
  <c r="E16" i="384"/>
  <c r="E15" i="384"/>
  <c r="D14" i="384"/>
  <c r="D13" i="384"/>
  <c r="I65" i="384" s="1"/>
  <c r="D12" i="384"/>
  <c r="B21" i="384" s="1"/>
  <c r="C56" i="384" s="1"/>
  <c r="D10" i="384"/>
  <c r="B10" i="384"/>
  <c r="D8" i="384"/>
  <c r="D6" i="384"/>
  <c r="D2" i="384"/>
  <c r="N52" i="383"/>
  <c r="L75" i="383"/>
  <c r="C75" i="383"/>
  <c r="L74" i="383"/>
  <c r="C74" i="383"/>
  <c r="K63" i="383"/>
  <c r="K60" i="383"/>
  <c r="K59" i="383"/>
  <c r="E16" i="383"/>
  <c r="E15" i="383"/>
  <c r="D14" i="383"/>
  <c r="D13" i="383"/>
  <c r="I60" i="383" s="1"/>
  <c r="D12" i="383"/>
  <c r="B21" i="383" s="1"/>
  <c r="C49" i="383" s="1"/>
  <c r="D10" i="383"/>
  <c r="B10" i="383"/>
  <c r="D8" i="383"/>
  <c r="D6" i="383"/>
  <c r="D2" i="383"/>
  <c r="L100" i="382"/>
  <c r="L92" i="382"/>
  <c r="K62" i="383" l="1"/>
  <c r="N57" i="393"/>
  <c r="K63" i="393" s="1"/>
  <c r="K66" i="393" s="1"/>
  <c r="N54" i="390"/>
  <c r="K60" i="390" s="1"/>
  <c r="K112" i="391"/>
  <c r="C58" i="392"/>
  <c r="C61" i="392" s="1"/>
  <c r="D17" i="413"/>
  <c r="N109" i="413"/>
  <c r="D366" i="412"/>
  <c r="N154" i="399"/>
  <c r="K172" i="399" s="1"/>
  <c r="K175" i="399" s="1"/>
  <c r="N89" i="397"/>
  <c r="N139" i="397" s="1"/>
  <c r="K147" i="397" s="1"/>
  <c r="M79" i="400"/>
  <c r="M81" i="400" s="1"/>
  <c r="K89" i="400" s="1"/>
  <c r="K92" i="400" s="1"/>
  <c r="C75" i="400"/>
  <c r="I89" i="400"/>
  <c r="I90" i="400"/>
  <c r="I88" i="400"/>
  <c r="I91" i="400"/>
  <c r="I93" i="400"/>
  <c r="F17" i="400"/>
  <c r="I86" i="400"/>
  <c r="I176" i="399"/>
  <c r="I172" i="399"/>
  <c r="I173" i="399"/>
  <c r="I174" i="399"/>
  <c r="F17" i="399"/>
  <c r="I169" i="399"/>
  <c r="I171" i="399"/>
  <c r="K150" i="397"/>
  <c r="I146" i="397"/>
  <c r="I147" i="397"/>
  <c r="I148" i="397"/>
  <c r="F17" i="397"/>
  <c r="I149" i="397"/>
  <c r="I151" i="397"/>
  <c r="I144" i="397"/>
  <c r="I96" i="396"/>
  <c r="I97" i="396"/>
  <c r="I98" i="396"/>
  <c r="I99" i="396"/>
  <c r="F17" i="396"/>
  <c r="I101" i="396"/>
  <c r="I94" i="396"/>
  <c r="I114" i="395"/>
  <c r="I115" i="395"/>
  <c r="I113" i="395"/>
  <c r="I116" i="395"/>
  <c r="F17" i="395"/>
  <c r="I118" i="395"/>
  <c r="I111" i="395"/>
  <c r="K62" i="394"/>
  <c r="K61" i="394" s="1"/>
  <c r="K66" i="394" s="1"/>
  <c r="I61" i="394"/>
  <c r="I62" i="394"/>
  <c r="I63" i="394"/>
  <c r="I64" i="394"/>
  <c r="F17" i="394"/>
  <c r="I66" i="394"/>
  <c r="I59" i="394"/>
  <c r="I62" i="393"/>
  <c r="I63" i="393"/>
  <c r="I64" i="393"/>
  <c r="F17" i="393"/>
  <c r="I65" i="393"/>
  <c r="I67" i="393"/>
  <c r="I60" i="393"/>
  <c r="K71" i="392"/>
  <c r="K70" i="392"/>
  <c r="K67" i="392"/>
  <c r="K72" i="392" s="1"/>
  <c r="D17" i="392" s="1"/>
  <c r="I66" i="392"/>
  <c r="I67" i="392"/>
  <c r="I69" i="392"/>
  <c r="F17" i="392"/>
  <c r="I70" i="392"/>
  <c r="I68" i="392"/>
  <c r="I72" i="392"/>
  <c r="I111" i="391"/>
  <c r="I112" i="391"/>
  <c r="F17" i="391"/>
  <c r="I113" i="391"/>
  <c r="I114" i="391"/>
  <c r="I116" i="391"/>
  <c r="I109" i="391"/>
  <c r="I59" i="390"/>
  <c r="F17" i="390"/>
  <c r="I60" i="390"/>
  <c r="I61" i="390"/>
  <c r="I62" i="390"/>
  <c r="I64" i="390"/>
  <c r="I57" i="390"/>
  <c r="N52" i="389"/>
  <c r="L45" i="389"/>
  <c r="N45" i="389" s="1"/>
  <c r="I61" i="389"/>
  <c r="I62" i="389"/>
  <c r="I64" i="389"/>
  <c r="F17" i="389"/>
  <c r="I63" i="389"/>
  <c r="I66" i="389"/>
  <c r="I59" i="389"/>
  <c r="K67" i="388"/>
  <c r="I66" i="388"/>
  <c r="I67" i="388"/>
  <c r="I68" i="388"/>
  <c r="I69" i="388"/>
  <c r="F17" i="388"/>
  <c r="I71" i="388"/>
  <c r="I64" i="388"/>
  <c r="K67" i="387"/>
  <c r="K70" i="387"/>
  <c r="K66" i="387"/>
  <c r="K71" i="387" s="1"/>
  <c r="D17" i="387" s="1"/>
  <c r="K69" i="387"/>
  <c r="I67" i="387"/>
  <c r="I66" i="387"/>
  <c r="I68" i="387"/>
  <c r="F17" i="387"/>
  <c r="I69" i="387"/>
  <c r="I71" i="387"/>
  <c r="I64" i="387"/>
  <c r="K67" i="386"/>
  <c r="K70" i="386" s="1"/>
  <c r="I67" i="386"/>
  <c r="I68" i="386"/>
  <c r="I69" i="386"/>
  <c r="I71" i="386"/>
  <c r="I66" i="386"/>
  <c r="F17" i="386"/>
  <c r="I64" i="386"/>
  <c r="N56" i="385"/>
  <c r="K62" i="385" s="1"/>
  <c r="I64" i="385"/>
  <c r="I63" i="385"/>
  <c r="F17" i="385"/>
  <c r="I61" i="385"/>
  <c r="I66" i="385"/>
  <c r="I62" i="385"/>
  <c r="I59" i="385"/>
  <c r="K70" i="384"/>
  <c r="K71" i="384"/>
  <c r="K69" i="384"/>
  <c r="I69" i="384"/>
  <c r="F17" i="384"/>
  <c r="I67" i="384"/>
  <c r="I66" i="384"/>
  <c r="I68" i="384"/>
  <c r="I71" i="384"/>
  <c r="I64" i="384"/>
  <c r="I63" i="383"/>
  <c r="I61" i="383"/>
  <c r="F17" i="383"/>
  <c r="I64" i="383"/>
  <c r="I62" i="383"/>
  <c r="I66" i="383"/>
  <c r="I59" i="383"/>
  <c r="N100" i="382"/>
  <c r="L123" i="382"/>
  <c r="C123" i="382"/>
  <c r="L122" i="382"/>
  <c r="C122" i="382"/>
  <c r="K111" i="382"/>
  <c r="K108" i="382"/>
  <c r="K107" i="382"/>
  <c r="L96" i="382"/>
  <c r="I96" i="382"/>
  <c r="L95" i="382"/>
  <c r="I95" i="382"/>
  <c r="L94" i="382"/>
  <c r="I94" i="382"/>
  <c r="L99" i="382"/>
  <c r="I99" i="382"/>
  <c r="L98" i="382"/>
  <c r="I98" i="382"/>
  <c r="L97" i="382"/>
  <c r="I97" i="382"/>
  <c r="L90" i="382"/>
  <c r="I90" i="382"/>
  <c r="L89" i="382"/>
  <c r="I89" i="382"/>
  <c r="L88" i="382"/>
  <c r="I88" i="382"/>
  <c r="L93" i="382"/>
  <c r="I93" i="382"/>
  <c r="I92" i="382"/>
  <c r="L91" i="382"/>
  <c r="I91" i="382"/>
  <c r="E16" i="382"/>
  <c r="E15" i="382"/>
  <c r="D14" i="382"/>
  <c r="D13" i="382"/>
  <c r="I108" i="382" s="1"/>
  <c r="D12" i="382"/>
  <c r="B21" i="382" s="1"/>
  <c r="C84" i="382" s="1"/>
  <c r="D10" i="382"/>
  <c r="B10" i="382"/>
  <c r="D8" i="382"/>
  <c r="D6" i="382"/>
  <c r="D2" i="382"/>
  <c r="I69" i="3"/>
  <c r="L69" i="3" s="1"/>
  <c r="N48" i="381"/>
  <c r="N47" i="381"/>
  <c r="N49" i="381" s="1"/>
  <c r="K56" i="381" s="1"/>
  <c r="L69" i="381"/>
  <c r="C69" i="381"/>
  <c r="L68" i="381"/>
  <c r="C68" i="381"/>
  <c r="K57" i="381"/>
  <c r="K54" i="381"/>
  <c r="K53" i="381"/>
  <c r="E16" i="381"/>
  <c r="E15" i="381"/>
  <c r="D14" i="381"/>
  <c r="D13" i="381"/>
  <c r="I54" i="381" s="1"/>
  <c r="D12" i="381"/>
  <c r="B21" i="381" s="1"/>
  <c r="C44" i="381" s="1"/>
  <c r="D10" i="381"/>
  <c r="B10" i="381"/>
  <c r="D8" i="381"/>
  <c r="D6" i="381"/>
  <c r="D2" i="381"/>
  <c r="E46" i="380"/>
  <c r="E47" i="380"/>
  <c r="F51" i="380"/>
  <c r="F52" i="380" s="1"/>
  <c r="G51" i="380"/>
  <c r="G52" i="380" s="1"/>
  <c r="H51" i="380"/>
  <c r="H52" i="380" s="1"/>
  <c r="I51" i="380"/>
  <c r="I52" i="380" s="1"/>
  <c r="J51" i="380"/>
  <c r="J52" i="380" s="1"/>
  <c r="K51" i="380"/>
  <c r="K52" i="380" s="1"/>
  <c r="L51" i="380"/>
  <c r="L52" i="380" s="1"/>
  <c r="M51" i="380"/>
  <c r="M52" i="380" s="1"/>
  <c r="D51" i="380"/>
  <c r="D52" i="380" s="1"/>
  <c r="J47" i="380"/>
  <c r="M47" i="380"/>
  <c r="O47" i="380"/>
  <c r="K47" i="380" s="1"/>
  <c r="J44" i="380"/>
  <c r="M44" i="380"/>
  <c r="O44" i="380"/>
  <c r="K44" i="380" s="1"/>
  <c r="J45" i="380"/>
  <c r="M45" i="380"/>
  <c r="O45" i="380"/>
  <c r="K45" i="380" s="1"/>
  <c r="J46" i="380"/>
  <c r="M46" i="380"/>
  <c r="O46" i="380"/>
  <c r="K46" i="380" s="1"/>
  <c r="E45" i="380"/>
  <c r="C51" i="380"/>
  <c r="C52" i="380" s="1"/>
  <c r="M50" i="380"/>
  <c r="L50" i="380"/>
  <c r="K50" i="380"/>
  <c r="J50" i="380"/>
  <c r="I50" i="380"/>
  <c r="H50" i="380"/>
  <c r="G50" i="380"/>
  <c r="F50" i="380"/>
  <c r="E50" i="380"/>
  <c r="D50" i="380"/>
  <c r="C50" i="380"/>
  <c r="O43" i="380"/>
  <c r="K43" i="380" s="1"/>
  <c r="M43" i="380"/>
  <c r="J43" i="380"/>
  <c r="L77" i="380"/>
  <c r="C77" i="380"/>
  <c r="L76" i="380"/>
  <c r="C76" i="380"/>
  <c r="K65" i="380"/>
  <c r="K62" i="380"/>
  <c r="K61" i="380"/>
  <c r="E16" i="380"/>
  <c r="E15" i="380"/>
  <c r="D14" i="380"/>
  <c r="D13" i="380"/>
  <c r="I62" i="380" s="1"/>
  <c r="D12" i="380"/>
  <c r="B21" i="380" s="1"/>
  <c r="D10" i="380"/>
  <c r="B10" i="380"/>
  <c r="D8" i="380"/>
  <c r="D6" i="380"/>
  <c r="D2" i="380"/>
  <c r="L75" i="379"/>
  <c r="C75" i="379"/>
  <c r="L74" i="379"/>
  <c r="C74" i="379"/>
  <c r="K63" i="379"/>
  <c r="K60" i="379"/>
  <c r="K59" i="379"/>
  <c r="L55" i="379"/>
  <c r="I55" i="379"/>
  <c r="E16" i="379"/>
  <c r="E15" i="379"/>
  <c r="D14" i="379"/>
  <c r="D13" i="379"/>
  <c r="I60" i="379" s="1"/>
  <c r="D12" i="379"/>
  <c r="B21" i="379" s="1"/>
  <c r="C52" i="379" s="1"/>
  <c r="D10" i="379"/>
  <c r="B10" i="379"/>
  <c r="D8" i="379"/>
  <c r="D6" i="379"/>
  <c r="D2" i="379"/>
  <c r="L73" i="3"/>
  <c r="L124" i="377"/>
  <c r="C124" i="377"/>
  <c r="L123" i="377"/>
  <c r="C123" i="377"/>
  <c r="K112" i="377"/>
  <c r="K109" i="377"/>
  <c r="K108" i="377"/>
  <c r="L101" i="377"/>
  <c r="I101" i="377"/>
  <c r="L100" i="377"/>
  <c r="I100" i="377"/>
  <c r="L99" i="377"/>
  <c r="I99" i="377"/>
  <c r="L98" i="377"/>
  <c r="I98" i="377"/>
  <c r="L97" i="377"/>
  <c r="I97" i="377"/>
  <c r="N97" i="377" s="1"/>
  <c r="L96" i="377"/>
  <c r="I96" i="377"/>
  <c r="N96" i="377" s="1"/>
  <c r="L95" i="377"/>
  <c r="I95" i="377"/>
  <c r="L94" i="377"/>
  <c r="I94" i="377"/>
  <c r="L93" i="377"/>
  <c r="I93" i="377"/>
  <c r="L92" i="377"/>
  <c r="I92" i="377"/>
  <c r="N92" i="377" s="1"/>
  <c r="L91" i="377"/>
  <c r="I91" i="377"/>
  <c r="L90" i="377"/>
  <c r="I90" i="377"/>
  <c r="E16" i="377"/>
  <c r="E15" i="377"/>
  <c r="D14" i="377"/>
  <c r="D13" i="377"/>
  <c r="I109" i="377" s="1"/>
  <c r="D12" i="377"/>
  <c r="B21" i="377" s="1"/>
  <c r="C86" i="377" s="1"/>
  <c r="D10" i="377"/>
  <c r="B10" i="377"/>
  <c r="D8" i="377"/>
  <c r="D6" i="377"/>
  <c r="D2" i="377"/>
  <c r="L123" i="376"/>
  <c r="C123" i="376"/>
  <c r="L122" i="376"/>
  <c r="C122" i="376"/>
  <c r="K111" i="376"/>
  <c r="K108" i="376"/>
  <c r="K107" i="376"/>
  <c r="E16" i="376"/>
  <c r="E15" i="376"/>
  <c r="D14" i="376"/>
  <c r="D13" i="376"/>
  <c r="I108" i="376" s="1"/>
  <c r="D12" i="376"/>
  <c r="C85" i="376" s="1"/>
  <c r="D10" i="376"/>
  <c r="B10" i="376"/>
  <c r="D8" i="376"/>
  <c r="D6" i="376"/>
  <c r="D2" i="376"/>
  <c r="L79" i="3"/>
  <c r="M59" i="375"/>
  <c r="O59" i="375" s="1"/>
  <c r="M60" i="375"/>
  <c r="O60" i="375" s="1"/>
  <c r="L81" i="375"/>
  <c r="C81" i="375"/>
  <c r="C80" i="375"/>
  <c r="K69" i="375"/>
  <c r="K66" i="375"/>
  <c r="K65" i="375"/>
  <c r="E16" i="375"/>
  <c r="E15" i="375"/>
  <c r="D14" i="375"/>
  <c r="D13" i="375"/>
  <c r="I66" i="375" s="1"/>
  <c r="D12" i="375"/>
  <c r="B21" i="375" s="1"/>
  <c r="C56" i="375" s="1"/>
  <c r="D10" i="375"/>
  <c r="B10" i="375"/>
  <c r="D8" i="375"/>
  <c r="D6" i="375"/>
  <c r="D2" i="375"/>
  <c r="C61" i="373"/>
  <c r="C61" i="372"/>
  <c r="L81" i="374"/>
  <c r="C81" i="374"/>
  <c r="C80" i="374"/>
  <c r="K69" i="374"/>
  <c r="K66" i="374"/>
  <c r="K65" i="374"/>
  <c r="N61" i="374"/>
  <c r="E16" i="374"/>
  <c r="E15" i="374"/>
  <c r="D14" i="374"/>
  <c r="D13" i="374"/>
  <c r="I66" i="374" s="1"/>
  <c r="D12" i="374"/>
  <c r="B21" i="374" s="1"/>
  <c r="C58" i="374" s="1"/>
  <c r="C61" i="374" s="1"/>
  <c r="D10" i="374"/>
  <c r="B10" i="374"/>
  <c r="D8" i="374"/>
  <c r="D6" i="374"/>
  <c r="D2" i="374"/>
  <c r="L81" i="373"/>
  <c r="C81" i="373"/>
  <c r="C80" i="373"/>
  <c r="K69" i="373"/>
  <c r="K66" i="373"/>
  <c r="K65" i="373"/>
  <c r="N61" i="373"/>
  <c r="N62" i="373" s="1"/>
  <c r="K68" i="373" s="1"/>
  <c r="E16" i="373"/>
  <c r="E15" i="373"/>
  <c r="D14" i="373"/>
  <c r="D13" i="373"/>
  <c r="I66" i="373" s="1"/>
  <c r="D12" i="373"/>
  <c r="B21" i="373" s="1"/>
  <c r="C58" i="373" s="1"/>
  <c r="D10" i="373"/>
  <c r="B10" i="373"/>
  <c r="D8" i="373"/>
  <c r="D6" i="373"/>
  <c r="D2" i="373"/>
  <c r="N61" i="372"/>
  <c r="L81" i="372"/>
  <c r="C81" i="372"/>
  <c r="C80" i="372"/>
  <c r="K69" i="372"/>
  <c r="K66" i="372"/>
  <c r="K65" i="372"/>
  <c r="E16" i="372"/>
  <c r="E15" i="372"/>
  <c r="D14" i="372"/>
  <c r="D13" i="372"/>
  <c r="I66" i="372" s="1"/>
  <c r="D12" i="372"/>
  <c r="B21" i="372" s="1"/>
  <c r="C58" i="372" s="1"/>
  <c r="D10" i="372"/>
  <c r="B10" i="372"/>
  <c r="D8" i="372"/>
  <c r="D6" i="372"/>
  <c r="D2" i="372"/>
  <c r="K61" i="383" l="1"/>
  <c r="K65" i="383"/>
  <c r="K64" i="383"/>
  <c r="H53" i="380"/>
  <c r="H54" i="380" s="1"/>
  <c r="J53" i="380"/>
  <c r="J54" i="380" s="1"/>
  <c r="K64" i="385"/>
  <c r="K65" i="385"/>
  <c r="K61" i="385"/>
  <c r="N56" i="389"/>
  <c r="K64" i="394"/>
  <c r="K65" i="394"/>
  <c r="L90" i="396"/>
  <c r="N90" i="396" s="1"/>
  <c r="N91" i="396" s="1"/>
  <c r="K97" i="396" s="1"/>
  <c r="K100" i="396" s="1"/>
  <c r="K171" i="399"/>
  <c r="K176" i="399" s="1"/>
  <c r="D17" i="399" s="1"/>
  <c r="K174" i="399"/>
  <c r="K62" i="389"/>
  <c r="K64" i="389" s="1"/>
  <c r="K115" i="391"/>
  <c r="K111" i="391"/>
  <c r="K114" i="391"/>
  <c r="N110" i="413"/>
  <c r="D17" i="412"/>
  <c r="K377" i="412"/>
  <c r="K376" i="412"/>
  <c r="N101" i="377"/>
  <c r="N90" i="377"/>
  <c r="N98" i="377"/>
  <c r="N99" i="377"/>
  <c r="N102" i="377" s="1"/>
  <c r="N93" i="377"/>
  <c r="N100" i="377"/>
  <c r="N94" i="377"/>
  <c r="N95" i="377"/>
  <c r="N91" i="377"/>
  <c r="D17" i="394"/>
  <c r="I53" i="3"/>
  <c r="L53" i="3" s="1"/>
  <c r="L47" i="3"/>
  <c r="K88" i="400"/>
  <c r="K93" i="400" s="1"/>
  <c r="K91" i="400"/>
  <c r="K146" i="397"/>
  <c r="K151" i="397" s="1"/>
  <c r="K149" i="397"/>
  <c r="K62" i="393"/>
  <c r="K67" i="393" s="1"/>
  <c r="I54" i="3" s="1"/>
  <c r="K65" i="393"/>
  <c r="K116" i="391"/>
  <c r="K63" i="390"/>
  <c r="K62" i="390"/>
  <c r="K59" i="390"/>
  <c r="K69" i="388"/>
  <c r="K66" i="388"/>
  <c r="K71" i="388" s="1"/>
  <c r="K66" i="386"/>
  <c r="K71" i="386" s="1"/>
  <c r="K69" i="386"/>
  <c r="D17" i="384"/>
  <c r="I66" i="3"/>
  <c r="L66" i="3" s="1"/>
  <c r="K66" i="383"/>
  <c r="N99" i="382"/>
  <c r="N97" i="382"/>
  <c r="N90" i="382"/>
  <c r="N98" i="382"/>
  <c r="N91" i="382"/>
  <c r="N93" i="382"/>
  <c r="F17" i="382"/>
  <c r="N92" i="382"/>
  <c r="N88" i="382"/>
  <c r="N95" i="382"/>
  <c r="N94" i="382"/>
  <c r="N89" i="382"/>
  <c r="N96" i="382"/>
  <c r="I109" i="382"/>
  <c r="I110" i="382"/>
  <c r="I111" i="382"/>
  <c r="I112" i="382"/>
  <c r="I114" i="382"/>
  <c r="I107" i="382"/>
  <c r="I55" i="381"/>
  <c r="I56" i="381"/>
  <c r="I57" i="381"/>
  <c r="I58" i="381"/>
  <c r="I60" i="381"/>
  <c r="I53" i="381"/>
  <c r="F17" i="381"/>
  <c r="L53" i="380"/>
  <c r="L54" i="380" s="1"/>
  <c r="M53" i="380"/>
  <c r="M54" i="380" s="1"/>
  <c r="G53" i="380"/>
  <c r="G54" i="380" s="1"/>
  <c r="I53" i="380"/>
  <c r="I54" i="380" s="1"/>
  <c r="L46" i="380"/>
  <c r="N46" i="380" s="1"/>
  <c r="L47" i="380"/>
  <c r="N47" i="380" s="1"/>
  <c r="L45" i="380"/>
  <c r="N45" i="380" s="1"/>
  <c r="L44" i="380"/>
  <c r="N44" i="380" s="1"/>
  <c r="F53" i="380"/>
  <c r="F54" i="380" s="1"/>
  <c r="L43" i="380"/>
  <c r="C53" i="380"/>
  <c r="C54" i="380" s="1"/>
  <c r="D53" i="380"/>
  <c r="D54" i="380" s="1"/>
  <c r="K53" i="380"/>
  <c r="K54" i="380" s="1"/>
  <c r="I64" i="380"/>
  <c r="I63" i="380"/>
  <c r="I65" i="380"/>
  <c r="F17" i="380"/>
  <c r="I66" i="380"/>
  <c r="I68" i="380"/>
  <c r="I61" i="380"/>
  <c r="N55" i="379"/>
  <c r="N56" i="379" s="1"/>
  <c r="K62" i="379" s="1"/>
  <c r="F17" i="379"/>
  <c r="I61" i="379"/>
  <c r="I62" i="379"/>
  <c r="I63" i="379"/>
  <c r="I64" i="379"/>
  <c r="I66" i="379"/>
  <c r="I59" i="379"/>
  <c r="I111" i="377"/>
  <c r="I112" i="377"/>
  <c r="I110" i="377"/>
  <c r="F17" i="377"/>
  <c r="I113" i="377"/>
  <c r="I115" i="377"/>
  <c r="I108" i="377"/>
  <c r="I112" i="376"/>
  <c r="I110" i="376"/>
  <c r="I114" i="376"/>
  <c r="I109" i="376"/>
  <c r="I107" i="376"/>
  <c r="F17" i="376"/>
  <c r="I111" i="376"/>
  <c r="I69" i="375"/>
  <c r="F17" i="375"/>
  <c r="I70" i="375"/>
  <c r="I68" i="375"/>
  <c r="I67" i="375"/>
  <c r="I72" i="375"/>
  <c r="I65" i="375"/>
  <c r="K72" i="374"/>
  <c r="K71" i="374"/>
  <c r="K70" i="374"/>
  <c r="I69" i="374"/>
  <c r="I70" i="374"/>
  <c r="F17" i="374"/>
  <c r="I68" i="374"/>
  <c r="I72" i="374"/>
  <c r="I67" i="374"/>
  <c r="I65" i="374"/>
  <c r="K67" i="373"/>
  <c r="K72" i="373" s="1"/>
  <c r="D17" i="373" s="1"/>
  <c r="K71" i="373"/>
  <c r="I68" i="373"/>
  <c r="I70" i="373"/>
  <c r="I69" i="373"/>
  <c r="F17" i="373"/>
  <c r="K70" i="373"/>
  <c r="I67" i="373"/>
  <c r="I72" i="373"/>
  <c r="I65" i="373"/>
  <c r="K71" i="372"/>
  <c r="I67" i="372"/>
  <c r="I68" i="372"/>
  <c r="I69" i="372"/>
  <c r="I70" i="372"/>
  <c r="I72" i="372"/>
  <c r="I65" i="372"/>
  <c r="F17" i="372"/>
  <c r="N127" i="371"/>
  <c r="N243" i="371"/>
  <c r="N242" i="371"/>
  <c r="N241" i="371"/>
  <c r="N240" i="371"/>
  <c r="N238" i="371"/>
  <c r="N237" i="371"/>
  <c r="C220" i="371"/>
  <c r="C263" i="371" s="1"/>
  <c r="N244" i="371"/>
  <c r="N239" i="371"/>
  <c r="N233" i="371"/>
  <c r="C108" i="371"/>
  <c r="C262" i="371" s="1"/>
  <c r="N126" i="371"/>
  <c r="N125" i="371"/>
  <c r="N124" i="371"/>
  <c r="N123" i="371"/>
  <c r="N122" i="371"/>
  <c r="N121" i="371"/>
  <c r="N120" i="371"/>
  <c r="N119" i="371"/>
  <c r="N118" i="371"/>
  <c r="N117" i="371"/>
  <c r="N116" i="371"/>
  <c r="N115" i="371"/>
  <c r="N114" i="371"/>
  <c r="N113" i="371"/>
  <c r="N112" i="371"/>
  <c r="N111" i="371"/>
  <c r="K66" i="385" l="1"/>
  <c r="I65" i="3" s="1"/>
  <c r="L65" i="3" s="1"/>
  <c r="K99" i="396"/>
  <c r="K96" i="396"/>
  <c r="K101" i="396" s="1"/>
  <c r="I50" i="3" s="1"/>
  <c r="L50" i="3" s="1"/>
  <c r="D17" i="400"/>
  <c r="I43" i="3"/>
  <c r="L43" i="3" s="1"/>
  <c r="K113" i="395"/>
  <c r="K117" i="395"/>
  <c r="K116" i="395"/>
  <c r="N101" i="382"/>
  <c r="K110" i="382" s="1"/>
  <c r="K113" i="382" s="1"/>
  <c r="K111" i="377"/>
  <c r="I48" i="3"/>
  <c r="L48" i="3" s="1"/>
  <c r="D17" i="374"/>
  <c r="I78" i="3"/>
  <c r="L78" i="3" s="1"/>
  <c r="D17" i="393"/>
  <c r="L54" i="3"/>
  <c r="N111" i="413"/>
  <c r="K64" i="390"/>
  <c r="I57" i="3" s="1"/>
  <c r="L57" i="3" s="1"/>
  <c r="D17" i="397"/>
  <c r="I49" i="3"/>
  <c r="L49" i="3" s="1"/>
  <c r="D17" i="391"/>
  <c r="I56" i="3"/>
  <c r="L56" i="3" s="1"/>
  <c r="K65" i="389"/>
  <c r="K61" i="389"/>
  <c r="K66" i="389" s="1"/>
  <c r="D17" i="388"/>
  <c r="I61" i="3"/>
  <c r="L61" i="3" s="1"/>
  <c r="D17" i="386"/>
  <c r="I63" i="3"/>
  <c r="L63" i="3" s="1"/>
  <c r="D17" i="383"/>
  <c r="I67" i="3"/>
  <c r="L67" i="3" s="1"/>
  <c r="N43" i="380"/>
  <c r="E51" i="380"/>
  <c r="K65" i="379"/>
  <c r="K64" i="379"/>
  <c r="K61" i="379"/>
  <c r="K70" i="372"/>
  <c r="K67" i="372"/>
  <c r="K72" i="372" s="1"/>
  <c r="N254" i="371"/>
  <c r="N226" i="371"/>
  <c r="N234" i="371"/>
  <c r="N249" i="371"/>
  <c r="N251" i="371"/>
  <c r="N248" i="371"/>
  <c r="N246" i="371"/>
  <c r="N225" i="371"/>
  <c r="N250" i="371"/>
  <c r="N227" i="371"/>
  <c r="N230" i="371"/>
  <c r="N255" i="371"/>
  <c r="N253" i="371"/>
  <c r="N247" i="371"/>
  <c r="N232" i="371"/>
  <c r="N252" i="371"/>
  <c r="N224" i="371"/>
  <c r="N235" i="371"/>
  <c r="N229" i="371"/>
  <c r="N228" i="371"/>
  <c r="N231" i="371"/>
  <c r="D17" i="396" l="1"/>
  <c r="K66" i="379"/>
  <c r="I71" i="3" s="1"/>
  <c r="L71" i="3" s="1"/>
  <c r="D17" i="385"/>
  <c r="D17" i="395"/>
  <c r="I51" i="3"/>
  <c r="L51" i="3" s="1"/>
  <c r="K110" i="377"/>
  <c r="K115" i="377" s="1"/>
  <c r="D17" i="377" s="1"/>
  <c r="K113" i="377"/>
  <c r="K114" i="377"/>
  <c r="D17" i="372"/>
  <c r="I80" i="3"/>
  <c r="D17" i="390"/>
  <c r="N256" i="371"/>
  <c r="N263" i="371" s="1"/>
  <c r="N112" i="413"/>
  <c r="I74" i="3"/>
  <c r="L74" i="3" s="1"/>
  <c r="D17" i="389"/>
  <c r="I58" i="3"/>
  <c r="L58" i="3" s="1"/>
  <c r="K109" i="382"/>
  <c r="K114" i="382" s="1"/>
  <c r="K112" i="382"/>
  <c r="E52" i="380"/>
  <c r="E53" i="380"/>
  <c r="D17" i="379" l="1"/>
  <c r="L80" i="3"/>
  <c r="J80" i="3"/>
  <c r="N113" i="413"/>
  <c r="D17" i="382"/>
  <c r="I68" i="3"/>
  <c r="L68" i="3" s="1"/>
  <c r="E54" i="380"/>
  <c r="D55" i="380"/>
  <c r="N114" i="413" l="1"/>
  <c r="D57" i="380"/>
  <c r="K64" i="380"/>
  <c r="N116" i="413" l="1"/>
  <c r="N115" i="413"/>
  <c r="K59" i="381"/>
  <c r="K55" i="381"/>
  <c r="K60" i="381" s="1"/>
  <c r="D17" i="381" s="1"/>
  <c r="K58" i="381"/>
  <c r="K63" i="380"/>
  <c r="K67" i="380"/>
  <c r="K66" i="380"/>
  <c r="K68" i="380" l="1"/>
  <c r="I70" i="3" s="1"/>
  <c r="L70" i="3" s="1"/>
  <c r="L288" i="371"/>
  <c r="C288" i="371"/>
  <c r="L287" i="371"/>
  <c r="C287" i="371"/>
  <c r="K276" i="371"/>
  <c r="K273" i="371"/>
  <c r="K272" i="371"/>
  <c r="E16" i="371"/>
  <c r="E15" i="371"/>
  <c r="D14" i="371"/>
  <c r="D13" i="371"/>
  <c r="I273" i="371" s="1"/>
  <c r="D12" i="371"/>
  <c r="D10" i="371"/>
  <c r="B10" i="371"/>
  <c r="D8" i="371"/>
  <c r="D6" i="371"/>
  <c r="D2" i="371"/>
  <c r="D17" i="380" l="1"/>
  <c r="I274" i="371"/>
  <c r="I276" i="371"/>
  <c r="I275" i="371"/>
  <c r="I277" i="371"/>
  <c r="I279" i="371"/>
  <c r="F17" i="371"/>
  <c r="I272" i="371"/>
  <c r="N163" i="369" l="1"/>
  <c r="H59" i="3" l="1"/>
  <c r="H60" i="3"/>
  <c r="H64" i="3"/>
  <c r="C223" i="369"/>
  <c r="C222" i="369"/>
  <c r="C149" i="369"/>
  <c r="C224" i="369" s="1"/>
  <c r="N162" i="369"/>
  <c r="N161" i="369"/>
  <c r="N160" i="369"/>
  <c r="N159" i="369"/>
  <c r="N158" i="369"/>
  <c r="N157" i="369"/>
  <c r="N156" i="369"/>
  <c r="L155" i="369"/>
  <c r="N155" i="369" s="1"/>
  <c r="N154" i="369"/>
  <c r="L153" i="369"/>
  <c r="N153" i="369" s="1"/>
  <c r="N152" i="369"/>
  <c r="N172" i="369" l="1"/>
  <c r="N224" i="369" s="1"/>
  <c r="N144" i="369" l="1"/>
  <c r="N143" i="369"/>
  <c r="N142" i="369"/>
  <c r="N141" i="369"/>
  <c r="N140" i="369"/>
  <c r="N135" i="369"/>
  <c r="N81" i="369"/>
  <c r="I80" i="369"/>
  <c r="N80" i="369" s="1"/>
  <c r="N79" i="369"/>
  <c r="N78" i="369"/>
  <c r="N77" i="369"/>
  <c r="N76" i="369"/>
  <c r="N75" i="369"/>
  <c r="N74" i="369"/>
  <c r="C244" i="369"/>
  <c r="L244" i="369"/>
  <c r="L243" i="369"/>
  <c r="C243" i="369"/>
  <c r="K232" i="369"/>
  <c r="K229" i="369"/>
  <c r="K228" i="369"/>
  <c r="E16" i="369"/>
  <c r="E15" i="369"/>
  <c r="D14" i="369"/>
  <c r="D13" i="369"/>
  <c r="I235" i="369" s="1"/>
  <c r="D12" i="369"/>
  <c r="D10" i="369"/>
  <c r="B10" i="369"/>
  <c r="D8" i="369"/>
  <c r="D6" i="369"/>
  <c r="D2" i="369"/>
  <c r="K67" i="368"/>
  <c r="K66" i="368"/>
  <c r="K70" i="368"/>
  <c r="N82" i="369" l="1"/>
  <c r="N139" i="369"/>
  <c r="N138" i="369"/>
  <c r="N137" i="369"/>
  <c r="N136" i="369"/>
  <c r="N145" i="369" s="1"/>
  <c r="K68" i="368"/>
  <c r="I229" i="369"/>
  <c r="F17" i="369"/>
  <c r="I231" i="369"/>
  <c r="I232" i="369"/>
  <c r="I230" i="369"/>
  <c r="I228" i="369"/>
  <c r="I233" i="369"/>
  <c r="E33" i="19"/>
  <c r="N222" i="369" l="1"/>
  <c r="I130" i="371"/>
  <c r="N130" i="371" s="1"/>
  <c r="N223" i="369" l="1"/>
  <c r="I131" i="371"/>
  <c r="N131" i="371" s="1"/>
  <c r="N132" i="371" s="1"/>
  <c r="N262" i="371" s="1"/>
  <c r="N264" i="371" s="1"/>
  <c r="K275" i="371" s="1"/>
  <c r="N225" i="369" l="1"/>
  <c r="K231" i="369" s="1"/>
  <c r="K278" i="371"/>
  <c r="K277" i="371"/>
  <c r="K274" i="371"/>
  <c r="K279" i="371" s="1"/>
  <c r="K230" i="369" l="1"/>
  <c r="K233" i="369"/>
  <c r="K234" i="369"/>
  <c r="D17" i="371"/>
  <c r="I29" i="3"/>
  <c r="L29" i="3" s="1"/>
  <c r="C82" i="368"/>
  <c r="L82" i="368"/>
  <c r="L81" i="368"/>
  <c r="C81" i="368"/>
  <c r="E16" i="368"/>
  <c r="E15" i="368"/>
  <c r="D14" i="368"/>
  <c r="D13" i="368"/>
  <c r="I66" i="368" s="1"/>
  <c r="D12" i="368"/>
  <c r="B21" i="368" s="1"/>
  <c r="C59" i="368" s="1"/>
  <c r="D10" i="368"/>
  <c r="B10" i="368"/>
  <c r="D8" i="368"/>
  <c r="D6" i="368"/>
  <c r="D2" i="368"/>
  <c r="I27" i="3" l="1"/>
  <c r="L27" i="3" s="1"/>
  <c r="D17" i="369"/>
  <c r="I71" i="368"/>
  <c r="I73" i="368"/>
  <c r="I69" i="368"/>
  <c r="I70" i="368"/>
  <c r="I68" i="368"/>
  <c r="F17" i="368"/>
  <c r="I67" i="368"/>
  <c r="L2" i="30"/>
  <c r="A8" i="3"/>
  <c r="I20" i="3"/>
  <c r="E101" i="419" s="1"/>
  <c r="I19" i="3"/>
  <c r="E100" i="419" s="1"/>
  <c r="G20" i="3"/>
  <c r="C101" i="419" s="1"/>
  <c r="B233" i="419" s="1"/>
  <c r="B234" i="419" s="1"/>
  <c r="B235" i="419" s="1"/>
  <c r="B236" i="419" s="1"/>
  <c r="B237" i="419" s="1"/>
  <c r="B238" i="419" s="1"/>
  <c r="B239" i="419" s="1"/>
  <c r="B240" i="419" s="1"/>
  <c r="B241" i="419" s="1"/>
  <c r="B242" i="419" s="1"/>
  <c r="B243" i="419" s="1"/>
  <c r="B244" i="419" s="1"/>
  <c r="G19" i="3"/>
  <c r="C100" i="419" s="1"/>
  <c r="B215" i="419" s="1"/>
  <c r="B216" i="419" s="1"/>
  <c r="B217" i="419" s="1"/>
  <c r="B218" i="419" s="1"/>
  <c r="B219" i="419" s="1"/>
  <c r="B220" i="419" s="1"/>
  <c r="B221" i="419" s="1"/>
  <c r="B222" i="419" s="1"/>
  <c r="B223" i="419" s="1"/>
  <c r="B224" i="419" s="1"/>
  <c r="B225" i="419" s="1"/>
  <c r="B226" i="419" s="1"/>
  <c r="B227" i="419" s="1"/>
  <c r="B228" i="419" s="1"/>
  <c r="B229" i="419" s="1"/>
  <c r="B230" i="419" s="1"/>
  <c r="B231" i="419" s="1"/>
  <c r="B232" i="419" s="1"/>
  <c r="B2" i="2"/>
  <c r="G13" i="3" s="1"/>
  <c r="F87" i="366"/>
  <c r="A87" i="366"/>
  <c r="B23" i="366"/>
  <c r="B22" i="366"/>
  <c r="B69" i="366" s="1"/>
  <c r="B21" i="366"/>
  <c r="C69" i="366" s="1"/>
  <c r="B19" i="366"/>
  <c r="B18" i="366"/>
  <c r="B17" i="366"/>
  <c r="B16" i="366"/>
  <c r="B15" i="366"/>
  <c r="B14" i="366"/>
  <c r="B13" i="366"/>
  <c r="B12" i="366"/>
  <c r="H49" i="366"/>
  <c r="I72" i="366" s="1"/>
  <c r="C48" i="366"/>
  <c r="G63" i="366"/>
  <c r="G38" i="366" s="1"/>
  <c r="F63" i="366"/>
  <c r="F38" i="366" s="1"/>
  <c r="E63" i="366"/>
  <c r="E38" i="366" s="1"/>
  <c r="D63" i="366"/>
  <c r="D38" i="366" s="1"/>
  <c r="C63" i="366"/>
  <c r="G54" i="366"/>
  <c r="F54" i="366"/>
  <c r="G53" i="366"/>
  <c r="F53" i="366"/>
  <c r="E53" i="366"/>
  <c r="G49" i="366"/>
  <c r="I71" i="366" s="1"/>
  <c r="F49" i="366"/>
  <c r="I70" i="366" s="1"/>
  <c r="B26" i="366"/>
  <c r="D37" i="366" s="1"/>
  <c r="A71" i="366" s="1"/>
  <c r="E48" i="366" l="1"/>
  <c r="I48" i="366"/>
  <c r="H48" i="366"/>
  <c r="F72" i="366" s="1"/>
  <c r="G48" i="366"/>
  <c r="F48" i="366"/>
  <c r="F70" i="366" s="1"/>
  <c r="H70" i="366" s="1"/>
  <c r="D15" i="418"/>
  <c r="D15" i="417"/>
  <c r="D15" i="407"/>
  <c r="D15" i="413"/>
  <c r="D15" i="414"/>
  <c r="D15" i="412"/>
  <c r="D15" i="416"/>
  <c r="D15" i="409"/>
  <c r="D15" i="410"/>
  <c r="D15" i="415"/>
  <c r="D15" i="406"/>
  <c r="D15" i="411"/>
  <c r="D15" i="408"/>
  <c r="D15" i="403"/>
  <c r="D15" i="401"/>
  <c r="D15" i="404"/>
  <c r="D15" i="405"/>
  <c r="D15" i="402"/>
  <c r="D15" i="395"/>
  <c r="D15" i="397"/>
  <c r="D15" i="393"/>
  <c r="D15" i="394"/>
  <c r="D15" i="389"/>
  <c r="D15" i="390"/>
  <c r="D15" i="391"/>
  <c r="D15" i="392"/>
  <c r="D15" i="400"/>
  <c r="D15" i="399"/>
  <c r="D15" i="396"/>
  <c r="D16" i="418"/>
  <c r="D16" i="417"/>
  <c r="D16" i="412"/>
  <c r="D16" i="410"/>
  <c r="D16" i="409"/>
  <c r="D16" i="415"/>
  <c r="D16" i="411"/>
  <c r="D16" i="407"/>
  <c r="D16" i="414"/>
  <c r="D16" i="416"/>
  <c r="D16" i="408"/>
  <c r="D16" i="413"/>
  <c r="D16" i="406"/>
  <c r="D16" i="401"/>
  <c r="D16" i="404"/>
  <c r="D16" i="402"/>
  <c r="D16" i="403"/>
  <c r="D16" i="405"/>
  <c r="D16" i="397"/>
  <c r="D16" i="393"/>
  <c r="D16" i="394"/>
  <c r="D16" i="389"/>
  <c r="D16" i="390"/>
  <c r="D16" i="392"/>
  <c r="D16" i="396"/>
  <c r="D16" i="399"/>
  <c r="D16" i="400"/>
  <c r="D16" i="391"/>
  <c r="D16" i="395"/>
  <c r="F16" i="418"/>
  <c r="F16" i="417"/>
  <c r="F16" i="409"/>
  <c r="F16" i="415"/>
  <c r="F16" i="412"/>
  <c r="F16" i="411"/>
  <c r="F16" i="416"/>
  <c r="F16" i="413"/>
  <c r="F16" i="406"/>
  <c r="F16" i="407"/>
  <c r="F16" i="414"/>
  <c r="F16" i="410"/>
  <c r="F16" i="408"/>
  <c r="F16" i="404"/>
  <c r="F16" i="402"/>
  <c r="F16" i="401"/>
  <c r="F16" i="405"/>
  <c r="F16" i="403"/>
  <c r="F16" i="393"/>
  <c r="F16" i="394"/>
  <c r="F16" i="389"/>
  <c r="F16" i="397"/>
  <c r="F16" i="390"/>
  <c r="F16" i="395"/>
  <c r="F16" i="392"/>
  <c r="F16" i="396"/>
  <c r="F16" i="400"/>
  <c r="F16" i="399"/>
  <c r="F16" i="391"/>
  <c r="F15" i="418"/>
  <c r="F15" i="417"/>
  <c r="F15" i="406"/>
  <c r="F15" i="412"/>
  <c r="F15" i="413"/>
  <c r="F15" i="407"/>
  <c r="F15" i="410"/>
  <c r="F15" i="409"/>
  <c r="F15" i="415"/>
  <c r="F15" i="408"/>
  <c r="F15" i="411"/>
  <c r="F15" i="416"/>
  <c r="F15" i="414"/>
  <c r="F15" i="401"/>
  <c r="F15" i="404"/>
  <c r="F15" i="402"/>
  <c r="F15" i="405"/>
  <c r="F15" i="403"/>
  <c r="F15" i="397"/>
  <c r="F15" i="393"/>
  <c r="F15" i="399"/>
  <c r="F15" i="394"/>
  <c r="F15" i="395"/>
  <c r="F15" i="389"/>
  <c r="F15" i="391"/>
  <c r="F15" i="390"/>
  <c r="F15" i="392"/>
  <c r="F15" i="396"/>
  <c r="F15" i="400"/>
  <c r="F16" i="385"/>
  <c r="F16" i="388"/>
  <c r="F16" i="383"/>
  <c r="F16" i="386"/>
  <c r="F16" i="384"/>
  <c r="F16" i="387"/>
  <c r="F16" i="379"/>
  <c r="F16" i="374"/>
  <c r="F16" i="372"/>
  <c r="F16" i="381"/>
  <c r="F16" i="377"/>
  <c r="F16" i="373"/>
  <c r="F16" i="376"/>
  <c r="F16" i="380"/>
  <c r="F16" i="375"/>
  <c r="F16" i="382"/>
  <c r="F16" i="371"/>
  <c r="F16" i="369"/>
  <c r="F16" i="368"/>
  <c r="D16" i="387"/>
  <c r="D16" i="383"/>
  <c r="D16" i="385"/>
  <c r="D16" i="388"/>
  <c r="D16" i="386"/>
  <c r="D16" i="384"/>
  <c r="D16" i="379"/>
  <c r="D16" i="374"/>
  <c r="D16" i="382"/>
  <c r="D16" i="381"/>
  <c r="D16" i="377"/>
  <c r="D16" i="373"/>
  <c r="D16" i="380"/>
  <c r="D16" i="375"/>
  <c r="D16" i="376"/>
  <c r="D16" i="372"/>
  <c r="D16" i="371"/>
  <c r="D16" i="369"/>
  <c r="D16" i="368"/>
  <c r="D15" i="384"/>
  <c r="D15" i="387"/>
  <c r="D15" i="383"/>
  <c r="D15" i="385"/>
  <c r="D15" i="386"/>
  <c r="D15" i="388"/>
  <c r="D15" i="382"/>
  <c r="D15" i="376"/>
  <c r="D15" i="372"/>
  <c r="D15" i="380"/>
  <c r="D15" i="375"/>
  <c r="D15" i="379"/>
  <c r="D15" i="374"/>
  <c r="D15" i="381"/>
  <c r="D15" i="377"/>
  <c r="D15" i="373"/>
  <c r="D15" i="371"/>
  <c r="D15" i="369"/>
  <c r="D15" i="368"/>
  <c r="F15" i="387"/>
  <c r="F15" i="383"/>
  <c r="F15" i="385"/>
  <c r="F15" i="384"/>
  <c r="F15" i="388"/>
  <c r="F15" i="386"/>
  <c r="F15" i="376"/>
  <c r="F15" i="372"/>
  <c r="F15" i="379"/>
  <c r="F15" i="374"/>
  <c r="F15" i="381"/>
  <c r="F15" i="377"/>
  <c r="F15" i="373"/>
  <c r="F15" i="380"/>
  <c r="F15" i="375"/>
  <c r="F15" i="382"/>
  <c r="F15" i="371"/>
  <c r="F15" i="369"/>
  <c r="F15" i="368"/>
  <c r="E37" i="366"/>
  <c r="E49" i="366" s="1"/>
  <c r="I69" i="366" s="1"/>
  <c r="F69" i="366"/>
  <c r="G69" i="366" s="1"/>
  <c r="F71" i="366"/>
  <c r="G71" i="366" s="1"/>
  <c r="H71" i="366" s="1"/>
  <c r="D48" i="366"/>
  <c r="E54" i="366"/>
  <c r="A70" i="366"/>
  <c r="D54" i="366"/>
  <c r="D49" i="366"/>
  <c r="A69" i="366"/>
  <c r="E49" i="19" l="1"/>
  <c r="B5" i="363" l="1"/>
  <c r="B4" i="363"/>
  <c r="B3" i="363"/>
  <c r="B2" i="363"/>
  <c r="B1" i="363"/>
  <c r="AN22" i="213" l="1"/>
  <c r="AN21" i="213"/>
  <c r="R3" i="213" l="1"/>
  <c r="G3" i="213"/>
  <c r="AN19" i="213"/>
  <c r="AN11" i="213"/>
  <c r="AN9" i="213"/>
  <c r="AN7" i="213" l="1"/>
  <c r="AN18" i="213" s="1"/>
  <c r="J41" i="3" l="1"/>
  <c r="K27" i="3"/>
  <c r="K29" i="3"/>
  <c r="H32" i="3"/>
  <c r="K33" i="3"/>
  <c r="K34" i="3"/>
  <c r="K35" i="3"/>
  <c r="K36" i="3"/>
  <c r="J37" i="3"/>
  <c r="K38" i="3"/>
  <c r="J39" i="3"/>
  <c r="J40" i="3"/>
  <c r="J42" i="3"/>
  <c r="J48" i="3"/>
  <c r="J50" i="3"/>
  <c r="J56" i="3"/>
  <c r="J58" i="3"/>
  <c r="K61" i="3"/>
  <c r="J62" i="3"/>
  <c r="J63" i="3"/>
  <c r="J66" i="3"/>
  <c r="K72" i="3"/>
  <c r="J74" i="3"/>
  <c r="H76" i="3"/>
  <c r="K77" i="3"/>
  <c r="J78" i="3"/>
  <c r="J79" i="3"/>
  <c r="B3" i="30"/>
  <c r="B4"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2" i="30"/>
  <c r="J25" i="3"/>
  <c r="K25" i="3"/>
  <c r="L25" i="3"/>
  <c r="M25" i="3"/>
  <c r="J28" i="3"/>
  <c r="K28" i="3"/>
  <c r="K30" i="3"/>
  <c r="K31" i="3"/>
  <c r="J32" i="3"/>
  <c r="K32" i="3"/>
  <c r="M32" i="3"/>
  <c r="K41" i="3"/>
  <c r="J43" i="3"/>
  <c r="K43" i="3"/>
  <c r="J44" i="3"/>
  <c r="K44" i="3"/>
  <c r="J45" i="3"/>
  <c r="K45" i="3"/>
  <c r="J46" i="3"/>
  <c r="K46" i="3"/>
  <c r="J47" i="3"/>
  <c r="K47" i="3"/>
  <c r="J49" i="3"/>
  <c r="K49" i="3"/>
  <c r="J51" i="3"/>
  <c r="K51" i="3"/>
  <c r="J52" i="3"/>
  <c r="K52" i="3"/>
  <c r="M52" i="3"/>
  <c r="J53" i="3"/>
  <c r="K53" i="3"/>
  <c r="J54" i="3"/>
  <c r="K54" i="3"/>
  <c r="J55" i="3"/>
  <c r="K55" i="3"/>
  <c r="J57" i="3"/>
  <c r="K57" i="3"/>
  <c r="J59" i="3"/>
  <c r="K59" i="3"/>
  <c r="M59" i="3"/>
  <c r="J60" i="3"/>
  <c r="K60" i="3"/>
  <c r="M60" i="3"/>
  <c r="J61" i="3"/>
  <c r="J64" i="3"/>
  <c r="K64" i="3"/>
  <c r="M64" i="3"/>
  <c r="J65" i="3"/>
  <c r="K65" i="3"/>
  <c r="J67" i="3"/>
  <c r="K67" i="3"/>
  <c r="J68" i="3"/>
  <c r="K68" i="3"/>
  <c r="J69" i="3"/>
  <c r="K69" i="3"/>
  <c r="J70" i="3"/>
  <c r="K70" i="3"/>
  <c r="J71" i="3"/>
  <c r="K71" i="3"/>
  <c r="J73" i="3"/>
  <c r="K73" i="3"/>
  <c r="K75" i="3"/>
  <c r="J76" i="3"/>
  <c r="K76" i="3"/>
  <c r="M76" i="3"/>
  <c r="B5" i="2"/>
  <c r="J38" i="3" l="1"/>
  <c r="K63" i="3"/>
  <c r="M63" i="3" s="1"/>
  <c r="K37" i="3"/>
  <c r="M37" i="3" s="1"/>
  <c r="J35" i="3"/>
  <c r="N35" i="3" s="1"/>
  <c r="M28" i="3"/>
  <c r="J36" i="3"/>
  <c r="N36" i="3" s="1"/>
  <c r="K79" i="3"/>
  <c r="M79" i="3" s="1"/>
  <c r="K39" i="3"/>
  <c r="M39" i="3" s="1"/>
  <c r="M71" i="3"/>
  <c r="K78" i="3"/>
  <c r="M78" i="3" s="1"/>
  <c r="M35" i="3"/>
  <c r="K62" i="3"/>
  <c r="M62" i="3" s="1"/>
  <c r="M69" i="3"/>
  <c r="M61" i="3"/>
  <c r="M55" i="3"/>
  <c r="M38" i="3"/>
  <c r="M72" i="3"/>
  <c r="M36" i="3"/>
  <c r="M68" i="3"/>
  <c r="M65" i="3"/>
  <c r="M57" i="3"/>
  <c r="M54" i="3"/>
  <c r="M51" i="3"/>
  <c r="M49" i="3"/>
  <c r="M47" i="3"/>
  <c r="M45" i="3"/>
  <c r="M70" i="3"/>
  <c r="J72" i="3"/>
  <c r="N72" i="3" s="1"/>
  <c r="M43" i="3"/>
  <c r="K74" i="3"/>
  <c r="M74" i="3" s="1"/>
  <c r="M53" i="3"/>
  <c r="K42" i="3"/>
  <c r="M42" i="3" s="1"/>
  <c r="M44" i="3"/>
  <c r="M41" i="3"/>
  <c r="M46" i="3"/>
  <c r="K48" i="3"/>
  <c r="M48" i="3" s="1"/>
  <c r="K50" i="3"/>
  <c r="M50" i="3" s="1"/>
  <c r="M80" i="3"/>
  <c r="K66" i="3"/>
  <c r="M66" i="3" s="1"/>
  <c r="K58" i="3"/>
  <c r="M58" i="3" s="1"/>
  <c r="K56" i="3"/>
  <c r="M56" i="3" s="1"/>
  <c r="K40" i="3"/>
  <c r="M40" i="3" s="1"/>
  <c r="K26" i="3"/>
  <c r="M67" i="3"/>
  <c r="M73" i="3"/>
  <c r="AP15" i="213"/>
  <c r="B5" i="213"/>
  <c r="N80" i="3"/>
  <c r="N79" i="3"/>
  <c r="N78" i="3"/>
  <c r="N74" i="3"/>
  <c r="N73" i="3"/>
  <c r="N71" i="3"/>
  <c r="N70" i="3"/>
  <c r="N69" i="3"/>
  <c r="N68" i="3"/>
  <c r="N67" i="3"/>
  <c r="N66" i="3"/>
  <c r="N65" i="3"/>
  <c r="N61" i="3"/>
  <c r="N58" i="3"/>
  <c r="N57" i="3"/>
  <c r="N56" i="3"/>
  <c r="N55" i="3"/>
  <c r="N54" i="3"/>
  <c r="N53" i="3"/>
  <c r="N51" i="3"/>
  <c r="N50" i="3"/>
  <c r="N49" i="3"/>
  <c r="N48" i="3"/>
  <c r="N47" i="3"/>
  <c r="N46" i="3"/>
  <c r="N45" i="3"/>
  <c r="N44" i="3"/>
  <c r="N43" i="3"/>
  <c r="N42" i="3"/>
  <c r="N41" i="3"/>
  <c r="N40" i="3"/>
  <c r="N39" i="3"/>
  <c r="N38" i="3"/>
  <c r="J31" i="3" l="1"/>
  <c r="N31" i="3" s="1"/>
  <c r="M31" i="3"/>
  <c r="N62" i="3"/>
  <c r="J27" i="3" l="1"/>
  <c r="M27" i="3"/>
  <c r="N63" i="3"/>
  <c r="N28" i="3"/>
  <c r="N37" i="3"/>
  <c r="N27" i="3" l="1"/>
  <c r="B24" i="20" l="1"/>
  <c r="G30" i="20"/>
  <c r="H30" i="20"/>
  <c r="G31" i="20"/>
  <c r="H31" i="20"/>
  <c r="G34" i="20"/>
  <c r="H34" i="20"/>
  <c r="G35" i="20"/>
  <c r="H35" i="20"/>
  <c r="G36" i="20"/>
  <c r="H36" i="20"/>
  <c r="G37" i="20"/>
  <c r="H37" i="20"/>
  <c r="G38" i="20"/>
  <c r="H38" i="20"/>
  <c r="G39" i="20"/>
  <c r="H39" i="20"/>
  <c r="G40" i="20"/>
  <c r="H40" i="20"/>
  <c r="G41" i="20"/>
  <c r="H41" i="20"/>
  <c r="G42" i="20"/>
  <c r="H42" i="20"/>
  <c r="G43" i="20"/>
  <c r="H43" i="20"/>
  <c r="G44" i="20"/>
  <c r="H44" i="20"/>
  <c r="G45" i="20"/>
  <c r="H45" i="20"/>
  <c r="G46" i="20"/>
  <c r="H46" i="20"/>
  <c r="G47" i="20"/>
  <c r="H47" i="20"/>
  <c r="G48" i="20"/>
  <c r="H48" i="20"/>
  <c r="G49" i="20"/>
  <c r="H49" i="20"/>
  <c r="G50" i="20"/>
  <c r="H50" i="20"/>
  <c r="G51" i="20"/>
  <c r="H51" i="20"/>
  <c r="G52" i="20"/>
  <c r="H52" i="20"/>
  <c r="G53" i="20"/>
  <c r="H53" i="20"/>
  <c r="G54" i="20"/>
  <c r="H54" i="20"/>
  <c r="G55" i="20"/>
  <c r="H55" i="20"/>
  <c r="G56" i="20"/>
  <c r="H56" i="20"/>
  <c r="G57" i="20"/>
  <c r="H57" i="20"/>
  <c r="G58" i="20"/>
  <c r="H58" i="20"/>
  <c r="G59" i="20"/>
  <c r="H59" i="20"/>
  <c r="G60" i="20"/>
  <c r="H60" i="20"/>
  <c r="G61" i="20"/>
  <c r="H61" i="20"/>
  <c r="G62" i="20"/>
  <c r="H62" i="20"/>
  <c r="G63" i="20"/>
  <c r="H63" i="20"/>
  <c r="G64" i="20"/>
  <c r="H64" i="20"/>
  <c r="G65" i="20"/>
  <c r="H65" i="20"/>
  <c r="G66" i="20"/>
  <c r="H66" i="20"/>
  <c r="G67" i="20"/>
  <c r="H67" i="20"/>
  <c r="G68" i="20"/>
  <c r="H68" i="20"/>
  <c r="G69" i="20"/>
  <c r="H69" i="20"/>
  <c r="G70" i="20"/>
  <c r="H70" i="20"/>
  <c r="G71" i="20"/>
  <c r="H71" i="20"/>
  <c r="G72" i="20"/>
  <c r="H72" i="20"/>
  <c r="G73" i="20"/>
  <c r="H73" i="20"/>
  <c r="G75" i="20"/>
  <c r="H75" i="20"/>
  <c r="G77" i="20"/>
  <c r="H77" i="20"/>
  <c r="G78" i="20"/>
  <c r="H78" i="20"/>
  <c r="G79" i="20"/>
  <c r="H79" i="20"/>
  <c r="C25" i="20"/>
  <c r="D25" i="20"/>
  <c r="E25" i="20"/>
  <c r="F25" i="20"/>
  <c r="C26" i="20"/>
  <c r="D26" i="20"/>
  <c r="E26" i="20"/>
  <c r="F26" i="20"/>
  <c r="C27" i="20"/>
  <c r="D27" i="20"/>
  <c r="E27" i="20"/>
  <c r="F27" i="20"/>
  <c r="C28" i="20"/>
  <c r="D28" i="20"/>
  <c r="E28" i="20"/>
  <c r="F28" i="20"/>
  <c r="C29" i="20"/>
  <c r="D29" i="20"/>
  <c r="E29" i="20"/>
  <c r="F29" i="20"/>
  <c r="C30" i="20"/>
  <c r="D30" i="20"/>
  <c r="E30" i="20"/>
  <c r="F30" i="20"/>
  <c r="C31" i="20"/>
  <c r="D31" i="20"/>
  <c r="E31" i="20"/>
  <c r="F31" i="20"/>
  <c r="C32" i="20"/>
  <c r="D32" i="20"/>
  <c r="E32" i="20"/>
  <c r="F32" i="20"/>
  <c r="C33" i="20"/>
  <c r="D33" i="20"/>
  <c r="E33" i="20"/>
  <c r="F33" i="20"/>
  <c r="C34" i="20"/>
  <c r="D34" i="20"/>
  <c r="E34" i="20"/>
  <c r="F34" i="20"/>
  <c r="C35" i="20"/>
  <c r="D35" i="20"/>
  <c r="E35" i="20"/>
  <c r="F35" i="20"/>
  <c r="C36" i="20"/>
  <c r="D36" i="20"/>
  <c r="E36" i="20"/>
  <c r="F36" i="20"/>
  <c r="C37" i="20"/>
  <c r="D37" i="20"/>
  <c r="E37" i="20"/>
  <c r="F37" i="20"/>
  <c r="C38" i="20"/>
  <c r="D38" i="20"/>
  <c r="E38" i="20"/>
  <c r="F38" i="20"/>
  <c r="C39" i="20"/>
  <c r="D39" i="20"/>
  <c r="E39" i="20"/>
  <c r="F39" i="20"/>
  <c r="C40" i="20"/>
  <c r="D40" i="20"/>
  <c r="E40" i="20"/>
  <c r="F40" i="20"/>
  <c r="C41" i="20"/>
  <c r="D41" i="20"/>
  <c r="E41" i="20"/>
  <c r="F41" i="20"/>
  <c r="C42" i="20"/>
  <c r="D42" i="20"/>
  <c r="E42" i="20"/>
  <c r="F42" i="20"/>
  <c r="C43" i="20"/>
  <c r="D43" i="20"/>
  <c r="E43" i="20"/>
  <c r="F43" i="20"/>
  <c r="C44" i="20"/>
  <c r="D44" i="20"/>
  <c r="E44" i="20"/>
  <c r="F44" i="20"/>
  <c r="C45" i="20"/>
  <c r="D45" i="20"/>
  <c r="E45" i="20"/>
  <c r="F45" i="20"/>
  <c r="C46" i="20"/>
  <c r="D46" i="20"/>
  <c r="E46" i="20"/>
  <c r="F46" i="20"/>
  <c r="C47" i="20"/>
  <c r="D47" i="20"/>
  <c r="E47" i="20"/>
  <c r="F47" i="20"/>
  <c r="C48" i="20"/>
  <c r="D48" i="20"/>
  <c r="E48" i="20"/>
  <c r="F48" i="20"/>
  <c r="C49" i="20"/>
  <c r="D49" i="20"/>
  <c r="E49" i="20"/>
  <c r="F49" i="20"/>
  <c r="C50" i="20"/>
  <c r="D50" i="20"/>
  <c r="E50" i="20"/>
  <c r="F50" i="20"/>
  <c r="C51" i="20"/>
  <c r="D51" i="20"/>
  <c r="E51" i="20"/>
  <c r="F51" i="20"/>
  <c r="C52" i="20"/>
  <c r="D52" i="20"/>
  <c r="E52" i="20"/>
  <c r="F52" i="20"/>
  <c r="C53" i="20"/>
  <c r="D53" i="20"/>
  <c r="E53" i="20"/>
  <c r="F53" i="20"/>
  <c r="C54" i="20"/>
  <c r="D54" i="20"/>
  <c r="E54" i="20"/>
  <c r="F54" i="20"/>
  <c r="C55" i="20"/>
  <c r="D55" i="20"/>
  <c r="E55" i="20"/>
  <c r="F55" i="20"/>
  <c r="C56" i="20"/>
  <c r="D56" i="20"/>
  <c r="E56" i="20"/>
  <c r="F56" i="20"/>
  <c r="C57" i="20"/>
  <c r="D57" i="20"/>
  <c r="E57" i="20"/>
  <c r="F57" i="20"/>
  <c r="C58" i="20"/>
  <c r="D58" i="20"/>
  <c r="E58" i="20"/>
  <c r="F58" i="20"/>
  <c r="C59" i="20"/>
  <c r="D59" i="20"/>
  <c r="E59" i="20"/>
  <c r="F59" i="20"/>
  <c r="C60" i="20"/>
  <c r="D60" i="20"/>
  <c r="E60" i="20"/>
  <c r="F60" i="20"/>
  <c r="C61" i="20"/>
  <c r="D61" i="20"/>
  <c r="E61" i="20"/>
  <c r="F61" i="20"/>
  <c r="C62" i="20"/>
  <c r="D62" i="20"/>
  <c r="E62" i="20"/>
  <c r="F62" i="20"/>
  <c r="C63" i="20"/>
  <c r="D63" i="20"/>
  <c r="E63" i="20"/>
  <c r="F63" i="20"/>
  <c r="C64" i="20"/>
  <c r="D64" i="20"/>
  <c r="E64" i="20"/>
  <c r="F64" i="20"/>
  <c r="C65" i="20"/>
  <c r="D65" i="20"/>
  <c r="E65" i="20"/>
  <c r="F65" i="20"/>
  <c r="L65" i="20" s="1"/>
  <c r="C66" i="20"/>
  <c r="D66" i="20"/>
  <c r="E66" i="20"/>
  <c r="F66" i="20"/>
  <c r="C67" i="20"/>
  <c r="D67" i="20"/>
  <c r="I67" i="20" s="1"/>
  <c r="E67" i="20"/>
  <c r="F67" i="20"/>
  <c r="C68" i="20"/>
  <c r="D68" i="20"/>
  <c r="E68" i="20"/>
  <c r="F68" i="20"/>
  <c r="C69" i="20"/>
  <c r="D69" i="20"/>
  <c r="E69" i="20"/>
  <c r="F69" i="20"/>
  <c r="C70" i="20"/>
  <c r="D70" i="20"/>
  <c r="E70" i="20"/>
  <c r="F70" i="20"/>
  <c r="C71" i="20"/>
  <c r="D71" i="20"/>
  <c r="E71" i="20"/>
  <c r="F71" i="20"/>
  <c r="C72" i="20"/>
  <c r="D72" i="20"/>
  <c r="J72" i="20" s="1"/>
  <c r="E72" i="20"/>
  <c r="F72" i="20"/>
  <c r="C73" i="20"/>
  <c r="D73" i="20"/>
  <c r="E73" i="20"/>
  <c r="F73" i="20"/>
  <c r="C74" i="20"/>
  <c r="D74" i="20"/>
  <c r="E74" i="20"/>
  <c r="F74" i="20"/>
  <c r="C75" i="20"/>
  <c r="D75" i="20"/>
  <c r="I75" i="20" s="1"/>
  <c r="E75" i="20"/>
  <c r="F75" i="20"/>
  <c r="C76" i="20"/>
  <c r="D76" i="20"/>
  <c r="E76" i="20"/>
  <c r="F76" i="20"/>
  <c r="C77" i="20"/>
  <c r="D77" i="20"/>
  <c r="E77" i="20"/>
  <c r="F77" i="20"/>
  <c r="C78" i="20"/>
  <c r="D78" i="20"/>
  <c r="E78" i="20"/>
  <c r="F78" i="20"/>
  <c r="C79" i="20"/>
  <c r="D79" i="20"/>
  <c r="E79" i="20"/>
  <c r="F79"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A25" i="20"/>
  <c r="A26" i="20"/>
  <c r="A27" i="20"/>
  <c r="A28" i="20"/>
  <c r="A29" i="20"/>
  <c r="A30" i="20"/>
  <c r="A32" i="20"/>
  <c r="A33" i="20"/>
  <c r="A34" i="20"/>
  <c r="A35" i="20"/>
  <c r="A36" i="20"/>
  <c r="A37" i="20"/>
  <c r="A38" i="20"/>
  <c r="A39" i="20"/>
  <c r="A40" i="20"/>
  <c r="A41" i="20"/>
  <c r="A42" i="20"/>
  <c r="A43" i="20"/>
  <c r="A44" i="20"/>
  <c r="A45" i="20"/>
  <c r="A46" i="20"/>
  <c r="A47" i="20"/>
  <c r="A48" i="20"/>
  <c r="A49" i="20"/>
  <c r="A50" i="20"/>
  <c r="A52" i="20"/>
  <c r="A53" i="20"/>
  <c r="A54" i="20"/>
  <c r="A55" i="20"/>
  <c r="A56" i="20"/>
  <c r="A57" i="20"/>
  <c r="A60" i="20"/>
  <c r="A61" i="20"/>
  <c r="A62" i="20"/>
  <c r="A64" i="20"/>
  <c r="A65" i="20"/>
  <c r="A66" i="20"/>
  <c r="A67" i="20"/>
  <c r="A68" i="20"/>
  <c r="A69" i="20"/>
  <c r="A70" i="20"/>
  <c r="A71" i="20"/>
  <c r="A72" i="20"/>
  <c r="A73" i="20"/>
  <c r="A74" i="20"/>
  <c r="A76" i="20"/>
  <c r="A77" i="20"/>
  <c r="A78" i="20"/>
  <c r="A79" i="20"/>
  <c r="K52" i="20" l="1"/>
  <c r="J57" i="20"/>
  <c r="K44" i="20"/>
  <c r="K46" i="20"/>
  <c r="K42" i="20"/>
  <c r="K69" i="20"/>
  <c r="J73" i="20"/>
  <c r="J65" i="20"/>
  <c r="K57" i="20"/>
  <c r="L53" i="20"/>
  <c r="L45" i="20"/>
  <c r="L72" i="20"/>
  <c r="I57" i="20"/>
  <c r="K40" i="20"/>
  <c r="L62" i="20"/>
  <c r="I45" i="20"/>
  <c r="I53" i="20"/>
  <c r="L47" i="20"/>
  <c r="K50" i="20"/>
  <c r="J69" i="20"/>
  <c r="I51" i="20"/>
  <c r="I73" i="20"/>
  <c r="K68" i="20"/>
  <c r="J50" i="20"/>
  <c r="K39" i="20"/>
  <c r="J53" i="20"/>
  <c r="K38" i="20"/>
  <c r="J45" i="20"/>
  <c r="K64" i="20"/>
  <c r="I64" i="20"/>
  <c r="K65" i="20"/>
  <c r="K36" i="20"/>
  <c r="I69" i="20"/>
  <c r="I50" i="20"/>
  <c r="J49" i="20"/>
  <c r="I62" i="20"/>
  <c r="L61" i="20"/>
  <c r="K30" i="20"/>
  <c r="L68" i="20"/>
  <c r="K34" i="20"/>
  <c r="K49" i="20"/>
  <c r="I61" i="20"/>
  <c r="K35" i="20"/>
  <c r="I66" i="20"/>
  <c r="I39" i="20"/>
  <c r="L71" i="20"/>
  <c r="L55" i="20"/>
  <c r="L57" i="20"/>
  <c r="K73" i="20"/>
  <c r="L40" i="20"/>
  <c r="K72" i="20"/>
  <c r="K56" i="20"/>
  <c r="L69" i="20"/>
  <c r="I41" i="20"/>
  <c r="I43" i="20"/>
  <c r="I40" i="20"/>
  <c r="I56" i="20"/>
  <c r="I59" i="20"/>
  <c r="L79" i="20"/>
  <c r="K66" i="20"/>
  <c r="J66" i="20"/>
  <c r="I35" i="20"/>
  <c r="J34" i="20"/>
  <c r="I37" i="20"/>
  <c r="L36" i="20"/>
  <c r="L37" i="20"/>
  <c r="L39" i="20"/>
  <c r="L34" i="20"/>
  <c r="J42" i="20"/>
  <c r="K77" i="20"/>
  <c r="K41" i="20"/>
  <c r="I77" i="20"/>
  <c r="I65" i="20"/>
  <c r="I49" i="20"/>
  <c r="K60" i="20"/>
  <c r="K48" i="20"/>
  <c r="J61" i="20"/>
  <c r="L49" i="20"/>
  <c r="L42" i="20"/>
  <c r="I72" i="20"/>
  <c r="I48" i="20"/>
  <c r="K53" i="20"/>
  <c r="I42" i="20"/>
  <c r="K31" i="20"/>
  <c r="K61" i="20"/>
  <c r="L41" i="20"/>
  <c r="I38" i="20"/>
  <c r="I31" i="20"/>
  <c r="L56" i="20"/>
  <c r="L52" i="20"/>
  <c r="K45" i="20"/>
  <c r="L60" i="20"/>
  <c r="J41" i="20"/>
  <c r="J37" i="20"/>
  <c r="I34" i="20"/>
  <c r="I30" i="20"/>
  <c r="K75" i="20"/>
  <c r="I68" i="20"/>
  <c r="L64" i="20"/>
  <c r="J56" i="20"/>
  <c r="L48" i="20"/>
  <c r="L44" i="20"/>
  <c r="I46" i="20"/>
  <c r="K79" i="20"/>
  <c r="J67" i="20"/>
  <c r="I52" i="20"/>
  <c r="K37" i="20"/>
  <c r="I79" i="20"/>
  <c r="J64" i="20"/>
  <c r="I60" i="20"/>
  <c r="J48" i="20"/>
  <c r="K78" i="20"/>
  <c r="K67" i="20"/>
  <c r="K51" i="20"/>
  <c r="I44" i="20"/>
  <c r="I78" i="20"/>
  <c r="K71" i="20"/>
  <c r="J43" i="20"/>
  <c r="L77" i="20"/>
  <c r="I71" i="20"/>
  <c r="L66" i="20"/>
  <c r="K55" i="20"/>
  <c r="L50" i="20"/>
  <c r="J40" i="20"/>
  <c r="K70" i="20"/>
  <c r="K63" i="20"/>
  <c r="I55" i="20"/>
  <c r="K43" i="20"/>
  <c r="I36" i="20"/>
  <c r="J77" i="20"/>
  <c r="L73" i="20"/>
  <c r="I70" i="20"/>
  <c r="I63" i="20"/>
  <c r="I58" i="20"/>
  <c r="K54" i="20"/>
  <c r="K47" i="20"/>
  <c r="J35" i="20"/>
  <c r="K62" i="20"/>
  <c r="I54" i="20"/>
  <c r="I47" i="20"/>
  <c r="J79" i="20"/>
  <c r="J71" i="20"/>
  <c r="J55" i="20"/>
  <c r="J47" i="20"/>
  <c r="J39" i="20"/>
  <c r="J68" i="20"/>
  <c r="J60" i="20"/>
  <c r="J52" i="20"/>
  <c r="J44" i="20"/>
  <c r="J36" i="20"/>
  <c r="L78" i="20"/>
  <c r="L70" i="20"/>
  <c r="L54" i="20"/>
  <c r="L46" i="20"/>
  <c r="L38" i="20"/>
  <c r="L30" i="20"/>
  <c r="J78" i="20"/>
  <c r="J70" i="20"/>
  <c r="L67" i="20"/>
  <c r="J62" i="20"/>
  <c r="J54" i="20"/>
  <c r="J46" i="20"/>
  <c r="L43" i="20"/>
  <c r="J38" i="20"/>
  <c r="L35" i="20"/>
  <c r="J30" i="20"/>
  <c r="G15" i="3"/>
  <c r="G14" i="3"/>
  <c r="F24" i="20"/>
  <c r="H27" i="20" l="1"/>
  <c r="H26" i="20"/>
  <c r="L27" i="20" l="1"/>
  <c r="K27" i="20"/>
  <c r="K26" i="20"/>
  <c r="L26" i="20"/>
  <c r="G26" i="20"/>
  <c r="J26" i="20" l="1"/>
  <c r="I26" i="20"/>
  <c r="AN15" i="213" l="1"/>
  <c r="E70" i="19" l="1"/>
  <c r="AQ15" i="213"/>
  <c r="E26" i="19" l="1"/>
  <c r="E25" i="19"/>
  <c r="E24" i="19"/>
  <c r="B70" i="19"/>
  <c r="A6" i="19"/>
  <c r="L142" i="154" l="1"/>
  <c r="C142" i="154"/>
  <c r="L141" i="154"/>
  <c r="C141" i="154"/>
  <c r="K129" i="154"/>
  <c r="K126" i="154"/>
  <c r="K125" i="154"/>
  <c r="K124" i="154"/>
  <c r="K123" i="154"/>
  <c r="F118" i="154"/>
  <c r="I118" i="154" s="1"/>
  <c r="K118" i="154" s="1"/>
  <c r="F117" i="154"/>
  <c r="I117" i="154" s="1"/>
  <c r="K117" i="154" s="1"/>
  <c r="I116" i="154"/>
  <c r="K116" i="154" s="1"/>
  <c r="F116" i="154"/>
  <c r="F115" i="154"/>
  <c r="I115" i="154" s="1"/>
  <c r="K115" i="154" s="1"/>
  <c r="I114" i="154"/>
  <c r="K114" i="154" s="1"/>
  <c r="F114" i="154"/>
  <c r="F113" i="154"/>
  <c r="I113" i="154" s="1"/>
  <c r="K113" i="154" s="1"/>
  <c r="F112" i="154"/>
  <c r="I112" i="154" s="1"/>
  <c r="K112" i="154" s="1"/>
  <c r="F111" i="154"/>
  <c r="I111" i="154" s="1"/>
  <c r="K111" i="154" s="1"/>
  <c r="I110" i="154"/>
  <c r="K110" i="154" s="1"/>
  <c r="F110" i="154"/>
  <c r="F109" i="154"/>
  <c r="I109" i="154" s="1"/>
  <c r="K109" i="154" s="1"/>
  <c r="F108" i="154"/>
  <c r="I108" i="154" s="1"/>
  <c r="K108" i="154" s="1"/>
  <c r="F107" i="154"/>
  <c r="I107" i="154" s="1"/>
  <c r="K107" i="154" s="1"/>
  <c r="I106" i="154"/>
  <c r="K106" i="154" s="1"/>
  <c r="F106" i="154"/>
  <c r="F105" i="154"/>
  <c r="I105" i="154" s="1"/>
  <c r="K105" i="154" s="1"/>
  <c r="I104" i="154"/>
  <c r="K104" i="154" s="1"/>
  <c r="F104" i="154"/>
  <c r="K103" i="154"/>
  <c r="I103" i="154"/>
  <c r="F103" i="154"/>
  <c r="F102" i="154"/>
  <c r="I102" i="154" s="1"/>
  <c r="K102" i="154" s="1"/>
  <c r="F101" i="154"/>
  <c r="I101" i="154" s="1"/>
  <c r="K101" i="154" s="1"/>
  <c r="I100" i="154"/>
  <c r="K100" i="154" s="1"/>
  <c r="F100" i="154"/>
  <c r="F99" i="154"/>
  <c r="I99" i="154" s="1"/>
  <c r="K99" i="154" s="1"/>
  <c r="I98" i="154"/>
  <c r="K98" i="154" s="1"/>
  <c r="F98" i="154"/>
  <c r="I97" i="154"/>
  <c r="K97" i="154" s="1"/>
  <c r="F95" i="154"/>
  <c r="I95" i="154" s="1"/>
  <c r="K95" i="154" s="1"/>
  <c r="I94" i="154"/>
  <c r="K94" i="154" s="1"/>
  <c r="F94" i="154"/>
  <c r="F93" i="154"/>
  <c r="I93" i="154" s="1"/>
  <c r="K93" i="154" s="1"/>
  <c r="I92" i="154"/>
  <c r="K92" i="154" s="1"/>
  <c r="F92" i="154"/>
  <c r="K91" i="154"/>
  <c r="I91" i="154"/>
  <c r="F91" i="154"/>
  <c r="F90" i="154"/>
  <c r="I90" i="154" s="1"/>
  <c r="K90" i="154" s="1"/>
  <c r="F89" i="154"/>
  <c r="I89" i="154" s="1"/>
  <c r="K89" i="154" s="1"/>
  <c r="I88" i="154"/>
  <c r="K88" i="154" s="1"/>
  <c r="F88" i="154"/>
  <c r="F87" i="154"/>
  <c r="I87" i="154" s="1"/>
  <c r="K87" i="154" s="1"/>
  <c r="I86" i="154"/>
  <c r="K86" i="154" s="1"/>
  <c r="F86" i="154"/>
  <c r="F85" i="154"/>
  <c r="I85" i="154" s="1"/>
  <c r="K85" i="154" s="1"/>
  <c r="I84" i="154"/>
  <c r="K84" i="154" s="1"/>
  <c r="F84" i="154"/>
  <c r="F83" i="154"/>
  <c r="I83" i="154" s="1"/>
  <c r="K83" i="154" s="1"/>
  <c r="I82" i="154"/>
  <c r="K82" i="154" s="1"/>
  <c r="F82" i="154"/>
  <c r="F81" i="154"/>
  <c r="I81" i="154" s="1"/>
  <c r="K81" i="154" s="1"/>
  <c r="F80" i="154"/>
  <c r="I80" i="154" s="1"/>
  <c r="K80" i="154" s="1"/>
  <c r="F79" i="154"/>
  <c r="I79" i="154" s="1"/>
  <c r="K79" i="154" s="1"/>
  <c r="I78" i="154"/>
  <c r="K78" i="154" s="1"/>
  <c r="F78" i="154"/>
  <c r="F77" i="154"/>
  <c r="I77" i="154" s="1"/>
  <c r="K77" i="154" s="1"/>
  <c r="I76" i="154"/>
  <c r="K76" i="154" s="1"/>
  <c r="F76" i="154"/>
  <c r="K75" i="154"/>
  <c r="I75" i="154"/>
  <c r="F75" i="154"/>
  <c r="F74" i="154"/>
  <c r="I74" i="154" s="1"/>
  <c r="K74" i="154" s="1"/>
  <c r="F73" i="154"/>
  <c r="I73" i="154" s="1"/>
  <c r="K73" i="154" s="1"/>
  <c r="I72" i="154"/>
  <c r="K72" i="154" s="1"/>
  <c r="F72" i="154"/>
  <c r="F71" i="154"/>
  <c r="I71" i="154" s="1"/>
  <c r="K71" i="154" s="1"/>
  <c r="I70" i="154"/>
  <c r="K70" i="154" s="1"/>
  <c r="F70" i="154"/>
  <c r="F69" i="154"/>
  <c r="I69" i="154" s="1"/>
  <c r="K69" i="154" s="1"/>
  <c r="I68" i="154"/>
  <c r="K68" i="154" s="1"/>
  <c r="E15" i="154"/>
  <c r="D14" i="154"/>
  <c r="D13" i="154"/>
  <c r="I126" i="154" s="1"/>
  <c r="D12" i="154"/>
  <c r="D10" i="154"/>
  <c r="B10" i="154"/>
  <c r="E8" i="154"/>
  <c r="B8" i="154"/>
  <c r="E6" i="154"/>
  <c r="D2" i="154"/>
  <c r="K119" i="154" l="1"/>
  <c r="K128" i="154" s="1"/>
  <c r="I127" i="154"/>
  <c r="F16" i="154"/>
  <c r="I128" i="154"/>
  <c r="I129" i="154"/>
  <c r="I130" i="154"/>
  <c r="I123" i="154"/>
  <c r="I132" i="154"/>
  <c r="I124" i="154"/>
  <c r="I125" i="154"/>
  <c r="K131" i="154" l="1"/>
  <c r="K130" i="154"/>
  <c r="K127" i="154"/>
  <c r="K132" i="154" s="1"/>
  <c r="D16" i="154" s="1"/>
  <c r="N13" i="3"/>
  <c r="F174" i="1"/>
  <c r="L3" i="30"/>
  <c r="L4" i="30"/>
  <c r="L5" i="30"/>
  <c r="L6" i="30"/>
  <c r="L7" i="30"/>
  <c r="L8" i="30"/>
  <c r="L10" i="30"/>
  <c r="L11" i="30"/>
  <c r="L12" i="30"/>
  <c r="L13" i="30"/>
  <c r="L14" i="30"/>
  <c r="L15" i="30"/>
  <c r="L16" i="30"/>
  <c r="L17" i="30"/>
  <c r="L18" i="30"/>
  <c r="L19" i="30"/>
  <c r="L20" i="30"/>
  <c r="L21" i="30"/>
  <c r="L22" i="30"/>
  <c r="L23" i="30"/>
  <c r="L24" i="30"/>
  <c r="L25" i="30"/>
  <c r="L26" i="30"/>
  <c r="L27" i="30"/>
  <c r="L28" i="30"/>
  <c r="L29" i="30"/>
  <c r="L30" i="30"/>
  <c r="L31" i="30"/>
  <c r="L32" i="30"/>
  <c r="L33" i="30"/>
  <c r="L34" i="30"/>
  <c r="L35" i="30"/>
  <c r="L36" i="30"/>
  <c r="L37" i="30"/>
  <c r="L38" i="30"/>
  <c r="L39" i="30"/>
  <c r="L40" i="30"/>
  <c r="L41" i="30"/>
  <c r="L42" i="30"/>
  <c r="L43" i="30"/>
  <c r="L44" i="30"/>
  <c r="L45" i="30"/>
  <c r="L46" i="30"/>
  <c r="L47" i="30"/>
  <c r="L48" i="30"/>
  <c r="L49" i="30"/>
  <c r="L50" i="30"/>
  <c r="E24" i="20"/>
  <c r="C14" i="3"/>
  <c r="A14" i="3"/>
  <c r="C24" i="20"/>
  <c r="D24" i="20"/>
  <c r="A2" i="3"/>
  <c r="A3" i="20"/>
  <c r="C9" i="20"/>
  <c r="C6" i="20"/>
  <c r="C5" i="20"/>
  <c r="B29" i="2"/>
  <c r="C16" i="3" s="1"/>
  <c r="B15" i="3"/>
  <c r="D11" i="3"/>
  <c r="A11" i="3"/>
  <c r="A6" i="3"/>
  <c r="T171" i="416" l="1"/>
  <c r="T107" i="395"/>
  <c r="G27" i="20"/>
  <c r="F81" i="20"/>
  <c r="E83" i="20" s="1"/>
  <c r="D15" i="154"/>
  <c r="K96" i="20"/>
  <c r="B30" i="2"/>
  <c r="C17" i="3" s="1"/>
  <c r="I27" i="20" l="1"/>
  <c r="J27" i="20"/>
  <c r="G24" i="20" l="1"/>
  <c r="I24" i="20" s="1"/>
  <c r="H24" i="20"/>
  <c r="K24" i="20" l="1"/>
  <c r="C14" i="20"/>
  <c r="C13" i="20"/>
  <c r="C12" i="20"/>
  <c r="C11" i="20"/>
  <c r="C10" i="20"/>
  <c r="C15" i="19" s="1"/>
  <c r="N12" i="3" l="1"/>
  <c r="G84" i="3" l="1"/>
  <c r="K81" i="3"/>
  <c r="C19" i="19" l="1"/>
  <c r="C18" i="19"/>
  <c r="C16" i="19"/>
  <c r="C13" i="19"/>
  <c r="C10" i="19"/>
  <c r="C9" i="19"/>
  <c r="C17" i="19"/>
  <c r="B12" i="3" l="1"/>
  <c r="C13" i="3"/>
  <c r="B178" i="1" l="1"/>
  <c r="M93" i="3" l="1"/>
  <c r="D93" i="3"/>
  <c r="A93" i="3"/>
  <c r="B61" i="19" l="1"/>
  <c r="C8" i="20"/>
  <c r="F96" i="20" s="1"/>
  <c r="K83" i="3"/>
  <c r="K84" i="3" l="1"/>
  <c r="L84" i="3" s="1"/>
  <c r="C12" i="19"/>
  <c r="D72" i="366" l="1"/>
  <c r="D73" i="366" s="1"/>
  <c r="C106" i="419"/>
  <c r="C252" i="419"/>
  <c r="E135" i="419"/>
  <c r="K85" i="3"/>
  <c r="J30" i="3" l="1"/>
  <c r="M30" i="3"/>
  <c r="H29" i="20" s="1"/>
  <c r="N30" i="3" l="1"/>
  <c r="G29" i="20"/>
  <c r="K29" i="20"/>
  <c r="L29" i="20"/>
  <c r="J29" i="3" l="1"/>
  <c r="M29" i="3"/>
  <c r="I29" i="20"/>
  <c r="J29" i="20"/>
  <c r="H28" i="20" l="1"/>
  <c r="N29" i="3"/>
  <c r="G28" i="20"/>
  <c r="J28" i="20" l="1"/>
  <c r="I28" i="20"/>
  <c r="L28" i="20"/>
  <c r="K28" i="20"/>
  <c r="M33" i="3" l="1"/>
  <c r="J33" i="3"/>
  <c r="H32" i="20" l="1"/>
  <c r="N33" i="3"/>
  <c r="G32" i="20"/>
  <c r="L32" i="20" l="1"/>
  <c r="K32" i="20"/>
  <c r="I32" i="20"/>
  <c r="J32" i="20"/>
  <c r="L9" i="30" l="1"/>
  <c r="J34" i="3" l="1"/>
  <c r="N34" i="3" s="1"/>
  <c r="G33" i="20" l="1"/>
  <c r="I33" i="20" s="1"/>
  <c r="M34" i="3"/>
  <c r="H33" i="20" s="1"/>
  <c r="J33" i="20" l="1"/>
  <c r="K33" i="20"/>
  <c r="L33" i="20"/>
  <c r="F15" i="154" l="1"/>
  <c r="K71" i="368"/>
  <c r="K73" i="368"/>
  <c r="K72" i="368"/>
  <c r="K110" i="376"/>
  <c r="D17" i="368" l="1"/>
  <c r="I26" i="3"/>
  <c r="K109" i="376"/>
  <c r="K113" i="376"/>
  <c r="K112" i="376"/>
  <c r="L26" i="3" l="1"/>
  <c r="M26" i="3" s="1"/>
  <c r="H25" i="20" s="1"/>
  <c r="J26" i="3"/>
  <c r="K114" i="376"/>
  <c r="I75" i="3" s="1"/>
  <c r="N26" i="3" l="1"/>
  <c r="G25" i="20"/>
  <c r="K25" i="20"/>
  <c r="L25" i="20"/>
  <c r="L75" i="3"/>
  <c r="J75" i="3"/>
  <c r="D17" i="376"/>
  <c r="I25" i="20" l="1"/>
  <c r="J25" i="20"/>
  <c r="N75" i="3"/>
  <c r="G74" i="20"/>
  <c r="M75" i="3"/>
  <c r="H74" i="20" s="1"/>
  <c r="K74" i="20" l="1"/>
  <c r="L74" i="20"/>
  <c r="J74" i="20"/>
  <c r="I74" i="20"/>
  <c r="M84" i="3" l="1"/>
  <c r="G85" i="3" s="1"/>
  <c r="G86" i="3" s="1"/>
  <c r="K71" i="375" l="1"/>
  <c r="K68" i="375"/>
  <c r="K70" i="375"/>
  <c r="D17" i="375" l="1"/>
  <c r="I77" i="3"/>
  <c r="L77" i="3" l="1"/>
  <c r="J77" i="3"/>
  <c r="M77" i="3" l="1"/>
  <c r="H76" i="20" s="1"/>
  <c r="H81" i="20" s="1"/>
  <c r="E84" i="20" s="1"/>
  <c r="L81" i="3"/>
  <c r="N77" i="3"/>
  <c r="G76" i="20"/>
  <c r="K76" i="20"/>
  <c r="K81" i="20" s="1"/>
  <c r="L76" i="20"/>
  <c r="L81" i="20" s="1"/>
  <c r="C251" i="419" l="1"/>
  <c r="C254" i="419" s="1"/>
  <c r="C105" i="419"/>
  <c r="E134" i="419"/>
  <c r="M81" i="3"/>
  <c r="E131" i="419" s="1"/>
  <c r="E132" i="419" s="1"/>
  <c r="M14" i="3"/>
  <c r="M16" i="3" s="1"/>
  <c r="L83" i="3"/>
  <c r="C72" i="366" s="1"/>
  <c r="E86" i="20"/>
  <c r="E85" i="20"/>
  <c r="J76" i="20"/>
  <c r="I76" i="20"/>
  <c r="E142" i="419" l="1"/>
  <c r="E139" i="419"/>
  <c r="L85" i="3"/>
  <c r="C107" i="419" s="1"/>
  <c r="N81" i="3"/>
  <c r="M83" i="3"/>
  <c r="M85" i="3" s="1"/>
  <c r="N14" i="3"/>
  <c r="T108" i="395" s="1"/>
  <c r="T109" i="395" s="1"/>
  <c r="E136" i="419" l="1"/>
  <c r="N16" i="3"/>
  <c r="P14" i="3"/>
  <c r="T173" i="416" s="1"/>
  <c r="T172" i="416"/>
  <c r="E72" i="366"/>
  <c r="G72" i="366" s="1"/>
  <c r="C73" i="366"/>
  <c r="T110" i="395" l="1"/>
  <c r="E141" i="419"/>
  <c r="T174" i="416"/>
  <c r="H72" i="366"/>
  <c r="H73" i="366" l="1"/>
  <c r="C257" i="419"/>
  <c r="H78" i="366"/>
  <c r="H79" i="366" s="1"/>
  <c r="E146" i="419" s="1"/>
</calcChain>
</file>

<file path=xl/sharedStrings.xml><?xml version="1.0" encoding="utf-8"?>
<sst xmlns="http://schemas.openxmlformats.org/spreadsheetml/2006/main" count="3859" uniqueCount="980">
  <si>
    <t xml:space="preserve">FISCALIZAD. </t>
  </si>
  <si>
    <t>CANTIDAD</t>
  </si>
  <si>
    <t xml:space="preserve">FECHA DE ENTREGA DE ANTICIPO </t>
  </si>
  <si>
    <t xml:space="preserve">MONTO </t>
  </si>
  <si>
    <t>USD SIN IVA</t>
  </si>
  <si>
    <t>USD</t>
  </si>
  <si>
    <t xml:space="preserve">NOMBRE DE PROYECTO </t>
  </si>
  <si>
    <t>ENTIDAD CONTRATANTE</t>
  </si>
  <si>
    <t>Parcial</t>
  </si>
  <si>
    <t>Acumulado</t>
  </si>
  <si>
    <t xml:space="preserve">OBRA: </t>
  </si>
  <si>
    <t>V. ANTICIPO</t>
  </si>
  <si>
    <t>FECHA DE CONTRATO:</t>
  </si>
  <si>
    <t>FECHA  PLANILLA:</t>
  </si>
  <si>
    <t>V. CONTRATO</t>
  </si>
  <si>
    <t>INICIO DEL PLAZO:</t>
  </si>
  <si>
    <t xml:space="preserve">V. PLANILLA  </t>
  </si>
  <si>
    <t>PLAZO:</t>
  </si>
  <si>
    <t>Días a partir de la orden de inicio</t>
  </si>
  <si>
    <t>V. EXCEDENTES</t>
  </si>
  <si>
    <t>AMPLIACIONES:</t>
  </si>
  <si>
    <t>PERIODO:</t>
  </si>
  <si>
    <t>A</t>
  </si>
  <si>
    <t>% DE PLANILLA</t>
  </si>
  <si>
    <t>TOTAL</t>
  </si>
  <si>
    <t xml:space="preserve"> </t>
  </si>
  <si>
    <t xml:space="preserve">                                                                        </t>
  </si>
  <si>
    <t>DESCRIPCIÓN</t>
  </si>
  <si>
    <t>UNIDAD</t>
  </si>
  <si>
    <t xml:space="preserve">PRECIO </t>
  </si>
  <si>
    <t xml:space="preserve">                         C  A  N  T  I  D  A  D  E  S          </t>
  </si>
  <si>
    <t>I  M  P  O  R  T  E</t>
  </si>
  <si>
    <t>UNITARIO</t>
  </si>
  <si>
    <t>ESTE  PERIODO</t>
  </si>
  <si>
    <t xml:space="preserve">TOTAL  FECHA  </t>
  </si>
  <si>
    <t>TOTAL  ANTERIOR</t>
  </si>
  <si>
    <t>TOTAL  FECHA</t>
  </si>
  <si>
    <t>ING. PATRICIO ANDRADE</t>
  </si>
  <si>
    <t>ADMINISTRADOR DEL CONTRATO</t>
  </si>
  <si>
    <t>FISCALIZADOR</t>
  </si>
  <si>
    <t>FISCALIZADOR AMBIENTAL</t>
  </si>
  <si>
    <t>ANEXO DE CANTIDADES DE OBRA</t>
  </si>
  <si>
    <t>PROYECTO:</t>
  </si>
  <si>
    <t>RUBRO:</t>
  </si>
  <si>
    <t>UNIDAD:</t>
  </si>
  <si>
    <t xml:space="preserve">PLANILLA: </t>
  </si>
  <si>
    <t xml:space="preserve">A PAGAR: </t>
  </si>
  <si>
    <t>GRÁFICOS DE REFERENCIA</t>
  </si>
  <si>
    <t>VALOR</t>
  </si>
  <si>
    <t>OBSERVACIONES</t>
  </si>
  <si>
    <t>TOTAL EJECUTADO:</t>
  </si>
  <si>
    <t>CANTIDAD CONTRATADA:</t>
  </si>
  <si>
    <t>INCREMENTO/DECREMENTO:</t>
  </si>
  <si>
    <t>% A LA FECHA:</t>
  </si>
  <si>
    <t>%</t>
  </si>
  <si>
    <t>TOTAL A LA PLANILLA</t>
  </si>
  <si>
    <t>Cantidades aproximadas al centésimo.</t>
  </si>
  <si>
    <t>KG</t>
  </si>
  <si>
    <t>TOTAL:</t>
  </si>
  <si>
    <t>a</t>
  </si>
  <si>
    <t xml:space="preserve">TOTAL </t>
  </si>
  <si>
    <t xml:space="preserve">CÓDIGO: </t>
  </si>
  <si>
    <t>ÍTEM</t>
  </si>
  <si>
    <t>TERMINACIÓN DEL PLAZO:</t>
  </si>
  <si>
    <t>ÍTEMS</t>
  </si>
  <si>
    <t>TOTAL USD.</t>
  </si>
  <si>
    <t xml:space="preserve">LIQUIDACIÓN DEL ANTICIPO :   </t>
  </si>
  <si>
    <t>VALOR RECIBIDO:</t>
  </si>
  <si>
    <t>TOTAL A LA FECHA DESCONTADO:</t>
  </si>
  <si>
    <t>SALDO POR DESCONTAR:</t>
  </si>
  <si>
    <t>VALOR DE PLANILLA</t>
  </si>
  <si>
    <t>DESC. ANTICIPO</t>
  </si>
  <si>
    <t>TOTAL   USD.</t>
  </si>
  <si>
    <t>FACTOR</t>
  </si>
  <si>
    <t>CONTRATISTA</t>
  </si>
  <si>
    <t>PROVISIONAL</t>
  </si>
  <si>
    <t>GOBIERNO AUTÓNOMO DESCENTRALIZADO MUNICIPAL DE TENA</t>
  </si>
  <si>
    <t>PROYECTO             :</t>
  </si>
  <si>
    <t>UBICACIÓN             :</t>
  </si>
  <si>
    <t>CONTRATISTA        :</t>
  </si>
  <si>
    <t>FISCALIZADOR       :</t>
  </si>
  <si>
    <t>FISCALIZADOR AMBIENTAL:</t>
  </si>
  <si>
    <t>MONTO CONTRATO: USD.</t>
  </si>
  <si>
    <t>FECHA DEL CONTRATO:</t>
  </si>
  <si>
    <t>ANTICIPO :     USD.</t>
  </si>
  <si>
    <t>FECHA ANTICIPO:</t>
  </si>
  <si>
    <t>FECHA ACTA DE INICIO:</t>
  </si>
  <si>
    <t>LIQUIDACIÓN DE PLAZOS</t>
  </si>
  <si>
    <t>FECHA DEL CONTRATO</t>
  </si>
  <si>
    <t>FECHA DE ENTREGA DEL ANTICIPO</t>
  </si>
  <si>
    <t>FECHA DE ACTA DE INICIO DE OBRA</t>
  </si>
  <si>
    <t>PLAZO CONTRATADO</t>
  </si>
  <si>
    <r>
      <t xml:space="preserve">EN CONSECUENCIA </t>
    </r>
    <r>
      <rPr>
        <b/>
        <sz val="11"/>
        <rFont val="Arial Narrow"/>
        <family val="2"/>
      </rPr>
      <t xml:space="preserve">NO </t>
    </r>
    <r>
      <rPr>
        <sz val="11"/>
        <rFont val="Arial Narrow"/>
        <family val="2"/>
      </rPr>
      <t>EXISTE MORA EN LA EJECUCIÓN DEL PRESENTE CONTRATO</t>
    </r>
  </si>
  <si>
    <t xml:space="preserve">      ADMINISTRADOR DEL CONTRATO</t>
  </si>
  <si>
    <t>GOBIERNO  AUTÓNOMO DESCENTRALIZADO MUNICIPAL  DE  TENA</t>
  </si>
  <si>
    <t>D  E  S  C  R  I  P  C  I  O  N</t>
  </si>
  <si>
    <t>UNID.</t>
  </si>
  <si>
    <t>CANTIDAD CONTRATADA</t>
  </si>
  <si>
    <t>P. UNIT.</t>
  </si>
  <si>
    <t>P. TOTAL CONTRATADO</t>
  </si>
  <si>
    <t>CANTIDAD EJECUTADAS</t>
  </si>
  <si>
    <t>P. TOTAL EJECUTADO</t>
  </si>
  <si>
    <t>DIFERENCIA DE CANTIDADES</t>
  </si>
  <si>
    <t>IMPORTE DÓLARES</t>
  </si>
  <si>
    <t>+</t>
  </si>
  <si>
    <t>-</t>
  </si>
  <si>
    <t>MONTO INICIAL DEL CONTRATO</t>
  </si>
  <si>
    <t>MONTO  PLANILLA</t>
  </si>
  <si>
    <t>ADMINISTRADOR</t>
  </si>
  <si>
    <t>CUADRO DE DIFERENCIA DE CANTIDADES</t>
  </si>
  <si>
    <t>En constancia de lo expresado, se suscribe la CUADRO DE DIFERENCIAS EN CANTIDADES DE OBRA, por los comparecientes:</t>
  </si>
  <si>
    <t>PLANILLA 2:</t>
  </si>
  <si>
    <t>PLANILLA 1:</t>
  </si>
  <si>
    <t>PLANILLA 3:</t>
  </si>
  <si>
    <t xml:space="preserve">DESCRIPCION </t>
  </si>
  <si>
    <t>PLANILLA 1</t>
  </si>
  <si>
    <t>PLANILLA 2</t>
  </si>
  <si>
    <t>PLANILLA 3</t>
  </si>
  <si>
    <t>PLANILLA 4</t>
  </si>
  <si>
    <t>PLANILLA 5</t>
  </si>
  <si>
    <t>PLANILLA 6</t>
  </si>
  <si>
    <t>PRECIO UNITARIO</t>
  </si>
  <si>
    <t xml:space="preserve">OBSERVACIONES: </t>
  </si>
  <si>
    <t>PLANILLA 4:</t>
  </si>
  <si>
    <t xml:space="preserve">CONTRATISTA </t>
  </si>
  <si>
    <t>triangulo</t>
  </si>
  <si>
    <t>LONGITUD</t>
  </si>
  <si>
    <t>ESPECIF.</t>
  </si>
  <si>
    <t>ANCHO INIC.</t>
  </si>
  <si>
    <t>ANCHO FIN.</t>
  </si>
  <si>
    <t>ANCHO PROM.</t>
  </si>
  <si>
    <t>(m)</t>
  </si>
  <si>
    <t>forma</t>
  </si>
  <si>
    <t xml:space="preserve"> %   AVANCE </t>
  </si>
  <si>
    <t>b</t>
  </si>
  <si>
    <t>Mc</t>
  </si>
  <si>
    <t>No.</t>
  </si>
  <si>
    <t>Observación</t>
  </si>
  <si>
    <t>c</t>
  </si>
  <si>
    <t>RESUMEN DE LIQUIDACION</t>
  </si>
  <si>
    <t>ÁREA</t>
  </si>
  <si>
    <t xml:space="preserve">LADO DERECHO </t>
  </si>
  <si>
    <t>LADO IZQUIERDO</t>
  </si>
  <si>
    <t>s</t>
  </si>
  <si>
    <t>(m2)</t>
  </si>
  <si>
    <t xml:space="preserve">DATOS </t>
  </si>
  <si>
    <t>ANTICIPO 50%</t>
  </si>
  <si>
    <t xml:space="preserve">DÍAS </t>
  </si>
  <si>
    <t>FECHA DE SUSCRIPCIÓN DE ACTA</t>
  </si>
  <si>
    <t xml:space="preserve">FECHA DE INICIO DE PLAZO </t>
  </si>
  <si>
    <t>FECHA DE SUSCRIPCIÓN DEL CONTRATO</t>
  </si>
  <si>
    <t>CIUDAD DE TENA</t>
  </si>
  <si>
    <t>PLANILLA 5 DE LIQUIDACIÓN :</t>
  </si>
  <si>
    <t>CONTRATISTA:</t>
  </si>
  <si>
    <t>PLANILLA 7</t>
  </si>
  <si>
    <t>PLANILLA 8</t>
  </si>
  <si>
    <t>PLANILLA 9</t>
  </si>
  <si>
    <t xml:space="preserve">TOTAL PLANILLADO </t>
  </si>
  <si>
    <t xml:space="preserve">FECHA DE TERMINACIÓN DE PLAZO </t>
  </si>
  <si>
    <t xml:space="preserve">PLAZO INICIAL </t>
  </si>
  <si>
    <t xml:space="preserve">PLAZO TOTAL </t>
  </si>
  <si>
    <t xml:space="preserve">PERIODO DE PLANILLA </t>
  </si>
  <si>
    <t xml:space="preserve">NUMERO DE CONTRATO: </t>
  </si>
  <si>
    <t xml:space="preserve">TOTAL: </t>
  </si>
  <si>
    <t>TOTAL DE AMPLIACIONES</t>
  </si>
  <si>
    <t xml:space="preserve">FISCALIZADOR AMBIENTAL </t>
  </si>
  <si>
    <t>OBRAS PRELIMINARES</t>
  </si>
  <si>
    <t xml:space="preserve">OPERADOR EQUIPO PESADO C1 </t>
  </si>
  <si>
    <t xml:space="preserve">CHOFER C1 </t>
  </si>
  <si>
    <t xml:space="preserve">ESTRUCTURA OCUPACIONAL C1 </t>
  </si>
  <si>
    <t xml:space="preserve">ESTRUCTURA OCUPACIONAL D2 </t>
  </si>
  <si>
    <t xml:space="preserve">ESTRUCTURA OCUPACIONAL E2 </t>
  </si>
  <si>
    <t>D E S C U E N T O S</t>
  </si>
  <si>
    <t>LIQUIDO AL CONTRATISTA</t>
  </si>
  <si>
    <t xml:space="preserve">UBICACIÓN </t>
  </si>
  <si>
    <t xml:space="preserve">CÓDIGO DE PROCESO: </t>
  </si>
  <si>
    <t xml:space="preserve">DIRECCIÓN </t>
  </si>
  <si>
    <t>AMPLIACIÓN 1</t>
  </si>
  <si>
    <t>AMPLIACIÓN 2</t>
  </si>
  <si>
    <t>AMPLIACIÓN 3</t>
  </si>
  <si>
    <t>CANT.</t>
  </si>
  <si>
    <t>(M)</t>
  </si>
  <si>
    <t>(U)</t>
  </si>
  <si>
    <t>L</t>
  </si>
  <si>
    <t xml:space="preserve">PORCENTAJE QUE FALTA POR CONSTRUIR </t>
  </si>
  <si>
    <t xml:space="preserve">DIFERENCIA </t>
  </si>
  <si>
    <t>ANTICIPO 50% :     USD.</t>
  </si>
  <si>
    <t xml:space="preserve">MANTENIMIENTO DE LA CANCHA SINTETICA </t>
  </si>
  <si>
    <t>ANALISIS DE CRONOGRAMA</t>
  </si>
  <si>
    <t>PLAZO: 120 DIAS</t>
  </si>
  <si>
    <t>FECHA DE INICIO</t>
  </si>
  <si>
    <t>VI</t>
  </si>
  <si>
    <t>SA</t>
  </si>
  <si>
    <t>DO</t>
  </si>
  <si>
    <t>LU</t>
  </si>
  <si>
    <t>MA</t>
  </si>
  <si>
    <t>MI</t>
  </si>
  <si>
    <t>JU</t>
  </si>
  <si>
    <t>DETALLE</t>
  </si>
  <si>
    <t>DIAS TRABAJADOS</t>
  </si>
  <si>
    <t>SUSPENSIÓN</t>
  </si>
  <si>
    <t>FECHA TERMINAC.</t>
  </si>
  <si>
    <t>MENSUAL</t>
  </si>
  <si>
    <t>ACUM.</t>
  </si>
  <si>
    <t>PARCIAL</t>
  </si>
  <si>
    <t xml:space="preserve">PLAZO </t>
  </si>
  <si>
    <t>DIAS</t>
  </si>
  <si>
    <t>planilla 01</t>
  </si>
  <si>
    <t>planilla 02</t>
  </si>
  <si>
    <t>planilla 03</t>
  </si>
  <si>
    <t>RESTANTES</t>
  </si>
  <si>
    <t xml:space="preserve"> DIRECCIÓN DE OBRAS PUBLICAS</t>
  </si>
  <si>
    <t>M2</t>
  </si>
  <si>
    <t>ML</t>
  </si>
  <si>
    <t>M</t>
  </si>
  <si>
    <t>ENLUCIDO VERTICAL PALETEADO</t>
  </si>
  <si>
    <t>U</t>
  </si>
  <si>
    <t>M3</t>
  </si>
  <si>
    <t>TUBERIA PVC 160MM DESAGUE</t>
  </si>
  <si>
    <t>PINTURA ACRILICA SATINADA EXTERIOR E INTERIOR</t>
  </si>
  <si>
    <t>HORMIGON SIMPLEf'c=210 kg/cm2 EN CADENAS</t>
  </si>
  <si>
    <t>HORMIGON SIMPLE f'c=210 kg/cm2 EN COLUMNAS</t>
  </si>
  <si>
    <t>REPLANTEO Y NIVELACION</t>
  </si>
  <si>
    <t>RELLENO COMPACTADO CON MATERIAL DE MEJORAMIENTO</t>
  </si>
  <si>
    <t>ACERO DE REFUERZO FY=4200 KG/CM2</t>
  </si>
  <si>
    <t>LETRERO DE OBRA 1.20*2.40m</t>
  </si>
  <si>
    <t>CINTAS PLASTICAS DEMARCACION AREAS DE TRABAJO</t>
  </si>
  <si>
    <t>SEÑALES PREVENTIVAS - ROTULOS INFORMATIVOS 60*60cm</t>
  </si>
  <si>
    <t>ESTRUCTURA</t>
  </si>
  <si>
    <t>B</t>
  </si>
  <si>
    <t>H</t>
  </si>
  <si>
    <t>(M2)</t>
  </si>
  <si>
    <t>091-GADMT- 2024</t>
  </si>
  <si>
    <t>MCO-GADMTENA-2024-004</t>
  </si>
  <si>
    <t>ROTURA DE CONTRAPISO</t>
  </si>
  <si>
    <t>PICADO DE PISO</t>
  </si>
  <si>
    <t>EXCAVACION MANUAL H=0 - 2.50 M</t>
  </si>
  <si>
    <t>DESALOJO DE MATERIAL CON VOLQUETA</t>
  </si>
  <si>
    <t>RETIRO Y REUBICACIÓN DE RESBALADERA</t>
  </si>
  <si>
    <t>HORMIGON SIMPLE f'c=140 kg/cm2 EN REPLANTILLOS, e=10 cm</t>
  </si>
  <si>
    <t>HORMIGON   SIMPLE   f'c=210   kg/cm2   EN   PLINTOS   (INCLUYE
ENCOFRADO)</t>
  </si>
  <si>
    <t>HORMIGON  CICLOPEO  F´C=180KG/CM2  40%  Y  PIEDRA  BOLA
60% INCLUYE ENCOFRADO</t>
  </si>
  <si>
    <t>TUBERIA DE PETROLEO 3 1/2'' EN PORTICO (CORTE, SUELDA,
PINTADA Y MONTAJE)</t>
  </si>
  <si>
    <t>TUBO ESTRUCTURAL REDONDO 2'' e=2 mm</t>
  </si>
  <si>
    <t>PERFIL ESTRUCTURAL TIPO G DE 150X50X15X3 MM</t>
  </si>
  <si>
    <t>CUBIERTA ESTILPANEL PREPINTADA E=0.40 mm</t>
  </si>
  <si>
    <t>MASILLADO - ALISADO DE PISO</t>
  </si>
  <si>
    <t>EMPASTE DE PAREDES</t>
  </si>
  <si>
    <t>PINTURA ACRILICA PARA CANCHA</t>
  </si>
  <si>
    <t>SEÑALIZACION DE CANCHA DE BASKET E INDOR</t>
  </si>
  <si>
    <t>CANAL COLECTOR DE AA.LL</t>
  </si>
  <si>
    <t>BAJANTE DE AA.LL (PVC 160 mm)</t>
  </si>
  <si>
    <t>CAJA DE REVISION H=0.60-1.50M CON TAPA H.A.</t>
  </si>
  <si>
    <t>REJILLA METALICA PARA CUNETA (A= 0.30 m)</t>
  </si>
  <si>
    <t>HORMIGÓN   SIMPLE   EN   CANAL   F'C=210KG/CM2   (INCLUYE
ENCOFRADO)</t>
  </si>
  <si>
    <t>TUBERIA DE PETROLEO 3  1/2'' ESTRUCTURA  GRADA (CORTE,
SUELDA, PINTADA Y MONTAJE)</t>
  </si>
  <si>
    <t>MAMPOSTERIA DE BLOQUE e=10 cm</t>
  </si>
  <si>
    <t>HORMIGON SIMPLE EN LOSETA e = 10 cm</t>
  </si>
  <si>
    <t>ESPOLVOREADO Y ALISADO DE LOSETA DE GRADERIO</t>
  </si>
  <si>
    <t>ENLUCIDO      EN      ACERO      ESTRUCTURAL      ADOSADO      A
MAMPOSTERIA (INCLUYE MALLA HEXAGONAL)</t>
  </si>
  <si>
    <t>SEÑALES PORTATILES (CONOS)</t>
  </si>
  <si>
    <t>CANCHA CUBIERTA / OBRAS PRELIMINARES</t>
  </si>
  <si>
    <t>CANCHA CUBIERTA / ESTRUCTURA</t>
  </si>
  <si>
    <t>CANCHA CUBIERTA / DESAGUE</t>
  </si>
  <si>
    <t>GRADERIOS / OBRAS PRELIMINARES</t>
  </si>
  <si>
    <t>GRADERIOS / ESTRUCTURA Y ACABADOS</t>
  </si>
  <si>
    <t>MITIGACION AMBIENTAL Y SEGURIDAD EN OBRA</t>
  </si>
  <si>
    <t>DESAGUE</t>
  </si>
  <si>
    <t>GRADERIOS</t>
  </si>
  <si>
    <t>ESTRUCTURA Y ACABADOS</t>
  </si>
  <si>
    <t>HORMIGON   SIMPLE   f'c=210   kg/cm2   EN   PLINTOS   (INCLUYE ENCOFRADO)</t>
  </si>
  <si>
    <t>HORMIGON  CICLOPEO  F´C=180KG/CM2  40%  Y  PIEDRA  BOLA 60% INCLUYE ENCOFRADO</t>
  </si>
  <si>
    <t>CANASTILLA   Y   PLACA   BASE   METALICA   DE   ANCLAJE   DE 600X400X10MM</t>
  </si>
  <si>
    <t>TUBERIA DE PETROLEO 3 1/2'' EN PORTICO (CORTE, SUELDA, PINTADA Y MONTAJE)</t>
  </si>
  <si>
    <t>CONTRAPISO  DE  HORMIGON  SIMPLE  f´c=210kg/cm2  INCLUYE MALLA ELECTROSOLDADA</t>
  </si>
  <si>
    <t>HORMIGÓN   SIMPLE   EN   CANAL   F'C=210KG/CM2   (INCLUYE ENCOFRADO)</t>
  </si>
  <si>
    <t>TUBERIA DE PETROLEO 3  1/2'' ESTRUCTURA  GRADA (CORTE, SUELDA, PINTADA Y MONTAJE)</t>
  </si>
  <si>
    <t>ENLUCIDO EN ACERO ESTRUCTURAL ADOSADO A MAMPOSTERIA (INCLUYE MALLA HEXAGONAL)</t>
  </si>
  <si>
    <t>“CONSTRUCCIÓN DE LA CUBIERTA DE LA UEFM JUAN XXIII DE LA CIUDAD DE TENA, PROVINCIA DE NAPO”</t>
  </si>
  <si>
    <t>pag.9</t>
  </si>
  <si>
    <t>Dimensiones (m)</t>
  </si>
  <si>
    <t>g</t>
  </si>
  <si>
    <t>NOVIEMBRE DE 2024</t>
  </si>
  <si>
    <t>DICIEMBRE DE 2024</t>
  </si>
  <si>
    <t>ENERO DE 2025</t>
  </si>
  <si>
    <t>FEBRERO DE 2025</t>
  </si>
  <si>
    <t>HORMIGON   SIMPLE   f'c=210   kg/cm2   EN   PLINTOS   (INCLUYE
 ENCOFRADO)</t>
  </si>
  <si>
    <t>CANASTILLA   Y   PLACA   BASE   METALICA   DE   ANCLAJE   DE 
600X400X10MM</t>
  </si>
  <si>
    <t>TOTAL ANTERIOR</t>
  </si>
  <si>
    <t xml:space="preserve">ING. BERNARDO V. USCA Z. </t>
  </si>
  <si>
    <t xml:space="preserve">ING. YADIRA M. GREFA S. </t>
  </si>
  <si>
    <t xml:space="preserve">ING. HOLGUER H. CHAGCHA L. </t>
  </si>
  <si>
    <t xml:space="preserve"> ING. BERNARDO VICENTE USCA ZAMORA </t>
  </si>
  <si>
    <t>RUBRO</t>
  </si>
  <si>
    <t>Tipo (mm)</t>
  </si>
  <si>
    <t>Long. Desarr. (m)</t>
  </si>
  <si>
    <t>3 1/2 pulg</t>
  </si>
  <si>
    <t>EN COLUMNAS</t>
  </si>
  <si>
    <t>EN CERCHA</t>
  </si>
  <si>
    <t>d</t>
  </si>
  <si>
    <t>e</t>
  </si>
  <si>
    <t>f</t>
  </si>
  <si>
    <t>EN VIGA PERIMETRAL - DIAFRAGMA</t>
  </si>
  <si>
    <t>PLANILLA 3, LIQUIDACIÓN DE OBRA:</t>
  </si>
  <si>
    <t>h</t>
  </si>
  <si>
    <t>i</t>
  </si>
  <si>
    <t>k</t>
  </si>
  <si>
    <t>j</t>
  </si>
  <si>
    <t>l</t>
  </si>
  <si>
    <t>n</t>
  </si>
  <si>
    <t>ñ</t>
  </si>
  <si>
    <t>o</t>
  </si>
  <si>
    <t>p</t>
  </si>
  <si>
    <t>q</t>
  </si>
  <si>
    <t>r</t>
  </si>
  <si>
    <t>2pulg x 2mm</t>
  </si>
  <si>
    <t>m</t>
  </si>
  <si>
    <t>t</t>
  </si>
  <si>
    <t>u</t>
  </si>
  <si>
    <t>L. Desarr. (m)</t>
  </si>
  <si>
    <t>Peso (Kg/m)</t>
  </si>
  <si>
    <t>L. Total    (m)</t>
  </si>
  <si>
    <t>TRAMO 1</t>
  </si>
  <si>
    <t>Tubería Barolada/Curva</t>
  </si>
  <si>
    <t>HASTA</t>
  </si>
  <si>
    <t>PLANILLAS:</t>
  </si>
  <si>
    <t>FECHA DE PRESENTACIÓN DE PLANILLA:</t>
  </si>
  <si>
    <t>PERIODO PLANILLADO:</t>
  </si>
  <si>
    <t>ZAPATA TIPO 1 EJE (A1,A2)</t>
  </si>
  <si>
    <t>ZAPATA TIPO 2 EJE (B2,C2,D2,E2,F2,G2)</t>
  </si>
  <si>
    <t>AREA 1</t>
  </si>
  <si>
    <t>COLUMNA (A1)</t>
  </si>
  <si>
    <t>COLUMNA (B1)</t>
  </si>
  <si>
    <t>COLUMNA (C1)</t>
  </si>
  <si>
    <t>COLUMNA (D1)</t>
  </si>
  <si>
    <t>COLUMNA (E1)</t>
  </si>
  <si>
    <t>COLUMNA (F1)</t>
  </si>
  <si>
    <t>COLUMNA (G1)</t>
  </si>
  <si>
    <t>COLUMNA (A2)</t>
  </si>
  <si>
    <t>COLUMNA (B2)</t>
  </si>
  <si>
    <t>COLUMNA (C2)</t>
  </si>
  <si>
    <t>COLUMNA (D2)</t>
  </si>
  <si>
    <t>COLUMNA (E2)</t>
  </si>
  <si>
    <t>COLUMNA (F2)</t>
  </si>
  <si>
    <t>COLUMNA (G2)</t>
  </si>
  <si>
    <t>Plazo Transcurrido</t>
  </si>
  <si>
    <t>PLANILLA 01</t>
  </si>
  <si>
    <t>PLANILLA 02</t>
  </si>
  <si>
    <t>PLANILLA 03</t>
  </si>
  <si>
    <t>TRAMO 2</t>
  </si>
  <si>
    <t>TRAMO 3</t>
  </si>
  <si>
    <t>TRAMO 4</t>
  </si>
  <si>
    <t>TRAMO 5</t>
  </si>
  <si>
    <t>TRAMO 6</t>
  </si>
  <si>
    <t>TRAMO 7</t>
  </si>
  <si>
    <t>TRAMO 8</t>
  </si>
  <si>
    <t>TRAMO 9</t>
  </si>
  <si>
    <t>TRAMO 1 (CONTRAPISO DOBLE)</t>
  </si>
  <si>
    <t>RAMPA 1</t>
  </si>
  <si>
    <t>RAMPA 2</t>
  </si>
  <si>
    <t>CAJAS DE REVISION</t>
  </si>
  <si>
    <t>h1</t>
  </si>
  <si>
    <t>h2</t>
  </si>
  <si>
    <t>H prom.</t>
  </si>
  <si>
    <t>TRAMO 10</t>
  </si>
  <si>
    <t>TRAMO 11</t>
  </si>
  <si>
    <t>TRAMO 12</t>
  </si>
  <si>
    <t>CR 1</t>
  </si>
  <si>
    <t>CAJAS DE REVISION:</t>
  </si>
  <si>
    <t>CR 2</t>
  </si>
  <si>
    <t>CR 3</t>
  </si>
  <si>
    <t>CR 4</t>
  </si>
  <si>
    <t>CR 5</t>
  </si>
  <si>
    <t>CR 6</t>
  </si>
  <si>
    <t>CR 7</t>
  </si>
  <si>
    <t>CR 8</t>
  </si>
  <si>
    <t>RESTAR ROTURA DE CONTRAPISO, E=7CM</t>
  </si>
  <si>
    <t>(M3)</t>
  </si>
  <si>
    <t>LONG. TOTAL      (m)</t>
  </si>
  <si>
    <t>PESO TOTAL    (Kg)</t>
  </si>
  <si>
    <t>L1</t>
  </si>
  <si>
    <t>L2</t>
  </si>
  <si>
    <t>L3</t>
  </si>
  <si>
    <t>L4</t>
  </si>
  <si>
    <t>UBICACIÓN:</t>
  </si>
  <si>
    <t>ENTIDAD CONTRATANTE:</t>
  </si>
  <si>
    <t>DIRECCIÓN:</t>
  </si>
  <si>
    <t>CONSTRATISTA:</t>
  </si>
  <si>
    <t>FISCALIZADOR:</t>
  </si>
  <si>
    <t>RESISTENCIA (KG/CM²)</t>
  </si>
  <si>
    <t xml:space="preserve">FECHA </t>
  </si>
  <si>
    <t>NOMBRE DEL PROYECTO:</t>
  </si>
  <si>
    <t>HORMIGON EN REPLANTILLO</t>
  </si>
  <si>
    <t>TIPO</t>
  </si>
  <si>
    <t>HORMIGON EN CONTRAPISO</t>
  </si>
  <si>
    <t>OBSERV.</t>
  </si>
  <si>
    <t>h3</t>
  </si>
  <si>
    <t>H  Total</t>
  </si>
  <si>
    <t>BAJANTE 1</t>
  </si>
  <si>
    <t>BAJANTE 2</t>
  </si>
  <si>
    <t>BAJANTE 3</t>
  </si>
  <si>
    <t>BAJANTE 4</t>
  </si>
  <si>
    <t>BAJANTE 5</t>
  </si>
  <si>
    <t>BAJANTE 6</t>
  </si>
  <si>
    <t>BAJANTE 7</t>
  </si>
  <si>
    <t>BAJANTE 8</t>
  </si>
  <si>
    <t>EN CUBIERTA</t>
  </si>
  <si>
    <t>150X50X15X3</t>
  </si>
  <si>
    <t>200</t>
  </si>
  <si>
    <t>FECHA DE VENCIMIENTO PLAZO PLANILLA No. 1</t>
  </si>
  <si>
    <t>FECHA DE VENCIMIENTO PLAZO PLANILLA No. 2</t>
  </si>
  <si>
    <t>AMPLIACION DE PLAZO</t>
  </si>
  <si>
    <t>FECHA DE PRESENTACION OFICIO PLANILLA No. 1</t>
  </si>
  <si>
    <t>FECHA DE PRESENTACION OFICIO PLANILLA No. 2</t>
  </si>
  <si>
    <t>PRORROGA DE PLAZO</t>
  </si>
  <si>
    <t>FECHA DE TERMINACION DE CONTRATO</t>
  </si>
  <si>
    <t>CANT. DE DIAS TRASCURRIDO HASTA LA PRESENTE</t>
  </si>
  <si>
    <t>CANT. DE DIAS A FAVOR DEL CONTRATISTA</t>
  </si>
  <si>
    <t>CANT. DE DIAS EN MORA POR CRONOGRAMA</t>
  </si>
  <si>
    <t>FECHA DE PRIMERA DEVOLUCION PLANILLA No. 2</t>
  </si>
  <si>
    <t>FECHA DE SEGUNDA DEVOLUCION PLANILLA No. 2</t>
  </si>
  <si>
    <t>FECHA DE REINGRESO DE PLANILLA No. 2</t>
  </si>
  <si>
    <t>GOBIERNO AUTONOMO DESCENTRALIZADO MUNICIPAL DE TENA</t>
  </si>
  <si>
    <t>REAJUSTE DE PRECIOS</t>
  </si>
  <si>
    <t xml:space="preserve">CONTRATISTA: </t>
  </si>
  <si>
    <t>ADMINISTRADOR:</t>
  </si>
  <si>
    <t>MONTO CONTRATO:  USD.</t>
  </si>
  <si>
    <t>FECHA CONTRATO:</t>
  </si>
  <si>
    <t>PORCENTAJE DE ANTICIPO:</t>
  </si>
  <si>
    <t>ANTICIPO:   USD.</t>
  </si>
  <si>
    <t>FECHA INICIO DE OBRA:</t>
  </si>
  <si>
    <t xml:space="preserve">FECHA DE ELABORACION : </t>
  </si>
  <si>
    <t>FECHA PRESENTACION OFERTAS:</t>
  </si>
  <si>
    <t>FECHA BASE :</t>
  </si>
  <si>
    <t xml:space="preserve">PLAZO : </t>
  </si>
  <si>
    <t>COEFICIENTES E INDICES DE PRECIOS DE LOS MATERIALES, EQUIPO Y MAQUINARIA DE LA CONSTRUCCION DE ACUERDO AL INEC</t>
  </si>
  <si>
    <t>SIMBOLOS / DESCRIPCION</t>
  </si>
  <si>
    <t>COEFICIENTES</t>
  </si>
  <si>
    <t xml:space="preserve">INDICES MESES </t>
  </si>
  <si>
    <t>30 dias antes</t>
  </si>
  <si>
    <t>ANTICIPO</t>
  </si>
  <si>
    <t>presentacion oferta</t>
  </si>
  <si>
    <t>DEFINITIVO</t>
  </si>
  <si>
    <t>FACTOR REAJUSTE :</t>
  </si>
  <si>
    <t>COSTO DE MANO DE OBRA POR CATEGORIAS A LA FECHA DE LA OFERTA</t>
  </si>
  <si>
    <t>CATEGORIA</t>
  </si>
  <si>
    <t>SALARIO REAL DIARIO ( USD )</t>
  </si>
  <si>
    <t xml:space="preserve">TOTALES </t>
  </si>
  <si>
    <t>NOTA: Los índices, B0 y B1, se obtienen de multiplicar los coeficientes que constan en la cuadrilla tipo por el correspondiente valor de costo/diario/hombre.</t>
  </si>
  <si>
    <t>DESCRIPCION</t>
  </si>
  <si>
    <t>FECHA</t>
  </si>
  <si>
    <t xml:space="preserve">VALOR </t>
  </si>
  <si>
    <t>VALOR ANTIC</t>
  </si>
  <si>
    <t>OBSERVAC.</t>
  </si>
  <si>
    <t>PLANILLA.</t>
  </si>
  <si>
    <t>PLANILL.</t>
  </si>
  <si>
    <t>DESCONTADO</t>
  </si>
  <si>
    <t>P0</t>
  </si>
  <si>
    <t>REAJUSTE</t>
  </si>
  <si>
    <t>Pr</t>
  </si>
  <si>
    <t>Pr-P0</t>
  </si>
  <si>
    <t>TOTAL  DE  REAJUSTE    USD.</t>
  </si>
  <si>
    <t xml:space="preserve">OTROS </t>
  </si>
  <si>
    <t>B  : MANO DE OBRA</t>
  </si>
  <si>
    <t>BA : ACERO EN BARRAS</t>
  </si>
  <si>
    <t>C : CEMENTO PORTLAND EN SACO</t>
  </si>
  <si>
    <t xml:space="preserve">E : EQUIPO Y MAQUINARIA </t>
  </si>
  <si>
    <t>P : MATERIALES PÉTREOS (TUNGURAHUA)</t>
  </si>
  <si>
    <t>PE : PERFILES ESTRUCTURALES DE ACERO</t>
  </si>
  <si>
    <t>PL : LAMINAS Y PLANCHAS GALVANIZADAS PREPINTADAS MOLDEADAS (CUBIERTAS Y RECUBRIMIENTOS)</t>
  </si>
  <si>
    <t>TA : TUBOS Y ACCESORIOS PVC PARA DESAGÜE</t>
  </si>
  <si>
    <t>TN : TUBO Y ACCESORIOS DE ACERO NEGRO Y GALVANIZADOS SIN COSTURA</t>
  </si>
  <si>
    <t>X : VARIOS</t>
  </si>
  <si>
    <t>Pr = Po( 0.326 ---- + 0.084 ---- + 0.073 ---- +  0.089 ---- +   0.027 ---- + 0.103 ---- + 0.090 ---- + 0.005 ---- + 0.029 ---- + 0.174 ---- )</t>
  </si>
  <si>
    <t xml:space="preserve">Fórmula:         B1              BA1             C1               E1                 P1             PE1            PL1             TA1            TN1              X1          </t>
  </si>
  <si>
    <t xml:space="preserve">Fórmula:         B0              BA0             C0               E0                 P0             PE0            PL0             TA0            TN0              X0          </t>
  </si>
  <si>
    <t>90 dias</t>
  </si>
  <si>
    <t>PLANILLA 3 DE LIQUIDACION</t>
  </si>
  <si>
    <t>FECHA DE VENCIMIENTO PLAZO PLANILLA No. 3</t>
  </si>
  <si>
    <t>FECHA DE PRESENTACION OFICIO PLANILLA No. 3</t>
  </si>
  <si>
    <t>CANT. DE DIAS MORA PRESENTACION PLANILLA No. 3</t>
  </si>
  <si>
    <t>AREA 2</t>
  </si>
  <si>
    <t xml:space="preserve">ROTURA DE CONTRAPISO PRIMERA CAPA </t>
  </si>
  <si>
    <t>RIOSTRAS DE AMARRE EJE (A,D)</t>
  </si>
  <si>
    <t>RIOSTRAS DE AMARRE EJE (G)</t>
  </si>
  <si>
    <t>CADENAS</t>
  </si>
  <si>
    <t>CADENAS (RESTANTE)</t>
  </si>
  <si>
    <t>ZAPATA TIPO 2 EJE (B1,B2,C1,C2,D2,E2,F2,G2)</t>
  </si>
  <si>
    <t>ZAPATA TIPO 3 EJE (D1)</t>
  </si>
  <si>
    <t>ZAPATA DE ARO DE BASQUETBALL</t>
  </si>
  <si>
    <t xml:space="preserve">ROTURA DE CONTRAPISO SEGUNDA CAPA </t>
  </si>
  <si>
    <t>CONTRAPISO INFERIOR:</t>
  </si>
  <si>
    <t>RIOSTRAS DE AMARRE EJE (A)</t>
  </si>
  <si>
    <t>RIOSTRAS DE AMARRE EJE (D)</t>
  </si>
  <si>
    <t>ZAPATA TIPO 1 EJE (A2)</t>
  </si>
  <si>
    <t>ZAPATA DE ARO DE BASQUETBALL TIPO 1</t>
  </si>
  <si>
    <t>ZAPATA DE ARO DE BASQUETBALL TIPO 2</t>
  </si>
  <si>
    <t>ZAPATA DE ARO DE BASQUETBALL TIPO 3</t>
  </si>
  <si>
    <t>ZAPATA DE ARO DE BASQUETBALL TIPO 4</t>
  </si>
  <si>
    <t xml:space="preserve">RESUMEN </t>
  </si>
  <si>
    <t xml:space="preserve">GRADERIOS </t>
  </si>
  <si>
    <t>ZAPATA (A1)</t>
  </si>
  <si>
    <t>ZAPATA (B1)</t>
  </si>
  <si>
    <t>ZAPATA (C1)</t>
  </si>
  <si>
    <t>ZAPATA (D1)</t>
  </si>
  <si>
    <t>ZAPATA (E1)</t>
  </si>
  <si>
    <t>ZAPATA (F1)</t>
  </si>
  <si>
    <t>ZAPATA (G1)</t>
  </si>
  <si>
    <t>ZAPATA (A2)</t>
  </si>
  <si>
    <t>ZAPATA (B2)</t>
  </si>
  <si>
    <t>ZAPATA (C2)</t>
  </si>
  <si>
    <t>ZAPATA (D2)</t>
  </si>
  <si>
    <t>ZAPATA (E2)</t>
  </si>
  <si>
    <t>ZAPATA (F2)</t>
  </si>
  <si>
    <t>ZAPATA (G2)</t>
  </si>
  <si>
    <t xml:space="preserve">RIOSTRAS DE AMARRE </t>
  </si>
  <si>
    <t xml:space="preserve">EXCAVACION MANUAL H=0 - 2.50 M (CIMENTACION) </t>
  </si>
  <si>
    <t>EXCAVACION PARA AROS DE BASQUETBALL</t>
  </si>
  <si>
    <t xml:space="preserve">AREA </t>
  </si>
  <si>
    <t xml:space="preserve">EXCAVACION MANUAL H=0 - 2.50 M (SISTEMA DE RECOLECCION DE AGUAS LLUVIA) </t>
  </si>
  <si>
    <t>ANEXO RUBRO 2</t>
  </si>
  <si>
    <t>ANEXO RUBRO 3</t>
  </si>
  <si>
    <t xml:space="preserve">CANAL RECOLECTOR Y TUBERIA </t>
  </si>
  <si>
    <t xml:space="preserve">CINTA DE PELIGRO EN CERRAMIENTO </t>
  </si>
  <si>
    <t xml:space="preserve">CINTA DE PELIGRO EN CANAL </t>
  </si>
  <si>
    <t xml:space="preserve">L.T. </t>
  </si>
  <si>
    <t>CANT</t>
  </si>
  <si>
    <t>H1</t>
  </si>
  <si>
    <t>H2</t>
  </si>
  <si>
    <t>B1</t>
  </si>
  <si>
    <t>B2</t>
  </si>
  <si>
    <t>B.P.</t>
  </si>
  <si>
    <t>H.P.</t>
  </si>
  <si>
    <t xml:space="preserve">CANT. </t>
  </si>
  <si>
    <t>CONTRAHUELLA DERECHA ENTRE EJE 1 Y 2</t>
  </si>
  <si>
    <t>LATERAL EJE 2 AREA 2</t>
  </si>
  <si>
    <t>CONTRAHUELLA IZQUIERA ENTRE EJE 1 Y 2</t>
  </si>
  <si>
    <t>CONTRAHUELLA IZQ. Y DER. ENTRE EJE 1 Y 2</t>
  </si>
  <si>
    <t>LATERAL EJE 4 AREA 2</t>
  </si>
  <si>
    <t>CONTRAHUELLA IZQUIERA ENTRE EJE 3 Y 4</t>
  </si>
  <si>
    <t>CONTRAHUELLA DERECHA ENTRE EJE 3 Y 4</t>
  </si>
  <si>
    <t>CONTRAHUELLA IZQ. Y DER. ENTRE EJE 3 Y 4</t>
  </si>
  <si>
    <t>ARO NORMAL AREA 1</t>
  </si>
  <si>
    <t>ARO NORMAL AREA 2</t>
  </si>
  <si>
    <t>ARO NORMAL AREA 3</t>
  </si>
  <si>
    <t>ARO NORMAL AREA 4</t>
  </si>
  <si>
    <t>ARO NORMAL AREA 5</t>
  </si>
  <si>
    <t>ARO NORMAL AREA 6</t>
  </si>
  <si>
    <t xml:space="preserve">ARO NORMAL DE BASQUET </t>
  </si>
  <si>
    <t>ARO INFANTIL AREA 1</t>
  </si>
  <si>
    <t>ARO INFANTIL AREA 2</t>
  </si>
  <si>
    <t>ARO INFANTIL AREA 3</t>
  </si>
  <si>
    <t>ARO INFANTIL AREA 4</t>
  </si>
  <si>
    <t>ARO INFANTIL AREA 5</t>
  </si>
  <si>
    <t>ARO INFANTIL AREA 6</t>
  </si>
  <si>
    <t xml:space="preserve">ARO INFANTIL DE BASQUET </t>
  </si>
  <si>
    <t xml:space="preserve">PINTURA ACRILICA SATINADA EXTERIOR E INTERIOR </t>
  </si>
  <si>
    <t xml:space="preserve">GRADERIO </t>
  </si>
  <si>
    <t>S^G^U^L</t>
  </si>
  <si>
    <t>PLANILLA DE HIERROS</t>
  </si>
  <si>
    <t>Tipo</t>
  </si>
  <si>
    <t>ϕ</t>
  </si>
  <si>
    <t>LONG. Desar. (m)</t>
  </si>
  <si>
    <t>Traslap.</t>
  </si>
  <si>
    <t>LONG. TOTAL (m)</t>
  </si>
  <si>
    <t>Peso Unitario (kg/m)</t>
  </si>
  <si>
    <t>Peso (kg)</t>
  </si>
  <si>
    <t>mm</t>
  </si>
  <si>
    <t xml:space="preserve">PLINTOS </t>
  </si>
  <si>
    <t>I</t>
  </si>
  <si>
    <t>RESUMEN DE MATERIALES</t>
  </si>
  <si>
    <r>
      <rPr>
        <sz val="11"/>
        <color indexed="8"/>
        <rFont val="Times New Roman"/>
        <family val="1"/>
      </rPr>
      <t>ϕ</t>
    </r>
    <r>
      <rPr>
        <sz val="11"/>
        <color indexed="8"/>
        <rFont val="Calibri"/>
        <family val="2"/>
      </rPr>
      <t>(mm)</t>
    </r>
  </si>
  <si>
    <t>W(kg/m)</t>
  </si>
  <si>
    <t>L(m)</t>
  </si>
  <si>
    <t xml:space="preserve">UNIDADES </t>
  </si>
  <si>
    <t>PESO(Kg)</t>
  </si>
  <si>
    <t>PESO(qq)</t>
  </si>
  <si>
    <t>W.total</t>
  </si>
  <si>
    <t>qq</t>
  </si>
  <si>
    <t>G</t>
  </si>
  <si>
    <t>ARAMADO DE LOSETAS</t>
  </si>
  <si>
    <t>LOSETA 1</t>
  </si>
  <si>
    <t>LOSETA 2</t>
  </si>
  <si>
    <t>E</t>
  </si>
  <si>
    <t>`</t>
  </si>
  <si>
    <t>LATERAL EJE 1 AREA 2</t>
  </si>
  <si>
    <t>LATERAL EJE 1 Y EJE 2 AREA 1</t>
  </si>
  <si>
    <t>LATERAL EJE 3 AREA 2</t>
  </si>
  <si>
    <t>LATERAL EJE 3 Y EJE 4 AREA 1</t>
  </si>
  <si>
    <t>L=</t>
  </si>
  <si>
    <t xml:space="preserve">RESTAR TUBERIA DE PETROLEO </t>
  </si>
  <si>
    <t>L=0.4+0.77+0.77+0.21+0.21+0.58+0.17+0.17</t>
  </si>
  <si>
    <t>TUBERIA 1</t>
  </si>
  <si>
    <t>TUBERIA 2</t>
  </si>
  <si>
    <t>TUBERIA 3</t>
  </si>
  <si>
    <t>MEDIDAS</t>
  </si>
  <si>
    <t>2.62+2.67+2.67+2.64</t>
  </si>
  <si>
    <t>2.63+2.67+2.67+2.62</t>
  </si>
  <si>
    <t>0.40+0.77*2+0.56*2+0.21*2+0.96</t>
  </si>
  <si>
    <t>``</t>
  </si>
  <si>
    <t xml:space="preserve">RESTAR CONTRAPISO DOBLE </t>
  </si>
  <si>
    <t xml:space="preserve">CONTRAPISO DOBLE </t>
  </si>
  <si>
    <t>VOL</t>
  </si>
  <si>
    <t>VOLUMEN 1 TRAMO 1</t>
  </si>
  <si>
    <t>VOLUMEN 1 TRAMO 2</t>
  </si>
  <si>
    <t>VOLUMEN 1 TRAMO 3</t>
  </si>
  <si>
    <t>VOLUMEN 2 TRAMO 1</t>
  </si>
  <si>
    <t>VOLUMEN 2 TRAMO 2</t>
  </si>
  <si>
    <t>VOLUMEN 2 TRAMO 3</t>
  </si>
  <si>
    <t>VOLUMEN 1 TRAMO FRENTE A BATERIA</t>
  </si>
  <si>
    <t>TRAMO FRENTE A LA BATERIA</t>
  </si>
  <si>
    <t>LONGITUD 1</t>
  </si>
  <si>
    <t>LONGITUD 2</t>
  </si>
  <si>
    <t>LONGITUD 3</t>
  </si>
  <si>
    <t>LONGITUD 4</t>
  </si>
  <si>
    <t>LONGITUD 5</t>
  </si>
  <si>
    <t>LONGITUD 6</t>
  </si>
  <si>
    <t>LONGITUD 7</t>
  </si>
  <si>
    <t>LONGITUD 8</t>
  </si>
  <si>
    <t>LONGITUD 9</t>
  </si>
  <si>
    <t>LONGITUD 10</t>
  </si>
  <si>
    <t>LONGITUD 11</t>
  </si>
  <si>
    <t>LONGITUD 12</t>
  </si>
  <si>
    <t>LONGITUD 13</t>
  </si>
  <si>
    <t>LONGITUD 14</t>
  </si>
  <si>
    <t>LONGITUD 15</t>
  </si>
  <si>
    <t>LONGITUD 16</t>
  </si>
  <si>
    <t>LONGITUD DE CANAL</t>
  </si>
  <si>
    <t xml:space="preserve">CANCHA NORMAL </t>
  </si>
  <si>
    <t>CANCHA INFANTTIL</t>
  </si>
  <si>
    <t xml:space="preserve">CANCHA INFANTIL </t>
  </si>
  <si>
    <t xml:space="preserve">COLUMNAS </t>
  </si>
  <si>
    <t>L.P</t>
  </si>
  <si>
    <t xml:space="preserve">COLUMNA NORMAL </t>
  </si>
  <si>
    <t>COL. NOR. TRAMO VERTICAL</t>
  </si>
  <si>
    <t xml:space="preserve">COL. NOR. TRAMO INCLINADO </t>
  </si>
  <si>
    <t>COL. INF. TRAMO VERTICAL</t>
  </si>
  <si>
    <t xml:space="preserve">COL. INF. TRAMO INCLINADO </t>
  </si>
  <si>
    <t>AREA. P.</t>
  </si>
  <si>
    <t xml:space="preserve">COLUMNAS PEDESTALES </t>
  </si>
  <si>
    <t>PINTURA ACRILICA SATINADA EXTERIOR E INTERIOR EN AROS</t>
  </si>
  <si>
    <t>EMPASTE DE PAREDES EN AROS</t>
  </si>
  <si>
    <t>ENLUCIDO VERTICAL PALETEADO EN AROS</t>
  </si>
  <si>
    <t xml:space="preserve">RISTRAS DE AMARRE </t>
  </si>
  <si>
    <t xml:space="preserve">ZAPATA TIPO </t>
  </si>
  <si>
    <t>C</t>
  </si>
  <si>
    <t>O</t>
  </si>
  <si>
    <t xml:space="preserve">RIOSTRAS </t>
  </si>
  <si>
    <t xml:space="preserve">ACERO DE REFUERZO FY=4200 KG/CM2 EN ZAPATAS, CADENAS Y COLUMNAS </t>
  </si>
  <si>
    <t xml:space="preserve">ESTRUCTURA EN CANCHA </t>
  </si>
  <si>
    <t>ESTRUCTURA EN AROS</t>
  </si>
  <si>
    <t>COLUMNA INFANTIL</t>
  </si>
  <si>
    <t xml:space="preserve">ESTRIBOS </t>
  </si>
  <si>
    <t xml:space="preserve">ACERO DE REFUERZO FY=4200 KG/CM2 EN ZAPATAS, CADENAS Y COLUMNAS DE AROS DE FUTBOL </t>
  </si>
  <si>
    <t xml:space="preserve">EXTREMO </t>
  </si>
  <si>
    <t xml:space="preserve">CENTRAL </t>
  </si>
  <si>
    <t xml:space="preserve">TENSORES EN ESTRUCTURA  </t>
  </si>
  <si>
    <t xml:space="preserve">REJILLA </t>
  </si>
  <si>
    <t xml:space="preserve">ACERO DE REFUERZO EN REJILLA FRENTE A BATERIA, ACCESO VEHICULAR </t>
  </si>
  <si>
    <t xml:space="preserve">ACERO DE REFUERZO EN REJILLA 1 FRENTE A AULAS </t>
  </si>
  <si>
    <t>ZAPATAS (TODOS LOS EJES)</t>
  </si>
  <si>
    <t xml:space="preserve">RESTAR HORMIGON RIOSTRAS + MUROS </t>
  </si>
  <si>
    <t xml:space="preserve">RESTAR HORMIGON CADENAS + MUROS </t>
  </si>
  <si>
    <t>SOBRE ZAPATA (A1)</t>
  </si>
  <si>
    <t>SOBRE ZAPATA (B1)</t>
  </si>
  <si>
    <t>SOBRE ZAPATA (C1)</t>
  </si>
  <si>
    <t>SOBRE ZAPATA (D1)</t>
  </si>
  <si>
    <t>SOBRE ZAPATA (E1)</t>
  </si>
  <si>
    <t>SOBRE ZAPATA (F1)</t>
  </si>
  <si>
    <t>SOBRE ZAPATA (G1)</t>
  </si>
  <si>
    <t>SOBRE ZAPATA (A2)</t>
  </si>
  <si>
    <t>SOBRE ZAPATA (B2)</t>
  </si>
  <si>
    <t>SOBRE ZAPATA (C2)</t>
  </si>
  <si>
    <t>SOBRE ZAPATA (D2)</t>
  </si>
  <si>
    <t>SOBRE ZAPATA (E2)</t>
  </si>
  <si>
    <t>SOBRE ZAPATA (F2)</t>
  </si>
  <si>
    <t>SOBRE ZAPATA (G2)</t>
  </si>
  <si>
    <t>RESTAR CUELLO DE COLUMNA ZAPATA (A1)</t>
  </si>
  <si>
    <t>RESTAR CUELLO DE COLUMNA ZAPATA (B1)</t>
  </si>
  <si>
    <t>RESTAR CUELLO DE COLUMNA ZAPATA (C1)</t>
  </si>
  <si>
    <t>RESTAR CUELLO DE COLUMNA ZAPATA (D1)</t>
  </si>
  <si>
    <t>RESTAR CUELLO DE COLUMNA ZAPATA (E1)</t>
  </si>
  <si>
    <t>RESTAR CUELLO DE COLUMNA ZAPATA (F1)</t>
  </si>
  <si>
    <t>RESTAR CUELLO DE COLUMNA ZAPATA (G1)</t>
  </si>
  <si>
    <t>RESTAR CUELLO DE COLUMNA ZAPATA (A2)</t>
  </si>
  <si>
    <t>RESTAR CUELLO DE COLUMNA ZAPATA (B2)</t>
  </si>
  <si>
    <t>RESTAR CUELLO DE COLUMNA ZAPATA (C2)</t>
  </si>
  <si>
    <t>RESTAR CUELLO DE COLUMNA ZAPATA (D2)</t>
  </si>
  <si>
    <t>RESTAR CUELLO DE COLUMNA ZAPATA (E2)</t>
  </si>
  <si>
    <t>RESTAR CUELLO DE COLUMNA ZAPATA (F2)</t>
  </si>
  <si>
    <t>RESTAR CUELLO DE COLUMNA ZAPATA (G2)</t>
  </si>
  <si>
    <t xml:space="preserve">ZAPATA DE AROS </t>
  </si>
  <si>
    <t>ZAPATA DE AROS</t>
  </si>
  <si>
    <t xml:space="preserve">PEDESTALES DE CUBIERTA </t>
  </si>
  <si>
    <t xml:space="preserve">PEDESTALES DE AROS </t>
  </si>
  <si>
    <t>SOBRE ZAPATA DE ARO (NORMAL E INFANTIL)</t>
  </si>
  <si>
    <t>ZAPATA DE ARO (NORMAL E INFANTIL)</t>
  </si>
  <si>
    <t>RESTAR CUELLO DE ARO</t>
  </si>
  <si>
    <t>ZAPATAS EN CIMENTACION DE CUBIERTA</t>
  </si>
  <si>
    <t xml:space="preserve">CAJAS DE REVISION </t>
  </si>
  <si>
    <t xml:space="preserve">ZAPATAS EN CIMENTACION DE AROS DE FUTBOL </t>
  </si>
  <si>
    <t>ZAPATA 1</t>
  </si>
  <si>
    <t>ZAPATA 2</t>
  </si>
  <si>
    <t>ZAPATA 3</t>
  </si>
  <si>
    <t>REPARACION DE PISO PARA SOTERRAMIENTO DE TUBERIA DE DESAGUE</t>
  </si>
  <si>
    <t>rectangulo</t>
  </si>
  <si>
    <t>DETALLE AREA 1</t>
  </si>
  <si>
    <t>trapecio</t>
  </si>
  <si>
    <t>DETALLE AREA 2</t>
  </si>
  <si>
    <t xml:space="preserve">triangulo </t>
  </si>
  <si>
    <t>AREA</t>
  </si>
  <si>
    <t>DETALLE AREA 3</t>
  </si>
  <si>
    <t>A1</t>
  </si>
  <si>
    <t>A2</t>
  </si>
  <si>
    <t>A3</t>
  </si>
  <si>
    <t>A4</t>
  </si>
  <si>
    <t>A5</t>
  </si>
  <si>
    <t>A6</t>
  </si>
  <si>
    <t xml:space="preserve">AREA TOTAL DE CANCHA </t>
  </si>
  <si>
    <t xml:space="preserve">COLUMNAS DE AROS </t>
  </si>
  <si>
    <t xml:space="preserve">PERIMETROS DE CANCHA CUBIERTA </t>
  </si>
  <si>
    <t>A7</t>
  </si>
  <si>
    <t>A8</t>
  </si>
  <si>
    <t>A9</t>
  </si>
  <si>
    <t>A10</t>
  </si>
  <si>
    <t>A11</t>
  </si>
  <si>
    <t>A12</t>
  </si>
  <si>
    <t>A13</t>
  </si>
  <si>
    <t>A14</t>
  </si>
  <si>
    <t>A15</t>
  </si>
  <si>
    <t>A16</t>
  </si>
  <si>
    <t>A17</t>
  </si>
  <si>
    <t>A18</t>
  </si>
  <si>
    <t>A19</t>
  </si>
  <si>
    <t>A20</t>
  </si>
  <si>
    <t>A21</t>
  </si>
  <si>
    <t>A22</t>
  </si>
  <si>
    <t>A23</t>
  </si>
  <si>
    <t>A24</t>
  </si>
  <si>
    <t>A25</t>
  </si>
  <si>
    <t>A26</t>
  </si>
  <si>
    <t>A27</t>
  </si>
  <si>
    <t>A28</t>
  </si>
  <si>
    <t>A29</t>
  </si>
  <si>
    <t>A30</t>
  </si>
  <si>
    <t xml:space="preserve">BAJO RISTRAS DE AMARRE </t>
  </si>
  <si>
    <t>BAJO CADENAS</t>
  </si>
  <si>
    <t>MURO 1</t>
  </si>
  <si>
    <t>MURO 2</t>
  </si>
  <si>
    <t>LONGITUD 17</t>
  </si>
  <si>
    <t>RECOLECTOR TIPO CAJA  (SOLERA)</t>
  </si>
  <si>
    <t>RECOLECTOR TIPO CAJA  (PAREDES)</t>
  </si>
  <si>
    <t>RESTAR SEÑALIZACION DE CANCHA DE BASKET E INDOR</t>
  </si>
  <si>
    <t>PICADO DE CANAL FRENTE A BATERIAS SANITARIAS</t>
  </si>
  <si>
    <t>SUMIDERO</t>
  </si>
  <si>
    <t xml:space="preserve">ROTURA DE CONTRAPISO PARA SISTEMA DE DESCARGA DE AGUAS LLUVIA Y PISO EXTERIOR </t>
  </si>
  <si>
    <t>DETALLE AREA 4</t>
  </si>
  <si>
    <t>EJES (A1)</t>
  </si>
  <si>
    <t>EJES (B1,C1,D1)</t>
  </si>
  <si>
    <t>RESTAR COLUMNAS (A1,B1,C1,D1)</t>
  </si>
  <si>
    <t>EJES (A2)</t>
  </si>
  <si>
    <t>EJES (B2,C2,D2,E2,F2,G2)</t>
  </si>
  <si>
    <t>RESTAR COLUMNAS (A2,B2,C2,D2,E2,F2,G2)</t>
  </si>
  <si>
    <t xml:space="preserve">CADENAS </t>
  </si>
  <si>
    <t>AREA 5</t>
  </si>
  <si>
    <t>DETALLE AREA 5</t>
  </si>
  <si>
    <t xml:space="preserve">RESTAR ZAPATA QUE PICADAS EN LA PRIMERA CAPA </t>
  </si>
  <si>
    <t>CAJAS DE REVISION ELECTRICA</t>
  </si>
  <si>
    <t>pag.22</t>
  </si>
  <si>
    <t>pag.18</t>
  </si>
  <si>
    <t>pag.11</t>
  </si>
  <si>
    <t>pag.10</t>
  </si>
  <si>
    <t>pag.12</t>
  </si>
  <si>
    <t>ING. ANGELA G. SÁNCHEZ M.</t>
  </si>
  <si>
    <t>A 8</t>
  </si>
  <si>
    <t>A 10</t>
  </si>
  <si>
    <t>A 11</t>
  </si>
  <si>
    <t>SUSPENSION DEL PLAZO:</t>
  </si>
  <si>
    <t>REINICIO DEL PLAZO:</t>
  </si>
  <si>
    <t>NUEVA TERMINACIÓN DEL PLAZO:</t>
  </si>
  <si>
    <t>FISCALIZADORA</t>
  </si>
  <si>
    <t xml:space="preserve">FECHA DE SUSPENSION DE PLAZO </t>
  </si>
  <si>
    <t xml:space="preserve">FECHA DE REINICIO DE PLAZO </t>
  </si>
  <si>
    <t xml:space="preserve">FECHA DE VENCIMIENTO DEL PLAZO INICIAL </t>
  </si>
  <si>
    <t>FECHA DE VENCIMIENTO DEL NUEVO PLAZO</t>
  </si>
  <si>
    <t>OFICIO</t>
  </si>
  <si>
    <t xml:space="preserve">TOTAL A LA PLANILLA </t>
  </si>
  <si>
    <t>HORMIGON EN PLINTOS</t>
  </si>
  <si>
    <t>HORMIGON EN LOSETA</t>
  </si>
  <si>
    <t xml:space="preserve">HORMIGON CICLOPEO </t>
  </si>
  <si>
    <t>ING. BRYAN L. VALIENTE C.</t>
  </si>
  <si>
    <t xml:space="preserve">COORDINADOR DE FISCALIZACIÓN </t>
  </si>
  <si>
    <t>ANEXO 25</t>
  </si>
  <si>
    <t xml:space="preserve">TUBERIA </t>
  </si>
  <si>
    <t>D</t>
  </si>
  <si>
    <t>CILINDRO</t>
  </si>
  <si>
    <t>DIRECCIÓN DE DESARROLLO VIAL Y OBRAS PUBLICAS</t>
  </si>
  <si>
    <t>DATOS REFERENCIALES</t>
  </si>
  <si>
    <t>PROCESO:</t>
  </si>
  <si>
    <t>CODIFICACIÓN:</t>
  </si>
  <si>
    <t>OBJETO DEL CONTRATO:</t>
  </si>
  <si>
    <r>
      <t>UBICACIÓN:</t>
    </r>
    <r>
      <rPr>
        <sz val="11"/>
        <color indexed="8"/>
        <rFont val="Arial Narrow"/>
        <family val="2"/>
      </rPr>
      <t xml:space="preserve">                            </t>
    </r>
  </si>
  <si>
    <r>
      <rPr>
        <b/>
        <sz val="11"/>
        <color theme="1"/>
        <rFont val="Arial Narrow"/>
        <family val="2"/>
      </rPr>
      <t xml:space="preserve">CONTRATISTA:                      </t>
    </r>
    <r>
      <rPr>
        <sz val="11"/>
        <color indexed="8"/>
        <rFont val="Arial Narrow"/>
        <family val="2"/>
      </rPr>
      <t xml:space="preserve">                </t>
    </r>
  </si>
  <si>
    <t>ADMINISTRADOR DE CONTRATO:</t>
  </si>
  <si>
    <r>
      <rPr>
        <b/>
        <sz val="11"/>
        <color theme="1"/>
        <rFont val="Arial Narrow"/>
        <family val="2"/>
      </rPr>
      <t xml:space="preserve">FISCALIZACIÓN DE OBRA:             </t>
    </r>
    <r>
      <rPr>
        <sz val="11"/>
        <color indexed="8"/>
        <rFont val="Arial Narrow"/>
        <family val="2"/>
      </rPr>
      <t xml:space="preserve">                      </t>
    </r>
  </si>
  <si>
    <r>
      <rPr>
        <b/>
        <sz val="11"/>
        <color theme="1"/>
        <rFont val="Arial Narrow"/>
        <family val="2"/>
      </rPr>
      <t xml:space="preserve">FISCALIZACIÓN AMBIENTAL:             </t>
    </r>
    <r>
      <rPr>
        <sz val="11"/>
        <color indexed="8"/>
        <rFont val="Arial Narrow"/>
        <family val="2"/>
      </rPr>
      <t xml:space="preserve">                      </t>
    </r>
  </si>
  <si>
    <t>FECHA SUSCRIP. DEL CONTRATO:</t>
  </si>
  <si>
    <r>
      <rPr>
        <b/>
        <sz val="11"/>
        <color theme="1"/>
        <rFont val="Arial Narrow"/>
        <family val="2"/>
      </rPr>
      <t>MONTO DEL CONTRATO:</t>
    </r>
    <r>
      <rPr>
        <sz val="11"/>
        <color indexed="8"/>
        <rFont val="Arial Narrow"/>
        <family val="2"/>
      </rPr>
      <t xml:space="preserve">                   </t>
    </r>
  </si>
  <si>
    <t>FECHA ENTREGA DEL ANTICIPO:</t>
  </si>
  <si>
    <r>
      <rPr>
        <b/>
        <sz val="11"/>
        <color theme="1"/>
        <rFont val="Arial Narrow"/>
        <family val="2"/>
      </rPr>
      <t>MONTO DEL ANTICIPO:</t>
    </r>
    <r>
      <rPr>
        <sz val="11"/>
        <color indexed="8"/>
        <rFont val="Arial Narrow"/>
        <family val="2"/>
      </rPr>
      <t xml:space="preserve">                      </t>
    </r>
  </si>
  <si>
    <t>PORCENTAJE DEL ANTICIPO:</t>
  </si>
  <si>
    <t>FORMA DE PAGO:</t>
  </si>
  <si>
    <r>
      <rPr>
        <b/>
        <sz val="11"/>
        <color theme="1"/>
        <rFont val="Arial Narrow"/>
        <family val="2"/>
      </rPr>
      <t xml:space="preserve">FECHA DE INICIO DEL PLAZO: </t>
    </r>
    <r>
      <rPr>
        <sz val="11"/>
        <color indexed="8"/>
        <rFont val="Arial Narrow"/>
        <family val="2"/>
      </rPr>
      <t xml:space="preserve">        </t>
    </r>
  </si>
  <si>
    <r>
      <rPr>
        <b/>
        <sz val="11"/>
        <color theme="1"/>
        <rFont val="Arial Narrow"/>
        <family val="2"/>
      </rPr>
      <t>PLAZO CONTRACTUAL:</t>
    </r>
    <r>
      <rPr>
        <sz val="11"/>
        <color indexed="8"/>
        <rFont val="Arial Narrow"/>
        <family val="2"/>
      </rPr>
      <t xml:space="preserve">                      </t>
    </r>
  </si>
  <si>
    <t>DÍAS</t>
  </si>
  <si>
    <t>FECHA SUSPENSIÓN DE LA OBRA:</t>
  </si>
  <si>
    <r>
      <rPr>
        <b/>
        <sz val="11"/>
        <color theme="1"/>
        <rFont val="Arial Narrow"/>
        <family val="2"/>
      </rPr>
      <t xml:space="preserve">SUSPENSIONES O PRORROGAS: </t>
    </r>
    <r>
      <rPr>
        <sz val="11"/>
        <color indexed="8"/>
        <rFont val="Arial Narrow"/>
        <family val="2"/>
      </rPr>
      <t xml:space="preserve">       </t>
    </r>
  </si>
  <si>
    <t>FECHA DE REINICIO DE LA OBRA:</t>
  </si>
  <si>
    <r>
      <t>FECHA TERMINACIÓN DEL CONTRATO:</t>
    </r>
    <r>
      <rPr>
        <sz val="11"/>
        <color indexed="8"/>
        <rFont val="Arial Narrow"/>
        <family val="2"/>
      </rPr>
      <t xml:space="preserve">      </t>
    </r>
  </si>
  <si>
    <t>ANTECEDENTES</t>
  </si>
  <si>
    <t>RESÚMENES DE PLANILLAS:</t>
  </si>
  <si>
    <t>NUMERO DE PLANILLA:</t>
  </si>
  <si>
    <t>PERIODO DE EJECUCIÓN:</t>
  </si>
  <si>
    <t>FECHA DE CORTE DE PLANILLA 1:</t>
  </si>
  <si>
    <t>FECHA PRESENT. DE PLANILLA 1 (OFICIO):</t>
  </si>
  <si>
    <t>MONTO DE PLANILLA 1:</t>
  </si>
  <si>
    <t>VALORES DE LOS DESCUENTOS ANTICIPO:</t>
  </si>
  <si>
    <t>LIQUIDO  CANCELAR  AL CONTRATISTA:</t>
  </si>
  <si>
    <t xml:space="preserve">MORA </t>
  </si>
  <si>
    <t>FECHA DE ENTREGA DEL ANTICIPO:</t>
  </si>
  <si>
    <t>FECHA DE INICIACIÓN DEL PLAZO:</t>
  </si>
  <si>
    <t>PLAZO CONTRACTUAL:</t>
  </si>
  <si>
    <t>FECHA DE VENCIMIENTO:</t>
  </si>
  <si>
    <t>CANT. DE DÍAS A FAVOR DEL CONTRATISTA</t>
  </si>
  <si>
    <t>CANTIDAD DE DÍAS DE AMPLIACIÓN DE PLAZO:</t>
  </si>
  <si>
    <t>CANTIDAD DE DÍAS EN MORA</t>
  </si>
  <si>
    <t>FECHA DE TERMINACIÓN DE LA OBRA:</t>
  </si>
  <si>
    <t>ANÁLISIS ECONÓMICO</t>
  </si>
  <si>
    <t>MONTO DEL CONTRATO:</t>
  </si>
  <si>
    <t>USD.</t>
  </si>
  <si>
    <t>MONTO DE ENTREGA DEL ANTICIPO:</t>
  </si>
  <si>
    <t>MONTO EJECUTADO:</t>
  </si>
  <si>
    <t>DIFERENCIA:</t>
  </si>
  <si>
    <t>DESCUENTO DEL 50% ANTICIPO:</t>
  </si>
  <si>
    <t>DIFERENCIA EN MENOS</t>
  </si>
  <si>
    <t>PORCENTAJE REALIZADO HASTA LA PRESENTE</t>
  </si>
  <si>
    <t>TOTAL PLANILLADO</t>
  </si>
  <si>
    <t>PORCENTAJE QUE FALTA POR DEVENGAR EL PRESUPUESTO ORIGINAL</t>
  </si>
  <si>
    <t>AUMENTO DE CANTIDADES DE OBRA</t>
  </si>
  <si>
    <t>DISMINUCIÓN DE CANTIDADES DE OBRA</t>
  </si>
  <si>
    <t xml:space="preserve">POR REAJUSTE DE PRECIOS </t>
  </si>
  <si>
    <t>RESUMEN POR REAJUSTES DE PRECIOS:</t>
  </si>
  <si>
    <t>DESCRIPCIÓN DE TRABAJOS:</t>
  </si>
  <si>
    <t>ENSAYOS DE LABORATORIO</t>
  </si>
  <si>
    <t>No. DÍAS</t>
  </si>
  <si>
    <t>RESULTADOS Kg/cm2 (PROMEDIO)</t>
  </si>
  <si>
    <t>COMENTARIOS</t>
  </si>
  <si>
    <t>PERSONAL Y EQUIPO MÍNIMO ASIGNADO A LA CONSTRUCCIÓN</t>
  </si>
  <si>
    <t>PERSONAL TÉCNICO</t>
  </si>
  <si>
    <t>FUNCIÓN</t>
  </si>
  <si>
    <t>TITULO</t>
  </si>
  <si>
    <t>DESDE</t>
  </si>
  <si>
    <t>RESIDENTE DE OBRA</t>
  </si>
  <si>
    <t>INGENIERO CIVIL</t>
  </si>
  <si>
    <t>TÉCNICO AMBIENTAL</t>
  </si>
  <si>
    <t>INGENIERO AMBIENTAL</t>
  </si>
  <si>
    <t>PERSONAL TRABAJADORES</t>
  </si>
  <si>
    <t>FRENTE</t>
  </si>
  <si>
    <t>NO.</t>
  </si>
  <si>
    <t>MAESTRO MAYOR</t>
  </si>
  <si>
    <t>SOLDADOR</t>
  </si>
  <si>
    <t>ELECTRICISTA</t>
  </si>
  <si>
    <t>ALBAÑIL</t>
  </si>
  <si>
    <t>PEÓN</t>
  </si>
  <si>
    <t>EQUIPO</t>
  </si>
  <si>
    <t>COMPRESOR Y SOPLETE</t>
  </si>
  <si>
    <t>ANDAMIOS</t>
  </si>
  <si>
    <t>CONCRETERA</t>
  </si>
  <si>
    <t>HELICÓPTERO ALISADOR</t>
  </si>
  <si>
    <t>SOLDADORA</t>
  </si>
  <si>
    <t>TORRE TIFOR</t>
  </si>
  <si>
    <t>CORTADORA DE PERFILES</t>
  </si>
  <si>
    <t>CONDICIONES CLIMÁTICAS</t>
  </si>
  <si>
    <t>FECHA DE PRECIPITACIÓN PLUVIAL</t>
  </si>
  <si>
    <t>PERIODO DE DURACIÓN DE LLUVIA</t>
  </si>
  <si>
    <t>TRABAJOS AFECTADOS</t>
  </si>
  <si>
    <t>CANT. HORAS</t>
  </si>
  <si>
    <t>DÍAS REDOND.</t>
  </si>
  <si>
    <t>LIQUIDACION DE LA PLANILLA No.:</t>
  </si>
  <si>
    <t>VALOR  DE ESTA PLANILLA</t>
  </si>
  <si>
    <t>DESCUENTO POR ANTICIPO</t>
  </si>
  <si>
    <t xml:space="preserve">OTROS DESCUENTO: </t>
  </si>
  <si>
    <t>LIQUIDO AL CONTRATISTA:                         USD.</t>
  </si>
  <si>
    <t>Y de acuerdo a las liquidaciones establecidas se proceda con el trámite pertinente de pago</t>
  </si>
  <si>
    <t>Ing. Ángela Sánchez</t>
  </si>
  <si>
    <t>MENOR CUANTÍA</t>
  </si>
  <si>
    <t>FECHA DE CORTE DE PLANILLA 3:</t>
  </si>
  <si>
    <t>FECHA PRESENT. DE PLANILLA 3 (OFICIO):</t>
  </si>
  <si>
    <t>MONTO DE PLANILLA 3:</t>
  </si>
  <si>
    <t>LIQUIDACIÓN DEL PLAZO  A LA FECHA DE PRESENTACIÓN PLANILLA No. 3</t>
  </si>
  <si>
    <t>FECHA DE SOLICITUD PLANILLA No. 3</t>
  </si>
  <si>
    <t>FECHA DE SUSPENSIÓN DEL PLAZO:</t>
  </si>
  <si>
    <t>FECHA DE REINICIO DE PLAZO:</t>
  </si>
  <si>
    <t>CUADRO DE RESUMEN DE REAJUSTE DE PRECIOS</t>
  </si>
  <si>
    <t>INFORME TÉCNICO NO. 006 – AGSM-DDVOP-GADMT-25</t>
  </si>
  <si>
    <t>Con fecha 07 de noviembre de 2024, se suscribe el acta de inicio de obra para la ejecución del contrato cuyo objeto es: “CONSTRUCCION DE LA CUBIERTA DE LA UEFM JUAN XXIII DE LA CIUDAD DE TENA, PROVINCIA DE NAPO” con el contratista Ing. USCA ZAMORA BERNARDO VICENTE con Ruc: 1104169212001.</t>
  </si>
  <si>
    <t>De acuerdo a Memorando Nro. GADMT-UPT-2024-1415-M, de fecha 07 de noviembre de 2024, suscrito por la Lcda. Jessica Carolina Suarez Encalada – Coord. Unidad Operativa de Tesorería, asunto: Informando que con fecha 06-noviembre-2024, ING. BERNARDO V. USCA Z. recibió el anticipo del por el valor de USD. 49,999.95 que corresponde al 50.0% del valor del contrato.</t>
  </si>
  <si>
    <t>Con Oficio N°: CCUJXXIII-BVUZ-2024-006-O de fecha 06 de diciembre de 2024, el ING. BERNARDO V. USCA Z. CONTRATISTA, detalla y adjunta la planilla de avance de obra 01 del contrato "CONSTRUCCIÓN DE LA CUBIERTA DE LA UEFM JUAN XXIII DE LA CIUDAD DE TENA, PROVINCIA DE NAPO", para su revision y aprobacion.</t>
  </si>
  <si>
    <t xml:space="preserve">Mediante Memorando Nro. GADMT-UOFO-2024-0423-M de 12 de diciembre de 2024, suscrito por el Ing. Bryan Leandro Valiente Cuchipe  FISCALIZADOR 1  comunica se procede con la aprobración de la planilla 1 y trámite de pago. </t>
  </si>
  <si>
    <t>Con Oficio N°: CCUJXXIII-BVUZ-2024-009-O de fecha 08 de enero de 2025, el ING. BERNARDO V. USCA Z. CONTRATISTA, detalla y adjunta la planilla de avance de obra 02 del contrato "CONSTRUCCIÓN DE LA CUBIERTA DE LA UEFM JUAN XXIII DE LA CIUDAD DE TENA, PROVINCIA DE NAPO", para su revision y aprobacion.</t>
  </si>
  <si>
    <t>En Oficio N°: CCUJXXIII-BVUZ-2024-010-O y Oficio N°: CCUJXXIII-BVUZ-2024-013-O de fecha 23 de enero y 06 de febrero del 2025, el ING. BERNARDO V. USCA Z. CONTRATISTA, da respuestas a las observaciones emitidas por fiscalización y reingresa la planilla de avance de obra 02 del contrato "CONSTRUCCIÓN DE LA CUBIERTA DE LA UEFM JUAN XXIII DE LA CIUDAD DE TENA, PROVINCIA DE NAPO", para su revision y aprobacion.</t>
  </si>
  <si>
    <t xml:space="preserve">Mediante Memorando Nro. GADMT-UOFO-2025-0018-M de 17 de enero de 2025, suscrito por el Ing. Bryan Leandro Valiente Cuchipe  FISCALIZADOR 1  comunica la devolución de la planilla 02 de avance de obra por encontrarse con ciertas novedades en la documentación adjunta. Por lo que el contratista deberá acoger las observaciones. </t>
  </si>
  <si>
    <t>Con Oficio N°: CCUJXXIII-BVUZ-2024-002-O de fecha 12 de noviembre de 2024, el ING. BERNARDO V. USCA Z. CONTRATISTA, comunica se han presentado observaciones relacionadas con la ejecución y buen funcionamiento de la obra a futuro. Motivo por el cual solicita la suspensión del plazo contractual, creación de rubros nuevos e incremento de cantidades.</t>
  </si>
  <si>
    <t>Mediante Memorando Nro. GADMT-UOFO-2025-0036-M de 30 de enero de 2025, suscrito por el Ing. Bryan Leandro Valiente Cuchipe  FISCALIZADOR 1  comunica se devuelve el reingreso de la planilla 02 de avance de obra por encontrarse inconsistencia de cálculo en el rubro 17, según la documentación adjunta.</t>
  </si>
  <si>
    <t>Mediante Memorando Nro. GADMT-UOFO-2025-0061-M de 13 de febrero de 2025, suscrito por el Ing. Bryan Leandro Valiente Cuchipe  FISCALIZADOR 1  comunica: una vez revisado la documentación adjunta y aprobado a entera satisfacción, se recomienda se proceda con el trámite de pago, sobre los trabajos ejecutados y de acuerdo a la verificación de volúmenes de obra de la Planilla No.2 de avance de obra (Período 07 diciembre 2024 - 05 enero 2025), a favor del contratista Ing. Bernardo Usca, RUC: 1104169212001.</t>
  </si>
  <si>
    <t>En Memorando Nro. GADMT-AC-2024-0693-M de fecha 08 de noviembre de 2024, el Ing. Holguer Chagcha ADMINISTRADOR DE CONTRATO, comunica la fiscalización del Contrato “CONSTRUCCION DE LA CUBIERTA DE LA UEFM JUAN XXIII DE LA CIUDAD DE TENA, PROVINCIA DE NAPO”, al Ing. Bryan Leandro Valiente Cuchipe  FISCALIZADOR 1  de la UNIDAD OPERATRIVA DE FISCALIZACIÓN.</t>
  </si>
  <si>
    <t>En INFORME DE FISCALIZACION No. 015-F1-GADMT de feha 19 de febrero de 2025, suscrito por el Ing. Bryan Leandro Valiente Cuchipe  FISCALIZADOR 1 para el Ing. Holguer Chagcha ADMINISTRADOR DE CONTRATO, comunica: En referencia a la petición del “RUBRO 30: REJILLA METÁLICA PARA CUNETA (A= 0.30 m)”, es importante la aclaración y/o rectificación del rubro mencionado, según la propuesta presentada por el contratista, La valoración de los excedentes se evaluará según las aclaraciones y/o rectificación que se generen del rubro en mención. Y sugiere a la administración de l contrato, solicite a la coordinación de la unidad de estudios y proyectos la aclaración y/o rectificación del rubro correspondiente (especificaciones, detalle constructivo, análisis técnico del rubro, etc.); quienes a través de su técnica elaboraron el proyecto.</t>
  </si>
  <si>
    <t>En INFORME TÉCNICO Nro. 018-GADMT-STPC-UOPEP-2025 de 27 de febrero 2025, suscrito por Ing. Mirta Grefa TÉCNICA DE PROYECTOS 1, comunica: En base al Informe de Fiscalización No. 015-F1-GADMT se realiza la aclaratoria del rubro 30: Rejilla Metálica para cuneta A=0.30 m, en el que se rectifica la especificación con respecto al acero estructural galvanizado por acero estructural A36 como se encuentra en el análisis de precios unitarios. - Se aprueba las consideraciones y justificaciones técnicas contempladas por el Fiscalizador para la ejecución de este rubro, con respecto al espaciamiento de las platinas. - Todas las observaciones remitidas servirán para la corrección y mejora de las consideraciones técnicas de los futuros proyectos.</t>
  </si>
  <si>
    <t>En Oficio N°: CCUJXXIII-BVUZ-2024-011-O de fecha 24 de enero de 2025, el ING. BERNARDO V. USCA Z. CONTRATISTA, solicita la suspensión del plazo de la obra en referencia por cuanto no se puede continuar hasta legalizar el contrato complementario, siendo esta causal ajena a la voluntad del contratista.</t>
  </si>
  <si>
    <t>Con Oficio N°: CCUJXXIII-BVUZ-2024-013-O de fecha 7 de febrero de 2025, el ING. BERNARDO V. USCA Z. CONTRATISTA, detalla bservaciones
detectadas en el RUBRO 30: REJILLA METÁLICA PARA CUNETA (A= 0.30 m), por lo que solicita una aclaración al rubro señalado a fin de realizar la respectiva adquisición de los materiale.</t>
  </si>
  <si>
    <t>En INFORME DE FISCALIZACION No. 009-F1-GADMT de fecha 23 de diciembre de 2024, suscrito por el Ing. Bryan Leandro Valiente Cuchipe  FISCALIZADOR 1, presenta la necesidad de contemplar rubros no considerados en el contrato principal que van a incidir en el presupuesto final de la obra, así como en la óptima funcionabilidad del sistema. Por lo que realiza el análisis técnico- económico, según los porcentajes permitidos por ley. Sugiere a la administración de contrato, que previo a su revisión y análisis, solicite la autorización y aprobación correspondiente, a la coordinación de la unidad de estudios y proyectos quienes a través de su técnica elaboraron el proyecto, y a la máxima autoridad, por los trabajos adicionales no considerados en el contrato principal; apegado a la Ley y Reglamento de la Ley Orgánica del Sistema Nacional de Contratación Pública. Recomienda al tener que ejecutarse estos trabajos adicionales, que forman parte directa de la obra, se solicita la Certificación de Recursos conforme el Art. 90. de la Ley Orgánica del Sistema Nacional de Contratación Pública, y el Artículo 54.- Certificación de disponibilidad de fondos del Reglamento de la Ley Orgánica del Sistema Nacional de Contratación Pública. Recomienda solicitar a la administración de convenio su análisis y proceda autorizar si es procedente o no continuar con el trámite, para la elaboración de los contratos (complementario y orden de trabajo) considerados en el presente.</t>
  </si>
  <si>
    <t>Con fecha 15 de octubre de 2024 se suscribe el contrato para realizar, “CONSTRUCCION DE LA CUBIERTA DE LA UEFM JUAN XXIII DE LA CIUDAD DE TENA, PROVINCIA DE NAPO” con el contratista Ing. USCA ZAMORA BERNARDO VICENTE con Ruc: 1104169212001.</t>
  </si>
  <si>
    <t>En INFORME DE FISCALIZACION No. 003-F1-GADMT de feha 14 de noviembre de 2024, suscrito por el Ing. Bryan Leandro Valiente Cuchipe  FISCALIZADOR 1 para el Ing. Holguer Chagcha ADMINISTRADOR DE CONTRATO, comunica no es procedente la suspensión del plazo contractual, es procedente la creación de rubros nuevos - CERRAMIENTO PROVISIONAL YUTE + DESMONTAJE, Unidad: (ML); a fin de salvaguardar la seguridad de los (transeúntes, personal educativo y directivo, etc. de la institución). - BAROLADO DE TUBO DE PETROLEO 3 ½: Unidad (ML) , siendo que, el rubro planteado tiene relación directa con el objeto contratado; la valoración de los rubros nuevos o excedentes se valorará según los montos establecidos en las normativas que regula n la contratación pública y no existen rubros eléctricos en el presente contrato suscrito por las partes. Recomienda la consideración de los rubros planteados no tiene relación con el objeto contratado, sin embargo, queda expuesta la observación como una sugerencia de necesidad para su análisis. Recomienda que las partes analicen los puntos expuestos, vialicen el proyecto o consideren la alternativa de “Terminación por mutuo acuerdo” del proyecto “CONSTRUCCIÓN DE LA CUBIERTA DE LA UEFM JUAN XXIII DE LA CIUDAD DE TENA, PROVINCIA DE NAPO”.</t>
  </si>
  <si>
    <t>Mediante INFORME ADMINISTRADOR DE CONTRATO No. 067-DDVOP-GADMT de feha 30 de enero de 2025, suscrito por el  Ing. Holguer Chagcha ADMINISTRADOR DE CONTRATO, comunica: Se concluye que para complementar el proyecto: “CONSTRUCCION DE LA CUBIERTA DE LA UEFM JUAN XXIII DE LA CIUDAD DE TENA, PROVINCIA DE NAPO”, es necesario crear rubros nuevos. Obtener la AUTORIZACION y APROBACION del Técnico de la Secretaría Técnica de Planificación, responsable de la elaboración del presente estudio. Solicitar la respectiva Certificación Presupuestaria para la CREACION DE RUBROS NUEVOS.</t>
  </si>
  <si>
    <t>Mediante INFORME DE FISCALIZACION No. 010-F1-GADMT, suscrito por el Ing. Bryan Leandro Valiente Cuchipe  FISCALIZADOR 1 de fecha 29 de enero de 2025, en el cual comunica Toda vez que se solventen y aprueben las puntuaciones emitidas en las conclusiones y recomendaciones presentadas en informe de fiscalización No. 009-F1-GADMT de fecha 23 de noviembre de 2024, se recomienda proceder con los trámites pertinentes. • Teniendo en cuenta los hechos suscitados, la misma que por motivos no previstos y para garantizar la óptima ejecución y funcionabilidad del proyecto; de acuerdo a lo estipulado en el contrato y apegado a los Artículos 289 y 291 del RGLOSNCP, se recomienda la suspensión del plazo contractual del proyecto “CONSTRUCCION DE LA CUBIERTA DE LA UEFM JUAN XXIII DE LA CIUDAD DE TENA, PROVINCIA DE NAPO ”, debido a circunstancias ajenas no previstas . Recomienda la suspensión del plazo contractual, considerar desde la fecha que solicita el contratista mediante Oficio N°: CCUJXXIII-BVUZ- 2024-011-O de fecha 24 de enero de 2025, hasta cuando se legalice el contrato complementario.</t>
  </si>
  <si>
    <t>Mediante Resolución Nro. GADMT-SC-2025-0001-R de fecha 03 de febrero de 2025, suscrito por la Sra. María Regina Álvarez Arcentales ALCALDESA DEL CANTÓN TENA SUBROGANTE resuelve: Artículo 1.- AVOCAR conocimiento y conceder la petición presentada mediante Memorando Nro. GADMT-AC-2025-0091-M, de fecha 02 de febrero de 2025 suscrito por el Ing. Holguer Heriberto Chagcha López Administrador de Contrato No. 091-GADMT- 2024; e Informes de fiscalizador N° 009-F1-GADMT y 010-F1-GADMT ; del proceso de Menor Cuantía Obra, signado con el código Nro. MCO-GADMTENA-2024-004, con el objeto de contratación “CONSTRUCCIÓN DE LA CUBIERTA DE LA UEFM JUAN XXIII DE LA CIUDAD DE TENA, PROVINCIA DE NAPO”. ARTÍCULO. 2.- Suspender el plazo del contrato No. 091-GADMT- 2024 “CONSTRUCCIÓN DE LA CUBIERTA DE LA UEFM JUAN XXIII DE LA CIUDAD DE TENA, PROVINCIA DE NAPO”, referente: Es evidente que no se puede continuar con la ejecución de los rubros del contrato principal, especialmente referidos a la instalación de la estructura "barolada" y posterior ensamblaje de las correas en la cubierta e instalación del duratecho con los canales recolectores de agua lluvia.  Por lo tanto, la suspensión se efectuará desde la fecha la fecha que solicita el contratista mediante Oficio N°: CCUJXXIII-BVUZ 2024-011-O de fecha 24 de enero de 2025, hasta cuando se legalice el contrato complementario y solventen las causas que motivan la suspensión.  ARTÍCULO 3.- Disponer al contratista que deberá, una vez superado estos eventos que le imposibilitan continuar con el objeto del contrato, reanudar su ejecución inmediatamente, quedando a absoluta responsabilidad del administrador del contrato, verificar el cumplimiento del contrato y en caso de no cumplirse, proceder a la ejecución de multas conforme así lo determina el contrato.</t>
  </si>
  <si>
    <t>En Resolución Nro. GADMT-SC-2025-0009-R  de fecha 26 de marzo de 2025, suscrito por la Sra. María Regina Álvarez Arcentales ALCALDESA DEL CANTÓN TENA SUBROGANTE, resuelve: Artículo 7.- Designar como Fiscalizador para el proceso de contratación pública con código MCO-GADMTENA-2024-004, con el objeto de contratación “CONSTRUCCIÓN DE LA CUBIERTA DE LA UEFM JUAN XXIII DE LA CIUDAD DE TENA, PROVINCIA DE NAPO”, a la Ing. Ángela Geomayra Sánchez Muñoz – Fiscalizador 1 de la Unidad Operativa de Fiscalización.</t>
  </si>
  <si>
    <t>En Memorando Nro. GADMT-A-2025-0964-MEMO de fecha 6 de mayo de 2025, suscrito por el Mgs. Jimmy Xavier Reyes Mariño ALCALDE DEL CANTÓN TENA, comunica: En atención al Memorando No. GADMT-AC-2025-0403-M a través del cual se solicita cambio de fiscalizador para el proyecto “CONSTRUCCIÓN DE LA CUBIERTA DE LA UEFM JUAN XXIII DE LA CIUDAD DE TENA, PROVINCIA DE NAPO”, esta autoridad ratifica la Resolución Nro. GADMT-SC-2025-0009-R, de fecha 26 de marzo de 2025 suscrito por la Sra. María Regina Álvarez Arcentales para que la Ing. Ángela Geomayra Sánchez Muñoz – Fiscalizador 1 de la Unidad Operativa de Fiscalización, fiscalice el mencionado proyecto; para lo cual tendrá la supervisión del Ing. Bryan Leandro Valiente Cuchipe - Coordinador de la Unidad Operativa de Fiscalización.</t>
  </si>
  <si>
    <t>Mediante Memorando Nro. GADMT-AC-2025-0403-M de fecha 29 de abril de 2025, suscrito por el Ing. Holguer Heriberto Chagcha Lòpez ADMINISTRADOR DE CONTRATO solicita autorice a quien corresponda proceda a nombrar como nuevo Fiscalizador de Obra al Ing. Bryan Leandro Valiente Cuchipe Coordinador de la Unidad Operativa de Fiscalización.</t>
  </si>
  <si>
    <t>En Memorando Nro. GADMT-AC-2025-0427-M de fecha 07 de mayo de 2025, suscrito por el Ing. Holguer Heriberto Chagcha Lòpez ADMINISTRADOR DE CONTRATO. En referencia al memorando: GADMT-A-2025-0964-MEMO solicita realizar el seguimiento, control y fiscalización de la obra: “CONSTRUCCIÓN DE LA CUBIERTA DE LA UEFM JUAN XXIII DE LA CIUDAD DE TENA, PROVINCIA DE NAPO”, aplicando los lineamientos de la LOSNCP y su reglamento, así como también con el cumplimiento de las Normas de Control de la CGE.</t>
  </si>
  <si>
    <t>Mediante INFORME TÉCNICO Nro. 008-GADMT-STPC-UOPEP-2025 de feha 03 de febrero 2025, suscrito por la Ing. Mirta Grefa TÉCNICA DE PROYECTOS 1, comunica: En base al Informe de Fiscalización No. 009-F1-GADMT se requiere considerar rubros nuevos para la complementación del proceso MCO-GADMTENA-2024- 004, de acuerdo el análisis técnico económico por el Fiscalizador se considera para el contrato complementario un 7.97% apegado a la RGLOSNCP en su articulo 87, así como el 1.99% para el contrato de costo mas porcentaje apegado a la RGLOSNCP en su articulo 89. Se aprueba las consideraciones y justificaciones técnicas contempladas por el
Fiscalizador para la ejecución de rubros nuevos.</t>
  </si>
  <si>
    <t>En Resolución Nro. GADMT-SC-2025-0028-R de fecha 20 de mayo de 2025, suscrito por la Sra. María Regina Álvarez Arcentales ALCALDESA DEL CANTÓN TENA SUBROGANTE, resuelve: Artículo 1.- Acoger la sugerencia fundamentada según INFORME No. GADMT-UOFO-2025-004-BV-AS y Oficio 0021 DDVOP-GADMT; en consecuencia levantar la suspensión del plazo del 091-GADMT- 2024 “CONSTRUCCIÓN DE LA CUBIERTA DE LA UEFM JUAN XXIII DE LA CIUDAD DE TENA, PROVINCIA DE NAPO”; requerir a la contratista, Ing. Bernardo Vicente Usca Zamora; se continúe con los trabajos tanto del contrato principal, como de su complementario.</t>
  </si>
  <si>
    <r>
      <t xml:space="preserve">Mediante Memorando Nro. GADMT-A-2025-1055-MEMO de fecha 18 de mayo de 2025, suscrito por el Mgs. Jimmy Xavier Reyes Mariño ALCALDE DEL CANTÓN TENA, comunica: </t>
    </r>
    <r>
      <rPr>
        <i/>
        <sz val="11"/>
        <color theme="1"/>
        <rFont val="Arial Narrow"/>
        <family val="2"/>
      </rPr>
      <t xml:space="preserve">Con Oficio No. GADMT-AC-2025-0451-M el Ing. Holguer Heriberto Chagcha López - Director de Desarrollo Vial y Obras Públicas y Administrador del contrato para la ejecución del proyecto: “CONSTRUCCIÓN DE LA CUBIERTA DE LA UEFM JUAN XXIII DE LA CIUDAD DE TENA, PROVINCIA DE NAPO”; solicita: "LEVANTAMIENTO DE SUSPENSION DEL CONTRATO PRINCIPAL Y ORDEN DE REINICIO DE LA OBRA: "CONSTRUCCIÓN DE LA CUBIERTA DE LA UEFM JUAN XXIII DE LA CIUDAD DE TENA, PROVINCIA DE NAPO". Con Oficio No. CCUJXXIII-BVUZ-2024-014-O el Ing. Bernardo Vicente Usca Zamora, contratista responsable de ejecutar el proyecto “CONSTRUCCIÓN DE LA CUBIERTA DE LA UEFM JUAN XXIII DE LA CIUDAD DE TENA, PROVINCIA DE NAPO”; solicita levantar la suspensión del contrato de forma indistinta en razón del cuadro que se adjunta y motivado por los rubros constantes en el contrato complementario. Y solicita se sirva emitir el informe técnico correspondiente a fin de que esta autoridad atienda el mencionado requerimiento y cuyo análisis corresponde a la fiscalización del contrato de forma conjunta con la coordinación.  </t>
    </r>
  </si>
  <si>
    <t>Mediante Memorando Nro. GADMT-UOFO-2025-0214-M de fecha 19 de mayo de 2025, suscrito por el Ing. Bryan Leandro Valiente Cuchipe COORDINADOR DE LA UNIDAD OPERATIVA DE FISCALIZACIÓN, se comunica: Por lo expuesto, tras la gestión correspondiente al contrato complementario, se ha cumplido con los requisitos necesarios para reanudar las actividades conforme lo resuelto. Por lo tanto, fiscalización concluye que el contratista debe ejecutar las obligaciones contractuales según el cronograma adjunto a fin de garantizar el cumplimiento de las condiciones de plazo, según resolución administrativa Nro. GADMT-SC-2025-0001-R. Y se anexa informe técnico de fiscalización: INFORME NO. GADMT-UOFO-2025-004-BV-AS, suscrito por el el Ing. Bryan Leandro Valiente Cuchipe COORDINADOR DE LA UNIDAD OPERATIVA DE FISCALIZACIÓN y por la ING. ANGELA SANCHEZ FISCALIZADOR DE OBRA.</t>
  </si>
  <si>
    <r>
      <t xml:space="preserve">Mediante Memorando Nro. GADMT-UOFO-2025-0240-M de fecha 27 de mayo de 2025, suscrito por el Ing. Bryan Leandro Valiente Cuchipe COORDINADOR DE LA UNIDAD OPERATIVA DE FISCALIZACIÓN, comunica </t>
    </r>
    <r>
      <rPr>
        <i/>
        <sz val="11"/>
        <color theme="1"/>
        <rFont val="Arial Narrow"/>
        <family val="2"/>
      </rPr>
      <t>En atención al Memorando Nro. GADMT-AC-2025-0505-M, suscrito por el Ing. Holguer Heriberto Chagcha López ADMINISTRADOR DE CONTRATO en el que menciona; "En referencia al oficio CCUJXXIII-BVUZ-2024-017-O, suscrito por el Ing. Bernardo Contratista Ruc: 1104169212001 CONTRATO NO.091-GADMT-DPS-2024, código MCO-GADMTENA-2024-004 para la ejecución del proyecto de “CONSTRUCCION DE LA CUBIERTA DE LA UEFM JUAN XXIII DE LA CIUDAD DE TENA, PROVINCIA DE NAPO”, quien manifiesta …”se adjunta la PLANILLA 3 DE LIQUIDACIÓN y PLANILLA UNICA DE RUBROS NUEVOS (COSTO + %),..., para su revisión, aprobación y tramite de pago…”</t>
    </r>
    <r>
      <rPr>
        <sz val="11"/>
        <color theme="1"/>
        <rFont val="Arial Narrow"/>
        <family val="2"/>
      </rPr>
      <t xml:space="preserve">. Por lo que solicita proceda a la revisión, análisis y si es procedente la aprobación de la planilla 03 de liquidación y planilla única de rubros nuevos costo+% de acuerdo a la normativa legal vigente. </t>
    </r>
  </si>
  <si>
    <t>Mediante Memorando Nro. GADMT-AC-2025-0484-M de feca 20 de mayo de 2025, suscrito por el Ing. Holguer Heriberto Chagcha Lòpez ADMINISTRADOR DE CONTRATO, comunica para conocimiento:  Acta de Reinicio de Obra del Contrato Principal, Acta de Inicio del Contrato Complementario No. 01, Contrato Complementario No. 01.</t>
  </si>
  <si>
    <t>Mediante ACTA DE REINICIO DE OBRA CONTRATO PRINCIPAL del contrato No. 091-GADMT- 2024, código: MCO-GADMTENA-2024-004, objeto: “CONSTRUCCIÓN DE LA CUBIERTA DE LA UEFM JUAN XXIII DE LA CIUDAD DE TENA, PROVINCIA DE NAPO ". Se procede con la recepción de la documentación correspondiente al trámite de revisión y/o aprobación de planillas y recepción provisional de obra.</t>
  </si>
  <si>
    <t>(veinte y tres mil novecientos veinte con 70/100 dólares), no incluye IVA.</t>
  </si>
  <si>
    <t>COORDINADOR DE FISCALIZACIÓN:</t>
  </si>
  <si>
    <t>24 de enero de 2025</t>
  </si>
  <si>
    <t>FECHA DE CORTE DE PLANILLA 2:</t>
  </si>
  <si>
    <t>FECHA PRESENT. DE PLANILLA 2 (OFICIO):</t>
  </si>
  <si>
    <t>MONTO DE PLANILLA 2:</t>
  </si>
  <si>
    <t>FECHA DE REINGRESO 1 DE PLANILLA 2:</t>
  </si>
  <si>
    <t>FECHA DE REINGRESO 2 DE PLANILLA 2:</t>
  </si>
  <si>
    <t>CANT. DE DÍAS PLAZO TRASCURRIDO HASTA LA PRESENTE</t>
  </si>
  <si>
    <r>
      <rPr>
        <b/>
        <sz val="11"/>
        <color theme="1"/>
        <rFont val="Arial Narrow"/>
        <family val="2"/>
      </rPr>
      <t>Nota</t>
    </r>
    <r>
      <rPr>
        <sz val="11"/>
        <color theme="1"/>
        <rFont val="Arial Narrow"/>
        <family val="2"/>
      </rPr>
      <t>:Para el cálculo de reajuste de precios del anticipo y planillas, se ha tomado los índices de precios de materiales emitido en el BOLETIN INEC - IPCO N° 300 MARZO del 2025, emitidos por el INEC.</t>
    </r>
  </si>
  <si>
    <t>SERÁN PRESENTADOS PREVIO A LA RECEPCIÓN DEFINITVA DE LA OBRA.</t>
  </si>
  <si>
    <t>PLINTOS</t>
  </si>
  <si>
    <t>LOSETAS</t>
  </si>
  <si>
    <t>MUROS</t>
  </si>
  <si>
    <t>CONTRAPISOS</t>
  </si>
  <si>
    <t>REPLANTILLO</t>
  </si>
  <si>
    <t xml:space="preserve">AUTORIZACIONES: Con fecha 07 de noviembre del 2024, se suscribe el acta de inicio de obra para la ejecución del contrato cuyo objeto es: “CONSTRUCCIÓN DE LA CUBIERTA DE LA UEFM JUAN XXIII DE LA CIUDAD DE TENA, PROVINCIA DE NAPO”, Contrato No. 091-GADMT- 2024 suscrito el 15 de octubre del 2024. Mediante Resolución Nro. GADMT-SC-2025-0001-R de fecha 03 de febrero de 2025, suscrito por la Sra. María Regina Álvarez Arcentales ALCALDESA DEL CANTÓN TENA SUBROGANTE, suspensión del plazo del contrato No. 091-GADMT- 2024 desde la fecha 24 de enero de 2025, hasta cuando se legalice el contrato complementario y solventen las causas que motivan la suspensión.  CONTRATO COMPLEMENTARIO AL CONTRATO NUMERO: 091-GADMT-DPS-2024, CONSTRUCCION DE LA CUBIERTA DE LA UEFM JUAN XXIII DE LA CIUDAD DE TENA, PROVINCIA DE NAPO de fecha 09 de mayo del 2025. ACTA DE REINICIO DE OBRA CONTRATO PRINCIPAL de fecha 20 de mayo del 2025; Contrato  No. 091-GADMT- 2024 suscrito el 15 de octubre del 2024. </t>
  </si>
  <si>
    <t xml:space="preserve">ING. RICHARD MISAEL ALCOSER SATIAN </t>
  </si>
  <si>
    <t>ING. CARMEN YAJAIRA GREFA YUMBO</t>
  </si>
  <si>
    <t>NUBLADO SOLEADO</t>
  </si>
  <si>
    <t>NUBLADO LLOVIZNA</t>
  </si>
  <si>
    <t>SOLEADO LLOVIZNA</t>
  </si>
  <si>
    <t>DESPEJADO LLOVIZNA NUBLADO</t>
  </si>
  <si>
    <t>DESPEJADO SOLEADO</t>
  </si>
  <si>
    <t>DESPEJADO SOLEADO NUBLADO</t>
  </si>
  <si>
    <t>LLOVIZNA SOLEADO NUBLADO</t>
  </si>
  <si>
    <t>DESPEJADO SOLEADO LLOVIZNA</t>
  </si>
  <si>
    <t xml:space="preserve">NUBLADO LLOVIZNA SOLEADO </t>
  </si>
  <si>
    <t>DESPEJADO NUBLADO SOLEADO</t>
  </si>
  <si>
    <t>DESPEJADO NUBLADO</t>
  </si>
  <si>
    <t>NUBLADO LLUVIOSO</t>
  </si>
  <si>
    <t>TENA, 5 DE JUNIO DE 2025</t>
  </si>
  <si>
    <t>POR REAJUSTE PROV. PLLA 3</t>
  </si>
  <si>
    <t>El porcentaje de ejecución de la obra hasta el periodo (liqudación) es del 100.00% y el avance programado de la obra es del 100%, lo que indica que la obra se encuentra ejecutada en su totalidad.</t>
  </si>
  <si>
    <t xml:space="preserve">DÍAS DE SUSPENSION DE PLAZO </t>
  </si>
  <si>
    <t>EN ESTA PLANILLA SE REALIZÓ LOS SIGUIENTES RUBROS: ROTURA DE CONTRAPISO, PICADO DE PISO, EXCAVACION MANUAL H=0 - 2.50 M, DESALOJO DE MATERIAL CON VOLQUETA, RELLENO COMPACTADO CON MATERIAL DE MEJORAMIENTO, ACERO DE REFUERZO FY=4200 KG/CM2, HORMIGON SIMPLE f'c=140 kg/cm2 EN REPLANTILLOS, e=10 cm, HORMIGON SIMPLE f'c=210 kg/cm2 EN PLINTOS (INCLUYE ENCOFRADO), HORMIGON CICLOPEO F´C=180KG/CM2 40% Y PIEDRA BOLA 60% INCLUYE ENCOFRADO, HORMIGON SIMPLE f'c=210 kg/cm2 EN COLUMNAS, PERFIL ESTRUCTURAL TIPO G DE 150X50X15X3 MM, CUBIERTA ESTILPANEL PREPINTADA E=0.40 mm, CONTRAPISO DE HORMIGON SIMPLE f´c=210kg/cm2 INCLUYE MALLA ELECTROSOLDADA, MASILLADO - ALISADO DE PISO, ENLUCIDO VERTICAL PALETEADO, EMPASTE DE PAREDES, PINTURA ACRILICA SATINADA EXTERIOR E INTERIOR, PINTURA ACRILICA PARA CANCHA, SEÑALIZACION DE CANCHA DE BASKET E INDOR, CANAL COLECTOR DE AA.LL, BAJANTE DE AA.LL (PVC 160 mm), TUBERIA PVC 160MM DESAGUE, REJILLA METALICA PARA CUNETA (A= 0.30 m), HORMIGÓN SIMPLE EN CANAL F'C=210KG/CM2 (INCLUYE ENCOFRADO), TUBERIA DE PETROLEO 3 1/2'' ESTRUCTURA GRADA (CORTE, SUELDA, PINTADA Y MONTAJE), HORMIGON SIMPLE f'c=210 kg/cm2 EN PLINTOS (INCLUYE ENCOFRADO), MAMPOSTERIA DE BLOQUE e=10 cm, HORMIGON SIMPLE EN LOSETA e = 10 cm, ACERO DE REFUERZO FY=4200 KG/CM2, ESPOLVOREADO Y ALISADO DE LOSETA DE GRADERIO, ENLUCIDO VERTICAL PALETEADO, EMPASTE DE PAREDES, PINTURA ACRILICA SATINADA EXTERIOR E INTERIOR.</t>
  </si>
  <si>
    <t>CONCLUSIÓN 1:</t>
  </si>
  <si>
    <t>CONCLUSIÓN 2:</t>
  </si>
  <si>
    <t xml:space="preserve">ADEMÁS SE HA EJECUTADO TRABAJOS ELÉCTRICOS NECESARIOS  BAJO LA MOLDALIDAD DE COSTO MÁS PORCENTAJE COMO SON LOS SIGUIENTES : PUNTO DE ILUMINACIÓN CON MANGUERA POLIET. 1/2'' Y CABLE THHN CONCÉNTRICO FLEXIBLE #3X12, PUNTO DE TOMACORRIENTE 220V, PUNTO DE TOMACORRIENTE 110V, PUESTA A TIERRA VARILLA COPPERWELD, LUMINARIA LED HIGH BAY 150 WATTS.                                                                                                                                               
</t>
  </si>
  <si>
    <t xml:space="preserve">En virtud de la certificación presupuestaria Nro. 373 por el monto de  $1.989,50 (mil novecientos ochenta y nueve con 50/100 dólares), no incluye IVA. Se adjuntan las facturas correspondientes a los trabajos eléctricos ejecutados bajo la modalidad de costo más porcentaje. </t>
  </si>
  <si>
    <t>Mediante  Memorando Nro. GADMT-DF-2025-0257-M de fecha 19 de marzo del 2025, suscrito por el Lcdo. Jhon Xavier Chichanda Rogel DIRECTOR FINANCIERO, comunica la Certificación Presupuestaria Nro. 373 por un monto de USD. 1.989,50 sin IVA, para la ejecución de trabajos adicionales bajo la modalidad de costo más porcentaje.</t>
  </si>
  <si>
    <t>En virtud de todos los antecedentes expuestos del Contrato No. 091-GADMT- 2024 cuyo objeto es: “CONSTRUCCIÓN DE LA CUBIERTA DE LA UEFM JUAN XXIII DE LA CIUDAD DE TENA, PROVINCIA DE NAPO”; en virtud de la  Resolución Nro. Resolución Nro. GADMT-SC-2025-0009-R de fecha 26 de marzo de 2025, suscrita por la Sra. María Regina Álvarez Arcentales ALCALDESA DEL CANTÓN TENA SUBROGANTE. Se concluye una vez revisados los documentos habilitantes, además de aprobados a entera satisfacción los trabajos ejecutados en los periodos correspondientes a la planilla de LIQUIDACIÓN  y de acuerdo a la verificación de volúmenes de obra conjuntamente con el  ING. BRYAN L. VALIENTE C.  COORDINADOR DE LA UNIDAD OPERATIVA DE FISCALIZACIÓN y el ING. BERNARDO V. USCA Z.  CONTRATISTA, se procede con el trámite pertinente de aprobación para el pago de planilla No. 3 de liquidación.</t>
  </si>
  <si>
    <t>COORDINADOR UOFO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</si>
</sst>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4" formatCode="_ &quot;$&quot;* #,##0.00_ ;_ &quot;$&quot;* \-#,##0.00_ ;_ &quot;$&quot;* &quot;-&quot;??_ ;_ @_ "/>
    <numFmt numFmtId="43" formatCode="_ * #,##0.00_ ;_ * \-#,##0.00_ ;_ * &quot;-&quot;??_ ;_ @_ "/>
    <numFmt numFmtId="164" formatCode="###,###,##0.00"/>
    <numFmt numFmtId="165" formatCode="#,##0.00000"/>
    <numFmt numFmtId="166" formatCode="[$-300A]dddd\,\ dd&quot; de &quot;mmmm&quot; de &quot;yyyy;@"/>
    <numFmt numFmtId="167" formatCode="_(&quot;$&quot;\ * #,##0.00_);_(&quot;$&quot;\ * \(#,##0.00\);_(&quot;$&quot;\ * &quot;-&quot;??_);_(@_)"/>
    <numFmt numFmtId="168" formatCode="[$-300A]d&quot; de &quot;mmmm&quot; de &quot;yyyy;@"/>
    <numFmt numFmtId="169" formatCode="_ [$$-300A]* #,##0.00_ ;_ [$$-300A]* \-#,##0.00_ ;_ [$$-300A]* &quot;-&quot;??_ ;_ @_ "/>
    <numFmt numFmtId="170" formatCode="0\ &quot;Días&quot;"/>
    <numFmt numFmtId="171" formatCode="_-[$$-409]* #,##0.00_ ;_-[$$-409]* \-#,##0.00\ ;_-[$$-409]* &quot;-&quot;??_ ;_-@_ "/>
    <numFmt numFmtId="172" formatCode="_-* #,##0.00\ _P_t_s_-;\-* #,##0.00\ _P_t_s_-;_-* &quot;-&quot;??\ _P_t_s_-;_-@_-"/>
    <numFmt numFmtId="173" formatCode="_-* #,##0\ &quot;Pts&quot;_-;\-* #,##0\ &quot;Pts&quot;_-;_-* &quot;-&quot;\ &quot;Pts&quot;_-;_-@_-"/>
    <numFmt numFmtId="174" formatCode="dd/mm/yyyy;@"/>
    <numFmt numFmtId="175" formatCode="#,##0.00_ ;\-#,##0.00\ "/>
    <numFmt numFmtId="176" formatCode="0.000"/>
    <numFmt numFmtId="177" formatCode="_-* #,##0_-;\-* #,##0_-;_-* &quot;-&quot;_-;_-@_-"/>
    <numFmt numFmtId="178" formatCode="_-* #,##0.000\ _P_t_s_-;\-* #,##0.000\ _P_t_s_-;_-* &quot;-&quot;\ _P_t_s_-;_-@_-"/>
    <numFmt numFmtId="179" formatCode="0.00000"/>
    <numFmt numFmtId="180" formatCode="[$-F800]dddd\,\ mmmm\ dd\,\ yyyy"/>
  </numFmts>
  <fonts count="89">
    <font>
      <sz val="11"/>
      <color theme="1"/>
      <name val="Calibri"/>
      <family val="2"/>
      <scheme val="minor"/>
    </font>
    <font>
      <sz val="11"/>
      <color theme="1"/>
      <name val="Calibri"/>
      <family val="2"/>
      <scheme val="minor"/>
    </font>
    <font>
      <b/>
      <sz val="11"/>
      <color theme="1"/>
      <name val="Calibri"/>
      <family val="2"/>
      <scheme val="minor"/>
    </font>
    <font>
      <sz val="10"/>
      <color indexed="48"/>
      <name val="Arial"/>
      <family val="2"/>
    </font>
    <font>
      <sz val="10"/>
      <name val="Arial"/>
      <family val="2"/>
    </font>
    <font>
      <sz val="8"/>
      <name val="Arial"/>
      <family val="2"/>
    </font>
    <font>
      <sz val="10"/>
      <color rgb="FF0070C0"/>
      <name val="Arial"/>
      <family val="2"/>
    </font>
    <font>
      <sz val="10"/>
      <color theme="1"/>
      <name val="Arial"/>
      <family val="2"/>
    </font>
    <font>
      <b/>
      <i/>
      <sz val="16"/>
      <name val="Arial"/>
      <family val="2"/>
    </font>
    <font>
      <b/>
      <sz val="10"/>
      <name val="Arial"/>
      <family val="2"/>
    </font>
    <font>
      <b/>
      <sz val="9"/>
      <name val="Arial"/>
      <family val="2"/>
    </font>
    <font>
      <i/>
      <sz val="10"/>
      <name val="Arial"/>
      <family val="2"/>
    </font>
    <font>
      <b/>
      <i/>
      <sz val="10"/>
      <name val="Arial"/>
      <family val="2"/>
    </font>
    <font>
      <sz val="12"/>
      <name val="Arial"/>
      <family val="2"/>
    </font>
    <font>
      <b/>
      <sz val="12"/>
      <name val="Arial"/>
      <family val="2"/>
    </font>
    <font>
      <b/>
      <sz val="7"/>
      <name val="Arial"/>
      <family val="2"/>
    </font>
    <font>
      <b/>
      <i/>
      <u/>
      <sz val="16"/>
      <name val="Arial"/>
      <family val="2"/>
    </font>
    <font>
      <sz val="16"/>
      <name val="Arial"/>
      <family val="2"/>
    </font>
    <font>
      <sz val="12"/>
      <name val="Courier"/>
    </font>
    <font>
      <sz val="12"/>
      <name val="Courier"/>
      <family val="3"/>
    </font>
    <font>
      <b/>
      <sz val="11"/>
      <name val="Arial Narrow"/>
      <family val="2"/>
    </font>
    <font>
      <sz val="11"/>
      <name val="Arial Narrow"/>
      <family val="2"/>
    </font>
    <font>
      <b/>
      <sz val="14"/>
      <name val="Arial"/>
      <family val="2"/>
    </font>
    <font>
      <sz val="14"/>
      <name val="Arial"/>
      <family val="2"/>
    </font>
    <font>
      <b/>
      <sz val="8"/>
      <name val="Arial"/>
      <family val="2"/>
    </font>
    <font>
      <b/>
      <i/>
      <sz val="8"/>
      <name val="Arial"/>
      <family val="2"/>
    </font>
    <font>
      <i/>
      <sz val="8"/>
      <name val="Arial"/>
      <family val="2"/>
    </font>
    <font>
      <sz val="8"/>
      <name val="Calibri"/>
      <family val="2"/>
      <scheme val="minor"/>
    </font>
    <font>
      <b/>
      <sz val="12"/>
      <color theme="1"/>
      <name val="Arial"/>
      <family val="2"/>
    </font>
    <font>
      <b/>
      <sz val="10"/>
      <color theme="1"/>
      <name val="Arial"/>
      <family val="2"/>
    </font>
    <font>
      <sz val="11"/>
      <name val="Arial"/>
      <family val="2"/>
    </font>
    <font>
      <b/>
      <sz val="11"/>
      <name val="Arial"/>
      <family val="2"/>
    </font>
    <font>
      <b/>
      <sz val="9"/>
      <name val="Calibri"/>
      <family val="2"/>
      <scheme val="minor"/>
    </font>
    <font>
      <sz val="9"/>
      <name val="Calibri"/>
      <family val="2"/>
      <scheme val="minor"/>
    </font>
    <font>
      <sz val="9"/>
      <color theme="1"/>
      <name val="Calibri"/>
      <family val="2"/>
      <scheme val="minor"/>
    </font>
    <font>
      <b/>
      <sz val="8"/>
      <name val="Calibri"/>
      <family val="2"/>
      <scheme val="minor"/>
    </font>
    <font>
      <b/>
      <sz val="11"/>
      <name val="Calibri"/>
      <family val="2"/>
      <scheme val="minor"/>
    </font>
    <font>
      <sz val="11"/>
      <color rgb="FFFF0000"/>
      <name val="Calibri"/>
      <family val="2"/>
      <scheme val="minor"/>
    </font>
    <font>
      <sz val="10"/>
      <color rgb="FF000000"/>
      <name val="Times New Roman"/>
      <family val="1"/>
    </font>
    <font>
      <b/>
      <sz val="10"/>
      <color rgb="FF000000"/>
      <name val="Times New Roman"/>
      <family val="1"/>
    </font>
    <font>
      <sz val="26"/>
      <color rgb="FFFF0000"/>
      <name val="Calibri"/>
      <family val="2"/>
      <scheme val="minor"/>
    </font>
    <font>
      <b/>
      <sz val="12"/>
      <color theme="1"/>
      <name val="Calibri"/>
      <family val="2"/>
      <scheme val="minor"/>
    </font>
    <font>
      <sz val="8"/>
      <color theme="1"/>
      <name val="Calibri"/>
      <family val="2"/>
      <scheme val="minor"/>
    </font>
    <font>
      <sz val="10"/>
      <color theme="1"/>
      <name val="Calibri"/>
      <family val="2"/>
      <scheme val="minor"/>
    </font>
    <font>
      <b/>
      <sz val="6.5"/>
      <name val="Arial"/>
      <family val="2"/>
    </font>
    <font>
      <sz val="10"/>
      <color rgb="FF000000"/>
      <name val="Arial"/>
      <family val="2"/>
    </font>
    <font>
      <sz val="9"/>
      <name val="Arial"/>
      <family val="2"/>
    </font>
    <font>
      <b/>
      <sz val="11"/>
      <color rgb="FFC00000"/>
      <name val="Calibri"/>
      <family val="2"/>
      <scheme val="minor"/>
    </font>
    <font>
      <b/>
      <sz val="11"/>
      <color rgb="FFFF0000"/>
      <name val="Calibri"/>
      <family val="2"/>
      <scheme val="minor"/>
    </font>
    <font>
      <b/>
      <sz val="16"/>
      <name val="Arial"/>
      <family val="2"/>
    </font>
    <font>
      <b/>
      <sz val="12"/>
      <name val="Arial Narrow"/>
      <family val="2"/>
    </font>
    <font>
      <b/>
      <sz val="14"/>
      <name val="Arial Narrow"/>
      <family val="2"/>
    </font>
    <font>
      <b/>
      <sz val="16"/>
      <name val="Century Gothic"/>
      <family val="2"/>
    </font>
    <font>
      <b/>
      <sz val="14"/>
      <name val="Century Gothic"/>
      <family val="2"/>
    </font>
    <font>
      <sz val="12"/>
      <name val="Times New Roman"/>
      <family val="1"/>
    </font>
    <font>
      <b/>
      <sz val="12"/>
      <name val="Century Gothic"/>
      <family val="2"/>
    </font>
    <font>
      <sz val="12"/>
      <name val="Century Gothic"/>
      <family val="2"/>
    </font>
    <font>
      <sz val="12"/>
      <name val="Courier"/>
      <charset val="134"/>
    </font>
    <font>
      <sz val="10"/>
      <name val="Arial Narrow"/>
      <family val="2"/>
    </font>
    <font>
      <sz val="12"/>
      <color indexed="8"/>
      <name val="Century Gothic"/>
      <family val="2"/>
    </font>
    <font>
      <b/>
      <sz val="11"/>
      <color rgb="FF0070C0"/>
      <name val="Century Gothic"/>
      <family val="2"/>
    </font>
    <font>
      <sz val="10"/>
      <name val="Century Gothic"/>
      <family val="2"/>
    </font>
    <font>
      <b/>
      <sz val="10"/>
      <name val="Century Gothic"/>
      <family val="2"/>
    </font>
    <font>
      <sz val="11"/>
      <name val="Calibri"/>
      <family val="2"/>
      <scheme val="minor"/>
    </font>
    <font>
      <b/>
      <sz val="11"/>
      <color indexed="8"/>
      <name val="Times New Roman"/>
      <family val="1"/>
    </font>
    <font>
      <sz val="11"/>
      <color indexed="8"/>
      <name val="Calibri"/>
      <family val="2"/>
    </font>
    <font>
      <sz val="11"/>
      <color indexed="8"/>
      <name val="Times New Roman"/>
      <family val="1"/>
    </font>
    <font>
      <sz val="10"/>
      <color rgb="FFFF0000"/>
      <name val="Arial"/>
      <family val="2"/>
    </font>
    <font>
      <b/>
      <i/>
      <sz val="10"/>
      <color theme="1"/>
      <name val="Arial"/>
      <family val="2"/>
    </font>
    <font>
      <sz val="11"/>
      <color theme="1"/>
      <name val="Arial Narrow"/>
      <family val="2"/>
    </font>
    <font>
      <b/>
      <i/>
      <sz val="14"/>
      <color theme="1"/>
      <name val="Arial Narrow"/>
      <family val="2"/>
    </font>
    <font>
      <b/>
      <i/>
      <u/>
      <sz val="14"/>
      <color theme="1"/>
      <name val="Arial Narrow"/>
      <family val="2"/>
    </font>
    <font>
      <b/>
      <sz val="11"/>
      <color theme="1"/>
      <name val="Arial Narrow"/>
      <family val="2"/>
    </font>
    <font>
      <sz val="11"/>
      <color indexed="8"/>
      <name val="Arial Narrow"/>
      <family val="2"/>
    </font>
    <font>
      <b/>
      <i/>
      <u/>
      <sz val="12"/>
      <color theme="1"/>
      <name val="Arial Narrow"/>
      <family val="2"/>
    </font>
    <font>
      <b/>
      <sz val="12"/>
      <color theme="1"/>
      <name val="Arial Narrow"/>
      <family val="2"/>
    </font>
    <font>
      <b/>
      <i/>
      <u/>
      <sz val="11"/>
      <color theme="1"/>
      <name val="Arial Narrow"/>
      <family val="2"/>
    </font>
    <font>
      <b/>
      <sz val="11"/>
      <color rgb="FF0070C0"/>
      <name val="Arial Narrow"/>
      <family val="2"/>
    </font>
    <font>
      <sz val="11"/>
      <color rgb="FF0070C0"/>
      <name val="Arial Narrow"/>
      <family val="2"/>
    </font>
    <font>
      <b/>
      <i/>
      <u/>
      <sz val="11"/>
      <name val="Arial Narrow"/>
      <family val="2"/>
    </font>
    <font>
      <b/>
      <i/>
      <u/>
      <sz val="8"/>
      <name val="Arial Narrow"/>
      <family val="2"/>
    </font>
    <font>
      <sz val="8"/>
      <name val="Arial Narrow"/>
      <family val="2"/>
    </font>
    <font>
      <b/>
      <sz val="8"/>
      <color theme="1"/>
      <name val="Arial Narrow"/>
      <family val="2"/>
    </font>
    <font>
      <sz val="8"/>
      <color theme="1"/>
      <name val="Arial Narrow"/>
      <family val="2"/>
    </font>
    <font>
      <b/>
      <i/>
      <u/>
      <sz val="14"/>
      <name val="Arial Narrow"/>
      <family val="2"/>
    </font>
    <font>
      <sz val="12"/>
      <color theme="1"/>
      <name val="Calibri"/>
      <family val="2"/>
      <scheme val="minor"/>
    </font>
    <font>
      <sz val="12"/>
      <color theme="1"/>
      <name val="Arial Narrow"/>
      <family val="2"/>
    </font>
    <font>
      <sz val="10"/>
      <color theme="1"/>
      <name val="Arial Narrow"/>
      <family val="2"/>
    </font>
    <font>
      <i/>
      <sz val="11"/>
      <color theme="1"/>
      <name val="Arial Narrow"/>
      <family val="2"/>
    </font>
  </fonts>
  <fills count="1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indexed="8"/>
        <bgColor indexed="64"/>
      </patternFill>
    </fill>
    <fill>
      <patternFill patternType="solid">
        <fgColor indexed="9"/>
        <bgColor indexed="64"/>
      </patternFill>
    </fill>
    <fill>
      <patternFill patternType="solid">
        <fgColor theme="6" tint="0.59999389629810485"/>
        <bgColor indexed="64"/>
      </patternFill>
    </fill>
    <fill>
      <patternFill patternType="solid">
        <fgColor rgb="FFFFC00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7" tint="-0.249977111117893"/>
        <bgColor indexed="64"/>
      </patternFill>
    </fill>
    <fill>
      <patternFill patternType="solid">
        <fgColor rgb="FF00B0F0"/>
        <bgColor indexed="64"/>
      </patternFill>
    </fill>
  </fills>
  <borders count="82">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dotted">
        <color indexed="64"/>
      </left>
      <right/>
      <top style="medium">
        <color indexed="64"/>
      </top>
      <bottom style="dotted">
        <color indexed="64"/>
      </bottom>
      <diagonal/>
    </border>
    <border>
      <left/>
      <right style="dotted">
        <color indexed="64"/>
      </right>
      <top style="medium">
        <color indexed="64"/>
      </top>
      <bottom style="dotted">
        <color indexed="64"/>
      </bottom>
      <diagonal/>
    </border>
    <border>
      <left style="dotted">
        <color indexed="64"/>
      </left>
      <right style="dotted">
        <color indexed="64"/>
      </right>
      <top style="medium">
        <color indexed="64"/>
      </top>
      <bottom/>
      <diagonal/>
    </border>
    <border>
      <left style="dotted">
        <color indexed="64"/>
      </left>
      <right/>
      <top style="medium">
        <color indexed="64"/>
      </top>
      <bottom/>
      <diagonal/>
    </border>
    <border>
      <left style="medium">
        <color indexed="64"/>
      </left>
      <right/>
      <top style="dotted">
        <color indexed="64"/>
      </top>
      <bottom/>
      <diagonal/>
    </border>
    <border>
      <left/>
      <right/>
      <top style="dotted">
        <color indexed="64"/>
      </top>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dotted">
        <color indexed="64"/>
      </top>
      <bottom style="medium">
        <color indexed="64"/>
      </bottom>
      <diagonal/>
    </border>
    <border>
      <left/>
      <right/>
      <top/>
      <bottom style="dotted">
        <color indexed="64"/>
      </bottom>
      <diagonal/>
    </border>
    <border>
      <left/>
      <right style="medium">
        <color indexed="64"/>
      </right>
      <top/>
      <bottom style="dotted">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dotted">
        <color indexed="64"/>
      </top>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29">
    <xf numFmtId="0" fontId="0" fillId="0" borderId="0"/>
    <xf numFmtId="167"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applyFill="0" applyBorder="0" applyAlignment="0" applyProtection="0"/>
    <xf numFmtId="9" fontId="4" fillId="0" borderId="0" applyFont="0" applyFill="0" applyBorder="0" applyAlignment="0" applyProtection="0"/>
    <xf numFmtId="0" fontId="4" fillId="0" borderId="0"/>
    <xf numFmtId="172" fontId="4" fillId="0" borderId="0" applyFont="0" applyFill="0" applyBorder="0" applyAlignment="0" applyProtection="0"/>
    <xf numFmtId="173" fontId="4" fillId="0" borderId="0" applyFont="0" applyFill="0" applyBorder="0" applyAlignment="0" applyProtection="0"/>
    <xf numFmtId="0" fontId="4" fillId="0" borderId="0"/>
    <xf numFmtId="0" fontId="4" fillId="0" borderId="0"/>
    <xf numFmtId="14" fontId="18" fillId="0" borderId="0"/>
    <xf numFmtId="175" fontId="4" fillId="0" borderId="0" applyFont="0" applyFill="0" applyBorder="0" applyAlignment="0" applyProtection="0">
      <alignment horizontal="right" vertical="center"/>
    </xf>
    <xf numFmtId="0" fontId="19" fillId="0" borderId="0"/>
    <xf numFmtId="0" fontId="18" fillId="0" borderId="0"/>
    <xf numFmtId="41" fontId="4" fillId="0" borderId="0" applyFont="0" applyFill="0" applyBorder="0" applyAlignment="0" applyProtection="0"/>
    <xf numFmtId="43" fontId="4" fillId="0" borderId="0" applyFont="0" applyFill="0" applyBorder="0" applyAlignment="0" applyProtection="0"/>
    <xf numFmtId="0" fontId="19" fillId="0" borderId="0"/>
    <xf numFmtId="0" fontId="1" fillId="0" borderId="0"/>
    <xf numFmtId="0" fontId="18" fillId="0" borderId="0"/>
    <xf numFmtId="0" fontId="4" fillId="0" borderId="0"/>
    <xf numFmtId="0" fontId="19" fillId="0" borderId="0"/>
    <xf numFmtId="0" fontId="18" fillId="0" borderId="0"/>
    <xf numFmtId="0" fontId="57" fillId="0" borderId="0"/>
    <xf numFmtId="177" fontId="4" fillId="0" borderId="0" applyFont="0" applyFill="0" applyBorder="0" applyAlignment="0" applyProtection="0"/>
    <xf numFmtId="9" fontId="4" fillId="0" borderId="0" applyFont="0" applyFill="0" applyBorder="0" applyAlignment="0" applyProtection="0"/>
    <xf numFmtId="0" fontId="19" fillId="0" borderId="0"/>
    <xf numFmtId="0" fontId="1" fillId="0" borderId="0"/>
    <xf numFmtId="0" fontId="1" fillId="0" borderId="0"/>
  </cellStyleXfs>
  <cellXfs count="1250">
    <xf numFmtId="0" fontId="0" fillId="0" borderId="0" xfId="0"/>
    <xf numFmtId="0" fontId="2" fillId="0" borderId="0" xfId="0" applyFont="1"/>
    <xf numFmtId="0" fontId="4" fillId="0" borderId="3" xfId="0" applyFont="1" applyBorder="1" applyAlignment="1" applyProtection="1">
      <alignment shrinkToFit="1"/>
      <protection locked="0"/>
    </xf>
    <xf numFmtId="0" fontId="7" fillId="0" borderId="0" xfId="0" applyFont="1"/>
    <xf numFmtId="0" fontId="0" fillId="0" borderId="0" xfId="0" applyAlignment="1">
      <alignment horizontal="center"/>
    </xf>
    <xf numFmtId="0" fontId="0" fillId="0" borderId="0" xfId="0" applyAlignment="1">
      <alignment horizontal="center" vertical="center"/>
    </xf>
    <xf numFmtId="165" fontId="0" fillId="0" borderId="0" xfId="0" applyNumberFormat="1" applyAlignment="1">
      <alignment horizontal="center"/>
    </xf>
    <xf numFmtId="0" fontId="3" fillId="0" borderId="3" xfId="0" applyFont="1" applyBorder="1" applyAlignment="1" applyProtection="1">
      <alignment vertical="center"/>
      <protection locked="0"/>
    </xf>
    <xf numFmtId="0" fontId="0" fillId="0" borderId="3" xfId="0" applyBorder="1" applyAlignment="1">
      <alignment horizontal="center"/>
    </xf>
    <xf numFmtId="0" fontId="2" fillId="0" borderId="0" xfId="0" applyFont="1" applyAlignment="1">
      <alignment horizontal="center"/>
    </xf>
    <xf numFmtId="14" fontId="2" fillId="0" borderId="0" xfId="0" applyNumberFormat="1" applyFont="1" applyAlignment="1">
      <alignment horizontal="center"/>
    </xf>
    <xf numFmtId="0" fontId="4" fillId="5" borderId="0" xfId="9" applyFill="1"/>
    <xf numFmtId="0" fontId="14" fillId="0" borderId="5" xfId="9" applyFont="1" applyBorder="1" applyAlignment="1">
      <alignment vertical="center"/>
    </xf>
    <xf numFmtId="0" fontId="14" fillId="0" borderId="6" xfId="9" applyFont="1" applyBorder="1" applyAlignment="1">
      <alignment vertical="center"/>
    </xf>
    <xf numFmtId="0" fontId="14" fillId="0" borderId="7" xfId="9" applyFont="1" applyBorder="1" applyAlignment="1">
      <alignment vertical="center"/>
    </xf>
    <xf numFmtId="0" fontId="14" fillId="0" borderId="8" xfId="9" applyFont="1" applyBorder="1" applyAlignment="1">
      <alignment vertical="center"/>
    </xf>
    <xf numFmtId="0" fontId="14" fillId="0" borderId="9" xfId="9" applyFont="1" applyBorder="1" applyAlignment="1">
      <alignment vertical="center"/>
    </xf>
    <xf numFmtId="0" fontId="0" fillId="0" borderId="9" xfId="0" applyBorder="1"/>
    <xf numFmtId="0" fontId="4" fillId="0" borderId="0" xfId="9"/>
    <xf numFmtId="0" fontId="9" fillId="0" borderId="8" xfId="9" applyFont="1" applyBorder="1"/>
    <xf numFmtId="0" fontId="9" fillId="0" borderId="0" xfId="9" applyFont="1"/>
    <xf numFmtId="0" fontId="4" fillId="0" borderId="23" xfId="9" applyBorder="1"/>
    <xf numFmtId="0" fontId="4" fillId="0" borderId="24" xfId="9" applyBorder="1"/>
    <xf numFmtId="0" fontId="5" fillId="0" borderId="24" xfId="9" applyFont="1" applyBorder="1"/>
    <xf numFmtId="0" fontId="4" fillId="0" borderId="26" xfId="9" applyBorder="1"/>
    <xf numFmtId="0" fontId="4" fillId="0" borderId="9" xfId="9" applyBorder="1"/>
    <xf numFmtId="0" fontId="4" fillId="5" borderId="9" xfId="9" applyFill="1" applyBorder="1"/>
    <xf numFmtId="0" fontId="12" fillId="5" borderId="8" xfId="9" applyFont="1" applyFill="1" applyBorder="1"/>
    <xf numFmtId="0" fontId="4" fillId="5" borderId="6" xfId="9" applyFill="1" applyBorder="1" applyAlignment="1">
      <alignment horizontal="center"/>
    </xf>
    <xf numFmtId="0" fontId="9" fillId="5" borderId="31" xfId="9" applyFont="1" applyFill="1" applyBorder="1" applyAlignment="1">
      <alignment horizontal="center"/>
    </xf>
    <xf numFmtId="0" fontId="10" fillId="5" borderId="33" xfId="9" applyFont="1" applyFill="1" applyBorder="1" applyAlignment="1">
      <alignment horizontal="left"/>
    </xf>
    <xf numFmtId="0" fontId="10" fillId="5" borderId="34" xfId="9" applyFont="1" applyFill="1" applyBorder="1" applyAlignment="1">
      <alignment horizontal="left"/>
    </xf>
    <xf numFmtId="4" fontId="4" fillId="5" borderId="37" xfId="9" applyNumberFormat="1" applyFill="1" applyBorder="1"/>
    <xf numFmtId="0" fontId="4" fillId="5" borderId="35" xfId="9" applyFill="1" applyBorder="1" applyAlignment="1">
      <alignment horizontal="center"/>
    </xf>
    <xf numFmtId="0" fontId="4" fillId="5" borderId="38" xfId="9" applyFill="1" applyBorder="1" applyAlignment="1">
      <alignment horizontal="center"/>
    </xf>
    <xf numFmtId="0" fontId="4" fillId="5" borderId="39" xfId="9" applyFill="1" applyBorder="1" applyAlignment="1">
      <alignment horizontal="center"/>
    </xf>
    <xf numFmtId="0" fontId="4" fillId="5" borderId="8" xfId="9" applyFill="1" applyBorder="1"/>
    <xf numFmtId="0" fontId="4" fillId="5" borderId="47" xfId="9" applyFill="1" applyBorder="1"/>
    <xf numFmtId="0" fontId="4" fillId="5" borderId="48" xfId="9" applyFill="1" applyBorder="1"/>
    <xf numFmtId="0" fontId="4" fillId="5" borderId="18" xfId="9" applyFill="1" applyBorder="1"/>
    <xf numFmtId="0" fontId="4" fillId="5" borderId="19" xfId="9" applyFill="1" applyBorder="1"/>
    <xf numFmtId="0" fontId="4" fillId="5" borderId="20" xfId="9" applyFill="1" applyBorder="1"/>
    <xf numFmtId="0" fontId="15" fillId="0" borderId="49" xfId="0" applyFont="1" applyBorder="1" applyAlignment="1">
      <alignment horizontal="left" vertical="top" wrapText="1"/>
    </xf>
    <xf numFmtId="4" fontId="4" fillId="5" borderId="37" xfId="9" applyNumberFormat="1" applyFill="1" applyBorder="1" applyAlignment="1">
      <alignment horizontal="right"/>
    </xf>
    <xf numFmtId="10" fontId="4" fillId="5" borderId="37" xfId="2" applyNumberFormat="1" applyFont="1" applyFill="1" applyBorder="1" applyAlignment="1">
      <alignment horizontal="right"/>
    </xf>
    <xf numFmtId="0" fontId="4" fillId="0" borderId="0" xfId="4" applyFill="1" applyAlignment="1">
      <alignment vertical="center"/>
    </xf>
    <xf numFmtId="0" fontId="4" fillId="0" borderId="0" xfId="4" applyFill="1" applyBorder="1" applyAlignment="1">
      <alignment horizontal="center" vertical="center" wrapText="1"/>
    </xf>
    <xf numFmtId="4" fontId="21" fillId="0" borderId="0" xfId="13" applyNumberFormat="1" applyFont="1" applyAlignment="1">
      <alignment vertical="center"/>
    </xf>
    <xf numFmtId="4" fontId="20" fillId="0" borderId="0" xfId="13" applyNumberFormat="1" applyFont="1" applyAlignment="1">
      <alignment horizontal="centerContinuous" vertical="center"/>
    </xf>
    <xf numFmtId="4" fontId="20" fillId="0" borderId="0" xfId="13" applyNumberFormat="1" applyFont="1" applyAlignment="1">
      <alignment horizontal="center" vertical="center"/>
    </xf>
    <xf numFmtId="4" fontId="20" fillId="0" borderId="0" xfId="14" applyNumberFormat="1" applyFont="1" applyAlignment="1" applyProtection="1">
      <alignment vertical="center"/>
      <protection locked="0"/>
    </xf>
    <xf numFmtId="4" fontId="21" fillId="0" borderId="0" xfId="14" applyNumberFormat="1" applyFont="1" applyAlignment="1" applyProtection="1">
      <alignment horizontal="center" vertical="center"/>
      <protection locked="0"/>
    </xf>
    <xf numFmtId="4" fontId="21" fillId="0" borderId="0" xfId="14" applyNumberFormat="1" applyFont="1" applyAlignment="1" applyProtection="1">
      <alignment vertical="center"/>
      <protection locked="0"/>
    </xf>
    <xf numFmtId="4" fontId="21" fillId="0" borderId="0" xfId="14" applyNumberFormat="1" applyFont="1" applyAlignment="1">
      <alignment vertical="center"/>
    </xf>
    <xf numFmtId="3" fontId="21" fillId="0" borderId="0" xfId="13" applyNumberFormat="1" applyFont="1" applyAlignment="1">
      <alignment vertical="center"/>
    </xf>
    <xf numFmtId="4" fontId="21" fillId="0" borderId="0" xfId="13" applyNumberFormat="1" applyFont="1" applyAlignment="1" applyProtection="1">
      <alignment vertical="center"/>
      <protection locked="0"/>
    </xf>
    <xf numFmtId="4" fontId="21" fillId="0" borderId="0" xfId="13" applyNumberFormat="1" applyFont="1" applyAlignment="1" applyProtection="1">
      <alignment horizontal="fill" vertical="center"/>
      <protection locked="0"/>
    </xf>
    <xf numFmtId="4" fontId="21" fillId="0" borderId="0" xfId="13" applyNumberFormat="1" applyFont="1" applyAlignment="1">
      <alignment horizontal="fill" vertical="center"/>
    </xf>
    <xf numFmtId="4" fontId="21" fillId="0" borderId="0" xfId="15" applyNumberFormat="1" applyFont="1" applyAlignment="1">
      <alignment horizontal="right" vertical="center"/>
    </xf>
    <xf numFmtId="4" fontId="21" fillId="0" borderId="0" xfId="15" applyNumberFormat="1" applyFont="1" applyAlignment="1">
      <alignment horizontal="left" vertical="center"/>
    </xf>
    <xf numFmtId="4" fontId="23" fillId="0" borderId="0" xfId="14" applyNumberFormat="1" applyFont="1"/>
    <xf numFmtId="3" fontId="24" fillId="0" borderId="0" xfId="14" applyNumberFormat="1" applyFont="1" applyAlignment="1">
      <alignment horizontal="center"/>
    </xf>
    <xf numFmtId="4" fontId="24" fillId="0" borderId="0" xfId="14" applyNumberFormat="1" applyFont="1" applyAlignment="1">
      <alignment horizontal="left"/>
    </xf>
    <xf numFmtId="4" fontId="24" fillId="0" borderId="0" xfId="14" applyNumberFormat="1" applyFont="1" applyAlignment="1">
      <alignment horizontal="center"/>
    </xf>
    <xf numFmtId="4" fontId="5" fillId="0" borderId="0" xfId="14" applyNumberFormat="1" applyFont="1"/>
    <xf numFmtId="3" fontId="24" fillId="0" borderId="0" xfId="14" applyNumberFormat="1" applyFont="1" applyAlignment="1">
      <alignment horizontal="left"/>
    </xf>
    <xf numFmtId="4" fontId="5" fillId="0" borderId="0" xfId="14" applyNumberFormat="1" applyFont="1" applyAlignment="1">
      <alignment horizontal="left"/>
    </xf>
    <xf numFmtId="3" fontId="24" fillId="0" borderId="0" xfId="14" applyNumberFormat="1" applyFont="1"/>
    <xf numFmtId="3" fontId="5" fillId="0" borderId="0" xfId="14" applyNumberFormat="1" applyFont="1"/>
    <xf numFmtId="3" fontId="5" fillId="0" borderId="0" xfId="14" applyNumberFormat="1" applyFont="1" applyAlignment="1">
      <alignment horizontal="left"/>
    </xf>
    <xf numFmtId="4" fontId="5" fillId="0" borderId="0" xfId="14" applyNumberFormat="1" applyFont="1" applyAlignment="1">
      <alignment horizontal="center"/>
    </xf>
    <xf numFmtId="4" fontId="24" fillId="0" borderId="0" xfId="14" applyNumberFormat="1" applyFont="1" applyProtection="1">
      <protection locked="0"/>
    </xf>
    <xf numFmtId="4" fontId="24" fillId="0" borderId="0" xfId="16" applyNumberFormat="1" applyFont="1" applyAlignment="1" applyProtection="1"/>
    <xf numFmtId="4" fontId="5" fillId="0" borderId="0" xfId="14" applyNumberFormat="1" applyFont="1" applyProtection="1">
      <protection locked="0"/>
    </xf>
    <xf numFmtId="3" fontId="10" fillId="0" borderId="0" xfId="14" applyNumberFormat="1" applyFont="1" applyAlignment="1">
      <alignment horizontal="center"/>
    </xf>
    <xf numFmtId="4" fontId="5" fillId="0" borderId="0" xfId="14" applyNumberFormat="1" applyFont="1" applyAlignment="1" applyProtection="1">
      <alignment horizontal="center"/>
      <protection locked="0"/>
    </xf>
    <xf numFmtId="4" fontId="24" fillId="0" borderId="0" xfId="14" applyNumberFormat="1" applyFont="1" applyAlignment="1">
      <alignment vertical="center"/>
    </xf>
    <xf numFmtId="0" fontId="25" fillId="0" borderId="0" xfId="14" applyFont="1" applyAlignment="1" applyProtection="1">
      <alignment horizontal="right"/>
      <protection locked="0"/>
    </xf>
    <xf numFmtId="0" fontId="26" fillId="0" borderId="0" xfId="14" applyFont="1" applyAlignment="1" applyProtection="1">
      <alignment horizontal="right"/>
      <protection locked="0"/>
    </xf>
    <xf numFmtId="39" fontId="26" fillId="0" borderId="0" xfId="14" applyNumberFormat="1" applyFont="1" applyProtection="1">
      <protection locked="0"/>
    </xf>
    <xf numFmtId="4" fontId="26" fillId="0" borderId="0" xfId="14" applyNumberFormat="1" applyFont="1" applyAlignment="1" applyProtection="1">
      <alignment horizontal="right"/>
      <protection locked="0"/>
    </xf>
    <xf numFmtId="10" fontId="5" fillId="0" borderId="0" xfId="5" applyNumberFormat="1" applyFont="1"/>
    <xf numFmtId="4" fontId="5" fillId="0" borderId="0" xfId="14" applyNumberFormat="1" applyFont="1" applyAlignment="1" applyProtection="1">
      <alignment horizontal="right"/>
      <protection locked="0"/>
    </xf>
    <xf numFmtId="0" fontId="26" fillId="0" borderId="0" xfId="14" applyFont="1" applyAlignment="1" applyProtection="1">
      <alignment horizontal="center"/>
      <protection locked="0"/>
    </xf>
    <xf numFmtId="4" fontId="25" fillId="0" borderId="0" xfId="14" applyNumberFormat="1" applyFont="1"/>
    <xf numFmtId="4" fontId="24" fillId="0" borderId="0" xfId="14" applyNumberFormat="1" applyFont="1"/>
    <xf numFmtId="0" fontId="5" fillId="0" borderId="0" xfId="14" applyFont="1" applyAlignment="1" applyProtection="1">
      <alignment horizontal="center"/>
      <protection locked="0"/>
    </xf>
    <xf numFmtId="4" fontId="5" fillId="0" borderId="0" xfId="14" applyNumberFormat="1" applyFont="1" applyAlignment="1">
      <alignment horizontal="fill"/>
    </xf>
    <xf numFmtId="4" fontId="5" fillId="0" borderId="0" xfId="14" applyNumberFormat="1" applyFont="1" applyAlignment="1" applyProtection="1">
      <alignment horizontal="fill"/>
      <protection locked="0"/>
    </xf>
    <xf numFmtId="4" fontId="24" fillId="0" borderId="0" xfId="14" applyNumberFormat="1" applyFont="1" applyAlignment="1" applyProtection="1">
      <alignment vertical="center"/>
      <protection locked="0"/>
    </xf>
    <xf numFmtId="4" fontId="5" fillId="0" borderId="0" xfId="14" applyNumberFormat="1" applyFont="1" applyAlignment="1">
      <alignment vertical="center"/>
    </xf>
    <xf numFmtId="9" fontId="5" fillId="0" borderId="0" xfId="5" applyFont="1" applyFill="1" applyAlignment="1">
      <alignment vertical="center"/>
    </xf>
    <xf numFmtId="9" fontId="5" fillId="0" borderId="0" xfId="5" applyFont="1" applyAlignment="1">
      <alignment vertical="center"/>
    </xf>
    <xf numFmtId="0" fontId="9" fillId="0" borderId="8" xfId="9" applyFont="1" applyBorder="1" applyAlignment="1">
      <alignment vertical="center"/>
    </xf>
    <xf numFmtId="0" fontId="14" fillId="0" borderId="9" xfId="9" applyFont="1" applyBorder="1" applyAlignment="1">
      <alignment vertical="center" wrapText="1"/>
    </xf>
    <xf numFmtId="0" fontId="9" fillId="0" borderId="9" xfId="9" applyFont="1" applyBorder="1" applyAlignment="1">
      <alignment vertical="center"/>
    </xf>
    <xf numFmtId="0" fontId="9" fillId="0" borderId="5" xfId="9" applyFont="1" applyBorder="1"/>
    <xf numFmtId="0" fontId="4" fillId="0" borderId="6" xfId="9" applyBorder="1"/>
    <xf numFmtId="0" fontId="4" fillId="0" borderId="7" xfId="9" applyBorder="1"/>
    <xf numFmtId="0" fontId="12" fillId="0" borderId="8" xfId="9" applyFont="1" applyBorder="1"/>
    <xf numFmtId="4" fontId="4" fillId="7" borderId="45" xfId="9" applyNumberFormat="1" applyFill="1" applyBorder="1" applyAlignment="1">
      <alignment horizontal="right"/>
    </xf>
    <xf numFmtId="0" fontId="12" fillId="5" borderId="0" xfId="9" applyFont="1" applyFill="1" applyAlignment="1">
      <alignment horizontal="center"/>
    </xf>
    <xf numFmtId="4" fontId="4" fillId="5" borderId="0" xfId="9" applyNumberFormat="1" applyFill="1" applyAlignment="1">
      <alignment horizontal="center"/>
    </xf>
    <xf numFmtId="0" fontId="4" fillId="0" borderId="0" xfId="4" applyFill="1" applyBorder="1" applyAlignment="1">
      <alignment horizontal="left" vertical="center"/>
    </xf>
    <xf numFmtId="0" fontId="4" fillId="0" borderId="0" xfId="4" applyFill="1" applyBorder="1" applyAlignment="1">
      <alignment horizontal="center" vertical="center"/>
    </xf>
    <xf numFmtId="0" fontId="14" fillId="0" borderId="0" xfId="4" applyFont="1" applyFill="1" applyBorder="1" applyAlignment="1">
      <alignment horizontal="center" vertical="center"/>
    </xf>
    <xf numFmtId="0" fontId="9" fillId="0" borderId="0" xfId="4" applyFont="1" applyFill="1" applyBorder="1" applyAlignment="1" applyProtection="1">
      <alignment vertical="center"/>
      <protection hidden="1"/>
    </xf>
    <xf numFmtId="0" fontId="4" fillId="0" borderId="0" xfId="4" applyFill="1" applyBorder="1" applyAlignment="1">
      <alignment vertical="center"/>
    </xf>
    <xf numFmtId="0" fontId="9" fillId="0" borderId="0" xfId="4" applyFont="1" applyFill="1" applyBorder="1" applyAlignment="1">
      <alignment horizontal="left" vertical="center"/>
    </xf>
    <xf numFmtId="0" fontId="4" fillId="0" borderId="0" xfId="4" applyFill="1" applyBorder="1" applyAlignment="1" applyProtection="1">
      <alignment vertical="center"/>
      <protection locked="0" hidden="1"/>
    </xf>
    <xf numFmtId="168" fontId="4" fillId="0" borderId="0" xfId="4" applyNumberFormat="1" applyFill="1" applyBorder="1" applyAlignment="1" applyProtection="1">
      <alignment horizontal="left" vertical="center"/>
      <protection locked="0" hidden="1"/>
    </xf>
    <xf numFmtId="15" fontId="4" fillId="0" borderId="0" xfId="4" applyNumberFormat="1" applyFill="1" applyBorder="1" applyAlignment="1">
      <alignment horizontal="center" vertical="center"/>
    </xf>
    <xf numFmtId="169" fontId="4" fillId="0" borderId="0" xfId="4" applyNumberFormat="1" applyFill="1" applyBorder="1" applyAlignment="1">
      <alignment horizontal="center" vertical="center"/>
    </xf>
    <xf numFmtId="1" fontId="4" fillId="0" borderId="0" xfId="4" applyNumberFormat="1" applyFill="1" applyBorder="1" applyAlignment="1">
      <alignment vertical="center"/>
    </xf>
    <xf numFmtId="0" fontId="11" fillId="0" borderId="0" xfId="4" applyFont="1" applyFill="1" applyBorder="1" applyAlignment="1">
      <alignment vertical="center"/>
    </xf>
    <xf numFmtId="170" fontId="4" fillId="0" borderId="0" xfId="4" applyNumberFormat="1" applyFill="1" applyBorder="1" applyAlignment="1">
      <alignment horizontal="left" vertical="center"/>
    </xf>
    <xf numFmtId="0" fontId="9" fillId="0" borderId="0" xfId="4" applyFont="1" applyFill="1" applyBorder="1" applyAlignment="1">
      <alignment horizontal="center" vertical="center"/>
    </xf>
    <xf numFmtId="0" fontId="9" fillId="0" borderId="1" xfId="4" applyFont="1" applyFill="1" applyBorder="1" applyAlignment="1">
      <alignment horizontal="center" vertical="center"/>
    </xf>
    <xf numFmtId="167" fontId="4" fillId="0" borderId="3" xfId="1" applyFont="1" applyFill="1" applyBorder="1" applyAlignment="1">
      <alignment horizontal="center" vertical="center" wrapText="1"/>
    </xf>
    <xf numFmtId="0" fontId="11" fillId="0" borderId="0" xfId="4" applyFont="1" applyFill="1" applyBorder="1" applyAlignment="1">
      <alignment horizontal="right" vertical="center"/>
    </xf>
    <xf numFmtId="167" fontId="4" fillId="0" borderId="0" xfId="1" applyFont="1" applyFill="1" applyBorder="1" applyAlignment="1">
      <alignment horizontal="center" vertical="center" wrapText="1"/>
    </xf>
    <xf numFmtId="4" fontId="4" fillId="0" borderId="0" xfId="4" applyNumberFormat="1" applyFill="1" applyBorder="1" applyAlignment="1">
      <alignment horizontal="center" vertical="center" wrapText="1"/>
    </xf>
    <xf numFmtId="39" fontId="4" fillId="0" borderId="0" xfId="4" applyNumberFormat="1" applyFill="1" applyBorder="1" applyAlignment="1">
      <alignment horizontal="center" vertical="center" wrapText="1"/>
    </xf>
    <xf numFmtId="1" fontId="4" fillId="0" borderId="0" xfId="4" applyNumberFormat="1" applyFill="1" applyBorder="1" applyAlignment="1">
      <alignment horizontal="center" vertical="center" wrapText="1"/>
    </xf>
    <xf numFmtId="0" fontId="12" fillId="0" borderId="0" xfId="4" applyFont="1" applyFill="1" applyBorder="1" applyAlignment="1">
      <alignment horizontal="center" vertical="center" wrapText="1"/>
    </xf>
    <xf numFmtId="0" fontId="11" fillId="0" borderId="0" xfId="4" applyFont="1" applyFill="1" applyBorder="1" applyAlignment="1">
      <alignment horizontal="center" vertical="center" wrapText="1"/>
    </xf>
    <xf numFmtId="0" fontId="4" fillId="0" borderId="0" xfId="4" applyFill="1" applyAlignment="1">
      <alignment horizontal="left" vertical="center"/>
    </xf>
    <xf numFmtId="0" fontId="4" fillId="0" borderId="0" xfId="4" applyFill="1" applyAlignment="1">
      <alignment horizontal="center" vertical="center"/>
    </xf>
    <xf numFmtId="4" fontId="4" fillId="0" borderId="0" xfId="4" applyNumberFormat="1" applyFill="1" applyAlignment="1">
      <alignment horizontal="center" vertical="center"/>
    </xf>
    <xf numFmtId="0" fontId="4" fillId="0" borderId="8" xfId="4" applyFill="1" applyBorder="1" applyAlignment="1">
      <alignment horizontal="left" vertical="center"/>
    </xf>
    <xf numFmtId="0" fontId="4" fillId="0" borderId="9" xfId="4" applyFill="1" applyBorder="1" applyAlignment="1">
      <alignment horizontal="center" vertical="center"/>
    </xf>
    <xf numFmtId="0" fontId="14" fillId="0" borderId="8" xfId="4" applyFont="1" applyFill="1" applyBorder="1" applyAlignment="1">
      <alignment horizontal="center" vertical="center"/>
    </xf>
    <xf numFmtId="0" fontId="14" fillId="0" borderId="9" xfId="4" applyFont="1" applyFill="1" applyBorder="1" applyAlignment="1">
      <alignment horizontal="center" vertical="center"/>
    </xf>
    <xf numFmtId="0" fontId="9" fillId="0" borderId="8" xfId="4" applyFont="1" applyFill="1" applyBorder="1" applyAlignment="1" applyProtection="1">
      <alignment vertical="center"/>
      <protection hidden="1"/>
    </xf>
    <xf numFmtId="169" fontId="4" fillId="0" borderId="9" xfId="4" applyNumberFormat="1" applyFill="1" applyBorder="1" applyAlignment="1">
      <alignment horizontal="center" vertical="center"/>
    </xf>
    <xf numFmtId="0" fontId="9" fillId="0" borderId="8" xfId="4" applyFont="1" applyFill="1" applyBorder="1" applyAlignment="1">
      <alignment vertical="center"/>
    </xf>
    <xf numFmtId="0" fontId="4" fillId="0" borderId="15" xfId="4" applyFill="1" applyBorder="1" applyAlignment="1">
      <alignment horizontal="center" vertical="center"/>
    </xf>
    <xf numFmtId="0" fontId="4" fillId="0" borderId="8" xfId="4" applyFill="1" applyBorder="1" applyAlignment="1">
      <alignment horizontal="center" vertical="center" wrapText="1"/>
    </xf>
    <xf numFmtId="171" fontId="4" fillId="0" borderId="9" xfId="4" applyNumberFormat="1" applyFill="1" applyBorder="1" applyAlignment="1">
      <alignment horizontal="center" vertical="center" wrapText="1"/>
    </xf>
    <xf numFmtId="171" fontId="11" fillId="0" borderId="9" xfId="4" applyNumberFormat="1" applyFont="1" applyFill="1" applyBorder="1" applyAlignment="1">
      <alignment horizontal="center" vertical="center" wrapText="1"/>
    </xf>
    <xf numFmtId="0" fontId="4" fillId="0" borderId="9" xfId="4" applyFill="1" applyBorder="1" applyAlignment="1">
      <alignment horizontal="center" vertical="center" wrapText="1"/>
    </xf>
    <xf numFmtId="4" fontId="4" fillId="0" borderId="9" xfId="4" applyNumberFormat="1" applyFill="1" applyBorder="1" applyAlignment="1">
      <alignment horizontal="center" vertical="center" wrapText="1"/>
    </xf>
    <xf numFmtId="0" fontId="4" fillId="0" borderId="18" xfId="4" applyFill="1" applyBorder="1" applyAlignment="1">
      <alignment horizontal="center" vertical="center"/>
    </xf>
    <xf numFmtId="0" fontId="9" fillId="0" borderId="19" xfId="4" applyFont="1" applyFill="1" applyBorder="1" applyAlignment="1">
      <alignment horizontal="center" vertical="center"/>
    </xf>
    <xf numFmtId="0" fontId="4" fillId="0" borderId="19" xfId="4" applyFill="1" applyBorder="1" applyAlignment="1">
      <alignment horizontal="center" vertical="center"/>
    </xf>
    <xf numFmtId="49" fontId="30" fillId="0" borderId="3" xfId="0" applyNumberFormat="1" applyFont="1" applyBorder="1" applyAlignment="1">
      <alignment horizontal="center" vertical="top" shrinkToFit="1"/>
    </xf>
    <xf numFmtId="0" fontId="31" fillId="0" borderId="3" xfId="0" applyFont="1" applyBorder="1" applyAlignment="1">
      <alignment horizontal="left" vertical="top"/>
    </xf>
    <xf numFmtId="0" fontId="0" fillId="0" borderId="3" xfId="0" applyBorder="1"/>
    <xf numFmtId="4" fontId="33" fillId="0" borderId="3" xfId="0" applyNumberFormat="1" applyFont="1" applyBorder="1" applyAlignment="1">
      <alignment horizontal="center" vertical="center"/>
    </xf>
    <xf numFmtId="4" fontId="9" fillId="0" borderId="3" xfId="9" applyNumberFormat="1" applyFont="1" applyBorder="1" applyAlignment="1">
      <alignment horizontal="center"/>
    </xf>
    <xf numFmtId="4" fontId="34" fillId="0" borderId="3" xfId="0" applyNumberFormat="1" applyFont="1" applyBorder="1" applyAlignment="1">
      <alignment horizontal="center" vertical="center"/>
    </xf>
    <xf numFmtId="168" fontId="5" fillId="0" borderId="0" xfId="14" applyNumberFormat="1" applyFont="1" applyProtection="1">
      <protection locked="0"/>
    </xf>
    <xf numFmtId="0" fontId="9" fillId="0" borderId="0" xfId="9" applyFont="1" applyAlignment="1">
      <alignment horizontal="center"/>
    </xf>
    <xf numFmtId="0" fontId="14" fillId="0" borderId="0" xfId="9" applyFont="1" applyAlignment="1">
      <alignment vertical="center"/>
    </xf>
    <xf numFmtId="0" fontId="9" fillId="0" borderId="0" xfId="9" applyFont="1" applyAlignment="1">
      <alignment vertical="center" wrapText="1"/>
    </xf>
    <xf numFmtId="0" fontId="9" fillId="0" borderId="0" xfId="9" applyFont="1" applyAlignment="1">
      <alignment vertical="center"/>
    </xf>
    <xf numFmtId="0" fontId="5" fillId="0" borderId="0" xfId="9" applyFont="1"/>
    <xf numFmtId="0" fontId="5" fillId="0" borderId="0" xfId="9" applyFont="1" applyAlignment="1">
      <alignment horizontal="center"/>
    </xf>
    <xf numFmtId="0" fontId="4" fillId="0" borderId="0" xfId="9" applyAlignment="1">
      <alignment horizontal="left" vertical="center" wrapText="1"/>
    </xf>
    <xf numFmtId="0" fontId="13" fillId="0" borderId="0" xfId="9" applyFont="1" applyAlignment="1">
      <alignment vertical="center" wrapText="1"/>
    </xf>
    <xf numFmtId="0" fontId="14" fillId="0" borderId="0" xfId="9" applyFont="1" applyAlignment="1">
      <alignment vertical="center" wrapText="1"/>
    </xf>
    <xf numFmtId="0" fontId="4" fillId="0" borderId="0" xfId="9" applyAlignment="1">
      <alignment vertical="center"/>
    </xf>
    <xf numFmtId="174" fontId="4" fillId="0" borderId="0" xfId="9" applyNumberFormat="1" applyAlignment="1">
      <alignment vertical="center"/>
    </xf>
    <xf numFmtId="0" fontId="4" fillId="0" borderId="0" xfId="9" applyAlignment="1">
      <alignment horizontal="center" vertical="center"/>
    </xf>
    <xf numFmtId="0" fontId="12" fillId="0" borderId="18" xfId="9" applyFont="1" applyBorder="1"/>
    <xf numFmtId="0" fontId="4" fillId="0" borderId="19" xfId="9" applyBorder="1"/>
    <xf numFmtId="0" fontId="2" fillId="0" borderId="3" xfId="0" applyFont="1" applyBorder="1" applyAlignment="1">
      <alignment horizontal="center"/>
    </xf>
    <xf numFmtId="0" fontId="4" fillId="0" borderId="20" xfId="9" applyBorder="1"/>
    <xf numFmtId="171" fontId="9" fillId="0" borderId="3" xfId="0" applyNumberFormat="1" applyFont="1" applyBorder="1" applyAlignment="1">
      <alignment horizontal="center" vertical="center" wrapText="1"/>
    </xf>
    <xf numFmtId="171" fontId="9" fillId="0" borderId="2" xfId="0" applyNumberFormat="1" applyFont="1" applyBorder="1" applyAlignment="1">
      <alignment horizontal="center" vertical="center" wrapText="1"/>
    </xf>
    <xf numFmtId="171" fontId="4" fillId="0" borderId="3" xfId="0" applyNumberFormat="1" applyFont="1" applyBorder="1" applyAlignment="1">
      <alignment horizontal="center" vertical="center" wrapText="1"/>
    </xf>
    <xf numFmtId="0" fontId="37" fillId="0" borderId="0" xfId="0" applyFont="1"/>
    <xf numFmtId="0" fontId="4" fillId="0" borderId="51" xfId="9" applyBorder="1"/>
    <xf numFmtId="0" fontId="9" fillId="0" borderId="56" xfId="4" applyFont="1" applyFill="1" applyBorder="1" applyAlignment="1">
      <alignment horizontal="center" vertical="center"/>
    </xf>
    <xf numFmtId="0" fontId="7" fillId="0" borderId="0" xfId="4" applyFont="1" applyFill="1" applyBorder="1" applyAlignment="1" applyProtection="1">
      <alignment vertical="center"/>
      <protection locked="0" hidden="1"/>
    </xf>
    <xf numFmtId="169" fontId="4" fillId="0" borderId="9" xfId="0" applyNumberFormat="1" applyFont="1" applyBorder="1" applyAlignment="1">
      <alignment horizontal="center" vertical="center"/>
    </xf>
    <xf numFmtId="10" fontId="4" fillId="0" borderId="9" xfId="0" applyNumberFormat="1" applyFont="1" applyBorder="1" applyAlignment="1">
      <alignment horizontal="right" vertical="center"/>
    </xf>
    <xf numFmtId="15" fontId="7" fillId="0" borderId="0" xfId="4" applyNumberFormat="1" applyFont="1" applyFill="1" applyBorder="1" applyAlignment="1">
      <alignment horizontal="center" vertical="center"/>
    </xf>
    <xf numFmtId="0" fontId="7" fillId="0" borderId="0" xfId="4" applyFont="1" applyFill="1" applyBorder="1" applyAlignment="1">
      <alignment horizontal="center" vertical="center"/>
    </xf>
    <xf numFmtId="0" fontId="4" fillId="0" borderId="1" xfId="3" applyBorder="1" applyAlignment="1">
      <alignment horizontal="center" vertical="center"/>
    </xf>
    <xf numFmtId="0" fontId="28" fillId="0" borderId="0" xfId="4" applyFont="1" applyFill="1" applyBorder="1" applyAlignment="1">
      <alignment horizontal="center" vertical="center"/>
    </xf>
    <xf numFmtId="0" fontId="7" fillId="0" borderId="0" xfId="4" applyFont="1" applyFill="1" applyBorder="1" applyAlignment="1">
      <alignment vertical="center"/>
    </xf>
    <xf numFmtId="0" fontId="7" fillId="0" borderId="0" xfId="4" applyFont="1" applyFill="1" applyAlignment="1">
      <alignment horizontal="center" vertical="center"/>
    </xf>
    <xf numFmtId="0" fontId="29" fillId="0" borderId="19" xfId="4" applyFont="1" applyFill="1" applyBorder="1" applyAlignment="1">
      <alignment horizontal="center" vertical="center"/>
    </xf>
    <xf numFmtId="171" fontId="4" fillId="0" borderId="0" xfId="4" applyNumberFormat="1" applyFill="1" applyBorder="1" applyAlignment="1">
      <alignment horizontal="center" vertical="center" wrapText="1"/>
    </xf>
    <xf numFmtId="171" fontId="9" fillId="0" borderId="3" xfId="4" applyNumberFormat="1" applyFont="1" applyFill="1" applyBorder="1" applyAlignment="1">
      <alignment horizontal="center" vertical="center" wrapText="1"/>
    </xf>
    <xf numFmtId="4" fontId="33" fillId="0" borderId="54" xfId="0" applyNumberFormat="1" applyFont="1" applyBorder="1" applyAlignment="1">
      <alignment horizontal="center" vertical="center"/>
    </xf>
    <xf numFmtId="4" fontId="34" fillId="0" borderId="54" xfId="0" applyNumberFormat="1" applyFont="1" applyBorder="1" applyAlignment="1">
      <alignment horizontal="center" vertical="center"/>
    </xf>
    <xf numFmtId="0" fontId="4" fillId="0" borderId="0" xfId="17" applyFont="1" applyAlignment="1">
      <alignment horizontal="left"/>
    </xf>
    <xf numFmtId="0" fontId="10" fillId="8" borderId="33" xfId="9" applyFont="1" applyFill="1" applyBorder="1" applyAlignment="1">
      <alignment horizontal="left"/>
    </xf>
    <xf numFmtId="0" fontId="10" fillId="8" borderId="34" xfId="9" applyFont="1" applyFill="1" applyBorder="1" applyAlignment="1">
      <alignment horizontal="left"/>
    </xf>
    <xf numFmtId="0" fontId="4" fillId="8" borderId="35" xfId="9" applyFill="1" applyBorder="1" applyAlignment="1">
      <alignment horizontal="center"/>
    </xf>
    <xf numFmtId="4" fontId="4" fillId="8" borderId="37" xfId="9" applyNumberFormat="1" applyFill="1" applyBorder="1"/>
    <xf numFmtId="0" fontId="4" fillId="8" borderId="38" xfId="9" applyFill="1" applyBorder="1" applyAlignment="1">
      <alignment horizontal="center"/>
    </xf>
    <xf numFmtId="0" fontId="4" fillId="8" borderId="39" xfId="9" applyFill="1" applyBorder="1" applyAlignment="1">
      <alignment horizontal="center"/>
    </xf>
    <xf numFmtId="0" fontId="4" fillId="8" borderId="0" xfId="9" applyFill="1"/>
    <xf numFmtId="0" fontId="10" fillId="0" borderId="33" xfId="9" applyFont="1" applyBorder="1" applyAlignment="1">
      <alignment horizontal="left"/>
    </xf>
    <xf numFmtId="0" fontId="10" fillId="0" borderId="34" xfId="9" applyFont="1" applyBorder="1" applyAlignment="1">
      <alignment horizontal="left"/>
    </xf>
    <xf numFmtId="0" fontId="4" fillId="0" borderId="35" xfId="9" applyBorder="1" applyAlignment="1">
      <alignment horizontal="center"/>
    </xf>
    <xf numFmtId="0" fontId="4" fillId="0" borderId="38" xfId="9" applyBorder="1" applyAlignment="1">
      <alignment horizontal="center"/>
    </xf>
    <xf numFmtId="0" fontId="4" fillId="0" borderId="39" xfId="9" applyBorder="1" applyAlignment="1">
      <alignment horizontal="center"/>
    </xf>
    <xf numFmtId="4" fontId="33" fillId="0" borderId="1" xfId="0" applyNumberFormat="1" applyFont="1" applyBorder="1" applyAlignment="1">
      <alignment horizontal="center" vertical="center"/>
    </xf>
    <xf numFmtId="4" fontId="34" fillId="0" borderId="1" xfId="0" applyNumberFormat="1" applyFont="1" applyBorder="1" applyAlignment="1">
      <alignment horizontal="center" vertical="center"/>
    </xf>
    <xf numFmtId="4" fontId="33" fillId="0" borderId="14" xfId="0" applyNumberFormat="1" applyFont="1" applyBorder="1" applyAlignment="1">
      <alignment horizontal="center" vertical="center"/>
    </xf>
    <xf numFmtId="4" fontId="33" fillId="0" borderId="17" xfId="0" applyNumberFormat="1" applyFont="1" applyBorder="1" applyAlignment="1">
      <alignment horizontal="center" vertical="center"/>
    </xf>
    <xf numFmtId="0" fontId="4" fillId="0" borderId="4" xfId="9" applyBorder="1"/>
    <xf numFmtId="0" fontId="4" fillId="6" borderId="0" xfId="9" applyFill="1"/>
    <xf numFmtId="0" fontId="12" fillId="6" borderId="8" xfId="9" applyFont="1" applyFill="1" applyBorder="1"/>
    <xf numFmtId="0" fontId="4" fillId="6" borderId="9" xfId="9" applyFill="1" applyBorder="1"/>
    <xf numFmtId="0" fontId="35" fillId="6" borderId="3" xfId="0" applyFont="1" applyFill="1" applyBorder="1" applyAlignment="1">
      <alignment horizontal="center" vertical="center"/>
    </xf>
    <xf numFmtId="4" fontId="33" fillId="6" borderId="3" xfId="0" applyNumberFormat="1" applyFont="1" applyFill="1" applyBorder="1" applyAlignment="1">
      <alignment horizontal="center" vertical="center"/>
    </xf>
    <xf numFmtId="4" fontId="32" fillId="6" borderId="3" xfId="0" applyNumberFormat="1" applyFont="1" applyFill="1" applyBorder="1" applyAlignment="1">
      <alignment horizontal="center" vertical="center"/>
    </xf>
    <xf numFmtId="0" fontId="0" fillId="0" borderId="3" xfId="0" applyBorder="1" applyAlignment="1">
      <alignment vertical="center" wrapText="1"/>
    </xf>
    <xf numFmtId="0" fontId="4" fillId="0" borderId="3" xfId="0" applyFont="1" applyBorder="1" applyAlignment="1">
      <alignment horizontal="center" vertical="center"/>
    </xf>
    <xf numFmtId="14" fontId="0" fillId="0" borderId="3" xfId="0" applyNumberFormat="1" applyBorder="1" applyAlignment="1">
      <alignment horizontal="center"/>
    </xf>
    <xf numFmtId="0" fontId="0" fillId="0" borderId="3" xfId="0" applyBorder="1" applyAlignment="1">
      <alignment horizontal="center" wrapText="1"/>
    </xf>
    <xf numFmtId="14" fontId="0" fillId="0" borderId="0" xfId="0" applyNumberFormat="1" applyAlignment="1">
      <alignment horizontal="center"/>
    </xf>
    <xf numFmtId="4" fontId="0" fillId="0" borderId="0" xfId="0" applyNumberFormat="1" applyAlignment="1">
      <alignment horizontal="center"/>
    </xf>
    <xf numFmtId="2" fontId="0" fillId="0" borderId="0" xfId="0" applyNumberFormat="1" applyAlignment="1">
      <alignment horizontal="center"/>
    </xf>
    <xf numFmtId="3" fontId="24" fillId="0" borderId="3" xfId="14" applyNumberFormat="1" applyFont="1" applyBorder="1" applyAlignment="1">
      <alignment horizontal="center" vertical="center"/>
    </xf>
    <xf numFmtId="0" fontId="38" fillId="0" borderId="0" xfId="0" applyFont="1" applyAlignment="1">
      <alignment vertical="center"/>
    </xf>
    <xf numFmtId="0" fontId="39" fillId="0" borderId="0" xfId="0" applyFont="1" applyAlignment="1">
      <alignment vertical="center"/>
    </xf>
    <xf numFmtId="0" fontId="0" fillId="8" borderId="0" xfId="0" applyFill="1"/>
    <xf numFmtId="49" fontId="30" fillId="0" borderId="16" xfId="0" applyNumberFormat="1" applyFont="1" applyBorder="1" applyAlignment="1">
      <alignment horizontal="center" vertical="top" shrinkToFit="1"/>
    </xf>
    <xf numFmtId="0" fontId="3" fillId="0" borderId="16" xfId="0" applyFont="1" applyBorder="1" applyAlignment="1" applyProtection="1">
      <alignment vertical="center"/>
      <protection locked="0"/>
    </xf>
    <xf numFmtId="0" fontId="3" fillId="8" borderId="16" xfId="0" applyFont="1" applyFill="1" applyBorder="1" applyAlignment="1" applyProtection="1">
      <alignment vertical="center"/>
      <protection locked="0"/>
    </xf>
    <xf numFmtId="165" fontId="0" fillId="0" borderId="1" xfId="0" applyNumberFormat="1" applyBorder="1" applyAlignment="1">
      <alignment horizontal="center"/>
    </xf>
    <xf numFmtId="0" fontId="30" fillId="0" borderId="0" xfId="0" applyFont="1" applyAlignment="1">
      <alignment horizontal="justify" vertical="top" wrapText="1"/>
    </xf>
    <xf numFmtId="4" fontId="6" fillId="0" borderId="0" xfId="0" applyNumberFormat="1" applyFont="1" applyAlignment="1">
      <alignment horizontal="center" vertical="center"/>
    </xf>
    <xf numFmtId="0" fontId="4" fillId="0" borderId="0" xfId="0" applyFont="1" applyAlignment="1" applyProtection="1">
      <alignment shrinkToFit="1"/>
      <protection locked="0"/>
    </xf>
    <xf numFmtId="0" fontId="4" fillId="0" borderId="0" xfId="3" applyAlignment="1">
      <alignment horizontal="center" vertical="center"/>
    </xf>
    <xf numFmtId="164" fontId="4" fillId="0" borderId="0" xfId="0" applyNumberFormat="1" applyFont="1" applyAlignment="1" applyProtection="1">
      <alignment horizontal="center" shrinkToFit="1"/>
      <protection locked="0"/>
    </xf>
    <xf numFmtId="0" fontId="4" fillId="8" borderId="0" xfId="0" applyFont="1" applyFill="1" applyAlignment="1" applyProtection="1">
      <alignment shrinkToFit="1"/>
      <protection locked="0"/>
    </xf>
    <xf numFmtId="0" fontId="4" fillId="8" borderId="0" xfId="3" applyFill="1" applyAlignment="1">
      <alignment horizontal="center" vertical="center"/>
    </xf>
    <xf numFmtId="164" fontId="4" fillId="8" borderId="0" xfId="0" applyNumberFormat="1" applyFont="1" applyFill="1" applyAlignment="1" applyProtection="1">
      <alignment horizontal="center" shrinkToFit="1"/>
      <protection locked="0"/>
    </xf>
    <xf numFmtId="4" fontId="6" fillId="8" borderId="0" xfId="0" applyNumberFormat="1" applyFont="1" applyFill="1" applyAlignment="1">
      <alignment horizontal="center" vertical="center"/>
    </xf>
    <xf numFmtId="0" fontId="4" fillId="0" borderId="3" xfId="9" applyBorder="1" applyAlignment="1">
      <alignment horizontal="center"/>
    </xf>
    <xf numFmtId="0" fontId="9" fillId="6" borderId="3" xfId="9" applyFont="1" applyFill="1" applyBorder="1" applyAlignment="1">
      <alignment horizontal="center" vertical="center"/>
    </xf>
    <xf numFmtId="4" fontId="5" fillId="9" borderId="0" xfId="14" applyNumberFormat="1" applyFont="1" applyFill="1"/>
    <xf numFmtId="167" fontId="4" fillId="0" borderId="1" xfId="1" applyFont="1" applyFill="1" applyBorder="1" applyAlignment="1">
      <alignment horizontal="center" vertical="center"/>
    </xf>
    <xf numFmtId="0" fontId="12" fillId="0" borderId="0" xfId="9" applyFont="1" applyAlignment="1">
      <alignment horizontal="center" vertical="center" wrapText="1"/>
    </xf>
    <xf numFmtId="2" fontId="12" fillId="0" borderId="0" xfId="9" applyNumberFormat="1" applyFont="1" applyAlignment="1">
      <alignment horizontal="center" vertical="center" wrapText="1"/>
    </xf>
    <xf numFmtId="0" fontId="9" fillId="0" borderId="19" xfId="9" applyFont="1" applyBorder="1" applyAlignment="1">
      <alignment horizontal="center"/>
    </xf>
    <xf numFmtId="0" fontId="1" fillId="0" borderId="0" xfId="18"/>
    <xf numFmtId="0" fontId="41" fillId="0" borderId="0" xfId="18" applyFont="1"/>
    <xf numFmtId="0" fontId="18" fillId="0" borderId="0" xfId="19"/>
    <xf numFmtId="0" fontId="0" fillId="0" borderId="0" xfId="18" applyFont="1"/>
    <xf numFmtId="0" fontId="2" fillId="0" borderId="0" xfId="18" applyFont="1"/>
    <xf numFmtId="168" fontId="2" fillId="10" borderId="0" xfId="18" applyNumberFormat="1" applyFont="1" applyFill="1"/>
    <xf numFmtId="0" fontId="42" fillId="0" borderId="0" xfId="18" applyFont="1"/>
    <xf numFmtId="0" fontId="1" fillId="0" borderId="2" xfId="18" applyBorder="1" applyAlignment="1">
      <alignment horizontal="center"/>
    </xf>
    <xf numFmtId="0" fontId="34" fillId="0" borderId="0" xfId="18" applyFont="1"/>
    <xf numFmtId="0" fontId="1" fillId="0" borderId="3" xfId="18" applyBorder="1" applyAlignment="1">
      <alignment horizontal="center"/>
    </xf>
    <xf numFmtId="0" fontId="1" fillId="0" borderId="14" xfId="18" applyBorder="1"/>
    <xf numFmtId="20" fontId="1" fillId="0" borderId="0" xfId="18" applyNumberFormat="1"/>
    <xf numFmtId="17" fontId="0" fillId="0" borderId="0" xfId="18" applyNumberFormat="1" applyFont="1"/>
    <xf numFmtId="0" fontId="1" fillId="0" borderId="25" xfId="18" applyBorder="1"/>
    <xf numFmtId="0" fontId="18" fillId="0" borderId="25" xfId="19" applyBorder="1"/>
    <xf numFmtId="0" fontId="1" fillId="0" borderId="1" xfId="18" applyBorder="1"/>
    <xf numFmtId="0" fontId="1" fillId="0" borderId="0" xfId="18" applyAlignment="1">
      <alignment horizontal="center"/>
    </xf>
    <xf numFmtId="168" fontId="43" fillId="0" borderId="0" xfId="18" applyNumberFormat="1" applyFont="1" applyAlignment="1">
      <alignment horizontal="left"/>
    </xf>
    <xf numFmtId="0" fontId="0" fillId="0" borderId="0" xfId="18" applyFont="1" applyAlignment="1">
      <alignment horizontal="center"/>
    </xf>
    <xf numFmtId="0" fontId="1" fillId="12" borderId="0" xfId="18" applyFill="1"/>
    <xf numFmtId="0" fontId="0" fillId="12" borderId="0" xfId="18" applyFont="1" applyFill="1"/>
    <xf numFmtId="0" fontId="4" fillId="13" borderId="0" xfId="9" applyFill="1"/>
    <xf numFmtId="0" fontId="0" fillId="0" borderId="0" xfId="0" applyAlignment="1">
      <alignment wrapText="1"/>
    </xf>
    <xf numFmtId="14" fontId="37" fillId="0" borderId="3" xfId="0" applyNumberFormat="1" applyFont="1" applyBorder="1" applyAlignment="1">
      <alignment horizontal="center"/>
    </xf>
    <xf numFmtId="3" fontId="5" fillId="0" borderId="3" xfId="14" applyNumberFormat="1" applyFont="1" applyBorder="1" applyAlignment="1">
      <alignment horizontal="center" vertical="center"/>
    </xf>
    <xf numFmtId="0" fontId="44" fillId="0" borderId="49" xfId="0" applyFont="1" applyBorder="1" applyAlignment="1">
      <alignment horizontal="left" vertical="top" wrapText="1"/>
    </xf>
    <xf numFmtId="0" fontId="44" fillId="0" borderId="63" xfId="0" applyFont="1" applyBorder="1" applyAlignment="1">
      <alignment horizontal="left" vertical="top" wrapText="1"/>
    </xf>
    <xf numFmtId="0" fontId="44" fillId="0" borderId="3" xfId="0" applyFont="1" applyBorder="1" applyAlignment="1">
      <alignment horizontal="left" vertical="top" wrapText="1"/>
    </xf>
    <xf numFmtId="0" fontId="44" fillId="0" borderId="64" xfId="0" applyFont="1" applyBorder="1" applyAlignment="1">
      <alignment horizontal="left" vertical="top" wrapText="1"/>
    </xf>
    <xf numFmtId="0" fontId="39" fillId="13" borderId="0" xfId="0" applyFont="1" applyFill="1" applyAlignment="1">
      <alignment vertical="center"/>
    </xf>
    <xf numFmtId="0" fontId="0" fillId="13" borderId="3" xfId="0" applyFill="1" applyBorder="1" applyAlignment="1">
      <alignment horizontal="center"/>
    </xf>
    <xf numFmtId="0" fontId="0" fillId="13" borderId="0" xfId="0" applyFill="1" applyAlignment="1">
      <alignment horizontal="center" vertical="center"/>
    </xf>
    <xf numFmtId="0" fontId="0" fillId="13" borderId="0" xfId="0" applyFill="1" applyAlignment="1">
      <alignment horizontal="center"/>
    </xf>
    <xf numFmtId="0" fontId="0" fillId="13" borderId="0" xfId="0" applyFill="1"/>
    <xf numFmtId="39" fontId="12" fillId="0" borderId="19" xfId="4" applyNumberFormat="1" applyFont="1" applyFill="1" applyBorder="1" applyAlignment="1">
      <alignment horizontal="center" vertical="center"/>
    </xf>
    <xf numFmtId="39" fontId="12" fillId="0" borderId="20" xfId="4" applyNumberFormat="1" applyFont="1" applyFill="1" applyBorder="1" applyAlignment="1">
      <alignment horizontal="center" vertical="center"/>
    </xf>
    <xf numFmtId="2" fontId="9" fillId="0" borderId="3" xfId="9" applyNumberFormat="1" applyFont="1" applyBorder="1" applyAlignment="1">
      <alignment horizontal="center"/>
    </xf>
    <xf numFmtId="0" fontId="2" fillId="3" borderId="3" xfId="0" applyFont="1" applyFill="1" applyBorder="1" applyAlignment="1">
      <alignment horizontal="center"/>
    </xf>
    <xf numFmtId="167" fontId="0" fillId="0" borderId="3" xfId="1" applyFont="1" applyBorder="1" applyAlignment="1">
      <alignment horizontal="center"/>
    </xf>
    <xf numFmtId="0" fontId="0" fillId="0" borderId="2" xfId="0" applyBorder="1" applyAlignment="1">
      <alignment horizontal="center"/>
    </xf>
    <xf numFmtId="0" fontId="2" fillId="11" borderId="3" xfId="0" applyFont="1" applyFill="1" applyBorder="1" applyAlignment="1">
      <alignment horizontal="center"/>
    </xf>
    <xf numFmtId="0" fontId="0" fillId="11" borderId="2" xfId="0" applyFill="1" applyBorder="1" applyAlignment="1">
      <alignment horizontal="center"/>
    </xf>
    <xf numFmtId="0" fontId="0" fillId="11" borderId="0" xfId="0" applyFill="1"/>
    <xf numFmtId="0" fontId="0" fillId="11" borderId="3" xfId="0" applyFill="1" applyBorder="1" applyAlignment="1">
      <alignment horizontal="center"/>
    </xf>
    <xf numFmtId="166" fontId="36" fillId="2" borderId="3" xfId="0" applyNumberFormat="1" applyFont="1" applyFill="1" applyBorder="1" applyAlignment="1">
      <alignment horizontal="center"/>
    </xf>
    <xf numFmtId="166" fontId="36" fillId="11" borderId="3" xfId="0" applyNumberFormat="1" applyFont="1" applyFill="1" applyBorder="1" applyAlignment="1">
      <alignment horizontal="center"/>
    </xf>
    <xf numFmtId="0" fontId="39" fillId="14" borderId="0" xfId="0" applyFont="1" applyFill="1" applyAlignment="1">
      <alignment vertical="center"/>
    </xf>
    <xf numFmtId="0" fontId="0" fillId="14" borderId="3" xfId="0" applyFill="1" applyBorder="1" applyAlignment="1">
      <alignment horizontal="center"/>
    </xf>
    <xf numFmtId="0" fontId="0" fillId="14" borderId="0" xfId="0" applyFill="1" applyAlignment="1">
      <alignment horizontal="center" vertical="center"/>
    </xf>
    <xf numFmtId="0" fontId="0" fillId="14" borderId="0" xfId="0" applyFill="1" applyAlignment="1">
      <alignment horizontal="center"/>
    </xf>
    <xf numFmtId="0" fontId="0" fillId="14" borderId="0" xfId="0" applyFill="1"/>
    <xf numFmtId="0" fontId="39" fillId="15" borderId="0" xfId="0" applyFont="1" applyFill="1" applyAlignment="1">
      <alignment vertical="center"/>
    </xf>
    <xf numFmtId="0" fontId="0" fillId="15" borderId="3" xfId="0" applyFill="1" applyBorder="1" applyAlignment="1">
      <alignment horizontal="center"/>
    </xf>
    <xf numFmtId="0" fontId="0" fillId="15" borderId="0" xfId="0" applyFill="1" applyAlignment="1">
      <alignment horizontal="center" vertical="center"/>
    </xf>
    <xf numFmtId="0" fontId="0" fillId="15" borderId="0" xfId="0" applyFill="1" applyAlignment="1">
      <alignment horizontal="center"/>
    </xf>
    <xf numFmtId="0" fontId="0" fillId="15" borderId="0" xfId="0" applyFill="1"/>
    <xf numFmtId="0" fontId="39" fillId="11" borderId="0" xfId="0" applyFont="1" applyFill="1" applyAlignment="1">
      <alignment vertical="center"/>
    </xf>
    <xf numFmtId="0" fontId="0" fillId="11" borderId="0" xfId="0" applyFill="1" applyAlignment="1">
      <alignment horizontal="center" vertical="center"/>
    </xf>
    <xf numFmtId="0" fontId="0" fillId="11" borderId="0" xfId="0" applyFill="1" applyAlignment="1">
      <alignment horizontal="center"/>
    </xf>
    <xf numFmtId="0" fontId="39" fillId="12" borderId="0" xfId="0" applyFont="1" applyFill="1" applyAlignment="1">
      <alignment vertical="center"/>
    </xf>
    <xf numFmtId="0" fontId="0" fillId="12" borderId="3" xfId="0" applyFill="1" applyBorder="1" applyAlignment="1">
      <alignment horizontal="center"/>
    </xf>
    <xf numFmtId="0" fontId="0" fillId="12" borderId="0" xfId="0" applyFill="1" applyAlignment="1">
      <alignment horizontal="center" vertical="center"/>
    </xf>
    <xf numFmtId="0" fontId="0" fillId="12" borderId="0" xfId="0" applyFill="1" applyAlignment="1">
      <alignment horizontal="center"/>
    </xf>
    <xf numFmtId="0" fontId="0" fillId="12" borderId="0" xfId="0" applyFill="1"/>
    <xf numFmtId="0" fontId="39" fillId="16" borderId="0" xfId="0" applyFont="1" applyFill="1" applyAlignment="1">
      <alignment vertical="center"/>
    </xf>
    <xf numFmtId="0" fontId="0" fillId="16" borderId="3" xfId="0" applyFill="1" applyBorder="1" applyAlignment="1">
      <alignment horizontal="center"/>
    </xf>
    <xf numFmtId="0" fontId="0" fillId="16" borderId="0" xfId="0" applyFill="1" applyAlignment="1">
      <alignment horizontal="center" vertical="center"/>
    </xf>
    <xf numFmtId="0" fontId="0" fillId="16" borderId="0" xfId="0" applyFill="1" applyAlignment="1">
      <alignment horizontal="center"/>
    </xf>
    <xf numFmtId="0" fontId="0" fillId="16" borderId="0" xfId="0" applyFill="1"/>
    <xf numFmtId="0" fontId="4" fillId="0" borderId="50" xfId="4" applyFill="1" applyBorder="1" applyAlignment="1">
      <alignment horizontal="center" vertical="center"/>
    </xf>
    <xf numFmtId="169" fontId="4" fillId="0" borderId="0" xfId="0" applyNumberFormat="1" applyFont="1" applyAlignment="1">
      <alignment horizontal="center" vertical="center"/>
    </xf>
    <xf numFmtId="10" fontId="4" fillId="0" borderId="0" xfId="0" applyNumberFormat="1" applyFont="1" applyAlignment="1">
      <alignment horizontal="right" vertical="center"/>
    </xf>
    <xf numFmtId="2" fontId="9" fillId="0" borderId="0" xfId="9" applyNumberFormat="1" applyFont="1" applyAlignment="1">
      <alignment horizontal="center"/>
    </xf>
    <xf numFmtId="2" fontId="9" fillId="0" borderId="19" xfId="9" applyNumberFormat="1" applyFont="1" applyBorder="1" applyAlignment="1">
      <alignment horizontal="center"/>
    </xf>
    <xf numFmtId="2" fontId="4" fillId="0" borderId="3" xfId="9" applyNumberFormat="1" applyBorder="1" applyAlignment="1">
      <alignment horizontal="center"/>
    </xf>
    <xf numFmtId="3" fontId="24" fillId="0" borderId="3" xfId="14" applyNumberFormat="1" applyFont="1" applyBorder="1" applyAlignment="1">
      <alignment vertical="center" wrapText="1"/>
    </xf>
    <xf numFmtId="4" fontId="5" fillId="0" borderId="3" xfId="14" applyNumberFormat="1" applyFont="1" applyBorder="1" applyAlignment="1">
      <alignment horizontal="center" vertical="center"/>
    </xf>
    <xf numFmtId="3" fontId="5" fillId="0" borderId="3" xfId="14" applyNumberFormat="1" applyFont="1" applyBorder="1" applyAlignment="1">
      <alignment vertical="center" wrapText="1"/>
    </xf>
    <xf numFmtId="4" fontId="24" fillId="9" borderId="3" xfId="14" applyNumberFormat="1" applyFont="1" applyFill="1" applyBorder="1" applyAlignment="1">
      <alignment vertical="center"/>
    </xf>
    <xf numFmtId="4" fontId="5" fillId="0" borderId="3" xfId="14" applyNumberFormat="1" applyFont="1" applyBorder="1" applyAlignment="1" applyProtection="1">
      <alignment horizontal="center" vertical="center"/>
      <protection locked="0"/>
    </xf>
    <xf numFmtId="4" fontId="5" fillId="9" borderId="3" xfId="14" applyNumberFormat="1" applyFont="1" applyFill="1" applyBorder="1" applyAlignment="1">
      <alignment horizontal="center" vertical="center"/>
    </xf>
    <xf numFmtId="0" fontId="9" fillId="0" borderId="9" xfId="4" applyFont="1" applyFill="1" applyBorder="1" applyAlignment="1">
      <alignment horizontal="center" vertical="center"/>
    </xf>
    <xf numFmtId="2" fontId="4" fillId="0" borderId="1" xfId="4" applyNumberFormat="1" applyFill="1" applyBorder="1" applyAlignment="1">
      <alignment horizontal="center" vertical="center" wrapText="1"/>
    </xf>
    <xf numFmtId="39" fontId="4" fillId="0" borderId="3" xfId="4" applyNumberFormat="1" applyFill="1" applyBorder="1" applyAlignment="1">
      <alignment horizontal="center" vertical="center" wrapText="1"/>
    </xf>
    <xf numFmtId="171" fontId="7" fillId="0" borderId="3" xfId="4" applyNumberFormat="1" applyFont="1" applyFill="1" applyBorder="1" applyAlignment="1">
      <alignment horizontal="center" vertical="center" wrapText="1"/>
    </xf>
    <xf numFmtId="171" fontId="7" fillId="0" borderId="3" xfId="0" applyNumberFormat="1" applyFont="1" applyBorder="1" applyAlignment="1">
      <alignment horizontal="center" vertical="center" wrapText="1"/>
    </xf>
    <xf numFmtId="171" fontId="7" fillId="0" borderId="2" xfId="0" applyNumberFormat="1" applyFont="1" applyBorder="1" applyAlignment="1">
      <alignment horizontal="center" vertical="center" wrapText="1"/>
    </xf>
    <xf numFmtId="10" fontId="7" fillId="0" borderId="52" xfId="2" applyNumberFormat="1" applyFont="1" applyFill="1" applyBorder="1" applyAlignment="1">
      <alignment horizontal="center" vertical="center" wrapText="1"/>
    </xf>
    <xf numFmtId="10" fontId="9" fillId="0" borderId="52" xfId="2" applyNumberFormat="1" applyFont="1" applyFill="1" applyBorder="1" applyAlignment="1">
      <alignment horizontal="center" vertical="center"/>
    </xf>
    <xf numFmtId="0" fontId="45" fillId="0" borderId="0" xfId="0" applyFont="1" applyAlignment="1">
      <alignment vertical="center"/>
    </xf>
    <xf numFmtId="0" fontId="29" fillId="2" borderId="3"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0" xfId="0" applyFont="1" applyFill="1" applyAlignment="1">
      <alignment horizontal="center" vertical="center"/>
    </xf>
    <xf numFmtId="1" fontId="45" fillId="0" borderId="49" xfId="0" applyNumberFormat="1" applyFont="1" applyBorder="1" applyAlignment="1">
      <alignment horizontal="center" vertical="center" shrinkToFit="1"/>
    </xf>
    <xf numFmtId="0" fontId="4" fillId="0" borderId="49" xfId="0" applyFont="1" applyBorder="1" applyAlignment="1">
      <alignment horizontal="left" vertical="center" wrapText="1"/>
    </xf>
    <xf numFmtId="0" fontId="7" fillId="0" borderId="0" xfId="0" applyFont="1" applyAlignment="1">
      <alignment vertical="center"/>
    </xf>
    <xf numFmtId="0" fontId="45" fillId="0" borderId="0" xfId="0" applyFont="1" applyAlignment="1">
      <alignment horizontal="center" vertical="center"/>
    </xf>
    <xf numFmtId="0" fontId="7" fillId="0" borderId="0" xfId="0" applyFont="1" applyAlignment="1">
      <alignment horizontal="center" vertical="center"/>
    </xf>
    <xf numFmtId="0" fontId="7" fillId="0" borderId="3" xfId="0" applyFont="1" applyBorder="1" applyAlignment="1">
      <alignment horizontal="center" vertical="center"/>
    </xf>
    <xf numFmtId="2" fontId="7" fillId="0" borderId="3" xfId="0" applyNumberFormat="1" applyFont="1" applyBorder="1" applyAlignment="1">
      <alignment horizontal="center" vertical="center"/>
    </xf>
    <xf numFmtId="0" fontId="29" fillId="2" borderId="2" xfId="0" applyFont="1" applyFill="1" applyBorder="1" applyAlignment="1">
      <alignment horizontal="center" vertical="center"/>
    </xf>
    <xf numFmtId="2" fontId="7" fillId="0" borderId="2" xfId="0" applyNumberFormat="1" applyFont="1" applyBorder="1" applyAlignment="1">
      <alignment horizontal="center" vertical="center"/>
    </xf>
    <xf numFmtId="0" fontId="9" fillId="13" borderId="12" xfId="10" applyFont="1" applyFill="1" applyBorder="1" applyAlignment="1">
      <alignment horizontal="center" vertical="center" wrapText="1"/>
    </xf>
    <xf numFmtId="0" fontId="9" fillId="13" borderId="2" xfId="10" applyFont="1" applyFill="1" applyBorder="1"/>
    <xf numFmtId="0" fontId="9" fillId="13" borderId="13" xfId="10" applyFont="1" applyFill="1" applyBorder="1"/>
    <xf numFmtId="0" fontId="9" fillId="13" borderId="13" xfId="10" applyFont="1" applyFill="1" applyBorder="1" applyAlignment="1">
      <alignment horizontal="center"/>
    </xf>
    <xf numFmtId="0" fontId="9" fillId="13" borderId="14" xfId="10" applyFont="1" applyFill="1" applyBorder="1"/>
    <xf numFmtId="49" fontId="4" fillId="13" borderId="3" xfId="10" applyNumberFormat="1" applyFill="1" applyBorder="1" applyAlignment="1">
      <alignment horizontal="center"/>
    </xf>
    <xf numFmtId="0" fontId="4" fillId="13" borderId="3" xfId="10" applyFill="1" applyBorder="1" applyAlignment="1">
      <alignment horizontal="center" vertical="center"/>
    </xf>
    <xf numFmtId="0" fontId="4" fillId="13" borderId="3" xfId="10" applyFill="1" applyBorder="1" applyAlignment="1">
      <alignment horizontal="center"/>
    </xf>
    <xf numFmtId="2" fontId="4" fillId="13" borderId="3" xfId="10" applyNumberFormat="1" applyFill="1" applyBorder="1" applyAlignment="1">
      <alignment horizontal="center"/>
    </xf>
    <xf numFmtId="2" fontId="4" fillId="13" borderId="3" xfId="10" applyNumberFormat="1" applyFill="1" applyBorder="1" applyAlignment="1">
      <alignment horizontal="center" vertical="center"/>
    </xf>
    <xf numFmtId="0" fontId="4" fillId="0" borderId="13" xfId="9" applyBorder="1"/>
    <xf numFmtId="0" fontId="4" fillId="0" borderId="3" xfId="9" applyBorder="1"/>
    <xf numFmtId="0" fontId="4" fillId="0" borderId="2" xfId="9" applyBorder="1"/>
    <xf numFmtId="0" fontId="4" fillId="0" borderId="14" xfId="9" applyBorder="1"/>
    <xf numFmtId="176" fontId="4" fillId="13" borderId="14" xfId="10" applyNumberFormat="1" applyFill="1" applyBorder="1" applyAlignment="1">
      <alignment vertical="center"/>
    </xf>
    <xf numFmtId="2" fontId="4" fillId="13" borderId="3" xfId="10" applyNumberFormat="1" applyFill="1" applyBorder="1" applyAlignment="1">
      <alignment vertical="center"/>
    </xf>
    <xf numFmtId="49" fontId="4" fillId="13" borderId="1" xfId="10" applyNumberFormat="1" applyFill="1" applyBorder="1" applyAlignment="1">
      <alignment horizontal="center"/>
    </xf>
    <xf numFmtId="0" fontId="4" fillId="13" borderId="1" xfId="10" applyFill="1" applyBorder="1" applyAlignment="1">
      <alignment horizontal="center" vertical="center"/>
    </xf>
    <xf numFmtId="0" fontId="4" fillId="13" borderId="1" xfId="10" applyFill="1" applyBorder="1" applyAlignment="1">
      <alignment horizontal="center"/>
    </xf>
    <xf numFmtId="2" fontId="4" fillId="13" borderId="1" xfId="10" applyNumberFormat="1" applyFill="1" applyBorder="1" applyAlignment="1">
      <alignment horizontal="center"/>
    </xf>
    <xf numFmtId="0" fontId="4" fillId="0" borderId="1" xfId="9" applyBorder="1"/>
    <xf numFmtId="2" fontId="4" fillId="13" borderId="1" xfId="10" applyNumberFormat="1" applyFill="1" applyBorder="1" applyAlignment="1">
      <alignment vertical="center"/>
    </xf>
    <xf numFmtId="49" fontId="4" fillId="13" borderId="12" xfId="10" applyNumberFormat="1" applyFill="1" applyBorder="1" applyAlignment="1">
      <alignment horizontal="center"/>
    </xf>
    <xf numFmtId="0" fontId="4" fillId="13" borderId="12" xfId="10" applyFill="1" applyBorder="1" applyAlignment="1">
      <alignment horizontal="center" vertical="center"/>
    </xf>
    <xf numFmtId="0" fontId="4" fillId="13" borderId="12" xfId="10" applyFill="1" applyBorder="1" applyAlignment="1">
      <alignment horizontal="center"/>
    </xf>
    <xf numFmtId="2" fontId="4" fillId="13" borderId="12" xfId="10" applyNumberFormat="1" applyFill="1" applyBorder="1" applyAlignment="1">
      <alignment horizontal="center"/>
    </xf>
    <xf numFmtId="0" fontId="4" fillId="0" borderId="12" xfId="9" applyBorder="1"/>
    <xf numFmtId="2" fontId="4" fillId="13" borderId="12" xfId="10" applyNumberFormat="1" applyFill="1" applyBorder="1" applyAlignment="1">
      <alignment vertical="center"/>
    </xf>
    <xf numFmtId="2" fontId="4" fillId="13" borderId="13" xfId="10" applyNumberFormat="1" applyFill="1" applyBorder="1" applyAlignment="1">
      <alignment vertical="center"/>
    </xf>
    <xf numFmtId="176" fontId="4" fillId="13" borderId="3" xfId="10" applyNumberFormat="1" applyFill="1" applyBorder="1" applyAlignment="1">
      <alignment horizontal="center" vertical="center"/>
    </xf>
    <xf numFmtId="2" fontId="4" fillId="13" borderId="24" xfId="10" applyNumberFormat="1" applyFill="1" applyBorder="1" applyAlignment="1">
      <alignment vertical="center"/>
    </xf>
    <xf numFmtId="176" fontId="4" fillId="13" borderId="17" xfId="10" applyNumberFormat="1" applyFill="1" applyBorder="1" applyAlignment="1">
      <alignment vertical="center"/>
    </xf>
    <xf numFmtId="2" fontId="4" fillId="0" borderId="3" xfId="9" applyNumberFormat="1" applyBorder="1" applyAlignment="1">
      <alignment horizontal="center" vertical="center"/>
    </xf>
    <xf numFmtId="0" fontId="1" fillId="0" borderId="14" xfId="18" applyBorder="1" applyAlignment="1">
      <alignment horizontal="center"/>
    </xf>
    <xf numFmtId="168" fontId="1" fillId="0" borderId="0" xfId="18" applyNumberFormat="1"/>
    <xf numFmtId="0" fontId="9" fillId="6" borderId="2" xfId="9" applyFont="1" applyFill="1" applyBorder="1" applyAlignment="1">
      <alignment horizontal="center" vertical="center"/>
    </xf>
    <xf numFmtId="0" fontId="1" fillId="8" borderId="0" xfId="18" applyFill="1"/>
    <xf numFmtId="0" fontId="0" fillId="8" borderId="0" xfId="18" applyFont="1" applyFill="1"/>
    <xf numFmtId="0" fontId="1" fillId="3" borderId="0" xfId="18" applyFill="1"/>
    <xf numFmtId="0" fontId="1" fillId="3" borderId="25" xfId="18" applyFill="1" applyBorder="1"/>
    <xf numFmtId="0" fontId="1" fillId="12" borderId="25" xfId="18" applyFill="1" applyBorder="1"/>
    <xf numFmtId="0" fontId="1" fillId="8" borderId="25" xfId="18" applyFill="1" applyBorder="1"/>
    <xf numFmtId="0" fontId="46" fillId="0" borderId="0" xfId="14" applyFont="1" applyAlignment="1" applyProtection="1">
      <alignment horizontal="left" vertical="center"/>
      <protection locked="0"/>
    </xf>
    <xf numFmtId="0" fontId="46" fillId="0" borderId="0" xfId="14" applyFont="1" applyAlignment="1" applyProtection="1">
      <alignment vertical="center" wrapText="1"/>
      <protection locked="0"/>
    </xf>
    <xf numFmtId="168" fontId="46" fillId="0" borderId="0" xfId="14" applyNumberFormat="1" applyFont="1" applyAlignment="1" applyProtection="1">
      <alignment horizontal="left" vertical="center"/>
      <protection locked="0"/>
    </xf>
    <xf numFmtId="174" fontId="47" fillId="8" borderId="3" xfId="0" applyNumberFormat="1" applyFont="1" applyFill="1" applyBorder="1" applyAlignment="1">
      <alignment horizontal="center"/>
    </xf>
    <xf numFmtId="0" fontId="47" fillId="8" borderId="3" xfId="0" applyFont="1" applyFill="1" applyBorder="1" applyAlignment="1">
      <alignment horizontal="center"/>
    </xf>
    <xf numFmtId="174" fontId="47" fillId="12" borderId="3" xfId="0" applyNumberFormat="1" applyFont="1" applyFill="1" applyBorder="1" applyAlignment="1">
      <alignment horizontal="center"/>
    </xf>
    <xf numFmtId="0" fontId="47" fillId="12" borderId="3" xfId="0" applyFont="1" applyFill="1" applyBorder="1" applyAlignment="1">
      <alignment horizontal="center"/>
    </xf>
    <xf numFmtId="174" fontId="48" fillId="8" borderId="3" xfId="0" applyNumberFormat="1" applyFont="1" applyFill="1" applyBorder="1" applyAlignment="1">
      <alignment horizontal="center"/>
    </xf>
    <xf numFmtId="0" fontId="0" fillId="0" borderId="0" xfId="18" applyFont="1" applyAlignment="1">
      <alignment wrapText="1"/>
    </xf>
    <xf numFmtId="0" fontId="0" fillId="3" borderId="0" xfId="18" applyFont="1" applyFill="1"/>
    <xf numFmtId="2" fontId="4" fillId="0" borderId="2" xfId="9" applyNumberFormat="1" applyBorder="1" applyAlignment="1">
      <alignment horizontal="center"/>
    </xf>
    <xf numFmtId="2" fontId="4" fillId="0" borderId="14" xfId="9" applyNumberFormat="1" applyBorder="1" applyAlignment="1">
      <alignment horizontal="center"/>
    </xf>
    <xf numFmtId="0" fontId="9" fillId="0" borderId="3" xfId="9" applyFont="1" applyBorder="1" applyAlignment="1">
      <alignment horizontal="center" vertical="center"/>
    </xf>
    <xf numFmtId="0" fontId="4" fillId="0" borderId="3" xfId="9" applyBorder="1" applyAlignment="1">
      <alignment horizontal="center" vertical="center"/>
    </xf>
    <xf numFmtId="1" fontId="4" fillId="0" borderId="3" xfId="9" applyNumberFormat="1" applyBorder="1" applyAlignment="1">
      <alignment horizontal="center"/>
    </xf>
    <xf numFmtId="1" fontId="4" fillId="0" borderId="3" xfId="9" applyNumberFormat="1" applyBorder="1" applyAlignment="1">
      <alignment horizontal="center" vertical="center"/>
    </xf>
    <xf numFmtId="0" fontId="2" fillId="0" borderId="3" xfId="0" applyFont="1" applyBorder="1" applyAlignment="1">
      <alignment horizontal="right"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0" fillId="0" borderId="3" xfId="0" applyBorder="1" applyAlignment="1">
      <alignment vertical="center"/>
    </xf>
    <xf numFmtId="0" fontId="0" fillId="0" borderId="3" xfId="0" applyBorder="1" applyAlignment="1">
      <alignment horizontal="center" vertical="center"/>
    </xf>
    <xf numFmtId="0" fontId="12" fillId="0" borderId="5" xfId="9" applyFont="1" applyBorder="1"/>
    <xf numFmtId="0" fontId="9" fillId="0" borderId="8" xfId="9" applyFont="1" applyBorder="1" applyAlignment="1">
      <alignment horizontal="left"/>
    </xf>
    <xf numFmtId="0" fontId="9" fillId="0" borderId="0" xfId="9" applyFont="1" applyAlignment="1">
      <alignment horizontal="left"/>
    </xf>
    <xf numFmtId="0" fontId="21" fillId="0" borderId="8" xfId="13" applyFont="1" applyBorder="1" applyAlignment="1">
      <alignment vertical="center"/>
    </xf>
    <xf numFmtId="166" fontId="36" fillId="17" borderId="3" xfId="0" applyNumberFormat="1" applyFont="1" applyFill="1" applyBorder="1" applyAlignment="1">
      <alignment horizontal="center"/>
    </xf>
    <xf numFmtId="0" fontId="2" fillId="17" borderId="3" xfId="0" applyFont="1" applyFill="1" applyBorder="1" applyAlignment="1">
      <alignment horizontal="center"/>
    </xf>
    <xf numFmtId="0" fontId="0" fillId="17" borderId="3" xfId="0" applyFill="1" applyBorder="1" applyAlignment="1">
      <alignment horizontal="center"/>
    </xf>
    <xf numFmtId="0" fontId="37" fillId="17" borderId="0" xfId="0" applyFont="1" applyFill="1"/>
    <xf numFmtId="3" fontId="21" fillId="0" borderId="5" xfId="13" applyNumberFormat="1" applyFont="1" applyBorder="1" applyAlignment="1">
      <alignment vertical="center"/>
    </xf>
    <xf numFmtId="4" fontId="21" fillId="0" borderId="6" xfId="13" applyNumberFormat="1" applyFont="1" applyBorder="1" applyAlignment="1">
      <alignment vertical="center"/>
    </xf>
    <xf numFmtId="4" fontId="21" fillId="0" borderId="7" xfId="13" applyNumberFormat="1" applyFont="1" applyBorder="1" applyAlignment="1">
      <alignment vertical="center"/>
    </xf>
    <xf numFmtId="3" fontId="21" fillId="0" borderId="8" xfId="13" applyNumberFormat="1" applyFont="1" applyBorder="1" applyAlignment="1">
      <alignment vertical="center"/>
    </xf>
    <xf numFmtId="4" fontId="21" fillId="0" borderId="9" xfId="13" applyNumberFormat="1" applyFont="1" applyBorder="1" applyAlignment="1">
      <alignment vertical="center"/>
    </xf>
    <xf numFmtId="3" fontId="20" fillId="0" borderId="8" xfId="13" applyNumberFormat="1" applyFont="1" applyBorder="1" applyAlignment="1">
      <alignment horizontal="center" vertical="center"/>
    </xf>
    <xf numFmtId="4" fontId="20" fillId="0" borderId="9" xfId="13" applyNumberFormat="1" applyFont="1" applyBorder="1" applyAlignment="1">
      <alignment horizontal="centerContinuous" vertical="center"/>
    </xf>
    <xf numFmtId="4" fontId="20" fillId="0" borderId="9" xfId="13" applyNumberFormat="1" applyFont="1" applyBorder="1" applyAlignment="1">
      <alignment horizontal="center" vertical="center"/>
    </xf>
    <xf numFmtId="3" fontId="21" fillId="0" borderId="8" xfId="14" applyNumberFormat="1" applyFont="1" applyBorder="1" applyAlignment="1">
      <alignment horizontal="left" vertical="center"/>
    </xf>
    <xf numFmtId="4" fontId="21" fillId="0" borderId="0" xfId="13" applyNumberFormat="1" applyFont="1" applyAlignment="1">
      <alignment horizontal="left" vertical="center"/>
    </xf>
    <xf numFmtId="4" fontId="21" fillId="0" borderId="0" xfId="14" applyNumberFormat="1" applyFont="1" applyAlignment="1" applyProtection="1">
      <alignment horizontal="left" vertical="center"/>
      <protection locked="0"/>
    </xf>
    <xf numFmtId="4" fontId="21" fillId="0" borderId="9" xfId="14" applyNumberFormat="1" applyFont="1" applyBorder="1" applyAlignment="1" applyProtection="1">
      <alignment horizontal="left" vertical="center"/>
      <protection locked="0"/>
    </xf>
    <xf numFmtId="4" fontId="21" fillId="0" borderId="9" xfId="14" applyNumberFormat="1" applyFont="1" applyBorder="1" applyAlignment="1">
      <alignment vertical="center"/>
    </xf>
    <xf numFmtId="168" fontId="21" fillId="0" borderId="0" xfId="14" applyNumberFormat="1" applyFont="1" applyAlignment="1" applyProtection="1">
      <alignment horizontal="left" vertical="center"/>
      <protection locked="0"/>
    </xf>
    <xf numFmtId="168" fontId="5" fillId="0" borderId="9" xfId="14" applyNumberFormat="1" applyFont="1" applyBorder="1" applyProtection="1">
      <protection locked="0"/>
    </xf>
    <xf numFmtId="9" fontId="21" fillId="0" borderId="0" xfId="14" applyNumberFormat="1" applyFont="1" applyAlignment="1" applyProtection="1">
      <alignment horizontal="center" vertical="center"/>
      <protection locked="0"/>
    </xf>
    <xf numFmtId="4" fontId="21" fillId="0" borderId="0" xfId="14" applyNumberFormat="1" applyFont="1" applyAlignment="1">
      <alignment horizontal="center" vertical="center"/>
    </xf>
    <xf numFmtId="4" fontId="21" fillId="0" borderId="9" xfId="14" applyNumberFormat="1" applyFont="1" applyBorder="1" applyAlignment="1">
      <alignment horizontal="left" vertical="center"/>
    </xf>
    <xf numFmtId="3" fontId="21" fillId="0" borderId="8" xfId="14" applyNumberFormat="1" applyFont="1" applyBorder="1" applyAlignment="1">
      <alignment vertical="center"/>
    </xf>
    <xf numFmtId="4" fontId="20" fillId="0" borderId="0" xfId="13" applyNumberFormat="1" applyFont="1" applyAlignment="1">
      <alignment vertical="center"/>
    </xf>
    <xf numFmtId="168" fontId="21" fillId="0" borderId="0" xfId="13" applyNumberFormat="1" applyFont="1" applyAlignment="1">
      <alignment vertical="center"/>
    </xf>
    <xf numFmtId="3" fontId="20" fillId="0" borderId="8" xfId="13" applyNumberFormat="1" applyFont="1" applyBorder="1" applyAlignment="1" applyProtection="1">
      <alignment horizontal="left" vertical="center"/>
      <protection locked="0"/>
    </xf>
    <xf numFmtId="4" fontId="21" fillId="0" borderId="0" xfId="13" applyNumberFormat="1" applyFont="1" applyAlignment="1" applyProtection="1">
      <alignment horizontal="left" vertical="center"/>
      <protection locked="0"/>
    </xf>
    <xf numFmtId="4" fontId="21" fillId="0" borderId="9" xfId="13" applyNumberFormat="1" applyFont="1" applyBorder="1" applyAlignment="1" applyProtection="1">
      <alignment vertical="center"/>
      <protection locked="0"/>
    </xf>
    <xf numFmtId="3" fontId="21" fillId="0" borderId="18" xfId="13" applyNumberFormat="1" applyFont="1" applyBorder="1" applyAlignment="1">
      <alignment vertical="center"/>
    </xf>
    <xf numFmtId="4" fontId="21" fillId="0" borderId="19" xfId="13" applyNumberFormat="1" applyFont="1" applyBorder="1" applyAlignment="1">
      <alignment vertical="center"/>
    </xf>
    <xf numFmtId="4" fontId="21" fillId="0" borderId="20" xfId="13" applyNumberFormat="1" applyFont="1" applyBorder="1" applyAlignment="1">
      <alignment vertical="center"/>
    </xf>
    <xf numFmtId="0" fontId="4" fillId="0" borderId="0" xfId="9" applyAlignment="1">
      <alignment horizontal="center"/>
    </xf>
    <xf numFmtId="2" fontId="9" fillId="5" borderId="9" xfId="9" applyNumberFormat="1" applyFont="1" applyFill="1" applyBorder="1" applyAlignment="1">
      <alignment horizontal="center"/>
    </xf>
    <xf numFmtId="0" fontId="9" fillId="0" borderId="3" xfId="9" applyFont="1" applyBorder="1" applyAlignment="1">
      <alignment horizontal="center"/>
    </xf>
    <xf numFmtId="0" fontId="4" fillId="8" borderId="15" xfId="4" applyFill="1" applyBorder="1" applyAlignment="1">
      <alignment horizontal="center" vertical="center"/>
    </xf>
    <xf numFmtId="0" fontId="4" fillId="8" borderId="1" xfId="3" applyFill="1" applyBorder="1" applyAlignment="1">
      <alignment horizontal="center" vertical="center"/>
    </xf>
    <xf numFmtId="2" fontId="4" fillId="8" borderId="1" xfId="4" applyNumberFormat="1" applyFill="1" applyBorder="1" applyAlignment="1">
      <alignment horizontal="center" vertical="center" wrapText="1"/>
    </xf>
    <xf numFmtId="39" fontId="4" fillId="8" borderId="3" xfId="4" applyNumberFormat="1" applyFill="1" applyBorder="1" applyAlignment="1">
      <alignment horizontal="center" vertical="center" wrapText="1"/>
    </xf>
    <xf numFmtId="171" fontId="7" fillId="8" borderId="3" xfId="4" applyNumberFormat="1" applyFont="1" applyFill="1" applyBorder="1" applyAlignment="1">
      <alignment horizontal="center" vertical="center" wrapText="1"/>
    </xf>
    <xf numFmtId="171" fontId="7" fillId="8" borderId="2" xfId="0" applyNumberFormat="1" applyFont="1" applyFill="1" applyBorder="1" applyAlignment="1">
      <alignment horizontal="center" vertical="center" wrapText="1"/>
    </xf>
    <xf numFmtId="10" fontId="7" fillId="8" borderId="52" xfId="2" applyNumberFormat="1" applyFont="1" applyFill="1" applyBorder="1" applyAlignment="1">
      <alignment horizontal="center" vertical="center" wrapText="1"/>
    </xf>
    <xf numFmtId="0" fontId="4" fillId="8" borderId="0" xfId="4" applyFill="1" applyAlignment="1">
      <alignment vertical="center"/>
    </xf>
    <xf numFmtId="2" fontId="29" fillId="0" borderId="1" xfId="4" applyNumberFormat="1" applyFont="1" applyFill="1" applyBorder="1" applyAlignment="1">
      <alignment horizontal="center" vertical="center" wrapText="1"/>
    </xf>
    <xf numFmtId="2" fontId="29" fillId="8" borderId="1" xfId="4" applyNumberFormat="1" applyFont="1" applyFill="1" applyBorder="1" applyAlignment="1">
      <alignment horizontal="center" vertical="center" wrapText="1"/>
    </xf>
    <xf numFmtId="2" fontId="29" fillId="0" borderId="3" xfId="4" applyNumberFormat="1" applyFont="1" applyFill="1" applyBorder="1" applyAlignment="1">
      <alignment horizontal="center" vertical="center" wrapText="1"/>
    </xf>
    <xf numFmtId="0" fontId="13" fillId="0" borderId="5" xfId="20" applyFont="1" applyBorder="1"/>
    <xf numFmtId="0" fontId="13" fillId="0" borderId="6" xfId="20" applyFont="1" applyBorder="1"/>
    <xf numFmtId="0" fontId="13" fillId="0" borderId="7" xfId="20" applyFont="1" applyBorder="1"/>
    <xf numFmtId="0" fontId="13" fillId="0" borderId="0" xfId="20" applyFont="1"/>
    <xf numFmtId="0" fontId="13" fillId="0" borderId="8" xfId="20" applyFont="1" applyBorder="1"/>
    <xf numFmtId="0" fontId="13" fillId="0" borderId="9" xfId="20" applyFont="1" applyBorder="1"/>
    <xf numFmtId="0" fontId="54" fillId="0" borderId="8" xfId="20" applyFont="1" applyBorder="1"/>
    <xf numFmtId="4" fontId="55" fillId="0" borderId="8" xfId="22" applyNumberFormat="1" applyFont="1" applyBorder="1" applyAlignment="1">
      <alignment horizontal="left" vertical="center"/>
    </xf>
    <xf numFmtId="4" fontId="55" fillId="0" borderId="8" xfId="22" applyNumberFormat="1" applyFont="1" applyBorder="1" applyAlignment="1">
      <alignment horizontal="left"/>
    </xf>
    <xf numFmtId="0" fontId="55" fillId="0" borderId="8" xfId="20" applyFont="1" applyBorder="1"/>
    <xf numFmtId="14" fontId="55" fillId="0" borderId="8" xfId="20" applyNumberFormat="1" applyFont="1" applyBorder="1"/>
    <xf numFmtId="0" fontId="55" fillId="0" borderId="12" xfId="20" applyFont="1" applyBorder="1" applyAlignment="1">
      <alignment horizontal="center"/>
    </xf>
    <xf numFmtId="0" fontId="55" fillId="0" borderId="14" xfId="20" applyFont="1" applyBorder="1" applyAlignment="1">
      <alignment horizontal="center"/>
    </xf>
    <xf numFmtId="0" fontId="55" fillId="0" borderId="3" xfId="20" applyFont="1" applyBorder="1" applyAlignment="1">
      <alignment horizontal="center"/>
    </xf>
    <xf numFmtId="0" fontId="55" fillId="0" borderId="1" xfId="20" applyFont="1" applyBorder="1" applyAlignment="1">
      <alignment horizontal="center" vertical="justify"/>
    </xf>
    <xf numFmtId="0" fontId="60" fillId="0" borderId="14" xfId="20" applyFont="1" applyBorder="1" applyAlignment="1">
      <alignment horizontal="center" vertical="center" wrapText="1"/>
    </xf>
    <xf numFmtId="0" fontId="60" fillId="0" borderId="3" xfId="20" applyFont="1" applyBorder="1" applyAlignment="1">
      <alignment horizontal="center" vertical="center" wrapText="1"/>
    </xf>
    <xf numFmtId="17" fontId="55" fillId="0" borderId="17" xfId="20" applyNumberFormat="1" applyFont="1" applyBorder="1" applyAlignment="1">
      <alignment horizontal="center"/>
    </xf>
    <xf numFmtId="17" fontId="55" fillId="0" borderId="1" xfId="20" applyNumberFormat="1" applyFont="1" applyBorder="1" applyAlignment="1">
      <alignment horizontal="center"/>
    </xf>
    <xf numFmtId="17" fontId="54" fillId="0" borderId="0" xfId="20" applyNumberFormat="1" applyFont="1"/>
    <xf numFmtId="176" fontId="55" fillId="0" borderId="1" xfId="20" applyNumberFormat="1" applyFont="1" applyBorder="1" applyAlignment="1">
      <alignment horizontal="center"/>
    </xf>
    <xf numFmtId="0" fontId="56" fillId="0" borderId="8" xfId="20" applyFont="1" applyBorder="1"/>
    <xf numFmtId="0" fontId="55" fillId="0" borderId="25" xfId="20" applyFont="1" applyBorder="1" applyAlignment="1">
      <alignment horizontal="center"/>
    </xf>
    <xf numFmtId="0" fontId="55" fillId="0" borderId="17" xfId="20" applyFont="1" applyBorder="1" applyAlignment="1">
      <alignment horizontal="center"/>
    </xf>
    <xf numFmtId="0" fontId="55" fillId="0" borderId="1" xfId="20" applyFont="1" applyBorder="1" applyAlignment="1">
      <alignment horizontal="center"/>
    </xf>
    <xf numFmtId="176" fontId="56" fillId="0" borderId="3" xfId="20" applyNumberFormat="1" applyFont="1" applyBorder="1" applyAlignment="1">
      <alignment horizontal="center"/>
    </xf>
    <xf numFmtId="178" fontId="56" fillId="0" borderId="3" xfId="24" applyNumberFormat="1" applyFont="1" applyBorder="1" applyAlignment="1">
      <alignment horizontal="center"/>
    </xf>
    <xf numFmtId="176" fontId="55" fillId="0" borderId="3" xfId="20" applyNumberFormat="1" applyFont="1" applyBorder="1" applyAlignment="1">
      <alignment horizontal="center"/>
    </xf>
    <xf numFmtId="178" fontId="55" fillId="0" borderId="3" xfId="24" applyNumberFormat="1" applyFont="1" applyBorder="1" applyAlignment="1">
      <alignment horizontal="center"/>
    </xf>
    <xf numFmtId="0" fontId="55" fillId="0" borderId="8" xfId="20" applyFont="1" applyBorder="1" applyAlignment="1">
      <alignment horizontal="left"/>
    </xf>
    <xf numFmtId="9" fontId="56" fillId="0" borderId="0" xfId="25" applyFont="1" applyBorder="1" applyAlignment="1">
      <alignment horizontal="left"/>
    </xf>
    <xf numFmtId="0" fontId="56" fillId="0" borderId="58" xfId="20" applyFont="1" applyBorder="1"/>
    <xf numFmtId="0" fontId="56" fillId="0" borderId="56" xfId="20" applyFont="1" applyBorder="1"/>
    <xf numFmtId="0" fontId="56" fillId="0" borderId="60" xfId="20" applyFont="1" applyBorder="1" applyAlignment="1">
      <alignment horizontal="center"/>
    </xf>
    <xf numFmtId="0" fontId="56" fillId="0" borderId="60" xfId="20" applyFont="1" applyBorder="1"/>
    <xf numFmtId="0" fontId="56" fillId="0" borderId="6" xfId="20" applyFont="1" applyBorder="1" applyAlignment="1">
      <alignment horizontal="center"/>
    </xf>
    <xf numFmtId="0" fontId="56" fillId="0" borderId="15" xfId="20" applyFont="1" applyBorder="1"/>
    <xf numFmtId="0" fontId="56" fillId="0" borderId="1" xfId="20" applyFont="1" applyBorder="1"/>
    <xf numFmtId="0" fontId="56" fillId="0" borderId="17" xfId="20" applyFont="1" applyBorder="1" applyAlignment="1">
      <alignment horizontal="center"/>
    </xf>
    <xf numFmtId="0" fontId="56" fillId="0" borderId="17" xfId="20" applyFont="1" applyBorder="1"/>
    <xf numFmtId="0" fontId="56" fillId="0" borderId="50" xfId="20" applyFont="1" applyBorder="1"/>
    <xf numFmtId="15" fontId="56" fillId="0" borderId="1" xfId="20" applyNumberFormat="1" applyFont="1" applyBorder="1" applyAlignment="1">
      <alignment horizontal="left"/>
    </xf>
    <xf numFmtId="4" fontId="56" fillId="0" borderId="17" xfId="20" applyNumberFormat="1" applyFont="1" applyBorder="1"/>
    <xf numFmtId="176" fontId="56" fillId="0" borderId="17" xfId="20" applyNumberFormat="1" applyFont="1" applyBorder="1"/>
    <xf numFmtId="4" fontId="56" fillId="0" borderId="24" xfId="20" applyNumberFormat="1" applyFont="1" applyBorder="1"/>
    <xf numFmtId="4" fontId="56" fillId="0" borderId="2" xfId="20" applyNumberFormat="1" applyFont="1" applyBorder="1"/>
    <xf numFmtId="4" fontId="56" fillId="0" borderId="3" xfId="20" applyNumberFormat="1" applyFont="1" applyBorder="1"/>
    <xf numFmtId="4" fontId="13" fillId="0" borderId="0" xfId="20" applyNumberFormat="1" applyFont="1"/>
    <xf numFmtId="14" fontId="56" fillId="0" borderId="1" xfId="20" applyNumberFormat="1" applyFont="1" applyBorder="1"/>
    <xf numFmtId="4" fontId="56" fillId="0" borderId="1" xfId="20" applyNumberFormat="1" applyFont="1" applyBorder="1"/>
    <xf numFmtId="4" fontId="56" fillId="0" borderId="3" xfId="20" applyNumberFormat="1" applyFont="1" applyBorder="1" applyAlignment="1">
      <alignment horizontal="right"/>
    </xf>
    <xf numFmtId="39" fontId="13" fillId="0" borderId="0" xfId="20" applyNumberFormat="1" applyFont="1" applyAlignment="1">
      <alignment horizontal="left"/>
    </xf>
    <xf numFmtId="39" fontId="13" fillId="0" borderId="0" xfId="20" quotePrefix="1" applyNumberFormat="1" applyFont="1" applyAlignment="1">
      <alignment horizontal="fill"/>
    </xf>
    <xf numFmtId="39" fontId="13" fillId="0" borderId="0" xfId="20" applyNumberFormat="1" applyFont="1"/>
    <xf numFmtId="4" fontId="56" fillId="0" borderId="26" xfId="20" applyNumberFormat="1" applyFont="1" applyBorder="1"/>
    <xf numFmtId="4" fontId="56" fillId="0" borderId="20" xfId="20" applyNumberFormat="1" applyFont="1" applyBorder="1"/>
    <xf numFmtId="4" fontId="56" fillId="0" borderId="8" xfId="21" applyNumberFormat="1" applyFont="1" applyBorder="1"/>
    <xf numFmtId="0" fontId="13" fillId="0" borderId="18" xfId="20" applyFont="1" applyBorder="1"/>
    <xf numFmtId="0" fontId="13" fillId="0" borderId="19" xfId="20" applyFont="1" applyBorder="1"/>
    <xf numFmtId="0" fontId="13" fillId="0" borderId="20" xfId="20" applyFont="1" applyBorder="1"/>
    <xf numFmtId="0" fontId="54" fillId="0" borderId="0" xfId="20" applyFont="1"/>
    <xf numFmtId="0" fontId="56" fillId="0" borderId="0" xfId="20" applyFont="1"/>
    <xf numFmtId="17" fontId="56" fillId="0" borderId="0" xfId="20" applyNumberFormat="1" applyFont="1"/>
    <xf numFmtId="4" fontId="23" fillId="0" borderId="0" xfId="20" applyNumberFormat="1" applyFont="1"/>
    <xf numFmtId="0" fontId="55" fillId="0" borderId="17" xfId="20" applyFont="1" applyBorder="1" applyAlignment="1">
      <alignment horizontal="center" wrapText="1"/>
    </xf>
    <xf numFmtId="0" fontId="54" fillId="0" borderId="4" xfId="20" applyFont="1" applyBorder="1"/>
    <xf numFmtId="0" fontId="55" fillId="0" borderId="3" xfId="20" applyFont="1" applyBorder="1" applyAlignment="1">
      <alignment horizontal="center" wrapText="1"/>
    </xf>
    <xf numFmtId="17" fontId="56" fillId="0" borderId="3" xfId="20" applyNumberFormat="1" applyFont="1" applyBorder="1" applyAlignment="1">
      <alignment horizontal="right"/>
    </xf>
    <xf numFmtId="168" fontId="56" fillId="0" borderId="0" xfId="22" applyNumberFormat="1" applyFont="1" applyAlignment="1" applyProtection="1">
      <alignment horizontal="left"/>
      <protection locked="0"/>
    </xf>
    <xf numFmtId="4" fontId="58" fillId="0" borderId="0" xfId="23" applyNumberFormat="1" applyFont="1" applyAlignment="1" applyProtection="1">
      <alignment vertical="top"/>
      <protection locked="0"/>
    </xf>
    <xf numFmtId="4" fontId="56" fillId="0" borderId="0" xfId="23" applyNumberFormat="1" applyFont="1" applyAlignment="1">
      <alignment horizontal="left" vertical="top"/>
    </xf>
    <xf numFmtId="10" fontId="56" fillId="0" borderId="0" xfId="22" applyNumberFormat="1" applyFont="1" applyAlignment="1" applyProtection="1">
      <alignment horizontal="left"/>
      <protection locked="0"/>
    </xf>
    <xf numFmtId="4" fontId="58" fillId="0" borderId="0" xfId="23" applyNumberFormat="1" applyFont="1" applyAlignment="1">
      <alignment horizontal="left" vertical="top"/>
    </xf>
    <xf numFmtId="168" fontId="58" fillId="0" borderId="0" xfId="23" applyNumberFormat="1" applyFont="1" applyAlignment="1">
      <alignment horizontal="left" vertical="top"/>
    </xf>
    <xf numFmtId="4" fontId="54" fillId="0" borderId="0" xfId="20" applyNumberFormat="1" applyFont="1" applyAlignment="1">
      <alignment horizontal="right"/>
    </xf>
    <xf numFmtId="4" fontId="54" fillId="0" borderId="0" xfId="20" applyNumberFormat="1" applyFont="1" applyAlignment="1">
      <alignment horizontal="center"/>
    </xf>
    <xf numFmtId="17" fontId="54" fillId="0" borderId="9" xfId="20" applyNumberFormat="1" applyFont="1" applyBorder="1"/>
    <xf numFmtId="0" fontId="56" fillId="0" borderId="0" xfId="20" applyFont="1" applyAlignment="1">
      <alignment horizontal="center"/>
    </xf>
    <xf numFmtId="4" fontId="13" fillId="0" borderId="9" xfId="20" applyNumberFormat="1" applyFont="1" applyBorder="1"/>
    <xf numFmtId="0" fontId="54" fillId="0" borderId="0" xfId="20" applyFont="1" applyAlignment="1">
      <alignment horizontal="left"/>
    </xf>
    <xf numFmtId="39" fontId="13" fillId="0" borderId="9" xfId="20" applyNumberFormat="1" applyFont="1" applyBorder="1" applyAlignment="1">
      <alignment horizontal="left"/>
    </xf>
    <xf numFmtId="9" fontId="13" fillId="0" borderId="9" xfId="25" applyFont="1" applyBorder="1" applyAlignment="1" applyProtection="1">
      <alignment horizontal="left"/>
    </xf>
    <xf numFmtId="179" fontId="13" fillId="0" borderId="0" xfId="20" applyNumberFormat="1" applyFont="1"/>
    <xf numFmtId="4" fontId="56" fillId="0" borderId="0" xfId="21" applyNumberFormat="1" applyFont="1"/>
    <xf numFmtId="4" fontId="56" fillId="0" borderId="0" xfId="20" applyNumberFormat="1" applyFont="1"/>
    <xf numFmtId="0" fontId="4" fillId="0" borderId="0" xfId="10" applyAlignment="1" applyProtection="1">
      <alignment horizontal="center"/>
      <protection locked="0"/>
    </xf>
    <xf numFmtId="176" fontId="4" fillId="0" borderId="0" xfId="10" applyNumberFormat="1" applyProtection="1">
      <protection locked="0"/>
    </xf>
    <xf numFmtId="176" fontId="4" fillId="0" borderId="0" xfId="10" applyNumberFormat="1" applyAlignment="1" applyProtection="1">
      <alignment horizontal="right"/>
      <protection locked="0"/>
    </xf>
    <xf numFmtId="176" fontId="9" fillId="0" borderId="0" xfId="10" applyNumberFormat="1" applyFont="1" applyAlignment="1" applyProtection="1">
      <alignment horizontal="right"/>
      <protection locked="0"/>
    </xf>
    <xf numFmtId="17" fontId="55" fillId="0" borderId="3" xfId="20" applyNumberFormat="1" applyFont="1" applyBorder="1" applyAlignment="1">
      <alignment horizontal="center"/>
    </xf>
    <xf numFmtId="17" fontId="56" fillId="0" borderId="0" xfId="20" applyNumberFormat="1" applyFont="1" applyAlignment="1">
      <alignment horizontal="center"/>
    </xf>
    <xf numFmtId="0" fontId="56" fillId="0" borderId="27" xfId="20" applyFont="1" applyBorder="1"/>
    <xf numFmtId="0" fontId="56" fillId="0" borderId="3" xfId="20" applyFont="1" applyBorder="1"/>
    <xf numFmtId="4" fontId="55" fillId="0" borderId="0" xfId="21" applyNumberFormat="1" applyFont="1" applyAlignment="1" applyProtection="1">
      <alignment vertical="top" wrapText="1"/>
      <protection locked="0"/>
    </xf>
    <xf numFmtId="0" fontId="63" fillId="13" borderId="3" xfId="0" applyFont="1" applyFill="1" applyBorder="1" applyAlignment="1">
      <alignment horizontal="center"/>
    </xf>
    <xf numFmtId="1" fontId="45" fillId="18" borderId="49" xfId="0" applyNumberFormat="1" applyFont="1" applyFill="1" applyBorder="1" applyAlignment="1">
      <alignment horizontal="center" vertical="center" shrinkToFit="1"/>
    </xf>
    <xf numFmtId="0" fontId="4" fillId="18" borderId="49" xfId="0" applyFont="1" applyFill="1" applyBorder="1" applyAlignment="1">
      <alignment horizontal="left" vertical="center" wrapText="1"/>
    </xf>
    <xf numFmtId="2" fontId="7" fillId="18" borderId="3" xfId="0" applyNumberFormat="1" applyFont="1" applyFill="1" applyBorder="1" applyAlignment="1">
      <alignment horizontal="center" vertical="center"/>
    </xf>
    <xf numFmtId="2" fontId="7" fillId="18" borderId="2" xfId="0" applyNumberFormat="1" applyFont="1" applyFill="1" applyBorder="1" applyAlignment="1">
      <alignment horizontal="center" vertical="center"/>
    </xf>
    <xf numFmtId="0" fontId="7" fillId="18" borderId="0" xfId="0" applyFont="1" applyFill="1" applyAlignment="1">
      <alignment vertical="center"/>
    </xf>
    <xf numFmtId="0" fontId="12" fillId="6" borderId="5" xfId="9" applyFont="1" applyFill="1" applyBorder="1"/>
    <xf numFmtId="0" fontId="4" fillId="6" borderId="6" xfId="9" applyFill="1" applyBorder="1"/>
    <xf numFmtId="0" fontId="4" fillId="6" borderId="7" xfId="9" applyFill="1" applyBorder="1"/>
    <xf numFmtId="2" fontId="9" fillId="5" borderId="0" xfId="9" applyNumberFormat="1" applyFont="1" applyFill="1" applyAlignment="1">
      <alignment horizontal="center"/>
    </xf>
    <xf numFmtId="0" fontId="9" fillId="6" borderId="14" xfId="9" applyFont="1" applyFill="1" applyBorder="1" applyAlignment="1">
      <alignment horizontal="center" vertical="center"/>
    </xf>
    <xf numFmtId="4" fontId="9" fillId="6" borderId="3" xfId="0" applyNumberFormat="1" applyFont="1" applyFill="1" applyBorder="1" applyAlignment="1">
      <alignment horizontal="center" vertical="center"/>
    </xf>
    <xf numFmtId="2" fontId="4" fillId="0" borderId="54" xfId="9" applyNumberFormat="1" applyBorder="1" applyAlignment="1">
      <alignment horizontal="center"/>
    </xf>
    <xf numFmtId="2" fontId="4" fillId="0" borderId="53" xfId="9" applyNumberFormat="1" applyBorder="1" applyAlignment="1">
      <alignment horizontal="center"/>
    </xf>
    <xf numFmtId="2" fontId="4" fillId="0" borderId="53" xfId="9" applyNumberFormat="1" applyBorder="1" applyAlignment="1">
      <alignment horizontal="center" vertical="center"/>
    </xf>
    <xf numFmtId="0" fontId="4" fillId="0" borderId="53" xfId="9" applyBorder="1" applyAlignment="1">
      <alignment horizontal="center" vertical="center"/>
    </xf>
    <xf numFmtId="0" fontId="9" fillId="0" borderId="53" xfId="9" applyFont="1" applyBorder="1" applyAlignment="1">
      <alignment horizontal="center" vertical="center"/>
    </xf>
    <xf numFmtId="1" fontId="4" fillId="0" borderId="53" xfId="9" applyNumberFormat="1" applyBorder="1" applyAlignment="1">
      <alignment horizontal="center" vertical="center"/>
    </xf>
    <xf numFmtId="2" fontId="4" fillId="0" borderId="54" xfId="9" applyNumberFormat="1" applyBorder="1" applyAlignment="1">
      <alignment horizontal="center" vertical="center"/>
    </xf>
    <xf numFmtId="0" fontId="4" fillId="0" borderId="54" xfId="9" applyBorder="1" applyAlignment="1">
      <alignment horizontal="center" vertical="center"/>
    </xf>
    <xf numFmtId="0" fontId="9" fillId="0" borderId="54" xfId="9" applyFont="1" applyBorder="1" applyAlignment="1">
      <alignment horizontal="center" vertical="center"/>
    </xf>
    <xf numFmtId="1" fontId="4" fillId="0" borderId="54" xfId="9" applyNumberFormat="1" applyBorder="1" applyAlignment="1">
      <alignment horizontal="center" vertical="center"/>
    </xf>
    <xf numFmtId="0" fontId="9" fillId="0" borderId="2" xfId="9" applyFont="1" applyBorder="1" applyAlignment="1">
      <alignment vertical="center"/>
    </xf>
    <xf numFmtId="0" fontId="9" fillId="0" borderId="13" xfId="9" applyFont="1" applyBorder="1" applyAlignment="1">
      <alignment vertical="center"/>
    </xf>
    <xf numFmtId="0" fontId="9" fillId="0" borderId="14" xfId="9" applyFont="1" applyBorder="1" applyAlignment="1">
      <alignment vertical="center"/>
    </xf>
    <xf numFmtId="0" fontId="64" fillId="0" borderId="3" xfId="10" applyFont="1" applyBorder="1" applyAlignment="1">
      <alignment horizontal="center" vertical="center" wrapText="1"/>
    </xf>
    <xf numFmtId="0" fontId="9" fillId="0" borderId="3" xfId="10" applyFont="1" applyBorder="1" applyAlignment="1">
      <alignment horizontal="center" vertical="center" wrapText="1"/>
    </xf>
    <xf numFmtId="0" fontId="9" fillId="0" borderId="27" xfId="10" applyFont="1" applyBorder="1"/>
    <xf numFmtId="0" fontId="9" fillId="0" borderId="13" xfId="10" applyFont="1" applyBorder="1"/>
    <xf numFmtId="0" fontId="9" fillId="0" borderId="13" xfId="10" applyFont="1" applyBorder="1" applyAlignment="1">
      <alignment horizontal="center"/>
    </xf>
    <xf numFmtId="0" fontId="9" fillId="0" borderId="14" xfId="10" applyFont="1" applyBorder="1"/>
    <xf numFmtId="0" fontId="4" fillId="0" borderId="50" xfId="10" applyBorder="1" applyAlignment="1">
      <alignment horizontal="center"/>
    </xf>
    <xf numFmtId="0" fontId="4" fillId="0" borderId="3" xfId="10" applyBorder="1" applyAlignment="1">
      <alignment horizontal="center" vertical="center"/>
    </xf>
    <xf numFmtId="0" fontId="4" fillId="0" borderId="3" xfId="10" applyBorder="1" applyAlignment="1">
      <alignment horizontal="center"/>
    </xf>
    <xf numFmtId="2" fontId="4" fillId="0" borderId="3" xfId="10" applyNumberFormat="1" applyBorder="1" applyAlignment="1">
      <alignment horizontal="center"/>
    </xf>
    <xf numFmtId="2" fontId="4" fillId="0" borderId="3" xfId="10" applyNumberFormat="1" applyBorder="1" applyAlignment="1">
      <alignment horizontal="center" vertical="center"/>
    </xf>
    <xf numFmtId="176" fontId="4" fillId="0" borderId="3" xfId="10" applyNumberFormat="1" applyBorder="1" applyAlignment="1">
      <alignment horizontal="center" vertical="center"/>
    </xf>
    <xf numFmtId="0" fontId="36" fillId="0" borderId="3" xfId="0" applyFont="1" applyBorder="1" applyAlignment="1">
      <alignment horizontal="center"/>
    </xf>
    <xf numFmtId="0" fontId="65" fillId="0" borderId="50" xfId="10" applyFont="1" applyBorder="1" applyAlignment="1">
      <alignment horizontal="center" vertical="center"/>
    </xf>
    <xf numFmtId="1" fontId="4" fillId="0" borderId="3" xfId="10" applyNumberFormat="1" applyBorder="1" applyAlignment="1">
      <alignment horizontal="center"/>
    </xf>
    <xf numFmtId="0" fontId="4" fillId="8" borderId="50" xfId="4" applyFill="1" applyBorder="1" applyAlignment="1">
      <alignment horizontal="center" vertical="center"/>
    </xf>
    <xf numFmtId="2" fontId="29" fillId="8" borderId="3" xfId="4" applyNumberFormat="1" applyFont="1" applyFill="1" applyBorder="1" applyAlignment="1">
      <alignment horizontal="center" vertical="center" wrapText="1"/>
    </xf>
    <xf numFmtId="2" fontId="9" fillId="5" borderId="19" xfId="9" applyNumberFormat="1" applyFont="1" applyFill="1" applyBorder="1" applyAlignment="1">
      <alignment horizontal="center"/>
    </xf>
    <xf numFmtId="2" fontId="9" fillId="5" borderId="20" xfId="9" applyNumberFormat="1" applyFont="1" applyFill="1" applyBorder="1" applyAlignment="1">
      <alignment horizontal="center"/>
    </xf>
    <xf numFmtId="171" fontId="12" fillId="0" borderId="0" xfId="2" applyNumberFormat="1" applyFont="1" applyFill="1" applyBorder="1" applyAlignment="1">
      <alignment horizontal="center" vertical="center" wrapText="1"/>
    </xf>
    <xf numFmtId="4" fontId="4" fillId="0" borderId="0" xfId="4" applyNumberFormat="1" applyFill="1" applyBorder="1" applyAlignment="1">
      <alignment horizontal="center" vertical="center"/>
    </xf>
    <xf numFmtId="2" fontId="67" fillId="0" borderId="3" xfId="9" applyNumberFormat="1" applyFont="1" applyBorder="1" applyAlignment="1">
      <alignment horizontal="center"/>
    </xf>
    <xf numFmtId="0" fontId="9" fillId="0" borderId="2" xfId="9" applyFont="1" applyBorder="1"/>
    <xf numFmtId="0" fontId="9" fillId="0" borderId="13" xfId="9" applyFont="1" applyBorder="1"/>
    <xf numFmtId="0" fontId="9" fillId="0" borderId="14" xfId="9" applyFont="1" applyBorder="1"/>
    <xf numFmtId="2" fontId="4" fillId="0" borderId="0" xfId="9" applyNumberFormat="1"/>
    <xf numFmtId="2" fontId="4" fillId="13" borderId="0" xfId="10" applyNumberFormat="1" applyFill="1" applyAlignment="1">
      <alignment vertical="center"/>
    </xf>
    <xf numFmtId="2" fontId="4" fillId="13" borderId="0" xfId="10" applyNumberFormat="1" applyFill="1" applyAlignment="1">
      <alignment horizontal="center" vertical="center"/>
    </xf>
    <xf numFmtId="176" fontId="4" fillId="13" borderId="0" xfId="10" applyNumberFormat="1" applyFill="1" applyAlignment="1">
      <alignment horizontal="center" vertical="center"/>
    </xf>
    <xf numFmtId="2" fontId="4" fillId="13" borderId="19" xfId="10" applyNumberFormat="1" applyFill="1" applyBorder="1" applyAlignment="1">
      <alignment vertical="center"/>
    </xf>
    <xf numFmtId="2" fontId="4" fillId="13" borderId="19" xfId="10" applyNumberFormat="1" applyFill="1" applyBorder="1" applyAlignment="1">
      <alignment horizontal="center" vertical="center"/>
    </xf>
    <xf numFmtId="176" fontId="4" fillId="13" borderId="19" xfId="10" applyNumberFormat="1" applyFill="1" applyBorder="1" applyAlignment="1">
      <alignment horizontal="center" vertical="center"/>
    </xf>
    <xf numFmtId="2" fontId="4" fillId="13" borderId="12" xfId="10" applyNumberFormat="1" applyFill="1" applyBorder="1" applyAlignment="1">
      <alignment horizontal="center" vertical="center"/>
    </xf>
    <xf numFmtId="0" fontId="4" fillId="0" borderId="53" xfId="9" applyBorder="1" applyAlignment="1">
      <alignment horizontal="center"/>
    </xf>
    <xf numFmtId="2" fontId="4" fillId="0" borderId="6" xfId="9" applyNumberFormat="1" applyBorder="1"/>
    <xf numFmtId="0" fontId="4" fillId="0" borderId="54" xfId="9" applyBorder="1" applyAlignment="1">
      <alignment horizontal="center"/>
    </xf>
    <xf numFmtId="2" fontId="4" fillId="0" borderId="19" xfId="9" applyNumberFormat="1" applyBorder="1"/>
    <xf numFmtId="0" fontId="9" fillId="0" borderId="50" xfId="10" applyFont="1" applyBorder="1"/>
    <xf numFmtId="0" fontId="9" fillId="0" borderId="3" xfId="10" applyFont="1" applyBorder="1"/>
    <xf numFmtId="0" fontId="9" fillId="0" borderId="3" xfId="10" applyFont="1" applyBorder="1" applyAlignment="1">
      <alignment horizontal="center"/>
    </xf>
    <xf numFmtId="0" fontId="4" fillId="0" borderId="15" xfId="10" applyBorder="1" applyAlignment="1">
      <alignment horizontal="center"/>
    </xf>
    <xf numFmtId="0" fontId="4" fillId="0" borderId="1" xfId="10" applyBorder="1" applyAlignment="1">
      <alignment horizontal="center" vertical="center"/>
    </xf>
    <xf numFmtId="0" fontId="4" fillId="0" borderId="1" xfId="10" applyBorder="1" applyAlignment="1">
      <alignment horizontal="center"/>
    </xf>
    <xf numFmtId="2" fontId="4" fillId="0" borderId="1" xfId="10" applyNumberFormat="1" applyBorder="1" applyAlignment="1">
      <alignment horizontal="center"/>
    </xf>
    <xf numFmtId="2" fontId="4" fillId="0" borderId="1" xfId="10" applyNumberFormat="1" applyBorder="1" applyAlignment="1">
      <alignment horizontal="center" vertical="center"/>
    </xf>
    <xf numFmtId="176" fontId="4" fillId="0" borderId="1" xfId="10" applyNumberFormat="1" applyBorder="1" applyAlignment="1">
      <alignment horizontal="center" vertical="center"/>
    </xf>
    <xf numFmtId="0" fontId="36" fillId="0" borderId="1" xfId="0" applyFont="1" applyBorder="1" applyAlignment="1">
      <alignment horizontal="center"/>
    </xf>
    <xf numFmtId="0" fontId="4" fillId="0" borderId="21" xfId="10" applyBorder="1" applyAlignment="1">
      <alignment horizontal="center"/>
    </xf>
    <xf numFmtId="0" fontId="4" fillId="0" borderId="22" xfId="10" applyBorder="1" applyAlignment="1">
      <alignment horizontal="center" vertical="center"/>
    </xf>
    <xf numFmtId="0" fontId="4" fillId="0" borderId="22" xfId="10" applyBorder="1" applyAlignment="1">
      <alignment horizontal="center"/>
    </xf>
    <xf numFmtId="2" fontId="4" fillId="0" borderId="22" xfId="10" applyNumberFormat="1" applyBorder="1" applyAlignment="1">
      <alignment horizontal="center"/>
    </xf>
    <xf numFmtId="2" fontId="4" fillId="0" borderId="22" xfId="10" applyNumberFormat="1" applyBorder="1" applyAlignment="1">
      <alignment horizontal="center" vertical="center"/>
    </xf>
    <xf numFmtId="176" fontId="4" fillId="0" borderId="22" xfId="10" applyNumberFormat="1" applyBorder="1" applyAlignment="1">
      <alignment horizontal="center" vertical="center"/>
    </xf>
    <xf numFmtId="0" fontId="36" fillId="0" borderId="14" xfId="0" applyFont="1" applyBorder="1" applyAlignment="1">
      <alignment horizontal="center"/>
    </xf>
    <xf numFmtId="2" fontId="7" fillId="0" borderId="3" xfId="9" applyNumberFormat="1" applyFont="1" applyBorder="1" applyAlignment="1">
      <alignment horizontal="center"/>
    </xf>
    <xf numFmtId="0" fontId="9" fillId="0" borderId="69" xfId="10" applyFont="1" applyBorder="1"/>
    <xf numFmtId="0" fontId="9" fillId="0" borderId="55" xfId="10" applyFont="1" applyBorder="1"/>
    <xf numFmtId="0" fontId="9" fillId="0" borderId="55" xfId="10" applyFont="1" applyBorder="1" applyAlignment="1">
      <alignment horizontal="center"/>
    </xf>
    <xf numFmtId="0" fontId="9" fillId="0" borderId="57" xfId="10" applyFont="1" applyBorder="1"/>
    <xf numFmtId="0" fontId="4" fillId="0" borderId="1" xfId="9" applyBorder="1" applyAlignment="1">
      <alignment horizontal="center"/>
    </xf>
    <xf numFmtId="2" fontId="4" fillId="0" borderId="1" xfId="9" applyNumberFormat="1" applyBorder="1" applyAlignment="1">
      <alignment horizontal="center"/>
    </xf>
    <xf numFmtId="2" fontId="9" fillId="0" borderId="54" xfId="9" applyNumberFormat="1" applyFont="1" applyBorder="1" applyAlignment="1">
      <alignment horizontal="center"/>
    </xf>
    <xf numFmtId="0" fontId="4" fillId="0" borderId="14" xfId="9" applyBorder="1" applyAlignment="1">
      <alignment horizontal="center"/>
    </xf>
    <xf numFmtId="0" fontId="9" fillId="0" borderId="6" xfId="9" applyFont="1" applyBorder="1" applyAlignment="1">
      <alignment horizontal="center"/>
    </xf>
    <xf numFmtId="2" fontId="9" fillId="0" borderId="6" xfId="9" applyNumberFormat="1" applyFont="1" applyBorder="1" applyAlignment="1">
      <alignment horizontal="center"/>
    </xf>
    <xf numFmtId="2" fontId="4" fillId="8" borderId="0" xfId="4" applyNumberFormat="1" applyFill="1" applyAlignment="1">
      <alignment vertical="center"/>
    </xf>
    <xf numFmtId="169" fontId="67" fillId="0" borderId="0" xfId="4" applyNumberFormat="1" applyFont="1" applyFill="1" applyAlignment="1">
      <alignment horizontal="center" vertical="center"/>
    </xf>
    <xf numFmtId="2" fontId="9" fillId="8" borderId="1" xfId="4" applyNumberFormat="1" applyFont="1" applyFill="1" applyBorder="1" applyAlignment="1">
      <alignment horizontal="center" vertical="center" wrapText="1"/>
    </xf>
    <xf numFmtId="0" fontId="7" fillId="8" borderId="15" xfId="4" applyFont="1" applyFill="1" applyBorder="1" applyAlignment="1">
      <alignment horizontal="center" vertical="center"/>
    </xf>
    <xf numFmtId="0" fontId="7" fillId="8" borderId="1" xfId="3" applyFont="1" applyFill="1" applyBorder="1" applyAlignment="1">
      <alignment horizontal="center" vertical="center"/>
    </xf>
    <xf numFmtId="2" fontId="7" fillId="8" borderId="1" xfId="4" applyNumberFormat="1" applyFont="1" applyFill="1" applyBorder="1" applyAlignment="1">
      <alignment horizontal="center" vertical="center" wrapText="1"/>
    </xf>
    <xf numFmtId="39" fontId="7" fillId="8" borderId="3" xfId="4" applyNumberFormat="1" applyFont="1" applyFill="1" applyBorder="1" applyAlignment="1">
      <alignment horizontal="center" vertical="center" wrapText="1"/>
    </xf>
    <xf numFmtId="0" fontId="7" fillId="8" borderId="0" xfId="4" applyFont="1" applyFill="1" applyAlignment="1">
      <alignment vertical="center"/>
    </xf>
    <xf numFmtId="2" fontId="4" fillId="0" borderId="0" xfId="4" applyNumberFormat="1" applyFill="1" applyAlignment="1">
      <alignment vertical="center"/>
    </xf>
    <xf numFmtId="0" fontId="12" fillId="0" borderId="74" xfId="9" applyFont="1" applyBorder="1"/>
    <xf numFmtId="0" fontId="4" fillId="0" borderId="75" xfId="9" applyBorder="1"/>
    <xf numFmtId="0" fontId="4" fillId="0" borderId="76" xfId="9" applyBorder="1"/>
    <xf numFmtId="171" fontId="4" fillId="8" borderId="3" xfId="4" applyNumberFormat="1" applyFill="1" applyBorder="1" applyAlignment="1">
      <alignment horizontal="center" vertical="center" wrapText="1"/>
    </xf>
    <xf numFmtId="171" fontId="4" fillId="8" borderId="2" xfId="0" applyNumberFormat="1" applyFont="1" applyFill="1" applyBorder="1" applyAlignment="1">
      <alignment horizontal="center" vertical="center" wrapText="1"/>
    </xf>
    <xf numFmtId="10" fontId="4" fillId="8" borderId="52" xfId="2" applyNumberFormat="1" applyFont="1" applyFill="1" applyBorder="1" applyAlignment="1">
      <alignment horizontal="center" vertical="center" wrapText="1"/>
    </xf>
    <xf numFmtId="0" fontId="4" fillId="8" borderId="53" xfId="3" applyFill="1" applyBorder="1" applyAlignment="1">
      <alignment horizontal="center" vertical="center"/>
    </xf>
    <xf numFmtId="2" fontId="4" fillId="8" borderId="53" xfId="4" applyNumberFormat="1" applyFill="1" applyBorder="1" applyAlignment="1">
      <alignment horizontal="center" vertical="center" wrapText="1"/>
    </xf>
    <xf numFmtId="39" fontId="4" fillId="8" borderId="53" xfId="4" applyNumberFormat="1" applyFill="1" applyBorder="1" applyAlignment="1">
      <alignment horizontal="center" vertical="center" wrapText="1"/>
    </xf>
    <xf numFmtId="171" fontId="7" fillId="8" borderId="53" xfId="4" applyNumberFormat="1" applyFont="1" applyFill="1" applyBorder="1" applyAlignment="1">
      <alignment horizontal="center" vertical="center" wrapText="1"/>
    </xf>
    <xf numFmtId="10" fontId="7" fillId="8" borderId="66" xfId="2" applyNumberFormat="1" applyFont="1" applyFill="1" applyBorder="1" applyAlignment="1">
      <alignment horizontal="center" vertical="center" wrapText="1"/>
    </xf>
    <xf numFmtId="10" fontId="4" fillId="13" borderId="0" xfId="9" applyNumberFormat="1" applyFill="1"/>
    <xf numFmtId="2" fontId="4" fillId="0" borderId="3" xfId="9" quotePrefix="1" applyNumberFormat="1" applyBorder="1" applyAlignment="1">
      <alignment horizontal="center" vertical="center"/>
    </xf>
    <xf numFmtId="176" fontId="56" fillId="0" borderId="3" xfId="20" applyNumberFormat="1" applyFont="1" applyBorder="1" applyAlignment="1">
      <alignment horizontal="center" vertical="center"/>
    </xf>
    <xf numFmtId="178" fontId="54" fillId="0" borderId="9" xfId="24" applyNumberFormat="1" applyFont="1" applyFill="1" applyBorder="1" applyAlignment="1">
      <alignment horizontal="left"/>
    </xf>
    <xf numFmtId="178" fontId="54" fillId="0" borderId="0" xfId="24" applyNumberFormat="1" applyFont="1" applyFill="1" applyBorder="1"/>
    <xf numFmtId="178" fontId="56" fillId="0" borderId="3" xfId="24" applyNumberFormat="1" applyFont="1" applyFill="1" applyBorder="1" applyAlignment="1">
      <alignment horizontal="left" vertical="center" wrapText="1"/>
    </xf>
    <xf numFmtId="178" fontId="56" fillId="0" borderId="3" xfId="24" applyNumberFormat="1" applyFont="1" applyFill="1" applyBorder="1" applyAlignment="1">
      <alignment horizontal="center" vertical="center" wrapText="1"/>
    </xf>
    <xf numFmtId="178" fontId="56" fillId="0" borderId="3" xfId="24" applyNumberFormat="1" applyFont="1" applyFill="1" applyBorder="1" applyAlignment="1">
      <alignment horizontal="center"/>
    </xf>
    <xf numFmtId="0" fontId="68" fillId="0" borderId="8" xfId="9" applyFont="1" applyBorder="1"/>
    <xf numFmtId="2" fontId="7" fillId="0" borderId="3" xfId="9" applyNumberFormat="1" applyFont="1" applyBorder="1" applyAlignment="1">
      <alignment horizontal="center" vertical="center"/>
    </xf>
    <xf numFmtId="0" fontId="7" fillId="0" borderId="3" xfId="9" applyFont="1" applyBorder="1" applyAlignment="1">
      <alignment horizontal="center"/>
    </xf>
    <xf numFmtId="0" fontId="7" fillId="0" borderId="0" xfId="9" applyFont="1"/>
    <xf numFmtId="0" fontId="7" fillId="0" borderId="9" xfId="9" applyFont="1" applyBorder="1"/>
    <xf numFmtId="0" fontId="7" fillId="13" borderId="0" xfId="9" applyFont="1" applyFill="1"/>
    <xf numFmtId="4" fontId="9" fillId="6" borderId="54" xfId="0" applyNumberFormat="1" applyFont="1" applyFill="1" applyBorder="1" applyAlignment="1">
      <alignment horizontal="center" vertical="center"/>
    </xf>
    <xf numFmtId="0" fontId="9" fillId="6" borderId="54" xfId="9" applyFont="1" applyFill="1" applyBorder="1" applyAlignment="1">
      <alignment horizontal="center" vertical="center"/>
    </xf>
    <xf numFmtId="0" fontId="9" fillId="0" borderId="65" xfId="9" applyFont="1" applyBorder="1"/>
    <xf numFmtId="0" fontId="4" fillId="0" borderId="55" xfId="9" applyBorder="1"/>
    <xf numFmtId="0" fontId="4" fillId="0" borderId="57" xfId="9" applyBorder="1"/>
    <xf numFmtId="168" fontId="4" fillId="0" borderId="0" xfId="4" applyNumberFormat="1" applyFill="1" applyBorder="1" applyAlignment="1" applyProtection="1">
      <alignment vertical="center"/>
      <protection locked="0" hidden="1"/>
    </xf>
    <xf numFmtId="0" fontId="9" fillId="0" borderId="1" xfId="4" applyFont="1" applyFill="1" applyBorder="1" applyAlignment="1">
      <alignment vertical="center"/>
    </xf>
    <xf numFmtId="0" fontId="4" fillId="0" borderId="3" xfId="3" applyBorder="1" applyAlignment="1">
      <alignment horizontal="center" vertical="center"/>
    </xf>
    <xf numFmtId="2" fontId="4" fillId="0" borderId="3" xfId="4" applyNumberFormat="1" applyFill="1" applyBorder="1" applyAlignment="1">
      <alignment horizontal="center" vertical="center" wrapText="1"/>
    </xf>
    <xf numFmtId="0" fontId="4" fillId="8" borderId="3" xfId="3" applyFill="1" applyBorder="1" applyAlignment="1">
      <alignment horizontal="center" vertical="center"/>
    </xf>
    <xf numFmtId="2" fontId="4" fillId="8" borderId="3" xfId="4" applyNumberFormat="1" applyFill="1" applyBorder="1" applyAlignment="1">
      <alignment horizontal="center" vertical="center" wrapText="1"/>
    </xf>
    <xf numFmtId="171" fontId="7" fillId="8" borderId="3" xfId="0" applyNumberFormat="1" applyFont="1" applyFill="1" applyBorder="1" applyAlignment="1">
      <alignment horizontal="center" vertical="center" wrapText="1"/>
    </xf>
    <xf numFmtId="2" fontId="9" fillId="8" borderId="3" xfId="4" applyNumberFormat="1" applyFont="1" applyFill="1" applyBorder="1" applyAlignment="1">
      <alignment horizontal="center" vertical="center" wrapText="1"/>
    </xf>
    <xf numFmtId="0" fontId="4" fillId="0" borderId="80" xfId="4" applyFill="1" applyBorder="1" applyAlignment="1">
      <alignment horizontal="center" vertical="center"/>
    </xf>
    <xf numFmtId="0" fontId="4" fillId="0" borderId="54" xfId="3" applyBorder="1" applyAlignment="1">
      <alignment horizontal="center" vertical="center"/>
    </xf>
    <xf numFmtId="2" fontId="4" fillId="0" borderId="54" xfId="4" applyNumberFormat="1" applyFill="1" applyBorder="1" applyAlignment="1">
      <alignment horizontal="center" vertical="center" wrapText="1"/>
    </xf>
    <xf numFmtId="2" fontId="29" fillId="0" borderId="54" xfId="4" applyNumberFormat="1" applyFont="1" applyFill="1" applyBorder="1" applyAlignment="1">
      <alignment horizontal="center" vertical="center" wrapText="1"/>
    </xf>
    <xf numFmtId="39" fontId="4" fillId="0" borderId="54" xfId="4" applyNumberFormat="1" applyFill="1" applyBorder="1" applyAlignment="1">
      <alignment horizontal="center" vertical="center" wrapText="1"/>
    </xf>
    <xf numFmtId="171" fontId="7" fillId="0" borderId="54" xfId="4" applyNumberFormat="1" applyFont="1" applyFill="1" applyBorder="1" applyAlignment="1">
      <alignment horizontal="center" vertical="center" wrapText="1"/>
    </xf>
    <xf numFmtId="171" fontId="7" fillId="0" borderId="54" xfId="0" applyNumberFormat="1" applyFont="1" applyBorder="1" applyAlignment="1">
      <alignment horizontal="center" vertical="center" wrapText="1"/>
    </xf>
    <xf numFmtId="10" fontId="7" fillId="0" borderId="62" xfId="2" applyNumberFormat="1" applyFont="1" applyFill="1" applyBorder="1" applyAlignment="1">
      <alignment horizontal="center" vertical="center" wrapText="1"/>
    </xf>
    <xf numFmtId="0" fontId="4" fillId="8" borderId="81" xfId="4" applyFill="1" applyBorder="1" applyAlignment="1">
      <alignment horizontal="center" vertical="center"/>
    </xf>
    <xf numFmtId="2" fontId="29" fillId="8" borderId="53" xfId="4" applyNumberFormat="1" applyFont="1" applyFill="1" applyBorder="1" applyAlignment="1">
      <alignment horizontal="center" vertical="center" wrapText="1"/>
    </xf>
    <xf numFmtId="171" fontId="7" fillId="8" borderId="53" xfId="0" applyNumberFormat="1" applyFont="1" applyFill="1" applyBorder="1" applyAlignment="1">
      <alignment horizontal="center" vertical="center" wrapText="1"/>
    </xf>
    <xf numFmtId="171" fontId="9" fillId="0" borderId="0" xfId="0" applyNumberFormat="1" applyFont="1" applyAlignment="1">
      <alignment horizontal="center" vertical="center" wrapText="1"/>
    </xf>
    <xf numFmtId="171" fontId="12" fillId="0" borderId="0" xfId="0" applyNumberFormat="1" applyFont="1" applyAlignment="1">
      <alignment horizontal="center" vertical="center" wrapText="1"/>
    </xf>
    <xf numFmtId="0" fontId="29" fillId="0" borderId="1" xfId="4" applyFont="1" applyFill="1" applyBorder="1" applyAlignment="1">
      <alignment vertical="center"/>
    </xf>
    <xf numFmtId="10" fontId="7" fillId="0" borderId="79" xfId="2" applyNumberFormat="1" applyFont="1" applyFill="1" applyBorder="1" applyAlignment="1">
      <alignment horizontal="center" vertical="center" wrapText="1"/>
    </xf>
    <xf numFmtId="0" fontId="9" fillId="0" borderId="3" xfId="4" applyFont="1" applyFill="1" applyBorder="1" applyAlignment="1">
      <alignment vertical="center"/>
    </xf>
    <xf numFmtId="0" fontId="29" fillId="0" borderId="3" xfId="4" applyFont="1" applyFill="1" applyBorder="1" applyAlignment="1">
      <alignment vertical="center"/>
    </xf>
    <xf numFmtId="0" fontId="4" fillId="5" borderId="9" xfId="9" applyFill="1" applyBorder="1" applyAlignment="1">
      <alignment horizontal="center"/>
    </xf>
    <xf numFmtId="0" fontId="4" fillId="5" borderId="0" xfId="9" applyFill="1" applyAlignment="1">
      <alignment horizontal="center"/>
    </xf>
    <xf numFmtId="180" fontId="0" fillId="0" borderId="3" xfId="0" applyNumberFormat="1" applyBorder="1" applyAlignment="1">
      <alignment horizontal="center" vertical="center"/>
    </xf>
    <xf numFmtId="0" fontId="4" fillId="5" borderId="0" xfId="9" applyFill="1" applyAlignment="1">
      <alignment horizontal="center" vertical="center" wrapText="1"/>
    </xf>
    <xf numFmtId="167" fontId="4" fillId="13" borderId="0" xfId="1" applyFont="1" applyFill="1"/>
    <xf numFmtId="167" fontId="67" fillId="13" borderId="0" xfId="1" applyFont="1" applyFill="1"/>
    <xf numFmtId="44" fontId="67" fillId="13" borderId="0" xfId="9" applyNumberFormat="1" applyFont="1" applyFill="1"/>
    <xf numFmtId="9" fontId="67" fillId="13" borderId="0" xfId="2" applyFont="1" applyFill="1"/>
    <xf numFmtId="171" fontId="9" fillId="0" borderId="3" xfId="4" applyNumberFormat="1" applyFont="1" applyFill="1" applyBorder="1" applyAlignment="1">
      <alignment horizontal="center" vertical="center" wrapText="1"/>
    </xf>
    <xf numFmtId="0" fontId="69" fillId="0" borderId="0" xfId="27" applyFont="1"/>
    <xf numFmtId="0" fontId="70" fillId="0" borderId="0" xfId="27" applyFont="1"/>
    <xf numFmtId="0" fontId="71" fillId="0" borderId="0" xfId="27" applyFont="1" applyAlignment="1">
      <alignment horizontal="left"/>
    </xf>
    <xf numFmtId="0" fontId="72" fillId="0" borderId="0" xfId="27" applyFont="1"/>
    <xf numFmtId="0" fontId="72" fillId="0" borderId="0" xfId="27" applyFont="1" applyAlignment="1">
      <alignment vertical="top"/>
    </xf>
    <xf numFmtId="0" fontId="72" fillId="0" borderId="0" xfId="27" applyFont="1" applyAlignment="1">
      <alignment vertical="center"/>
    </xf>
    <xf numFmtId="4" fontId="69" fillId="0" borderId="0" xfId="27" applyNumberFormat="1" applyFont="1"/>
    <xf numFmtId="4" fontId="21" fillId="0" borderId="0" xfId="26" applyNumberFormat="1" applyFont="1" applyAlignment="1">
      <alignment horizontal="left"/>
    </xf>
    <xf numFmtId="4" fontId="69" fillId="0" borderId="0" xfId="27" applyNumberFormat="1" applyFont="1" applyAlignment="1">
      <alignment horizontal="left" vertical="center"/>
    </xf>
    <xf numFmtId="10" fontId="69" fillId="0" borderId="0" xfId="27" applyNumberFormat="1" applyFont="1" applyAlignment="1">
      <alignment horizontal="left"/>
    </xf>
    <xf numFmtId="3" fontId="69" fillId="0" borderId="0" xfId="27" applyNumberFormat="1" applyFont="1"/>
    <xf numFmtId="168" fontId="69" fillId="0" borderId="0" xfId="27" applyNumberFormat="1" applyFont="1" applyAlignment="1">
      <alignment horizontal="left"/>
    </xf>
    <xf numFmtId="168" fontId="69" fillId="0" borderId="0" xfId="27" applyNumberFormat="1" applyFont="1"/>
    <xf numFmtId="0" fontId="72" fillId="0" borderId="0" xfId="27" applyFont="1" applyAlignment="1">
      <alignment horizontal="left" vertical="center" wrapText="1"/>
    </xf>
    <xf numFmtId="0" fontId="21" fillId="0" borderId="0" xfId="28" applyFont="1" applyAlignment="1">
      <alignment vertical="top" wrapText="1"/>
    </xf>
    <xf numFmtId="168" fontId="69" fillId="0" borderId="0" xfId="27" applyNumberFormat="1" applyFont="1" applyAlignment="1">
      <alignment horizontal="right" vertical="center"/>
    </xf>
    <xf numFmtId="0" fontId="1" fillId="0" borderId="0" xfId="27"/>
    <xf numFmtId="168" fontId="69" fillId="0" borderId="0" xfId="27" applyNumberFormat="1" applyFont="1" applyAlignment="1">
      <alignment vertical="center"/>
    </xf>
    <xf numFmtId="3" fontId="69" fillId="0" borderId="0" xfId="27" applyNumberFormat="1" applyFont="1" applyAlignment="1">
      <alignment vertical="center"/>
    </xf>
    <xf numFmtId="0" fontId="0" fillId="0" borderId="0" xfId="27" applyFont="1"/>
    <xf numFmtId="3" fontId="69" fillId="0" borderId="0" xfId="27" applyNumberFormat="1" applyFont="1" applyAlignment="1">
      <alignment horizontal="right" vertical="center"/>
    </xf>
    <xf numFmtId="0" fontId="74" fillId="0" borderId="0" xfId="27" applyFont="1" applyAlignment="1">
      <alignment horizontal="left"/>
    </xf>
    <xf numFmtId="0" fontId="69" fillId="0" borderId="0" xfId="27" applyFont="1" applyAlignment="1">
      <alignment horizontal="right"/>
    </xf>
    <xf numFmtId="4" fontId="69" fillId="0" borderId="0" xfId="27" applyNumberFormat="1" applyFont="1" applyAlignment="1">
      <alignment vertical="center"/>
    </xf>
    <xf numFmtId="39" fontId="69" fillId="0" borderId="0" xfId="27" applyNumberFormat="1" applyFont="1"/>
    <xf numFmtId="4" fontId="72" fillId="0" borderId="0" xfId="27" applyNumberFormat="1" applyFont="1"/>
    <xf numFmtId="10" fontId="69" fillId="0" borderId="0" xfId="2" applyNumberFormat="1" applyFont="1"/>
    <xf numFmtId="39" fontId="75" fillId="0" borderId="0" xfId="27" applyNumberFormat="1" applyFont="1"/>
    <xf numFmtId="39" fontId="72" fillId="0" borderId="0" xfId="27" applyNumberFormat="1" applyFont="1"/>
    <xf numFmtId="0" fontId="69" fillId="0" borderId="0" xfId="27" applyFont="1" applyAlignment="1">
      <alignment vertical="center"/>
    </xf>
    <xf numFmtId="0" fontId="69" fillId="0" borderId="0" xfId="28" applyFont="1" applyAlignment="1">
      <alignment horizontal="justify" vertical="top" wrapText="1"/>
    </xf>
    <xf numFmtId="0" fontId="69" fillId="0" borderId="0" xfId="28" applyFont="1"/>
    <xf numFmtId="0" fontId="72" fillId="0" borderId="0" xfId="28" applyFont="1" applyAlignment="1">
      <alignment horizontal="justify" vertical="top" wrapText="1"/>
    </xf>
    <xf numFmtId="0" fontId="69" fillId="0" borderId="3" xfId="28" applyFont="1" applyBorder="1" applyAlignment="1">
      <alignment horizontal="justify" vertical="top" wrapText="1"/>
    </xf>
    <xf numFmtId="0" fontId="69" fillId="0" borderId="3" xfId="28" applyFont="1" applyBorder="1" applyAlignment="1">
      <alignment horizontal="center" vertical="top" wrapText="1"/>
    </xf>
    <xf numFmtId="0" fontId="69" fillId="0" borderId="3" xfId="28" applyFont="1" applyBorder="1" applyAlignment="1">
      <alignment horizontal="justify" vertical="center" wrapText="1"/>
    </xf>
    <xf numFmtId="0" fontId="69" fillId="0" borderId="3" xfId="28" applyFont="1" applyBorder="1" applyAlignment="1">
      <alignment horizontal="center" vertical="center" wrapText="1"/>
    </xf>
    <xf numFmtId="4" fontId="69" fillId="0" borderId="3" xfId="28" applyNumberFormat="1" applyFont="1" applyBorder="1" applyAlignment="1">
      <alignment horizontal="center" vertical="center" wrapText="1"/>
    </xf>
    <xf numFmtId="0" fontId="69" fillId="0" borderId="0" xfId="28" applyFont="1" applyAlignment="1">
      <alignment horizontal="justify" vertical="center" wrapText="1"/>
    </xf>
    <xf numFmtId="0" fontId="69" fillId="0" borderId="0" xfId="28" applyFont="1" applyAlignment="1">
      <alignment horizontal="center" vertical="center" wrapText="1"/>
    </xf>
    <xf numFmtId="0" fontId="69" fillId="0" borderId="0" xfId="28" applyFont="1" applyAlignment="1">
      <alignment horizontal="left" vertical="center" wrapText="1"/>
    </xf>
    <xf numFmtId="0" fontId="76" fillId="0" borderId="0" xfId="27" applyFont="1" applyAlignment="1">
      <alignment horizontal="left"/>
    </xf>
    <xf numFmtId="0" fontId="20" fillId="0" borderId="3" xfId="26" applyFont="1" applyBorder="1" applyAlignment="1">
      <alignment horizontal="center" vertical="center" wrapText="1"/>
    </xf>
    <xf numFmtId="0" fontId="77" fillId="0" borderId="0" xfId="27" applyFont="1"/>
    <xf numFmtId="0" fontId="78" fillId="0" borderId="0" xfId="27" applyFont="1"/>
    <xf numFmtId="0" fontId="21" fillId="0" borderId="0" xfId="28" applyFont="1" applyAlignment="1">
      <alignment horizontal="justify" vertical="center" wrapText="1"/>
    </xf>
    <xf numFmtId="0" fontId="21" fillId="0" borderId="0" xfId="28" applyFont="1" applyAlignment="1">
      <alignment horizontal="center" vertical="center" wrapText="1"/>
    </xf>
    <xf numFmtId="0" fontId="21" fillId="0" borderId="0" xfId="28" applyFont="1" applyAlignment="1">
      <alignment horizontal="left" vertical="center" wrapText="1"/>
    </xf>
    <xf numFmtId="0" fontId="21" fillId="0" borderId="0" xfId="26" applyFont="1" applyAlignment="1">
      <alignment horizontal="justify" vertical="center" wrapText="1"/>
    </xf>
    <xf numFmtId="0" fontId="21" fillId="0" borderId="0" xfId="26" applyFont="1" applyAlignment="1">
      <alignment horizontal="center" vertical="center" wrapText="1"/>
    </xf>
    <xf numFmtId="15" fontId="21" fillId="0" borderId="0" xfId="26" applyNumberFormat="1" applyFont="1" applyAlignment="1">
      <alignment horizontal="justify" vertical="center" wrapText="1"/>
    </xf>
    <xf numFmtId="0" fontId="78" fillId="0" borderId="0" xfId="26" applyFont="1" applyAlignment="1">
      <alignment horizontal="justify" vertical="center" wrapText="1"/>
    </xf>
    <xf numFmtId="0" fontId="78" fillId="0" borderId="0" xfId="26" applyFont="1" applyAlignment="1">
      <alignment horizontal="center" vertical="center" wrapText="1"/>
    </xf>
    <xf numFmtId="15" fontId="78" fillId="0" borderId="0" xfId="26" applyNumberFormat="1" applyFont="1" applyAlignment="1">
      <alignment horizontal="justify" vertical="center" wrapText="1"/>
    </xf>
    <xf numFmtId="0" fontId="79" fillId="0" borderId="0" xfId="26" applyFont="1" applyAlignment="1">
      <alignment horizontal="justify" vertical="center" wrapText="1"/>
    </xf>
    <xf numFmtId="0" fontId="20" fillId="0" borderId="0" xfId="27" applyFont="1"/>
    <xf numFmtId="0" fontId="21" fillId="0" borderId="0" xfId="27" applyFont="1"/>
    <xf numFmtId="0" fontId="20" fillId="0" borderId="3" xfId="28" applyFont="1" applyBorder="1" applyAlignment="1">
      <alignment horizontal="left" vertical="top" wrapText="1"/>
    </xf>
    <xf numFmtId="0" fontId="20" fillId="0" borderId="3" xfId="27" applyFont="1" applyBorder="1"/>
    <xf numFmtId="0" fontId="20" fillId="0" borderId="3" xfId="27" applyFont="1" applyBorder="1" applyAlignment="1">
      <alignment horizontal="center"/>
    </xf>
    <xf numFmtId="180" fontId="21" fillId="0" borderId="3" xfId="26" applyNumberFormat="1" applyFont="1" applyBorder="1" applyAlignment="1">
      <alignment horizontal="left"/>
    </xf>
    <xf numFmtId="0" fontId="21" fillId="0" borderId="3" xfId="28" applyFont="1" applyBorder="1" applyAlignment="1">
      <alignment horizontal="center" vertical="center" wrapText="1"/>
    </xf>
    <xf numFmtId="0" fontId="80" fillId="0" borderId="0" xfId="26" applyFont="1" applyAlignment="1">
      <alignment horizontal="justify" vertical="center" wrapText="1"/>
    </xf>
    <xf numFmtId="0" fontId="81" fillId="0" borderId="0" xfId="26" applyFont="1" applyAlignment="1">
      <alignment horizontal="center" vertical="center" wrapText="1"/>
    </xf>
    <xf numFmtId="15" fontId="81" fillId="0" borderId="0" xfId="26" applyNumberFormat="1" applyFont="1" applyAlignment="1">
      <alignment horizontal="justify" vertical="center" wrapText="1"/>
    </xf>
    <xf numFmtId="0" fontId="82" fillId="0" borderId="0" xfId="27" applyFont="1"/>
    <xf numFmtId="0" fontId="83" fillId="0" borderId="0" xfId="27" applyFont="1"/>
    <xf numFmtId="2" fontId="21" fillId="0" borderId="3" xfId="28" applyNumberFormat="1" applyFont="1" applyBorder="1" applyAlignment="1">
      <alignment horizontal="center" vertical="center" wrapText="1"/>
    </xf>
    <xf numFmtId="0" fontId="20" fillId="0" borderId="0" xfId="27" applyFont="1" applyAlignment="1">
      <alignment horizontal="right"/>
    </xf>
    <xf numFmtId="2" fontId="21" fillId="0" borderId="3" xfId="27" applyNumberFormat="1" applyFont="1" applyBorder="1"/>
    <xf numFmtId="0" fontId="21" fillId="0" borderId="0" xfId="28" applyFont="1" applyAlignment="1">
      <alignment horizontal="center" vertical="top" wrapText="1"/>
    </xf>
    <xf numFmtId="0" fontId="21" fillId="0" borderId="3" xfId="27" applyFont="1" applyBorder="1"/>
    <xf numFmtId="0" fontId="77" fillId="0" borderId="0" xfId="28" applyFont="1" applyAlignment="1">
      <alignment horizontal="justify" vertical="top" wrapText="1"/>
    </xf>
    <xf numFmtId="0" fontId="85" fillId="0" borderId="0" xfId="0" applyFont="1"/>
    <xf numFmtId="0" fontId="75" fillId="0" borderId="0" xfId="28" applyFont="1" applyAlignment="1">
      <alignment horizontal="justify" vertical="top" wrapText="1"/>
    </xf>
    <xf numFmtId="4" fontId="75" fillId="0" borderId="0" xfId="0" applyNumberFormat="1" applyFont="1"/>
    <xf numFmtId="0" fontId="86" fillId="0" borderId="0" xfId="28" applyFont="1" applyAlignment="1">
      <alignment horizontal="justify" vertical="top" wrapText="1"/>
    </xf>
    <xf numFmtId="0" fontId="87" fillId="0" borderId="0" xfId="28" applyFont="1" applyAlignment="1">
      <alignment horizontal="left" vertical="top" wrapText="1"/>
    </xf>
    <xf numFmtId="4" fontId="87" fillId="0" borderId="0" xfId="28" applyNumberFormat="1" applyFont="1" applyAlignment="1">
      <alignment horizontal="right" vertical="top" wrapText="1"/>
    </xf>
    <xf numFmtId="0" fontId="86" fillId="0" borderId="0" xfId="0" applyFont="1"/>
    <xf numFmtId="0" fontId="86" fillId="0" borderId="0" xfId="28" applyFont="1" applyAlignment="1">
      <alignment horizontal="left" vertical="top" wrapText="1"/>
    </xf>
    <xf numFmtId="0" fontId="87" fillId="0" borderId="24" xfId="28" applyFont="1" applyBorder="1" applyAlignment="1">
      <alignment horizontal="left" vertical="top" wrapText="1"/>
    </xf>
    <xf numFmtId="4" fontId="87" fillId="0" borderId="24" xfId="28" applyNumberFormat="1" applyFont="1" applyBorder="1" applyAlignment="1">
      <alignment horizontal="right" vertical="top" wrapText="1"/>
    </xf>
    <xf numFmtId="4" fontId="75" fillId="0" borderId="0" xfId="28" applyNumberFormat="1" applyFont="1" applyAlignment="1">
      <alignment horizontal="right" vertical="top" wrapText="1"/>
    </xf>
    <xf numFmtId="4" fontId="86" fillId="0" borderId="0" xfId="28" applyNumberFormat="1" applyFont="1" applyAlignment="1">
      <alignment horizontal="left" vertical="top" wrapText="1"/>
    </xf>
    <xf numFmtId="0" fontId="86" fillId="0" borderId="0" xfId="0" applyFont="1" applyAlignment="1">
      <alignment horizontal="left" vertical="top" wrapText="1"/>
    </xf>
    <xf numFmtId="0" fontId="69" fillId="0" borderId="0" xfId="28" applyFont="1" applyAlignment="1">
      <alignment horizontal="left" vertical="top" wrapText="1"/>
    </xf>
    <xf numFmtId="0" fontId="72" fillId="0" borderId="0" xfId="28" applyFont="1"/>
    <xf numFmtId="0" fontId="56" fillId="0" borderId="0" xfId="20" applyFont="1" applyAlignment="1"/>
    <xf numFmtId="4" fontId="87" fillId="0" borderId="0" xfId="28" applyNumberFormat="1" applyFont="1" applyBorder="1" applyAlignment="1">
      <alignment horizontal="right" vertical="top" wrapText="1"/>
    </xf>
    <xf numFmtId="168" fontId="69" fillId="0" borderId="0" xfId="27" applyNumberFormat="1" applyFont="1" applyAlignment="1">
      <alignment horizontal="left" vertical="center"/>
    </xf>
    <xf numFmtId="168" fontId="69" fillId="0" borderId="0" xfId="27" applyNumberFormat="1" applyFont="1" applyAlignment="1">
      <alignment horizontal="center" vertical="center"/>
    </xf>
    <xf numFmtId="0" fontId="69" fillId="0" borderId="0" xfId="27" applyFont="1" applyAlignment="1">
      <alignment horizontal="left"/>
    </xf>
    <xf numFmtId="0" fontId="71" fillId="0" borderId="0" xfId="27" applyFont="1" applyAlignment="1">
      <alignment horizontal="left" vertical="center"/>
    </xf>
    <xf numFmtId="0" fontId="69" fillId="0" borderId="0" xfId="27" applyFont="1" applyAlignment="1">
      <alignment horizontal="left" wrapText="1"/>
    </xf>
    <xf numFmtId="2" fontId="4" fillId="0" borderId="3" xfId="9" applyNumberFormat="1" applyFill="1" applyBorder="1" applyAlignment="1">
      <alignment horizontal="center"/>
    </xf>
    <xf numFmtId="0" fontId="20" fillId="0" borderId="3" xfId="26" applyFont="1" applyBorder="1" applyAlignment="1">
      <alignment horizontal="center" vertical="center" wrapText="1"/>
    </xf>
    <xf numFmtId="0" fontId="69" fillId="0" borderId="0" xfId="28" applyFont="1" applyBorder="1" applyAlignment="1">
      <alignment horizontal="justify" vertical="center" wrapText="1"/>
    </xf>
    <xf numFmtId="0" fontId="69" fillId="0" borderId="0" xfId="28" applyFont="1" applyBorder="1" applyAlignment="1">
      <alignment horizontal="center" vertical="center" wrapText="1"/>
    </xf>
    <xf numFmtId="4" fontId="69" fillId="0" borderId="0" xfId="28" applyNumberFormat="1" applyFont="1" applyBorder="1" applyAlignment="1">
      <alignment horizontal="center" vertical="center" wrapText="1"/>
    </xf>
    <xf numFmtId="0" fontId="69" fillId="0" borderId="0" xfId="28" applyFont="1" applyBorder="1" applyAlignment="1">
      <alignment horizontal="left" vertical="center" wrapText="1"/>
    </xf>
    <xf numFmtId="0" fontId="72" fillId="0" borderId="0" xfId="27" applyFont="1" applyFill="1" applyAlignment="1">
      <alignment horizontal="left" vertical="center"/>
    </xf>
    <xf numFmtId="0" fontId="21" fillId="0" borderId="0" xfId="28" applyFont="1" applyAlignment="1">
      <alignment horizontal="left" vertical="top" wrapText="1"/>
    </xf>
    <xf numFmtId="15" fontId="21" fillId="0" borderId="3" xfId="26" applyNumberFormat="1" applyFont="1" applyFill="1" applyBorder="1" applyAlignment="1">
      <alignment horizontal="center" vertical="center" wrapText="1"/>
    </xf>
    <xf numFmtId="15" fontId="21" fillId="0" borderId="3" xfId="26" applyNumberFormat="1" applyFont="1" applyFill="1" applyBorder="1" applyAlignment="1">
      <alignment horizontal="justify" vertical="center" wrapText="1"/>
    </xf>
    <xf numFmtId="0" fontId="84" fillId="0" borderId="0" xfId="27" applyFont="1" applyAlignment="1">
      <alignment horizontal="left" vertical="top"/>
    </xf>
    <xf numFmtId="0" fontId="21" fillId="0" borderId="12" xfId="26" applyFont="1" applyFill="1" applyBorder="1" applyAlignment="1">
      <alignment horizontal="center" vertical="center" wrapText="1"/>
    </xf>
    <xf numFmtId="0" fontId="21" fillId="0" borderId="1" xfId="26" applyFont="1" applyFill="1" applyBorder="1" applyAlignment="1">
      <alignment horizontal="center" vertical="center" wrapText="1"/>
    </xf>
    <xf numFmtId="0" fontId="86" fillId="0" borderId="0" xfId="0" applyFont="1" applyAlignment="1">
      <alignment horizontal="left" vertical="top" wrapText="1"/>
    </xf>
    <xf numFmtId="3" fontId="75" fillId="0" borderId="0" xfId="0" applyNumberFormat="1" applyFont="1"/>
    <xf numFmtId="0" fontId="21" fillId="0" borderId="0" xfId="13" applyNumberFormat="1" applyFont="1" applyAlignment="1">
      <alignment vertical="center"/>
    </xf>
    <xf numFmtId="4" fontId="5" fillId="0" borderId="0" xfId="14" applyNumberFormat="1" applyFont="1" applyAlignment="1" applyProtection="1">
      <alignment vertical="center"/>
      <protection locked="0"/>
    </xf>
    <xf numFmtId="0" fontId="40" fillId="3" borderId="25" xfId="0" applyFont="1" applyFill="1" applyBorder="1" applyAlignment="1">
      <alignment horizontal="center" vertical="center"/>
    </xf>
    <xf numFmtId="0" fontId="40" fillId="3" borderId="1" xfId="0" applyFont="1" applyFill="1" applyBorder="1" applyAlignment="1">
      <alignment horizontal="center" vertical="center"/>
    </xf>
    <xf numFmtId="0" fontId="2" fillId="7" borderId="3" xfId="0" applyFont="1" applyFill="1" applyBorder="1" applyAlignment="1">
      <alignment horizontal="center"/>
    </xf>
    <xf numFmtId="0" fontId="0" fillId="0" borderId="12" xfId="0" applyBorder="1" applyAlignment="1">
      <alignment horizontal="left" vertical="center"/>
    </xf>
    <xf numFmtId="0" fontId="0" fillId="0" borderId="25" xfId="0" applyBorder="1" applyAlignment="1">
      <alignment horizontal="left" vertical="center"/>
    </xf>
    <xf numFmtId="0" fontId="40" fillId="8" borderId="12" xfId="0" applyFont="1" applyFill="1" applyBorder="1" applyAlignment="1">
      <alignment horizontal="center" vertical="center"/>
    </xf>
    <xf numFmtId="0" fontId="40" fillId="8" borderId="25" xfId="0" applyFont="1" applyFill="1" applyBorder="1" applyAlignment="1">
      <alignment horizontal="center" vertical="center"/>
    </xf>
    <xf numFmtId="0" fontId="40" fillId="12" borderId="12" xfId="0" applyFont="1" applyFill="1" applyBorder="1" applyAlignment="1">
      <alignment horizontal="center" vertical="center"/>
    </xf>
    <xf numFmtId="0" fontId="40" fillId="12" borderId="25" xfId="0" applyFont="1" applyFill="1" applyBorder="1" applyAlignment="1">
      <alignment horizontal="center" vertical="center"/>
    </xf>
    <xf numFmtId="0" fontId="0" fillId="0" borderId="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left" vertical="center" wrapText="1"/>
    </xf>
    <xf numFmtId="0" fontId="0" fillId="0" borderId="3" xfId="0" applyBorder="1" applyAlignment="1">
      <alignment horizontal="left" vertical="center"/>
    </xf>
    <xf numFmtId="0" fontId="1" fillId="0" borderId="2" xfId="18" applyBorder="1" applyAlignment="1">
      <alignment horizontal="center"/>
    </xf>
    <xf numFmtId="0" fontId="1" fillId="0" borderId="14" xfId="18" applyBorder="1" applyAlignment="1">
      <alignment horizontal="center"/>
    </xf>
    <xf numFmtId="168" fontId="46" fillId="0" borderId="0" xfId="14" applyNumberFormat="1" applyFont="1" applyAlignment="1" applyProtection="1">
      <alignment horizontal="center" vertical="center"/>
      <protection locked="0"/>
    </xf>
    <xf numFmtId="168" fontId="46" fillId="0" borderId="0" xfId="14" applyNumberFormat="1" applyFont="1" applyAlignment="1" applyProtection="1">
      <alignment horizontal="left" vertical="center"/>
      <protection locked="0"/>
    </xf>
    <xf numFmtId="4" fontId="20" fillId="0" borderId="19" xfId="13" applyNumberFormat="1" applyFont="1" applyBorder="1" applyAlignment="1" applyProtection="1">
      <alignment horizontal="center" vertical="center"/>
      <protection locked="0"/>
    </xf>
    <xf numFmtId="4" fontId="20" fillId="0" borderId="0" xfId="13" applyNumberFormat="1" applyFont="1" applyAlignment="1" applyProtection="1">
      <alignment horizontal="center" vertical="center"/>
      <protection locked="0"/>
    </xf>
    <xf numFmtId="4" fontId="20" fillId="0" borderId="9" xfId="13" applyNumberFormat="1" applyFont="1" applyBorder="1" applyAlignment="1" applyProtection="1">
      <alignment horizontal="center" vertical="center"/>
      <protection locked="0"/>
    </xf>
    <xf numFmtId="4" fontId="21" fillId="0" borderId="0" xfId="13" applyNumberFormat="1" applyFont="1" applyAlignment="1" applyProtection="1">
      <alignment horizontal="center" vertical="center" wrapText="1"/>
      <protection locked="0"/>
    </xf>
    <xf numFmtId="4" fontId="21" fillId="0" borderId="9" xfId="13" applyNumberFormat="1" applyFont="1" applyBorder="1" applyAlignment="1" applyProtection="1">
      <alignment horizontal="center" vertical="center" wrapText="1"/>
      <protection locked="0"/>
    </xf>
    <xf numFmtId="3" fontId="20" fillId="0" borderId="8" xfId="13" applyNumberFormat="1" applyFont="1" applyBorder="1" applyAlignment="1">
      <alignment horizontal="center" vertical="center"/>
    </xf>
    <xf numFmtId="3" fontId="20" fillId="0" borderId="0" xfId="13" applyNumberFormat="1" applyFont="1" applyAlignment="1">
      <alignment horizontal="center" vertical="center"/>
    </xf>
    <xf numFmtId="3" fontId="51" fillId="0" borderId="8" xfId="13" applyNumberFormat="1" applyFont="1" applyBorder="1" applyAlignment="1">
      <alignment horizontal="center" vertical="center"/>
    </xf>
    <xf numFmtId="3" fontId="51" fillId="0" borderId="0" xfId="13" applyNumberFormat="1" applyFont="1" applyAlignment="1">
      <alignment horizontal="center" vertical="center"/>
    </xf>
    <xf numFmtId="3" fontId="51" fillId="0" borderId="9" xfId="13" applyNumberFormat="1" applyFont="1" applyBorder="1" applyAlignment="1">
      <alignment horizontal="center" vertical="center"/>
    </xf>
    <xf numFmtId="3" fontId="50" fillId="0" borderId="8" xfId="13" applyNumberFormat="1" applyFont="1" applyBorder="1" applyAlignment="1">
      <alignment horizontal="center" vertical="center"/>
    </xf>
    <xf numFmtId="3" fontId="50" fillId="0" borderId="0" xfId="13" applyNumberFormat="1" applyFont="1" applyAlignment="1">
      <alignment horizontal="center" vertical="center"/>
    </xf>
    <xf numFmtId="3" fontId="50" fillId="0" borderId="9" xfId="13" applyNumberFormat="1" applyFont="1" applyBorder="1" applyAlignment="1">
      <alignment horizontal="center" vertical="center"/>
    </xf>
    <xf numFmtId="4" fontId="20" fillId="0" borderId="0" xfId="14" applyNumberFormat="1" applyFont="1" applyAlignment="1" applyProtection="1">
      <alignment horizontal="left" vertical="center" wrapText="1"/>
      <protection locked="0"/>
    </xf>
    <xf numFmtId="4" fontId="20" fillId="0" borderId="9" xfId="14" applyNumberFormat="1" applyFont="1" applyBorder="1" applyAlignment="1" applyProtection="1">
      <alignment horizontal="left" vertical="center" wrapText="1"/>
      <protection locked="0"/>
    </xf>
    <xf numFmtId="4" fontId="21" fillId="0" borderId="0" xfId="13" applyNumberFormat="1" applyFont="1" applyAlignment="1" applyProtection="1">
      <alignment horizontal="center" vertical="center"/>
      <protection locked="0"/>
    </xf>
    <xf numFmtId="4" fontId="20" fillId="0" borderId="0" xfId="13" applyNumberFormat="1" applyFont="1" applyAlignment="1">
      <alignment horizontal="center" vertical="center"/>
    </xf>
    <xf numFmtId="4" fontId="21" fillId="0" borderId="0" xfId="13" applyNumberFormat="1" applyFont="1" applyAlignment="1">
      <alignment horizontal="center" vertical="center"/>
    </xf>
    <xf numFmtId="4" fontId="5" fillId="0" borderId="0" xfId="14" applyNumberFormat="1" applyFont="1" applyAlignment="1" applyProtection="1">
      <alignment horizontal="center" vertical="center"/>
      <protection locked="0"/>
    </xf>
    <xf numFmtId="4" fontId="24" fillId="0" borderId="0" xfId="14" applyNumberFormat="1" applyFont="1" applyAlignment="1" applyProtection="1">
      <alignment horizontal="center" vertical="center"/>
      <protection locked="0"/>
    </xf>
    <xf numFmtId="4" fontId="5" fillId="0" borderId="0" xfId="14" applyNumberFormat="1" applyFont="1" applyAlignment="1" applyProtection="1">
      <alignment horizontal="center" vertical="center" wrapText="1"/>
      <protection locked="0"/>
    </xf>
    <xf numFmtId="0" fontId="25" fillId="0" borderId="0" xfId="14" applyFont="1" applyAlignment="1" applyProtection="1">
      <alignment horizontal="right"/>
      <protection locked="0"/>
    </xf>
    <xf numFmtId="4" fontId="24" fillId="0" borderId="3" xfId="14" applyNumberFormat="1" applyFont="1" applyBorder="1" applyAlignment="1">
      <alignment horizontal="center" vertical="center"/>
    </xf>
    <xf numFmtId="4" fontId="24" fillId="9" borderId="2" xfId="14" applyNumberFormat="1" applyFont="1" applyFill="1" applyBorder="1" applyAlignment="1">
      <alignment horizontal="right" vertical="center"/>
    </xf>
    <xf numFmtId="4" fontId="24" fillId="9" borderId="13" xfId="14" applyNumberFormat="1" applyFont="1" applyFill="1" applyBorder="1" applyAlignment="1">
      <alignment horizontal="right" vertical="center"/>
    </xf>
    <xf numFmtId="4" fontId="24" fillId="9" borderId="14" xfId="14" applyNumberFormat="1" applyFont="1" applyFill="1" applyBorder="1" applyAlignment="1">
      <alignment horizontal="right" vertical="center"/>
    </xf>
    <xf numFmtId="4" fontId="24" fillId="0" borderId="0" xfId="14" applyNumberFormat="1" applyFont="1" applyAlignment="1">
      <alignment horizontal="center"/>
    </xf>
    <xf numFmtId="3" fontId="49" fillId="0" borderId="0" xfId="14" applyNumberFormat="1" applyFont="1" applyAlignment="1">
      <alignment horizontal="center"/>
    </xf>
    <xf numFmtId="3" fontId="24" fillId="0" borderId="3" xfId="14" applyNumberFormat="1" applyFont="1" applyBorder="1" applyAlignment="1">
      <alignment horizontal="center" vertical="center"/>
    </xf>
    <xf numFmtId="4" fontId="24" fillId="0" borderId="3" xfId="14" applyNumberFormat="1" applyFont="1" applyBorder="1" applyAlignment="1">
      <alignment horizontal="center" vertical="center" wrapText="1"/>
    </xf>
    <xf numFmtId="168" fontId="5" fillId="0" borderId="0" xfId="14" applyNumberFormat="1" applyFont="1" applyAlignment="1" applyProtection="1">
      <alignment horizontal="left"/>
      <protection locked="0"/>
    </xf>
    <xf numFmtId="3" fontId="22" fillId="0" borderId="0" xfId="14" applyNumberFormat="1" applyFont="1" applyAlignment="1">
      <alignment horizontal="center"/>
    </xf>
    <xf numFmtId="3" fontId="14" fillId="0" borderId="0" xfId="14" applyNumberFormat="1" applyFont="1" applyAlignment="1">
      <alignment horizontal="center" vertical="center"/>
    </xf>
    <xf numFmtId="4" fontId="5" fillId="0" borderId="0" xfId="14" applyNumberFormat="1" applyFont="1" applyAlignment="1" applyProtection="1">
      <alignment horizontal="left"/>
      <protection locked="0"/>
    </xf>
    <xf numFmtId="14" fontId="5" fillId="0" borderId="0" xfId="14" applyNumberFormat="1" applyFont="1" applyAlignment="1" applyProtection="1">
      <alignment horizontal="left"/>
      <protection locked="0"/>
    </xf>
    <xf numFmtId="0" fontId="5" fillId="0" borderId="0" xfId="14" applyFont="1" applyAlignment="1" applyProtection="1">
      <alignment horizontal="left"/>
      <protection locked="0"/>
    </xf>
    <xf numFmtId="0" fontId="21" fillId="0" borderId="0" xfId="28" applyFont="1" applyAlignment="1">
      <alignment horizontal="justify" vertical="center" wrapText="1"/>
    </xf>
    <xf numFmtId="0" fontId="21" fillId="0" borderId="0" xfId="28" applyFont="1" applyAlignment="1">
      <alignment horizontal="left" vertical="top" wrapText="1"/>
    </xf>
    <xf numFmtId="3" fontId="49" fillId="0" borderId="0" xfId="26" applyNumberFormat="1" applyFont="1" applyAlignment="1">
      <alignment horizontal="center"/>
    </xf>
    <xf numFmtId="0" fontId="70" fillId="0" borderId="0" xfId="27" applyFont="1" applyAlignment="1">
      <alignment horizontal="center"/>
    </xf>
    <xf numFmtId="0" fontId="69" fillId="0" borderId="0" xfId="27" applyFont="1" applyAlignment="1">
      <alignment horizontal="justify" vertical="top" wrapText="1"/>
    </xf>
    <xf numFmtId="0" fontId="69" fillId="0" borderId="0" xfId="27" applyFont="1" applyAlignment="1">
      <alignment horizontal="left" wrapText="1"/>
    </xf>
    <xf numFmtId="168" fontId="69" fillId="0" borderId="0" xfId="27" applyNumberFormat="1" applyFont="1" applyAlignment="1">
      <alignment horizontal="left"/>
    </xf>
    <xf numFmtId="0" fontId="21" fillId="0" borderId="0" xfId="28" applyFont="1" applyAlignment="1">
      <alignment horizontal="justify" vertical="top" wrapText="1"/>
    </xf>
    <xf numFmtId="168" fontId="69" fillId="0" borderId="0" xfId="27" applyNumberFormat="1" applyFont="1" applyAlignment="1">
      <alignment horizontal="left" vertical="center" wrapText="1"/>
    </xf>
    <xf numFmtId="168" fontId="69" fillId="0" borderId="0" xfId="27" applyNumberFormat="1" applyFont="1" applyAlignment="1">
      <alignment horizontal="justify" vertical="center" wrapText="1"/>
    </xf>
    <xf numFmtId="0" fontId="20" fillId="0" borderId="3" xfId="28" applyFont="1" applyBorder="1" applyAlignment="1">
      <alignment horizontal="center" vertical="top" wrapText="1"/>
    </xf>
    <xf numFmtId="0" fontId="20" fillId="0" borderId="3" xfId="26" applyFont="1" applyBorder="1" applyAlignment="1">
      <alignment horizontal="center" vertical="center" wrapText="1"/>
    </xf>
    <xf numFmtId="0" fontId="21" fillId="0" borderId="2" xfId="28" applyFont="1" applyBorder="1" applyAlignment="1">
      <alignment horizontal="left" vertical="top" wrapText="1"/>
    </xf>
    <xf numFmtId="0" fontId="21" fillId="0" borderId="13" xfId="28" applyFont="1" applyBorder="1" applyAlignment="1">
      <alignment horizontal="left" vertical="top" wrapText="1"/>
    </xf>
    <xf numFmtId="0" fontId="21" fillId="0" borderId="14" xfId="28" applyFont="1" applyBorder="1" applyAlignment="1">
      <alignment horizontal="left" vertical="top" wrapText="1"/>
    </xf>
    <xf numFmtId="0" fontId="21" fillId="0" borderId="3" xfId="28" applyFont="1" applyBorder="1" applyAlignment="1">
      <alignment horizontal="justify" vertical="top" wrapText="1"/>
    </xf>
    <xf numFmtId="4" fontId="69" fillId="0" borderId="0" xfId="27" applyNumberFormat="1" applyFont="1" applyAlignment="1">
      <alignment horizontal="left" vertical="center"/>
    </xf>
    <xf numFmtId="0" fontId="69" fillId="0" borderId="0" xfId="28" applyFont="1" applyAlignment="1">
      <alignment horizontal="justify" vertical="top" wrapText="1"/>
    </xf>
    <xf numFmtId="0" fontId="73" fillId="0" borderId="0" xfId="28" applyFont="1" applyFill="1" applyAlignment="1">
      <alignment horizontal="justify" vertical="top" wrapText="1"/>
    </xf>
    <xf numFmtId="0" fontId="69" fillId="0" borderId="0" xfId="28" applyFont="1" applyFill="1" applyAlignment="1">
      <alignment horizontal="justify" vertical="top" wrapText="1"/>
    </xf>
    <xf numFmtId="0" fontId="72" fillId="0" borderId="2" xfId="28" applyFont="1" applyBorder="1" applyAlignment="1">
      <alignment horizontal="center" vertical="top" wrapText="1"/>
    </xf>
    <xf numFmtId="0" fontId="72" fillId="0" borderId="13" xfId="28" applyFont="1" applyBorder="1" applyAlignment="1">
      <alignment horizontal="center" vertical="top" wrapText="1"/>
    </xf>
    <xf numFmtId="0" fontId="72" fillId="0" borderId="14" xfId="28" applyFont="1" applyBorder="1" applyAlignment="1">
      <alignment horizontal="center" vertical="top" wrapText="1"/>
    </xf>
    <xf numFmtId="0" fontId="69" fillId="0" borderId="2" xfId="28" applyFont="1" applyBorder="1" applyAlignment="1">
      <alignment horizontal="center" vertical="top" wrapText="1"/>
    </xf>
    <xf numFmtId="0" fontId="69" fillId="0" borderId="14" xfId="28" applyFont="1" applyBorder="1" applyAlignment="1">
      <alignment horizontal="center" vertical="top" wrapText="1"/>
    </xf>
    <xf numFmtId="0" fontId="69" fillId="0" borderId="10" xfId="28" applyFont="1" applyBorder="1" applyAlignment="1">
      <alignment horizontal="center" vertical="center" wrapText="1"/>
    </xf>
    <xf numFmtId="0" fontId="69" fillId="0" borderId="11" xfId="28" applyFont="1" applyBorder="1" applyAlignment="1">
      <alignment horizontal="center" vertical="center" wrapText="1"/>
    </xf>
    <xf numFmtId="0" fontId="69" fillId="0" borderId="51" xfId="28" applyFont="1" applyBorder="1" applyAlignment="1">
      <alignment horizontal="center" vertical="center" wrapText="1"/>
    </xf>
    <xf numFmtId="0" fontId="69" fillId="0" borderId="4" xfId="28" applyFont="1" applyBorder="1" applyAlignment="1">
      <alignment horizontal="center" vertical="center" wrapText="1"/>
    </xf>
    <xf numFmtId="0" fontId="69" fillId="0" borderId="16" xfId="28" applyFont="1" applyBorder="1" applyAlignment="1">
      <alignment horizontal="center" vertical="center" wrapText="1"/>
    </xf>
    <xf numFmtId="0" fontId="69" fillId="0" borderId="17" xfId="28" applyFont="1" applyBorder="1" applyAlignment="1">
      <alignment horizontal="center" vertical="center" wrapText="1"/>
    </xf>
    <xf numFmtId="0" fontId="21" fillId="0" borderId="12" xfId="26" applyFont="1" applyFill="1" applyBorder="1" applyAlignment="1">
      <alignment horizontal="left" vertical="center" wrapText="1"/>
    </xf>
    <xf numFmtId="0" fontId="21" fillId="0" borderId="1" xfId="26" applyFont="1" applyFill="1" applyBorder="1" applyAlignment="1">
      <alignment horizontal="left" vertical="center" wrapText="1"/>
    </xf>
    <xf numFmtId="0" fontId="21" fillId="0" borderId="12" xfId="26" applyFont="1" applyFill="1" applyBorder="1" applyAlignment="1">
      <alignment horizontal="center" vertical="center" wrapText="1"/>
    </xf>
    <xf numFmtId="0" fontId="21" fillId="0" borderId="1" xfId="26" applyFont="1" applyFill="1" applyBorder="1" applyAlignment="1">
      <alignment horizontal="center" vertical="center" wrapText="1"/>
    </xf>
    <xf numFmtId="0" fontId="21" fillId="0" borderId="25" xfId="26" applyFont="1" applyFill="1" applyBorder="1" applyAlignment="1">
      <alignment horizontal="left" vertical="center" wrapText="1"/>
    </xf>
    <xf numFmtId="0" fontId="21" fillId="0" borderId="25" xfId="26" applyFont="1" applyFill="1" applyBorder="1" applyAlignment="1">
      <alignment horizontal="center" vertical="center" wrapText="1"/>
    </xf>
    <xf numFmtId="0" fontId="86" fillId="0" borderId="0" xfId="28" applyFont="1" applyAlignment="1">
      <alignment horizontal="justify" vertical="top" wrapText="1"/>
    </xf>
    <xf numFmtId="0" fontId="86" fillId="0" borderId="0" xfId="0" applyFont="1" applyAlignment="1">
      <alignment horizontal="left" vertical="top" wrapText="1"/>
    </xf>
    <xf numFmtId="0" fontId="21" fillId="0" borderId="12" xfId="26" applyFont="1" applyFill="1" applyBorder="1" applyAlignment="1">
      <alignment horizontal="justify" vertical="center" wrapText="1"/>
    </xf>
    <xf numFmtId="0" fontId="21" fillId="0" borderId="1" xfId="26" applyFont="1" applyFill="1" applyBorder="1" applyAlignment="1">
      <alignment horizontal="justify" vertical="center" wrapText="1"/>
    </xf>
    <xf numFmtId="0" fontId="73" fillId="0" borderId="0" xfId="28" applyFont="1" applyFill="1" applyAlignment="1">
      <alignment horizontal="justify" vertical="top"/>
    </xf>
    <xf numFmtId="0" fontId="69" fillId="0" borderId="0" xfId="28" applyFont="1" applyFill="1" applyAlignment="1">
      <alignment horizontal="justify" vertical="top"/>
    </xf>
    <xf numFmtId="4" fontId="55" fillId="0" borderId="0" xfId="21" applyNumberFormat="1" applyFont="1" applyAlignment="1" applyProtection="1">
      <alignment horizontal="center" vertical="top" wrapText="1"/>
      <protection locked="0"/>
    </xf>
    <xf numFmtId="0" fontId="56" fillId="0" borderId="27" xfId="20" applyFont="1" applyBorder="1" applyAlignment="1">
      <alignment horizontal="left"/>
    </xf>
    <xf numFmtId="0" fontId="56" fillId="0" borderId="14" xfId="20" applyFont="1" applyBorder="1" applyAlignment="1">
      <alignment horizontal="left"/>
    </xf>
    <xf numFmtId="178" fontId="61" fillId="0" borderId="23" xfId="20" applyNumberFormat="1" applyFont="1" applyBorder="1" applyAlignment="1">
      <alignment horizontal="left"/>
    </xf>
    <xf numFmtId="0" fontId="61" fillId="0" borderId="17" xfId="20" applyFont="1" applyBorder="1" applyAlignment="1">
      <alignment horizontal="left"/>
    </xf>
    <xf numFmtId="0" fontId="62" fillId="0" borderId="23" xfId="20" applyFont="1" applyBorder="1" applyAlignment="1">
      <alignment horizontal="left"/>
    </xf>
    <xf numFmtId="0" fontId="62" fillId="0" borderId="17" xfId="20" applyFont="1" applyBorder="1" applyAlignment="1">
      <alignment horizontal="left"/>
    </xf>
    <xf numFmtId="0" fontId="55" fillId="0" borderId="8" xfId="20" applyFont="1" applyBorder="1" applyAlignment="1">
      <alignment vertical="justify" wrapText="1"/>
    </xf>
    <xf numFmtId="0" fontId="55" fillId="0" borderId="0" xfId="20" applyFont="1" applyAlignment="1">
      <alignment vertical="justify" wrapText="1"/>
    </xf>
    <xf numFmtId="3" fontId="52" fillId="0" borderId="8" xfId="21" applyNumberFormat="1" applyFont="1" applyBorder="1" applyAlignment="1">
      <alignment horizontal="center"/>
    </xf>
    <xf numFmtId="3" fontId="52" fillId="0" borderId="0" xfId="21" applyNumberFormat="1" applyFont="1" applyAlignment="1">
      <alignment horizontal="center"/>
    </xf>
    <xf numFmtId="3" fontId="52" fillId="0" borderId="9" xfId="21" applyNumberFormat="1" applyFont="1" applyBorder="1" applyAlignment="1">
      <alignment horizontal="center"/>
    </xf>
    <xf numFmtId="3" fontId="53" fillId="0" borderId="8" xfId="21" applyNumberFormat="1" applyFont="1" applyBorder="1" applyAlignment="1">
      <alignment horizontal="center"/>
    </xf>
    <xf numFmtId="3" fontId="53" fillId="0" borderId="0" xfId="21" applyNumberFormat="1" applyFont="1" applyAlignment="1">
      <alignment horizontal="center"/>
    </xf>
    <xf numFmtId="3" fontId="53" fillId="0" borderId="9" xfId="21" applyNumberFormat="1" applyFont="1" applyBorder="1" applyAlignment="1">
      <alignment horizontal="center"/>
    </xf>
    <xf numFmtId="0" fontId="59" fillId="0" borderId="8" xfId="22" applyFont="1" applyBorder="1" applyAlignment="1">
      <alignment horizontal="left"/>
    </xf>
    <xf numFmtId="0" fontId="59" fillId="0" borderId="0" xfId="22" applyFont="1" applyAlignment="1">
      <alignment horizontal="left"/>
    </xf>
    <xf numFmtId="0" fontId="59" fillId="0" borderId="4" xfId="22" applyFont="1" applyBorder="1" applyAlignment="1">
      <alignment horizontal="left"/>
    </xf>
    <xf numFmtId="4" fontId="55" fillId="0" borderId="8" xfId="21" applyNumberFormat="1" applyFont="1" applyBorder="1" applyAlignment="1" applyProtection="1">
      <alignment horizontal="center"/>
      <protection locked="0"/>
    </xf>
    <xf numFmtId="4" fontId="55" fillId="0" borderId="0" xfId="21" applyNumberFormat="1" applyFont="1" applyAlignment="1" applyProtection="1">
      <alignment horizontal="center"/>
      <protection locked="0"/>
    </xf>
    <xf numFmtId="0" fontId="56" fillId="0" borderId="27" xfId="20" applyFont="1" applyBorder="1" applyAlignment="1">
      <alignment horizontal="center"/>
    </xf>
    <xf numFmtId="0" fontId="56" fillId="0" borderId="14" xfId="20" applyFont="1" applyBorder="1" applyAlignment="1">
      <alignment horizontal="center"/>
    </xf>
    <xf numFmtId="0" fontId="55" fillId="0" borderId="27" xfId="20" applyFont="1" applyBorder="1" applyAlignment="1">
      <alignment horizontal="center"/>
    </xf>
    <xf numFmtId="0" fontId="55" fillId="0" borderId="14" xfId="20" applyFont="1" applyBorder="1" applyAlignment="1">
      <alignment horizontal="center"/>
    </xf>
    <xf numFmtId="0" fontId="55" fillId="0" borderId="21" xfId="20" applyFont="1" applyBorder="1" applyAlignment="1">
      <alignment horizontal="center" vertical="center"/>
    </xf>
    <xf numFmtId="0" fontId="55" fillId="0" borderId="11" xfId="20" applyFont="1" applyBorder="1" applyAlignment="1">
      <alignment horizontal="center" vertical="center"/>
    </xf>
    <xf numFmtId="0" fontId="55" fillId="0" borderId="8" xfId="20" applyFont="1" applyBorder="1" applyAlignment="1">
      <alignment horizontal="center" vertical="center"/>
    </xf>
    <xf numFmtId="0" fontId="55" fillId="0" borderId="4" xfId="20" applyFont="1" applyBorder="1" applyAlignment="1">
      <alignment horizontal="center" vertical="center"/>
    </xf>
    <xf numFmtId="0" fontId="55" fillId="0" borderId="23" xfId="20" applyFont="1" applyBorder="1" applyAlignment="1">
      <alignment horizontal="center" vertical="center"/>
    </xf>
    <xf numFmtId="0" fontId="55" fillId="0" borderId="17" xfId="20" applyFont="1" applyBorder="1" applyAlignment="1">
      <alignment horizontal="center" vertical="center"/>
    </xf>
    <xf numFmtId="0" fontId="55" fillId="0" borderId="10" xfId="20" applyFont="1" applyBorder="1" applyAlignment="1">
      <alignment horizontal="center" vertical="center"/>
    </xf>
    <xf numFmtId="0" fontId="55" fillId="0" borderId="25" xfId="20" applyFont="1" applyBorder="1" applyAlignment="1">
      <alignment horizontal="center" vertical="center"/>
    </xf>
    <xf numFmtId="0" fontId="55" fillId="0" borderId="1" xfId="20" applyFont="1" applyBorder="1" applyAlignment="1">
      <alignment horizontal="center" vertical="center"/>
    </xf>
    <xf numFmtId="0" fontId="55" fillId="0" borderId="3" xfId="20" applyFont="1" applyBorder="1" applyAlignment="1">
      <alignment horizontal="center"/>
    </xf>
    <xf numFmtId="0" fontId="56" fillId="0" borderId="56" xfId="20" applyFont="1" applyBorder="1" applyAlignment="1">
      <alignment horizontal="center" vertical="center"/>
    </xf>
    <xf numFmtId="0" fontId="56" fillId="0" borderId="1" xfId="20" applyFont="1" applyBorder="1" applyAlignment="1">
      <alignment horizontal="center" vertical="center"/>
    </xf>
    <xf numFmtId="0" fontId="56" fillId="0" borderId="24" xfId="20" applyFont="1" applyBorder="1" applyAlignment="1">
      <alignment horizontal="right"/>
    </xf>
    <xf numFmtId="0" fontId="56" fillId="0" borderId="17" xfId="20" applyFont="1" applyBorder="1" applyAlignment="1">
      <alignment horizontal="right"/>
    </xf>
    <xf numFmtId="0" fontId="13" fillId="0" borderId="21" xfId="20" applyFont="1" applyBorder="1" applyAlignment="1">
      <alignment horizontal="left" vertical="distributed"/>
    </xf>
    <xf numFmtId="0" fontId="13" fillId="0" borderId="22" xfId="20" applyFont="1" applyBorder="1" applyAlignment="1">
      <alignment horizontal="left" vertical="distributed"/>
    </xf>
    <xf numFmtId="0" fontId="13" fillId="0" borderId="8" xfId="20" applyFont="1" applyBorder="1" applyAlignment="1">
      <alignment horizontal="left" vertical="distributed"/>
    </xf>
    <xf numFmtId="0" fontId="13" fillId="0" borderId="0" xfId="20" applyFont="1" applyAlignment="1">
      <alignment horizontal="left" vertical="distributed"/>
    </xf>
    <xf numFmtId="0" fontId="13" fillId="0" borderId="23" xfId="20" applyFont="1" applyBorder="1" applyAlignment="1">
      <alignment horizontal="left" vertical="distributed"/>
    </xf>
    <xf numFmtId="0" fontId="13" fillId="0" borderId="24" xfId="20" applyFont="1" applyBorder="1" applyAlignment="1">
      <alignment horizontal="left" vertical="distributed"/>
    </xf>
    <xf numFmtId="0" fontId="55" fillId="0" borderId="69" xfId="20" applyFont="1" applyBorder="1" applyAlignment="1">
      <alignment horizontal="left"/>
    </xf>
    <xf numFmtId="0" fontId="55" fillId="0" borderId="55" xfId="20" applyFont="1" applyBorder="1" applyAlignment="1">
      <alignment horizontal="left"/>
    </xf>
    <xf numFmtId="0" fontId="55" fillId="0" borderId="70" xfId="20" applyFont="1" applyBorder="1" applyAlignment="1">
      <alignment horizontal="left"/>
    </xf>
    <xf numFmtId="0" fontId="56" fillId="0" borderId="13" xfId="20" applyFont="1" applyBorder="1" applyAlignment="1">
      <alignment horizontal="left"/>
    </xf>
    <xf numFmtId="0" fontId="56" fillId="0" borderId="71" xfId="20" applyFont="1" applyBorder="1" applyAlignment="1">
      <alignment horizontal="left"/>
    </xf>
    <xf numFmtId="0" fontId="56" fillId="0" borderId="72" xfId="20" applyFont="1" applyBorder="1" applyAlignment="1">
      <alignment horizontal="left"/>
    </xf>
    <xf numFmtId="0" fontId="56" fillId="0" borderId="68" xfId="20" applyFont="1" applyBorder="1" applyAlignment="1">
      <alignment horizontal="left"/>
    </xf>
    <xf numFmtId="4" fontId="55" fillId="0" borderId="0" xfId="22" applyNumberFormat="1" applyFont="1" applyAlignment="1" applyProtection="1">
      <alignment horizontal="left" vertical="center" wrapText="1"/>
      <protection locked="0"/>
    </xf>
    <xf numFmtId="4" fontId="56" fillId="0" borderId="0" xfId="22" applyNumberFormat="1" applyFont="1" applyAlignment="1" applyProtection="1">
      <alignment horizontal="left" vertical="center" wrapText="1"/>
      <protection locked="0"/>
    </xf>
    <xf numFmtId="0" fontId="55" fillId="0" borderId="4" xfId="20" applyFont="1" applyBorder="1" applyAlignment="1">
      <alignment vertical="justify" wrapText="1"/>
    </xf>
    <xf numFmtId="0" fontId="55" fillId="0" borderId="12" xfId="20" applyFont="1" applyBorder="1" applyAlignment="1">
      <alignment horizontal="center" vertical="center"/>
    </xf>
    <xf numFmtId="0" fontId="55" fillId="0" borderId="51" xfId="20" applyFont="1" applyBorder="1" applyAlignment="1">
      <alignment horizontal="center" vertical="center"/>
    </xf>
    <xf numFmtId="0" fontId="55" fillId="0" borderId="10" xfId="20" applyFont="1" applyBorder="1" applyAlignment="1">
      <alignment horizontal="center"/>
    </xf>
    <xf numFmtId="0" fontId="55" fillId="0" borderId="13" xfId="20" applyFont="1" applyBorder="1" applyAlignment="1">
      <alignment horizontal="center"/>
    </xf>
    <xf numFmtId="0" fontId="59" fillId="0" borderId="21" xfId="22" applyFont="1" applyBorder="1" applyAlignment="1">
      <alignment horizontal="left"/>
    </xf>
    <xf numFmtId="0" fontId="59" fillId="0" borderId="22" xfId="22" applyFont="1" applyBorder="1" applyAlignment="1">
      <alignment horizontal="left"/>
    </xf>
    <xf numFmtId="0" fontId="59" fillId="0" borderId="11" xfId="22" applyFont="1" applyBorder="1" applyAlignment="1">
      <alignment horizontal="left"/>
    </xf>
    <xf numFmtId="0" fontId="59" fillId="0" borderId="23" xfId="22" applyFont="1" applyBorder="1" applyAlignment="1">
      <alignment horizontal="left"/>
    </xf>
    <xf numFmtId="0" fontId="59" fillId="0" borderId="24" xfId="22" applyFont="1" applyBorder="1" applyAlignment="1">
      <alignment horizontal="left"/>
    </xf>
    <xf numFmtId="0" fontId="59" fillId="0" borderId="17" xfId="22" applyFont="1" applyBorder="1" applyAlignment="1">
      <alignment horizontal="left"/>
    </xf>
    <xf numFmtId="0" fontId="11" fillId="0" borderId="8" xfId="4" applyFont="1" applyFill="1" applyBorder="1" applyAlignment="1">
      <alignment horizontal="center" vertical="center" wrapText="1"/>
    </xf>
    <xf numFmtId="0" fontId="11" fillId="0" borderId="0" xfId="4" applyFont="1" applyFill="1" applyBorder="1" applyAlignment="1">
      <alignment horizontal="center" vertical="center" wrapText="1"/>
    </xf>
    <xf numFmtId="0" fontId="9" fillId="0" borderId="8" xfId="4" applyFont="1" applyFill="1" applyBorder="1" applyAlignment="1">
      <alignment horizontal="center" vertical="center"/>
    </xf>
    <xf numFmtId="0" fontId="9" fillId="0" borderId="0" xfId="4" applyFont="1" applyFill="1" applyBorder="1" applyAlignment="1">
      <alignment horizontal="center" vertical="center"/>
    </xf>
    <xf numFmtId="0" fontId="11" fillId="0" borderId="0" xfId="4" applyFont="1" applyFill="1" applyBorder="1" applyAlignment="1">
      <alignment horizontal="center" vertical="center"/>
    </xf>
    <xf numFmtId="4" fontId="11" fillId="0" borderId="0" xfId="4" applyNumberFormat="1" applyFont="1" applyFill="1" applyBorder="1" applyAlignment="1">
      <alignment horizontal="center" vertical="center"/>
    </xf>
    <xf numFmtId="0" fontId="4" fillId="0" borderId="2" xfId="3" applyBorder="1" applyAlignment="1">
      <alignment vertical="center" wrapText="1"/>
    </xf>
    <xf numFmtId="0" fontId="4" fillId="0" borderId="14" xfId="3" applyBorder="1" applyAlignment="1">
      <alignment vertical="center" wrapText="1"/>
    </xf>
    <xf numFmtId="0" fontId="4" fillId="0" borderId="3" xfId="3" applyBorder="1" applyAlignment="1">
      <alignment vertical="center" wrapText="1"/>
    </xf>
    <xf numFmtId="0" fontId="9" fillId="0" borderId="3" xfId="3" applyFont="1" applyBorder="1" applyAlignment="1">
      <alignment vertical="center" wrapText="1"/>
    </xf>
    <xf numFmtId="0" fontId="4" fillId="8" borderId="3" xfId="3" applyFill="1" applyBorder="1" applyAlignment="1">
      <alignment vertical="center" wrapText="1"/>
    </xf>
    <xf numFmtId="0" fontId="4" fillId="8" borderId="2" xfId="3" applyFill="1" applyBorder="1" applyAlignment="1">
      <alignment vertical="center" wrapText="1"/>
    </xf>
    <xf numFmtId="0" fontId="4" fillId="8" borderId="14" xfId="3" applyFill="1" applyBorder="1" applyAlignment="1">
      <alignment vertical="center" wrapText="1"/>
    </xf>
    <xf numFmtId="0" fontId="9" fillId="0" borderId="2" xfId="3" applyFont="1" applyBorder="1" applyAlignment="1">
      <alignment vertical="center" wrapText="1"/>
    </xf>
    <xf numFmtId="0" fontId="9" fillId="0" borderId="14" xfId="3" applyFont="1" applyBorder="1" applyAlignment="1">
      <alignment vertical="center" wrapText="1"/>
    </xf>
    <xf numFmtId="0" fontId="4" fillId="0" borderId="54" xfId="3" applyBorder="1" applyAlignment="1">
      <alignment vertical="center" wrapText="1"/>
    </xf>
    <xf numFmtId="0" fontId="4" fillId="8" borderId="53" xfId="3" applyFill="1" applyBorder="1" applyAlignment="1">
      <alignment vertical="center" wrapText="1"/>
    </xf>
    <xf numFmtId="0" fontId="16" fillId="0" borderId="5" xfId="4" applyFont="1" applyFill="1" applyBorder="1" applyAlignment="1">
      <alignment horizontal="center" vertical="center"/>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6" fillId="0" borderId="8" xfId="4" applyFont="1" applyFill="1" applyBorder="1" applyAlignment="1">
      <alignment horizontal="center" vertical="center"/>
    </xf>
    <xf numFmtId="0" fontId="17" fillId="0" borderId="0" xfId="4" applyFont="1" applyFill="1" applyBorder="1" applyAlignment="1">
      <alignment horizontal="center" vertical="center"/>
    </xf>
    <xf numFmtId="0" fontId="17" fillId="0" borderId="9" xfId="4" applyFont="1" applyFill="1" applyBorder="1" applyAlignment="1">
      <alignment horizontal="center" vertical="center"/>
    </xf>
    <xf numFmtId="0" fontId="17" fillId="0" borderId="8" xfId="4" applyFont="1" applyFill="1" applyBorder="1" applyAlignment="1">
      <alignment horizontal="center" vertical="center"/>
    </xf>
    <xf numFmtId="0" fontId="8" fillId="0" borderId="8" xfId="4" applyFont="1" applyFill="1" applyBorder="1" applyAlignment="1">
      <alignment horizontal="center" vertical="center"/>
    </xf>
    <xf numFmtId="0" fontId="8" fillId="0" borderId="0" xfId="4" applyFont="1" applyFill="1" applyBorder="1" applyAlignment="1">
      <alignment horizontal="center" vertical="center"/>
    </xf>
    <xf numFmtId="0" fontId="8" fillId="0" borderId="9" xfId="4" applyFont="1" applyFill="1" applyBorder="1" applyAlignment="1">
      <alignment horizontal="center" vertical="center"/>
    </xf>
    <xf numFmtId="0" fontId="14" fillId="0" borderId="8" xfId="4" applyFont="1" applyFill="1" applyBorder="1" applyAlignment="1">
      <alignment horizontal="center" vertical="center"/>
    </xf>
    <xf numFmtId="0" fontId="14" fillId="0" borderId="0" xfId="4" applyFont="1" applyFill="1" applyBorder="1" applyAlignment="1">
      <alignment horizontal="center" vertical="center"/>
    </xf>
    <xf numFmtId="0" fontId="14" fillId="0" borderId="9" xfId="4" applyFont="1" applyFill="1" applyBorder="1" applyAlignment="1">
      <alignment horizontal="center" vertical="center"/>
    </xf>
    <xf numFmtId="0" fontId="9" fillId="0" borderId="53" xfId="4" applyFont="1" applyFill="1" applyBorder="1" applyAlignment="1">
      <alignment horizontal="center" vertical="center"/>
    </xf>
    <xf numFmtId="0" fontId="9" fillId="0" borderId="66" xfId="4" applyFont="1" applyFill="1" applyBorder="1" applyAlignment="1">
      <alignment horizontal="center" vertical="center"/>
    </xf>
    <xf numFmtId="0" fontId="9" fillId="0" borderId="52" xfId="4" applyFont="1" applyFill="1" applyBorder="1" applyAlignment="1">
      <alignment horizontal="center" vertical="center"/>
    </xf>
    <xf numFmtId="0" fontId="9" fillId="0" borderId="58" xfId="4" applyFont="1" applyFill="1" applyBorder="1" applyAlignment="1">
      <alignment horizontal="center" vertical="center"/>
    </xf>
    <xf numFmtId="0" fontId="9" fillId="0" borderId="15" xfId="4" applyFont="1" applyFill="1" applyBorder="1" applyAlignment="1">
      <alignment horizontal="center" vertical="center"/>
    </xf>
    <xf numFmtId="0" fontId="9" fillId="0" borderId="59" xfId="4" applyFont="1" applyFill="1" applyBorder="1" applyAlignment="1">
      <alignment horizontal="center" vertical="center"/>
    </xf>
    <xf numFmtId="0" fontId="9" fillId="0" borderId="60" xfId="4" applyFont="1" applyFill="1" applyBorder="1" applyAlignment="1">
      <alignment horizontal="center" vertical="center"/>
    </xf>
    <xf numFmtId="0" fontId="9" fillId="0" borderId="16" xfId="4" applyFont="1" applyFill="1" applyBorder="1" applyAlignment="1">
      <alignment horizontal="center" vertical="center"/>
    </xf>
    <xf numFmtId="0" fontId="9" fillId="0" borderId="17" xfId="4" applyFont="1" applyFill="1" applyBorder="1" applyAlignment="1">
      <alignment horizontal="center" vertical="center"/>
    </xf>
    <xf numFmtId="0" fontId="9" fillId="0" borderId="56" xfId="4" applyFont="1" applyFill="1" applyBorder="1" applyAlignment="1">
      <alignment horizontal="center" vertical="center"/>
    </xf>
    <xf numFmtId="0" fontId="9" fillId="0" borderId="1" xfId="4" applyFont="1" applyFill="1" applyBorder="1" applyAlignment="1">
      <alignment horizontal="center" vertical="center"/>
    </xf>
    <xf numFmtId="0" fontId="7" fillId="8" borderId="2" xfId="3" applyFont="1" applyFill="1" applyBorder="1" applyAlignment="1">
      <alignment vertical="center" wrapText="1"/>
    </xf>
    <xf numFmtId="0" fontId="7" fillId="8" borderId="14" xfId="3" applyFont="1" applyFill="1" applyBorder="1" applyAlignment="1">
      <alignment vertical="center" wrapText="1"/>
    </xf>
    <xf numFmtId="39" fontId="12" fillId="0" borderId="0" xfId="4" applyNumberFormat="1" applyFont="1" applyFill="1" applyBorder="1" applyAlignment="1">
      <alignment horizontal="center" vertical="center"/>
    </xf>
    <xf numFmtId="39" fontId="12" fillId="0" borderId="9" xfId="4" applyNumberFormat="1" applyFont="1" applyFill="1" applyBorder="1" applyAlignment="1">
      <alignment horizontal="center" vertical="center"/>
    </xf>
    <xf numFmtId="0" fontId="4" fillId="0" borderId="8" xfId="6" applyBorder="1" applyAlignment="1">
      <alignment horizontal="center" vertical="center" wrapText="1"/>
    </xf>
    <xf numFmtId="0" fontId="4" fillId="0" borderId="0" xfId="6" applyAlignment="1">
      <alignment horizontal="center" vertical="center" wrapText="1"/>
    </xf>
    <xf numFmtId="4" fontId="11" fillId="0" borderId="0" xfId="4" applyNumberFormat="1" applyFont="1" applyFill="1" applyBorder="1" applyAlignment="1">
      <alignment horizontal="center" vertical="center" wrapText="1"/>
    </xf>
    <xf numFmtId="0" fontId="11" fillId="0" borderId="9" xfId="4" applyFont="1" applyFill="1" applyBorder="1" applyAlignment="1">
      <alignment horizontal="center" vertical="center" wrapText="1"/>
    </xf>
    <xf numFmtId="0" fontId="9" fillId="0" borderId="27" xfId="4" applyFont="1" applyFill="1" applyBorder="1" applyAlignment="1">
      <alignment horizontal="right" vertical="center" wrapText="1"/>
    </xf>
    <xf numFmtId="0" fontId="9" fillId="0" borderId="13" xfId="4" applyFont="1" applyFill="1" applyBorder="1" applyAlignment="1">
      <alignment horizontal="right" vertical="center" wrapText="1"/>
    </xf>
    <xf numFmtId="0" fontId="9" fillId="0" borderId="14" xfId="4" applyFont="1" applyFill="1" applyBorder="1" applyAlignment="1">
      <alignment horizontal="right" vertical="center" wrapText="1"/>
    </xf>
    <xf numFmtId="0" fontId="4" fillId="0" borderId="3" xfId="4" applyFill="1" applyBorder="1" applyAlignment="1">
      <alignment horizontal="right" vertical="center" wrapText="1"/>
    </xf>
    <xf numFmtId="0" fontId="9" fillId="0" borderId="3" xfId="4" applyFont="1" applyFill="1" applyBorder="1" applyAlignment="1">
      <alignment horizontal="right" vertical="center" wrapText="1"/>
    </xf>
    <xf numFmtId="171" fontId="9" fillId="0" borderId="3" xfId="4" applyNumberFormat="1" applyFont="1" applyFill="1" applyBorder="1" applyAlignment="1">
      <alignment horizontal="center" vertical="center" wrapText="1"/>
    </xf>
    <xf numFmtId="171" fontId="9" fillId="0" borderId="52" xfId="4" applyNumberFormat="1" applyFont="1" applyFill="1" applyBorder="1" applyAlignment="1">
      <alignment horizontal="center" vertical="center" wrapText="1"/>
    </xf>
    <xf numFmtId="0" fontId="9" fillId="0" borderId="0" xfId="4" applyFont="1" applyFill="1" applyBorder="1" applyAlignment="1">
      <alignment horizontal="left" vertical="center" wrapText="1"/>
    </xf>
    <xf numFmtId="0" fontId="9" fillId="6" borderId="2" xfId="9" applyFont="1" applyFill="1" applyBorder="1" applyAlignment="1">
      <alignment horizontal="center"/>
    </xf>
    <xf numFmtId="0" fontId="9" fillId="6" borderId="13" xfId="9" applyFont="1" applyFill="1" applyBorder="1" applyAlignment="1">
      <alignment horizontal="center"/>
    </xf>
    <xf numFmtId="0" fontId="9" fillId="6" borderId="14" xfId="9" applyFont="1" applyFill="1" applyBorder="1" applyAlignment="1">
      <alignment horizontal="center"/>
    </xf>
    <xf numFmtId="0" fontId="9" fillId="6" borderId="10" xfId="9" applyFont="1" applyFill="1" applyBorder="1" applyAlignment="1">
      <alignment horizontal="center" vertical="center"/>
    </xf>
    <xf numFmtId="0" fontId="9" fillId="6" borderId="22" xfId="9" applyFont="1" applyFill="1" applyBorder="1" applyAlignment="1">
      <alignment horizontal="center" vertical="center"/>
    </xf>
    <xf numFmtId="0" fontId="9" fillId="6" borderId="11" xfId="9" applyFont="1" applyFill="1" applyBorder="1" applyAlignment="1">
      <alignment horizontal="center" vertical="center"/>
    </xf>
    <xf numFmtId="0" fontId="9" fillId="6" borderId="16" xfId="9" applyFont="1" applyFill="1" applyBorder="1" applyAlignment="1">
      <alignment horizontal="center" vertical="center"/>
    </xf>
    <xf numFmtId="0" fontId="9" fillId="6" borderId="24" xfId="9" applyFont="1" applyFill="1" applyBorder="1" applyAlignment="1">
      <alignment horizontal="center" vertical="center"/>
    </xf>
    <xf numFmtId="0" fontId="9" fillId="6" borderId="17" xfId="9" applyFont="1" applyFill="1" applyBorder="1" applyAlignment="1">
      <alignment horizontal="center" vertical="center"/>
    </xf>
    <xf numFmtId="0" fontId="9" fillId="6" borderId="2" xfId="9" applyFont="1" applyFill="1" applyBorder="1" applyAlignment="1">
      <alignment horizontal="center" vertical="center"/>
    </xf>
    <xf numFmtId="0" fontId="9" fillId="6" borderId="14" xfId="9" applyFont="1" applyFill="1" applyBorder="1" applyAlignment="1">
      <alignment horizontal="center" vertical="center"/>
    </xf>
    <xf numFmtId="0" fontId="10" fillId="5" borderId="33" xfId="9" applyFont="1" applyFill="1" applyBorder="1" applyAlignment="1">
      <alignment horizontal="left"/>
    </xf>
    <xf numFmtId="0" fontId="10" fillId="5" borderId="34" xfId="9" applyFont="1" applyFill="1" applyBorder="1" applyAlignment="1">
      <alignment horizontal="left"/>
    </xf>
    <xf numFmtId="0" fontId="4" fillId="5" borderId="35" xfId="9" applyFill="1" applyBorder="1" applyAlignment="1">
      <alignment horizontal="center"/>
    </xf>
    <xf numFmtId="0" fontId="4" fillId="5" borderId="36" xfId="9" applyFill="1" applyBorder="1" applyAlignment="1">
      <alignment horizontal="center"/>
    </xf>
    <xf numFmtId="0" fontId="4" fillId="5" borderId="34" xfId="9" applyFill="1" applyBorder="1" applyAlignment="1">
      <alignment horizontal="center"/>
    </xf>
    <xf numFmtId="0" fontId="4" fillId="5" borderId="61" xfId="9" applyFill="1" applyBorder="1" applyAlignment="1">
      <alignment horizontal="center"/>
    </xf>
    <xf numFmtId="2" fontId="9" fillId="5" borderId="0" xfId="9" applyNumberFormat="1" applyFont="1" applyFill="1" applyAlignment="1">
      <alignment horizontal="center"/>
    </xf>
    <xf numFmtId="2" fontId="9" fillId="5" borderId="9" xfId="9" applyNumberFormat="1" applyFont="1" applyFill="1" applyBorder="1" applyAlignment="1">
      <alignment horizontal="center"/>
    </xf>
    <xf numFmtId="0" fontId="9" fillId="0" borderId="0" xfId="9" applyFont="1" applyAlignment="1">
      <alignment horizontal="center"/>
    </xf>
    <xf numFmtId="0" fontId="4" fillId="5" borderId="38" xfId="9" applyFill="1" applyBorder="1" applyAlignment="1">
      <alignment horizontal="center"/>
    </xf>
    <xf numFmtId="0" fontId="4" fillId="5" borderId="39" xfId="9" applyFill="1" applyBorder="1" applyAlignment="1">
      <alignment horizontal="center"/>
    </xf>
    <xf numFmtId="0" fontId="10" fillId="5" borderId="40" xfId="9" applyFont="1" applyFill="1" applyBorder="1" applyAlignment="1">
      <alignment horizontal="left"/>
    </xf>
    <xf numFmtId="0" fontId="10" fillId="5" borderId="38" xfId="9" applyFont="1" applyFill="1" applyBorder="1" applyAlignment="1">
      <alignment horizontal="left"/>
    </xf>
    <xf numFmtId="0" fontId="10" fillId="7" borderId="41" xfId="9" applyFont="1" applyFill="1" applyBorder="1" applyAlignment="1">
      <alignment horizontal="left"/>
    </xf>
    <xf numFmtId="0" fontId="10" fillId="7" borderId="42" xfId="9" applyFont="1" applyFill="1" applyBorder="1" applyAlignment="1">
      <alignment horizontal="left"/>
    </xf>
    <xf numFmtId="0" fontId="4" fillId="7" borderId="43" xfId="9" applyFill="1" applyBorder="1" applyAlignment="1">
      <alignment horizontal="center"/>
    </xf>
    <xf numFmtId="0" fontId="4" fillId="7" borderId="44" xfId="9" applyFill="1" applyBorder="1" applyAlignment="1">
      <alignment horizontal="center"/>
    </xf>
    <xf numFmtId="0" fontId="4" fillId="7" borderId="42" xfId="9" applyFill="1" applyBorder="1" applyAlignment="1">
      <alignment horizontal="center"/>
    </xf>
    <xf numFmtId="0" fontId="4" fillId="7" borderId="46" xfId="9" applyFill="1" applyBorder="1" applyAlignment="1">
      <alignment horizontal="center"/>
    </xf>
    <xf numFmtId="0" fontId="9" fillId="0" borderId="8" xfId="9" applyFont="1" applyBorder="1" applyAlignment="1">
      <alignment horizontal="left"/>
    </xf>
    <xf numFmtId="0" fontId="9" fillId="0" borderId="0" xfId="9" applyFont="1" applyAlignment="1">
      <alignment horizontal="left"/>
    </xf>
    <xf numFmtId="0" fontId="4" fillId="5" borderId="34" xfId="9" applyFill="1" applyBorder="1" applyAlignment="1">
      <alignment horizontal="center" vertical="center" wrapText="1"/>
    </xf>
    <xf numFmtId="0" fontId="5" fillId="0" borderId="21" xfId="9" applyFont="1" applyBorder="1" applyAlignment="1">
      <alignment horizontal="left" vertical="center" wrapText="1"/>
    </xf>
    <xf numFmtId="0" fontId="5" fillId="0" borderId="22" xfId="9" applyFont="1" applyBorder="1" applyAlignment="1">
      <alignment horizontal="left" vertical="center" wrapText="1"/>
    </xf>
    <xf numFmtId="0" fontId="5" fillId="0" borderId="28" xfId="9" applyFont="1" applyBorder="1" applyAlignment="1">
      <alignment horizontal="left" vertical="center" wrapText="1"/>
    </xf>
    <xf numFmtId="0" fontId="5" fillId="0" borderId="18" xfId="9" applyFont="1" applyBorder="1" applyAlignment="1">
      <alignment horizontal="left" vertical="center" wrapText="1"/>
    </xf>
    <xf numFmtId="0" fontId="5" fillId="0" borderId="19" xfId="9" applyFont="1" applyBorder="1" applyAlignment="1">
      <alignment horizontal="left" vertical="center" wrapText="1"/>
    </xf>
    <xf numFmtId="0" fontId="5" fillId="0" borderId="20" xfId="9" applyFont="1" applyBorder="1" applyAlignment="1">
      <alignment horizontal="left" vertical="center" wrapText="1"/>
    </xf>
    <xf numFmtId="0" fontId="4" fillId="0" borderId="2" xfId="9" applyBorder="1" applyAlignment="1">
      <alignment horizontal="center"/>
    </xf>
    <xf numFmtId="0" fontId="4" fillId="0" borderId="13" xfId="9" applyBorder="1" applyAlignment="1">
      <alignment horizontal="center"/>
    </xf>
    <xf numFmtId="0" fontId="4" fillId="0" borderId="14" xfId="9" applyBorder="1" applyAlignment="1">
      <alignment horizontal="center"/>
    </xf>
    <xf numFmtId="2" fontId="4" fillId="0" borderId="2" xfId="9" applyNumberFormat="1" applyBorder="1" applyAlignment="1">
      <alignment horizontal="center"/>
    </xf>
    <xf numFmtId="2" fontId="4" fillId="0" borderId="14" xfId="9" applyNumberFormat="1" applyBorder="1" applyAlignment="1">
      <alignment horizontal="center"/>
    </xf>
    <xf numFmtId="0" fontId="9" fillId="5" borderId="5" xfId="9" applyFont="1" applyFill="1" applyBorder="1" applyAlignment="1">
      <alignment horizontal="center"/>
    </xf>
    <xf numFmtId="0" fontId="9" fillId="5" borderId="6" xfId="9" applyFont="1" applyFill="1" applyBorder="1" applyAlignment="1">
      <alignment horizontal="center"/>
    </xf>
    <xf numFmtId="0" fontId="9" fillId="5" borderId="29" xfId="9" applyFont="1" applyFill="1" applyBorder="1" applyAlignment="1">
      <alignment horizontal="center"/>
    </xf>
    <xf numFmtId="0" fontId="9" fillId="5" borderId="30" xfId="9" applyFont="1" applyFill="1" applyBorder="1" applyAlignment="1">
      <alignment horizontal="center"/>
    </xf>
    <xf numFmtId="0" fontId="9" fillId="5" borderId="32" xfId="9" applyFont="1" applyFill="1" applyBorder="1" applyAlignment="1">
      <alignment horizontal="center"/>
    </xf>
    <xf numFmtId="0" fontId="9" fillId="5" borderId="7" xfId="9" applyFont="1" applyFill="1" applyBorder="1" applyAlignment="1">
      <alignment horizontal="center"/>
    </xf>
    <xf numFmtId="0" fontId="4" fillId="8" borderId="35" xfId="9" applyFill="1" applyBorder="1" applyAlignment="1">
      <alignment horizontal="center"/>
    </xf>
    <xf numFmtId="0" fontId="4" fillId="8" borderId="36" xfId="9" applyFill="1" applyBorder="1" applyAlignment="1">
      <alignment horizontal="center"/>
    </xf>
    <xf numFmtId="0" fontId="10" fillId="5" borderId="36" xfId="9" applyFont="1" applyFill="1" applyBorder="1" applyAlignment="1">
      <alignment horizontal="left"/>
    </xf>
    <xf numFmtId="0" fontId="9" fillId="0" borderId="3" xfId="9" applyFont="1" applyBorder="1" applyAlignment="1">
      <alignment horizontal="center"/>
    </xf>
    <xf numFmtId="4" fontId="4" fillId="0" borderId="0" xfId="9" applyNumberFormat="1" applyAlignment="1">
      <alignment horizontal="left" vertical="center"/>
    </xf>
    <xf numFmtId="0" fontId="4" fillId="13" borderId="0" xfId="9" applyFill="1" applyAlignment="1">
      <alignment horizontal="center"/>
    </xf>
    <xf numFmtId="0" fontId="4" fillId="0" borderId="0" xfId="9" applyAlignment="1">
      <alignment horizontal="center"/>
    </xf>
    <xf numFmtId="0" fontId="14" fillId="0" borderId="6" xfId="9" applyFont="1" applyBorder="1" applyAlignment="1">
      <alignment horizontal="center" vertical="center" wrapText="1"/>
    </xf>
    <xf numFmtId="0" fontId="14" fillId="0" borderId="0" xfId="9" applyFont="1" applyAlignment="1">
      <alignment horizontal="center" vertical="center" wrapText="1"/>
    </xf>
    <xf numFmtId="0" fontId="14" fillId="0" borderId="8" xfId="9" applyFont="1" applyBorder="1" applyAlignment="1">
      <alignment horizontal="center" vertical="center"/>
    </xf>
    <xf numFmtId="0" fontId="14" fillId="0" borderId="0" xfId="9" applyFont="1" applyAlignment="1">
      <alignment horizontal="center" vertical="center"/>
    </xf>
    <xf numFmtId="0" fontId="14" fillId="0" borderId="9" xfId="9" applyFont="1" applyBorder="1" applyAlignment="1">
      <alignment horizontal="center" vertical="center"/>
    </xf>
    <xf numFmtId="0" fontId="9" fillId="0" borderId="8" xfId="9" applyFont="1" applyBorder="1" applyAlignment="1">
      <alignment horizontal="left" vertical="center" wrapText="1"/>
    </xf>
    <xf numFmtId="0" fontId="9" fillId="0" borderId="0" xfId="9" applyFont="1" applyAlignment="1">
      <alignment horizontal="left" vertical="center" wrapText="1"/>
    </xf>
    <xf numFmtId="0" fontId="4" fillId="0" borderId="0" xfId="9" quotePrefix="1" applyAlignment="1">
      <alignment horizontal="left" vertical="center" wrapText="1"/>
    </xf>
    <xf numFmtId="0" fontId="4" fillId="0" borderId="9" xfId="9" quotePrefix="1" applyBorder="1" applyAlignment="1">
      <alignment horizontal="left" vertical="center" wrapText="1"/>
    </xf>
    <xf numFmtId="0" fontId="9" fillId="0" borderId="0" xfId="9" applyFont="1" applyAlignment="1">
      <alignment horizontal="center" vertical="center" wrapText="1"/>
    </xf>
    <xf numFmtId="0" fontId="9" fillId="0" borderId="9" xfId="9" applyFont="1" applyBorder="1" applyAlignment="1">
      <alignment horizontal="center" vertical="center" wrapText="1"/>
    </xf>
    <xf numFmtId="0" fontId="5" fillId="0" borderId="24" xfId="9" applyFont="1" applyBorder="1" applyAlignment="1">
      <alignment horizontal="center"/>
    </xf>
    <xf numFmtId="0" fontId="9" fillId="0" borderId="8" xfId="9" applyFont="1" applyBorder="1" applyAlignment="1">
      <alignment horizontal="left" vertical="center"/>
    </xf>
    <xf numFmtId="0" fontId="9" fillId="0" borderId="0" xfId="9" applyFont="1" applyAlignment="1">
      <alignment horizontal="left" vertical="center"/>
    </xf>
    <xf numFmtId="2" fontId="4" fillId="0" borderId="13" xfId="9" applyNumberFormat="1" applyBorder="1" applyAlignment="1">
      <alignment horizontal="center"/>
    </xf>
    <xf numFmtId="0" fontId="4" fillId="0" borderId="2" xfId="9" applyBorder="1" applyAlignment="1">
      <alignment horizontal="left"/>
    </xf>
    <xf numFmtId="0" fontId="4" fillId="0" borderId="13" xfId="9" applyBorder="1" applyAlignment="1">
      <alignment horizontal="left"/>
    </xf>
    <xf numFmtId="0" fontId="4" fillId="0" borderId="14" xfId="9" applyBorder="1" applyAlignment="1">
      <alignment horizontal="left"/>
    </xf>
    <xf numFmtId="0" fontId="4" fillId="0" borderId="3" xfId="9" applyBorder="1"/>
    <xf numFmtId="0" fontId="9" fillId="6" borderId="77" xfId="9" applyFont="1" applyFill="1" applyBorder="1" applyAlignment="1">
      <alignment horizontal="center" vertical="center"/>
    </xf>
    <xf numFmtId="0" fontId="9" fillId="6" borderId="19" xfId="9" applyFont="1" applyFill="1" applyBorder="1" applyAlignment="1">
      <alignment horizontal="center" vertical="center"/>
    </xf>
    <xf numFmtId="0" fontId="9" fillId="6" borderId="78" xfId="9" applyFont="1" applyFill="1" applyBorder="1" applyAlignment="1">
      <alignment horizontal="center" vertical="center"/>
    </xf>
    <xf numFmtId="0" fontId="9" fillId="0" borderId="2" xfId="9" applyFont="1" applyBorder="1" applyAlignment="1">
      <alignment horizontal="left"/>
    </xf>
    <xf numFmtId="0" fontId="9" fillId="0" borderId="13" xfId="9" applyFont="1" applyBorder="1" applyAlignment="1">
      <alignment horizontal="left"/>
    </xf>
    <xf numFmtId="0" fontId="9" fillId="0" borderId="14" xfId="9" applyFont="1" applyBorder="1" applyAlignment="1">
      <alignment horizontal="left"/>
    </xf>
    <xf numFmtId="2" fontId="4" fillId="0" borderId="2" xfId="9" applyNumberFormat="1" applyBorder="1" applyAlignment="1">
      <alignment horizontal="center" vertical="center"/>
    </xf>
    <xf numFmtId="2" fontId="4" fillId="0" borderId="14" xfId="9" applyNumberFormat="1" applyBorder="1" applyAlignment="1">
      <alignment horizontal="center" vertical="center"/>
    </xf>
    <xf numFmtId="0" fontId="9" fillId="6" borderId="51" xfId="9" applyFont="1" applyFill="1" applyBorder="1" applyAlignment="1">
      <alignment horizontal="center" vertical="center"/>
    </xf>
    <xf numFmtId="0" fontId="9" fillId="6" borderId="0" xfId="9" applyFont="1" applyFill="1" applyAlignment="1">
      <alignment horizontal="center" vertical="center"/>
    </xf>
    <xf numFmtId="0" fontId="9" fillId="6" borderId="4" xfId="9" applyFont="1" applyFill="1" applyBorder="1" applyAlignment="1">
      <alignment horizontal="center" vertical="center"/>
    </xf>
    <xf numFmtId="0" fontId="4" fillId="0" borderId="3" xfId="9" applyBorder="1" applyAlignment="1">
      <alignment horizontal="center"/>
    </xf>
    <xf numFmtId="2" fontId="4" fillId="0" borderId="3" xfId="9" applyNumberFormat="1" applyBorder="1" applyAlignment="1">
      <alignment horizontal="center"/>
    </xf>
    <xf numFmtId="0" fontId="9" fillId="0" borderId="2" xfId="9" applyFont="1" applyBorder="1" applyAlignment="1">
      <alignment horizontal="left" vertical="center"/>
    </xf>
    <xf numFmtId="0" fontId="9" fillId="0" borderId="13" xfId="9" applyFont="1" applyBorder="1" applyAlignment="1">
      <alignment horizontal="left" vertical="center"/>
    </xf>
    <xf numFmtId="0" fontId="9" fillId="0" borderId="14" xfId="9" applyFont="1" applyBorder="1" applyAlignment="1">
      <alignment horizontal="left" vertical="center"/>
    </xf>
    <xf numFmtId="0" fontId="4" fillId="0" borderId="2" xfId="9" applyBorder="1" applyAlignment="1">
      <alignment horizontal="center" vertical="center"/>
    </xf>
    <xf numFmtId="0" fontId="4" fillId="0" borderId="13" xfId="9" applyBorder="1" applyAlignment="1">
      <alignment horizontal="center" vertical="center"/>
    </xf>
    <xf numFmtId="0" fontId="4" fillId="0" borderId="14" xfId="9" applyBorder="1" applyAlignment="1">
      <alignment horizontal="center" vertical="center"/>
    </xf>
    <xf numFmtId="0" fontId="4" fillId="0" borderId="67" xfId="9" applyBorder="1" applyAlignment="1">
      <alignment horizontal="center" vertical="center"/>
    </xf>
    <xf numFmtId="0" fontId="4" fillId="0" borderId="72" xfId="9" applyBorder="1" applyAlignment="1">
      <alignment horizontal="center" vertical="center"/>
    </xf>
    <xf numFmtId="0" fontId="4" fillId="0" borderId="68" xfId="9" applyBorder="1" applyAlignment="1">
      <alignment horizontal="center" vertical="center"/>
    </xf>
    <xf numFmtId="0" fontId="4" fillId="0" borderId="65" xfId="9" applyBorder="1" applyAlignment="1">
      <alignment horizontal="center" vertical="center"/>
    </xf>
    <xf numFmtId="0" fontId="4" fillId="0" borderId="55" xfId="9" applyBorder="1" applyAlignment="1">
      <alignment horizontal="center" vertical="center"/>
    </xf>
    <xf numFmtId="0" fontId="4" fillId="0" borderId="57" xfId="9" applyBorder="1" applyAlignment="1">
      <alignment horizontal="center" vertical="center"/>
    </xf>
    <xf numFmtId="0" fontId="12" fillId="0" borderId="2" xfId="9" applyFont="1" applyBorder="1" applyAlignment="1">
      <alignment horizontal="left"/>
    </xf>
    <xf numFmtId="0" fontId="12" fillId="0" borderId="13" xfId="9" applyFont="1" applyBorder="1" applyAlignment="1">
      <alignment horizontal="left"/>
    </xf>
    <xf numFmtId="0" fontId="12" fillId="0" borderId="14" xfId="9" applyFont="1" applyBorder="1" applyAlignment="1">
      <alignment horizontal="left"/>
    </xf>
    <xf numFmtId="0" fontId="9" fillId="0" borderId="54" xfId="9" applyFont="1" applyBorder="1" applyAlignment="1">
      <alignment horizontal="center"/>
    </xf>
    <xf numFmtId="0" fontId="9" fillId="6" borderId="2" xfId="9" applyFont="1" applyFill="1" applyBorder="1" applyAlignment="1">
      <alignment horizontal="left" vertical="center"/>
    </xf>
    <xf numFmtId="0" fontId="9" fillId="6" borderId="13" xfId="9" applyFont="1" applyFill="1" applyBorder="1" applyAlignment="1">
      <alignment horizontal="left" vertical="center"/>
    </xf>
    <xf numFmtId="0" fontId="9" fillId="6" borderId="14" xfId="9" applyFont="1" applyFill="1" applyBorder="1" applyAlignment="1">
      <alignment horizontal="left" vertical="center"/>
    </xf>
    <xf numFmtId="2" fontId="4" fillId="0" borderId="16" xfId="9" applyNumberFormat="1" applyBorder="1" applyAlignment="1">
      <alignment horizontal="center"/>
    </xf>
    <xf numFmtId="2" fontId="4" fillId="0" borderId="17" xfId="9" applyNumberFormat="1" applyBorder="1" applyAlignment="1">
      <alignment horizontal="center"/>
    </xf>
    <xf numFmtId="0" fontId="9" fillId="6" borderId="65" xfId="9" applyFont="1" applyFill="1" applyBorder="1" applyAlignment="1">
      <alignment horizontal="center"/>
    </xf>
    <xf numFmtId="0" fontId="9" fillId="6" borderId="55" xfId="9" applyFont="1" applyFill="1" applyBorder="1" applyAlignment="1">
      <alignment horizontal="center"/>
    </xf>
    <xf numFmtId="0" fontId="9" fillId="6" borderId="57" xfId="9" applyFont="1" applyFill="1" applyBorder="1" applyAlignment="1">
      <alignment horizontal="center"/>
    </xf>
    <xf numFmtId="0" fontId="9" fillId="0" borderId="12" xfId="10" applyFont="1" applyBorder="1" applyAlignment="1">
      <alignment horizontal="center" vertical="center" wrapText="1"/>
    </xf>
    <xf numFmtId="0" fontId="9" fillId="0" borderId="1" xfId="10" applyFont="1" applyBorder="1" applyAlignment="1">
      <alignment horizontal="center" vertical="center" wrapText="1"/>
    </xf>
    <xf numFmtId="0" fontId="9" fillId="0" borderId="50" xfId="10" applyFont="1" applyBorder="1" applyAlignment="1">
      <alignment horizontal="center" vertical="center"/>
    </xf>
    <xf numFmtId="2" fontId="9" fillId="0" borderId="3" xfId="10" applyNumberFormat="1" applyFont="1" applyBorder="1" applyAlignment="1">
      <alignment horizontal="center" vertical="center"/>
    </xf>
    <xf numFmtId="2" fontId="9" fillId="0" borderId="10" xfId="10" applyNumberFormat="1" applyFont="1" applyBorder="1" applyAlignment="1">
      <alignment horizontal="center" vertical="center"/>
    </xf>
    <xf numFmtId="2" fontId="9" fillId="0" borderId="22" xfId="10" applyNumberFormat="1" applyFont="1" applyBorder="1" applyAlignment="1">
      <alignment horizontal="center" vertical="center"/>
    </xf>
    <xf numFmtId="2" fontId="9" fillId="0" borderId="11" xfId="10" applyNumberFormat="1" applyFont="1" applyBorder="1" applyAlignment="1">
      <alignment horizontal="center" vertical="center"/>
    </xf>
    <xf numFmtId="2" fontId="9" fillId="0" borderId="16" xfId="10" applyNumberFormat="1" applyFont="1" applyBorder="1" applyAlignment="1">
      <alignment horizontal="center" vertical="center"/>
    </xf>
    <xf numFmtId="2" fontId="9" fillId="0" borderId="24" xfId="10" applyNumberFormat="1" applyFont="1" applyBorder="1" applyAlignment="1">
      <alignment horizontal="center" vertical="center"/>
    </xf>
    <xf numFmtId="2" fontId="9" fillId="0" borderId="17" xfId="10" applyNumberFormat="1" applyFont="1" applyBorder="1" applyAlignment="1">
      <alignment horizontal="center" vertical="center"/>
    </xf>
    <xf numFmtId="0" fontId="9" fillId="6" borderId="27" xfId="10" applyFont="1" applyFill="1" applyBorder="1" applyAlignment="1">
      <alignment horizontal="left" vertical="center" wrapText="1"/>
    </xf>
    <xf numFmtId="0" fontId="9" fillId="6" borderId="13" xfId="10" applyFont="1" applyFill="1" applyBorder="1" applyAlignment="1">
      <alignment horizontal="left" vertical="center" wrapText="1"/>
    </xf>
    <xf numFmtId="0" fontId="9" fillId="6" borderId="14" xfId="10" applyFont="1" applyFill="1" applyBorder="1" applyAlignment="1">
      <alignment horizontal="left" vertical="center" wrapText="1"/>
    </xf>
    <xf numFmtId="0" fontId="9" fillId="6" borderId="71" xfId="10" applyFont="1" applyFill="1" applyBorder="1" applyAlignment="1">
      <alignment horizontal="left" vertical="center" wrapText="1"/>
    </xf>
    <xf numFmtId="0" fontId="9" fillId="6" borderId="72" xfId="10" applyFont="1" applyFill="1" applyBorder="1" applyAlignment="1">
      <alignment horizontal="left" vertical="center" wrapText="1"/>
    </xf>
    <xf numFmtId="0" fontId="9" fillId="6" borderId="68" xfId="10" applyFont="1" applyFill="1" applyBorder="1" applyAlignment="1">
      <alignment horizontal="left" vertical="center" wrapText="1"/>
    </xf>
    <xf numFmtId="0" fontId="49" fillId="0" borderId="50" xfId="10" applyFont="1" applyBorder="1" applyAlignment="1">
      <alignment horizontal="center" vertical="center"/>
    </xf>
    <xf numFmtId="0" fontId="49" fillId="0" borderId="3" xfId="10" applyFont="1" applyBorder="1" applyAlignment="1">
      <alignment horizontal="center" vertical="center"/>
    </xf>
    <xf numFmtId="0" fontId="9" fillId="0" borderId="3" xfId="10" applyFont="1" applyBorder="1" applyAlignment="1">
      <alignment horizontal="center" vertical="center"/>
    </xf>
    <xf numFmtId="0" fontId="9" fillId="0" borderId="73" xfId="10" applyFont="1" applyBorder="1" applyAlignment="1">
      <alignment horizontal="center" vertical="center" wrapText="1"/>
    </xf>
    <xf numFmtId="0" fontId="9" fillId="0" borderId="15" xfId="10" applyFont="1" applyBorder="1" applyAlignment="1">
      <alignment horizontal="center" vertical="center" wrapText="1"/>
    </xf>
    <xf numFmtId="0" fontId="9" fillId="0" borderId="21" xfId="10" applyFont="1" applyBorder="1" applyAlignment="1">
      <alignment horizontal="center" vertical="center"/>
    </xf>
    <xf numFmtId="0" fontId="9" fillId="0" borderId="22" xfId="10" applyFont="1" applyBorder="1" applyAlignment="1">
      <alignment horizontal="center" vertical="center"/>
    </xf>
    <xf numFmtId="0" fontId="9" fillId="0" borderId="2" xfId="10" applyFont="1" applyBorder="1" applyAlignment="1">
      <alignment horizontal="center" vertical="center" wrapText="1"/>
    </xf>
    <xf numFmtId="0" fontId="9" fillId="0" borderId="13" xfId="10" applyFont="1" applyBorder="1" applyAlignment="1">
      <alignment horizontal="center" vertical="center" wrapText="1"/>
    </xf>
    <xf numFmtId="0" fontId="9" fillId="0" borderId="14" xfId="10" applyFont="1" applyBorder="1" applyAlignment="1">
      <alignment horizontal="center" vertical="center" wrapText="1"/>
    </xf>
    <xf numFmtId="0" fontId="9" fillId="6" borderId="3" xfId="9" applyFont="1" applyFill="1" applyBorder="1" applyAlignment="1">
      <alignment horizontal="center"/>
    </xf>
    <xf numFmtId="0" fontId="9" fillId="0" borderId="2" xfId="9" applyFont="1" applyBorder="1" applyAlignment="1">
      <alignment horizontal="center"/>
    </xf>
    <xf numFmtId="0" fontId="9" fillId="0" borderId="14" xfId="9" applyFont="1" applyBorder="1" applyAlignment="1">
      <alignment horizontal="center"/>
    </xf>
    <xf numFmtId="2" fontId="9" fillId="0" borderId="2" xfId="9" applyNumberFormat="1" applyFont="1" applyBorder="1" applyAlignment="1">
      <alignment horizontal="center"/>
    </xf>
    <xf numFmtId="176" fontId="4" fillId="13" borderId="2" xfId="10" applyNumberFormat="1" applyFill="1" applyBorder="1" applyAlignment="1">
      <alignment horizontal="center" vertical="center"/>
    </xf>
    <xf numFmtId="176" fontId="4" fillId="13" borderId="13" xfId="10" applyNumberFormat="1" applyFill="1" applyBorder="1" applyAlignment="1">
      <alignment horizontal="center" vertical="center"/>
    </xf>
    <xf numFmtId="176" fontId="4" fillId="13" borderId="14" xfId="10" applyNumberFormat="1" applyFill="1" applyBorder="1" applyAlignment="1">
      <alignment horizontal="center" vertical="center"/>
    </xf>
    <xf numFmtId="2" fontId="4" fillId="13" borderId="13" xfId="10" applyNumberFormat="1" applyFill="1" applyBorder="1" applyAlignment="1">
      <alignment horizontal="center"/>
    </xf>
    <xf numFmtId="2" fontId="4" fillId="13" borderId="13" xfId="10" applyNumberFormat="1" applyFill="1" applyBorder="1" applyAlignment="1">
      <alignment horizontal="center" vertical="center"/>
    </xf>
    <xf numFmtId="2" fontId="4" fillId="13" borderId="14" xfId="10" applyNumberFormat="1" applyFill="1" applyBorder="1" applyAlignment="1">
      <alignment horizontal="center" vertical="center"/>
    </xf>
    <xf numFmtId="2" fontId="4" fillId="13" borderId="3" xfId="10" applyNumberFormat="1" applyFill="1" applyBorder="1" applyAlignment="1">
      <alignment horizontal="center"/>
    </xf>
    <xf numFmtId="2" fontId="4" fillId="13" borderId="3" xfId="10" applyNumberFormat="1" applyFill="1" applyBorder="1" applyAlignment="1">
      <alignment horizontal="center" vertical="center"/>
    </xf>
    <xf numFmtId="0" fontId="9" fillId="13" borderId="3" xfId="10" applyFont="1" applyFill="1" applyBorder="1" applyAlignment="1">
      <alignment horizontal="center" vertical="center" wrapText="1"/>
    </xf>
    <xf numFmtId="0" fontId="9" fillId="13" borderId="10" xfId="10" applyFont="1" applyFill="1" applyBorder="1" applyAlignment="1">
      <alignment horizontal="center" vertical="center" wrapText="1"/>
    </xf>
    <xf numFmtId="0" fontId="9" fillId="13" borderId="22" xfId="10" applyFont="1" applyFill="1" applyBorder="1" applyAlignment="1">
      <alignment horizontal="center" vertical="center" wrapText="1"/>
    </xf>
    <xf numFmtId="0" fontId="9" fillId="13" borderId="11" xfId="10" applyFont="1" applyFill="1" applyBorder="1" applyAlignment="1">
      <alignment horizontal="center" vertical="center" wrapText="1"/>
    </xf>
    <xf numFmtId="0" fontId="9" fillId="13" borderId="16" xfId="10" applyFont="1" applyFill="1" applyBorder="1" applyAlignment="1">
      <alignment horizontal="center" vertical="center" wrapText="1"/>
    </xf>
    <xf numFmtId="0" fontId="9" fillId="13" borderId="24" xfId="10" applyFont="1" applyFill="1" applyBorder="1" applyAlignment="1">
      <alignment horizontal="center" vertical="center" wrapText="1"/>
    </xf>
    <xf numFmtId="0" fontId="9" fillId="13" borderId="17" xfId="10" applyFont="1" applyFill="1" applyBorder="1" applyAlignment="1">
      <alignment horizontal="center" vertical="center" wrapText="1"/>
    </xf>
    <xf numFmtId="0" fontId="9" fillId="13" borderId="12" xfId="10" applyFont="1" applyFill="1" applyBorder="1" applyAlignment="1">
      <alignment horizontal="center" vertical="center" wrapText="1"/>
    </xf>
    <xf numFmtId="0" fontId="9" fillId="13" borderId="25" xfId="10" applyFont="1" applyFill="1" applyBorder="1" applyAlignment="1">
      <alignment horizontal="center" vertical="center" wrapText="1"/>
    </xf>
    <xf numFmtId="0" fontId="9" fillId="13" borderId="2" xfId="10" applyFont="1" applyFill="1" applyBorder="1" applyAlignment="1">
      <alignment horizontal="center" vertical="center" wrapText="1"/>
    </xf>
    <xf numFmtId="0" fontId="9" fillId="13" borderId="13" xfId="10" applyFont="1" applyFill="1" applyBorder="1" applyAlignment="1">
      <alignment horizontal="center" vertical="center" wrapText="1"/>
    </xf>
    <xf numFmtId="0" fontId="9" fillId="13" borderId="14" xfId="10" applyFont="1" applyFill="1" applyBorder="1" applyAlignment="1">
      <alignment horizontal="center" vertical="center" wrapText="1"/>
    </xf>
    <xf numFmtId="2" fontId="4" fillId="13" borderId="12" xfId="10" applyNumberFormat="1" applyFill="1" applyBorder="1" applyAlignment="1">
      <alignment horizontal="center"/>
    </xf>
    <xf numFmtId="2" fontId="9" fillId="0" borderId="3" xfId="9" applyNumberFormat="1" applyFont="1" applyBorder="1" applyAlignment="1">
      <alignment horizontal="center"/>
    </xf>
    <xf numFmtId="0" fontId="4" fillId="0" borderId="24" xfId="9" applyBorder="1" applyAlignment="1">
      <alignment horizontal="center"/>
    </xf>
    <xf numFmtId="2" fontId="4" fillId="13" borderId="1" xfId="10" applyNumberFormat="1" applyFill="1" applyBorder="1" applyAlignment="1">
      <alignment horizontal="center"/>
    </xf>
    <xf numFmtId="0" fontId="9" fillId="0" borderId="51" xfId="9" applyFont="1" applyBorder="1" applyAlignment="1">
      <alignment horizontal="center" wrapText="1"/>
    </xf>
    <xf numFmtId="0" fontId="9" fillId="0" borderId="3" xfId="9" applyFont="1" applyBorder="1" applyAlignment="1">
      <alignment horizontal="center" wrapText="1"/>
    </xf>
    <xf numFmtId="0" fontId="9" fillId="6" borderId="3" xfId="9" applyFont="1" applyFill="1" applyBorder="1" applyAlignment="1">
      <alignment horizontal="center" vertical="center"/>
    </xf>
    <xf numFmtId="0" fontId="4" fillId="0" borderId="16" xfId="9" applyBorder="1" applyAlignment="1">
      <alignment horizontal="center"/>
    </xf>
    <xf numFmtId="0" fontId="4" fillId="0" borderId="17" xfId="9" applyBorder="1" applyAlignment="1">
      <alignment horizontal="center"/>
    </xf>
    <xf numFmtId="0" fontId="4" fillId="0" borderId="54" xfId="9" applyBorder="1"/>
    <xf numFmtId="0" fontId="4" fillId="0" borderId="53" xfId="9" applyBorder="1"/>
    <xf numFmtId="0" fontId="9" fillId="6" borderId="10" xfId="9" applyFont="1" applyFill="1" applyBorder="1" applyAlignment="1">
      <alignment horizontal="left" vertical="center"/>
    </xf>
    <xf numFmtId="0" fontId="9" fillId="6" borderId="22" xfId="9" applyFont="1" applyFill="1" applyBorder="1" applyAlignment="1">
      <alignment horizontal="left" vertical="center"/>
    </xf>
    <xf numFmtId="0" fontId="9" fillId="6" borderId="11" xfId="9" applyFont="1" applyFill="1" applyBorder="1" applyAlignment="1">
      <alignment horizontal="left" vertical="center"/>
    </xf>
    <xf numFmtId="0" fontId="9" fillId="6" borderId="16" xfId="9" applyFont="1" applyFill="1" applyBorder="1" applyAlignment="1">
      <alignment horizontal="left" vertical="center"/>
    </xf>
    <xf numFmtId="0" fontId="9" fillId="6" borderId="24" xfId="9" applyFont="1" applyFill="1" applyBorder="1" applyAlignment="1">
      <alignment horizontal="left" vertical="center"/>
    </xf>
    <xf numFmtId="0" fontId="9" fillId="6" borderId="17" xfId="9" applyFont="1" applyFill="1" applyBorder="1" applyAlignment="1">
      <alignment horizontal="left" vertical="center"/>
    </xf>
    <xf numFmtId="0" fontId="9" fillId="0" borderId="19" xfId="9" applyFont="1" applyBorder="1" applyAlignment="1">
      <alignment horizontal="center"/>
    </xf>
    <xf numFmtId="0" fontId="9" fillId="5" borderId="0" xfId="9" applyFont="1" applyFill="1" applyAlignment="1">
      <alignment horizontal="center"/>
    </xf>
    <xf numFmtId="0" fontId="4" fillId="0" borderId="67" xfId="9" applyBorder="1" applyAlignment="1">
      <alignment horizontal="center"/>
    </xf>
    <xf numFmtId="0" fontId="4" fillId="0" borderId="72" xfId="9" applyBorder="1" applyAlignment="1">
      <alignment horizontal="center"/>
    </xf>
    <xf numFmtId="0" fontId="4" fillId="0" borderId="68" xfId="9" applyBorder="1" applyAlignment="1">
      <alignment horizontal="center"/>
    </xf>
    <xf numFmtId="0" fontId="4" fillId="0" borderId="65" xfId="9" applyBorder="1" applyAlignment="1">
      <alignment horizontal="center"/>
    </xf>
    <xf numFmtId="0" fontId="4" fillId="0" borderId="55" xfId="9" applyBorder="1" applyAlignment="1">
      <alignment horizontal="center"/>
    </xf>
    <xf numFmtId="0" fontId="4" fillId="0" borderId="57" xfId="9" applyBorder="1" applyAlignment="1">
      <alignment horizontal="center"/>
    </xf>
    <xf numFmtId="0" fontId="9" fillId="0" borderId="13" xfId="9" applyFont="1" applyBorder="1" applyAlignment="1">
      <alignment horizontal="center"/>
    </xf>
    <xf numFmtId="0" fontId="7" fillId="0" borderId="2" xfId="9" applyFont="1" applyBorder="1" applyAlignment="1">
      <alignment horizontal="center"/>
    </xf>
    <xf numFmtId="0" fontId="7" fillId="0" borderId="13" xfId="9" applyFont="1" applyBorder="1" applyAlignment="1">
      <alignment horizontal="center"/>
    </xf>
    <xf numFmtId="0" fontId="7" fillId="0" borderId="14" xfId="9" applyFont="1" applyBorder="1" applyAlignment="1">
      <alignment horizontal="center"/>
    </xf>
    <xf numFmtId="0" fontId="4" fillId="5" borderId="47" xfId="9" applyFill="1" applyBorder="1" applyAlignment="1">
      <alignment horizontal="center"/>
    </xf>
    <xf numFmtId="0" fontId="4" fillId="5" borderId="0" xfId="9" applyFill="1" applyAlignment="1">
      <alignment horizontal="center"/>
    </xf>
    <xf numFmtId="0" fontId="4" fillId="5" borderId="9" xfId="9" applyFill="1" applyBorder="1" applyAlignment="1">
      <alignment horizontal="center"/>
    </xf>
    <xf numFmtId="0" fontId="4" fillId="0" borderId="35" xfId="9" applyBorder="1" applyAlignment="1">
      <alignment horizontal="center"/>
    </xf>
    <xf numFmtId="0" fontId="4" fillId="0" borderId="36" xfId="9" applyBorder="1" applyAlignment="1">
      <alignment horizontal="center"/>
    </xf>
    <xf numFmtId="0" fontId="35" fillId="6" borderId="3" xfId="0" applyFont="1" applyFill="1" applyBorder="1" applyAlignment="1">
      <alignment horizontal="center" vertical="center"/>
    </xf>
    <xf numFmtId="0" fontId="35" fillId="6" borderId="12"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35" fillId="6" borderId="12" xfId="0" applyFont="1" applyFill="1" applyBorder="1" applyAlignment="1">
      <alignment horizontal="center" vertical="center"/>
    </xf>
    <xf numFmtId="0" fontId="35" fillId="6" borderId="1" xfId="0" applyFont="1" applyFill="1" applyBorder="1" applyAlignment="1">
      <alignment horizontal="center" vertical="center"/>
    </xf>
    <xf numFmtId="4" fontId="32" fillId="6" borderId="2" xfId="0" applyNumberFormat="1" applyFont="1" applyFill="1" applyBorder="1" applyAlignment="1">
      <alignment horizontal="center" vertical="center"/>
    </xf>
    <xf numFmtId="4" fontId="32" fillId="6" borderId="13" xfId="0" applyNumberFormat="1" applyFont="1" applyFill="1" applyBorder="1" applyAlignment="1">
      <alignment horizontal="center" vertical="center"/>
    </xf>
    <xf numFmtId="4" fontId="32" fillId="6" borderId="14" xfId="0" applyNumberFormat="1" applyFont="1" applyFill="1" applyBorder="1" applyAlignment="1">
      <alignment horizontal="center" vertical="center"/>
    </xf>
    <xf numFmtId="0" fontId="4" fillId="4" borderId="0" xfId="9" applyFill="1" applyAlignment="1">
      <alignment horizontal="center"/>
    </xf>
  </cellXfs>
  <cellStyles count="29">
    <cellStyle name="Millares [0] 2 4" xfId="15" xr:uid="{6D35D6E6-5AD6-43CD-AC7A-6A3B5760C3E1}"/>
    <cellStyle name="Millares [0] 6" xfId="24" xr:uid="{88DDF8C7-3023-433B-8CC8-8D01071729A8}"/>
    <cellStyle name="Millares 2" xfId="7" xr:uid="{8B2132C2-0C31-4B7A-844D-1A6F9A0D2880}"/>
    <cellStyle name="Millares 2 2" xfId="16" xr:uid="{0BCA13C9-51DC-40F6-9A3A-E16EA3AF0182}"/>
    <cellStyle name="Millares 6" xfId="12" xr:uid="{01D52C82-5F90-4B87-B1C3-EE1B36FD8B06}"/>
    <cellStyle name="Moneda" xfId="1" builtinId="4"/>
    <cellStyle name="Moneda [0] 2" xfId="8" xr:uid="{F5684791-EA9A-43EB-9764-DF26823B2C72}"/>
    <cellStyle name="Normal" xfId="0" builtinId="0"/>
    <cellStyle name="Normal 18" xfId="20" xr:uid="{2EE3127D-8E91-4C3F-8275-FCA8226A3889}"/>
    <cellStyle name="Normal 2" xfId="4" xr:uid="{551B1984-C0C2-40B1-BA2F-34EE021B49BA}"/>
    <cellStyle name="Normal 2 2" xfId="14" xr:uid="{6CC31266-7A6C-4F10-AC49-A8C107CE1642}"/>
    <cellStyle name="Normal 2 2 3" xfId="13" xr:uid="{A85A3EE3-3179-402E-8F10-45C620889722}"/>
    <cellStyle name="Normal 2 2 3 2" xfId="26" xr:uid="{904C7706-E13A-47BC-B249-7AA9FE0E4BBB}"/>
    <cellStyle name="Normal 2 3" xfId="10" xr:uid="{8AF349F9-FB5E-44CA-A810-2B333A2068B6}"/>
    <cellStyle name="Normal 2 4" xfId="21" xr:uid="{A77498D2-B1C0-4C95-AD80-5A073DDF253E}"/>
    <cellStyle name="Normal 2 5" xfId="23" xr:uid="{7EDC6A17-D583-4917-A5F0-C53809D80C54}"/>
    <cellStyle name="Normal 3 4" xfId="19" xr:uid="{24437F7B-A93D-44A9-BEDA-14F3AA89B5E9}"/>
    <cellStyle name="Normal 5 2" xfId="17" xr:uid="{1A4FBF7A-EA08-4115-9508-229803CBC64A}"/>
    <cellStyle name="Normal 5 2 3" xfId="18" xr:uid="{77F0CEA5-DEDF-497D-ABBB-41C3F6D87663}"/>
    <cellStyle name="Normal 7 2" xfId="11" xr:uid="{DC3FCB0A-8342-49E1-B94E-DEC1E0D2146E}"/>
    <cellStyle name="Normal 8" xfId="22" xr:uid="{F29AB6C1-7CFA-4322-A00F-BCF35C5178A5}"/>
    <cellStyle name="Normal 8 2 3 2" xfId="28" xr:uid="{2767E1FF-51BD-4750-A76B-1659919A280E}"/>
    <cellStyle name="Normal 8 4 2" xfId="27" xr:uid="{7ABE6AFC-608F-4197-9B71-E49FB3682AA4}"/>
    <cellStyle name="Normal_Ejemplo APUS" xfId="6" xr:uid="{A6199C73-A40F-44DE-9B80-0D4AFCA38BA5}"/>
    <cellStyle name="Normal_MEMORIA DE CALCULO PLANILLAS" xfId="9" xr:uid="{196A73E9-4925-46F3-B509-329D9DD71154}"/>
    <cellStyle name="Normal_ORDCAM" xfId="3" xr:uid="{F78715E5-72FE-42CF-A846-CF52C14A65A0}"/>
    <cellStyle name="Porcentaje" xfId="2" builtinId="5"/>
    <cellStyle name="Porcentaje 2" xfId="5" xr:uid="{DE73416F-2C6C-4C8D-B104-751FFC67946F}"/>
    <cellStyle name="Porcentaje 4" xfId="25" xr:uid="{1D3BF694-4672-4267-9A66-C044AA18E1AD}"/>
  </cellStyles>
  <dxfs count="0"/>
  <tableStyles count="0" defaultTableStyle="TableStyleMedium2" defaultPivotStyle="PivotStyleLight16"/>
  <colors>
    <mruColors>
      <color rgb="FF36EA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4.xml"/><Relationship Id="rId68" Type="http://schemas.openxmlformats.org/officeDocument/2006/relationships/externalLink" Target="externalLinks/externalLink9.xml"/><Relationship Id="rId84" Type="http://schemas.openxmlformats.org/officeDocument/2006/relationships/externalLink" Target="externalLinks/externalLink25.xml"/><Relationship Id="rId89" Type="http://schemas.openxmlformats.org/officeDocument/2006/relationships/externalLink" Target="externalLinks/externalLink30.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externalLink" Target="externalLinks/externalLink15.xml"/><Relationship Id="rId79" Type="http://schemas.openxmlformats.org/officeDocument/2006/relationships/externalLink" Target="externalLinks/externalLink20.xml"/><Relationship Id="rId102"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externalLink" Target="externalLinks/externalLink31.xml"/><Relationship Id="rId95" Type="http://schemas.openxmlformats.org/officeDocument/2006/relationships/externalLink" Target="externalLinks/externalLink3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5.xml"/><Relationship Id="rId69" Type="http://schemas.openxmlformats.org/officeDocument/2006/relationships/externalLink" Target="externalLinks/externalLink10.xml"/><Relationship Id="rId80" Type="http://schemas.openxmlformats.org/officeDocument/2006/relationships/externalLink" Target="externalLinks/externalLink21.xml"/><Relationship Id="rId85" Type="http://schemas.openxmlformats.org/officeDocument/2006/relationships/externalLink" Target="externalLinks/externalLink26.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8.xml"/><Relationship Id="rId103"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3.xml"/><Relationship Id="rId70" Type="http://schemas.openxmlformats.org/officeDocument/2006/relationships/externalLink" Target="externalLinks/externalLink11.xml"/><Relationship Id="rId75" Type="http://schemas.openxmlformats.org/officeDocument/2006/relationships/externalLink" Target="externalLinks/externalLink16.xml"/><Relationship Id="rId83" Type="http://schemas.openxmlformats.org/officeDocument/2006/relationships/externalLink" Target="externalLinks/externalLink24.xml"/><Relationship Id="rId88" Type="http://schemas.openxmlformats.org/officeDocument/2006/relationships/externalLink" Target="externalLinks/externalLink29.xml"/><Relationship Id="rId91" Type="http://schemas.openxmlformats.org/officeDocument/2006/relationships/externalLink" Target="externalLinks/externalLink32.xml"/><Relationship Id="rId96" Type="http://schemas.openxmlformats.org/officeDocument/2006/relationships/externalLink" Target="externalLinks/externalLink3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65" Type="http://schemas.openxmlformats.org/officeDocument/2006/relationships/externalLink" Target="externalLinks/externalLink6.xml"/><Relationship Id="rId73" Type="http://schemas.openxmlformats.org/officeDocument/2006/relationships/externalLink" Target="externalLinks/externalLink14.xml"/><Relationship Id="rId78" Type="http://schemas.openxmlformats.org/officeDocument/2006/relationships/externalLink" Target="externalLinks/externalLink19.xml"/><Relationship Id="rId81" Type="http://schemas.openxmlformats.org/officeDocument/2006/relationships/externalLink" Target="externalLinks/externalLink22.xml"/><Relationship Id="rId86" Type="http://schemas.openxmlformats.org/officeDocument/2006/relationships/externalLink" Target="externalLinks/externalLink27.xml"/><Relationship Id="rId94" Type="http://schemas.openxmlformats.org/officeDocument/2006/relationships/externalLink" Target="externalLinks/externalLink35.xml"/><Relationship Id="rId99" Type="http://schemas.openxmlformats.org/officeDocument/2006/relationships/externalLink" Target="externalLinks/externalLink40.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7.xml"/><Relationship Id="rId97" Type="http://schemas.openxmlformats.org/officeDocument/2006/relationships/externalLink" Target="externalLinks/externalLink38.xml"/><Relationship Id="rId7" Type="http://schemas.openxmlformats.org/officeDocument/2006/relationships/worksheet" Target="worksheets/sheet7.xml"/><Relationship Id="rId71" Type="http://schemas.openxmlformats.org/officeDocument/2006/relationships/externalLink" Target="externalLinks/externalLink12.xml"/><Relationship Id="rId92" Type="http://schemas.openxmlformats.org/officeDocument/2006/relationships/externalLink" Target="externalLinks/externalLink3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7.xml"/><Relationship Id="rId87" Type="http://schemas.openxmlformats.org/officeDocument/2006/relationships/externalLink" Target="externalLinks/externalLink28.xml"/><Relationship Id="rId61" Type="http://schemas.openxmlformats.org/officeDocument/2006/relationships/externalLink" Target="externalLinks/externalLink2.xml"/><Relationship Id="rId82" Type="http://schemas.openxmlformats.org/officeDocument/2006/relationships/externalLink" Target="externalLinks/externalLink2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8.xml"/><Relationship Id="rId100"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3.xml"/><Relationship Id="rId93" Type="http://schemas.openxmlformats.org/officeDocument/2006/relationships/externalLink" Target="externalLinks/externalLink34.xml"/><Relationship Id="rId98" Type="http://schemas.openxmlformats.org/officeDocument/2006/relationships/externalLink" Target="externalLinks/externalLink39.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7.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17.png"/><Relationship Id="rId5" Type="http://schemas.openxmlformats.org/officeDocument/2006/relationships/image" Target="../media/image16.emf"/><Relationship Id="rId4" Type="http://schemas.openxmlformats.org/officeDocument/2006/relationships/image" Target="../media/image15.emf"/></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8" Type="http://schemas.openxmlformats.org/officeDocument/2006/relationships/image" Target="../media/image23.emf"/><Relationship Id="rId3" Type="http://schemas.openxmlformats.org/officeDocument/2006/relationships/image" Target="../media/image18.emf"/><Relationship Id="rId7" Type="http://schemas.openxmlformats.org/officeDocument/2006/relationships/image" Target="../media/image22.emf"/><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21.emf"/><Relationship Id="rId5" Type="http://schemas.openxmlformats.org/officeDocument/2006/relationships/image" Target="../media/image20.emf"/><Relationship Id="rId4" Type="http://schemas.openxmlformats.org/officeDocument/2006/relationships/image" Target="../media/image19.emf"/></Relationships>
</file>

<file path=xl/drawings/_rels/drawing10.xml.rels><?xml version="1.0" encoding="UTF-8" standalone="yes"?>
<Relationships xmlns="http://schemas.openxmlformats.org/package/2006/relationships"><Relationship Id="rId8" Type="http://schemas.openxmlformats.org/officeDocument/2006/relationships/image" Target="../media/image23.emf"/><Relationship Id="rId3" Type="http://schemas.openxmlformats.org/officeDocument/2006/relationships/image" Target="../media/image18.emf"/><Relationship Id="rId7" Type="http://schemas.openxmlformats.org/officeDocument/2006/relationships/image" Target="../media/image22.emf"/><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21.emf"/><Relationship Id="rId5" Type="http://schemas.openxmlformats.org/officeDocument/2006/relationships/image" Target="../media/image20.emf"/><Relationship Id="rId4" Type="http://schemas.openxmlformats.org/officeDocument/2006/relationships/image" Target="../media/image19.emf"/></Relationships>
</file>

<file path=xl/drawings/_rels/drawing11.xml.rels><?xml version="1.0" encoding="UTF-8" standalone="yes"?>
<Relationships xmlns="http://schemas.openxmlformats.org/package/2006/relationships"><Relationship Id="rId3" Type="http://schemas.openxmlformats.org/officeDocument/2006/relationships/image" Target="../media/image24.emf"/><Relationship Id="rId2" Type="http://schemas.openxmlformats.org/officeDocument/2006/relationships/image" Target="../media/image7.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5.emf"/><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28.emf"/><Relationship Id="rId5" Type="http://schemas.openxmlformats.org/officeDocument/2006/relationships/image" Target="../media/image27.emf"/><Relationship Id="rId4" Type="http://schemas.openxmlformats.org/officeDocument/2006/relationships/image" Target="../media/image26.emf"/></Relationships>
</file>

<file path=xl/drawings/_rels/drawing13.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3" Type="http://schemas.openxmlformats.org/officeDocument/2006/relationships/image" Target="../media/image29.emf"/><Relationship Id="rId7" Type="http://schemas.openxmlformats.org/officeDocument/2006/relationships/image" Target="../media/image33.emf"/><Relationship Id="rId12" Type="http://schemas.openxmlformats.org/officeDocument/2006/relationships/image" Target="../media/image38.emf"/><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32.emf"/><Relationship Id="rId11" Type="http://schemas.openxmlformats.org/officeDocument/2006/relationships/image" Target="../media/image37.emf"/><Relationship Id="rId5" Type="http://schemas.openxmlformats.org/officeDocument/2006/relationships/image" Target="../media/image31.emf"/><Relationship Id="rId10" Type="http://schemas.openxmlformats.org/officeDocument/2006/relationships/image" Target="../media/image36.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s>
</file>

<file path=xl/drawings/_rels/drawing14.xml.rels><?xml version="1.0" encoding="UTF-8" standalone="yes"?>
<Relationships xmlns="http://schemas.openxmlformats.org/package/2006/relationships"><Relationship Id="rId3" Type="http://schemas.openxmlformats.org/officeDocument/2006/relationships/image" Target="../media/image41.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42.emf"/></Relationships>
</file>

<file path=xl/drawings/_rels/drawing15.xml.rels><?xml version="1.0" encoding="UTF-8" standalone="yes"?>
<Relationships xmlns="http://schemas.openxmlformats.org/package/2006/relationships"><Relationship Id="rId3" Type="http://schemas.openxmlformats.org/officeDocument/2006/relationships/image" Target="../media/image41.emf"/><Relationship Id="rId2" Type="http://schemas.openxmlformats.org/officeDocument/2006/relationships/image" Target="../media/image7.png"/><Relationship Id="rId1" Type="http://schemas.openxmlformats.org/officeDocument/2006/relationships/image" Target="../media/image1.png"/><Relationship Id="rId5" Type="http://schemas.openxmlformats.org/officeDocument/2006/relationships/image" Target="../media/image43.emf"/><Relationship Id="rId4" Type="http://schemas.openxmlformats.org/officeDocument/2006/relationships/image" Target="../media/image42.emf"/></Relationships>
</file>

<file path=xl/drawings/_rels/drawing16.xml.rels><?xml version="1.0" encoding="UTF-8" standalone="yes"?>
<Relationships xmlns="http://schemas.openxmlformats.org/package/2006/relationships"><Relationship Id="rId3" Type="http://schemas.openxmlformats.org/officeDocument/2006/relationships/image" Target="../media/image44.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45.emf"/></Relationships>
</file>

<file path=xl/drawings/_rels/drawing17.xml.rels><?xml version="1.0" encoding="UTF-8" standalone="yes"?>
<Relationships xmlns="http://schemas.openxmlformats.org/package/2006/relationships"><Relationship Id="rId3" Type="http://schemas.openxmlformats.org/officeDocument/2006/relationships/image" Target="../media/image46.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44.emf"/></Relationships>
</file>

<file path=xl/drawings/_rels/drawing18.xml.rels><?xml version="1.0" encoding="UTF-8" standalone="yes"?>
<Relationships xmlns="http://schemas.openxmlformats.org/package/2006/relationships"><Relationship Id="rId3" Type="http://schemas.openxmlformats.org/officeDocument/2006/relationships/image" Target="../media/image47.emf"/><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50.emf"/><Relationship Id="rId5" Type="http://schemas.openxmlformats.org/officeDocument/2006/relationships/image" Target="../media/image49.emf"/><Relationship Id="rId4" Type="http://schemas.openxmlformats.org/officeDocument/2006/relationships/image" Target="../media/image48.emf"/></Relationships>
</file>

<file path=xl/drawings/_rels/drawing19.xml.rels><?xml version="1.0" encoding="UTF-8" standalone="yes"?>
<Relationships xmlns="http://schemas.openxmlformats.org/package/2006/relationships"><Relationship Id="rId3" Type="http://schemas.openxmlformats.org/officeDocument/2006/relationships/image" Target="../media/image51.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47.emf"/></Relationships>
</file>

<file path=xl/drawings/_rels/drawing20.xml.rels><?xml version="1.0" encoding="UTF-8" standalone="yes"?>
<Relationships xmlns="http://schemas.openxmlformats.org/package/2006/relationships"><Relationship Id="rId3" Type="http://schemas.openxmlformats.org/officeDocument/2006/relationships/image" Target="../media/image52.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53.emf"/></Relationships>
</file>

<file path=xl/drawings/_rels/drawing21.xml.rels><?xml version="1.0" encoding="UTF-8" standalone="yes"?>
<Relationships xmlns="http://schemas.openxmlformats.org/package/2006/relationships"><Relationship Id="rId3" Type="http://schemas.openxmlformats.org/officeDocument/2006/relationships/image" Target="../media/image54.emf"/><Relationship Id="rId2" Type="http://schemas.openxmlformats.org/officeDocument/2006/relationships/image" Target="../media/image7.png"/><Relationship Id="rId1" Type="http://schemas.openxmlformats.org/officeDocument/2006/relationships/image" Target="../media/image1.png"/><Relationship Id="rId5" Type="http://schemas.openxmlformats.org/officeDocument/2006/relationships/image" Target="../media/image56.emf"/><Relationship Id="rId4" Type="http://schemas.openxmlformats.org/officeDocument/2006/relationships/image" Target="../media/image55.emf"/></Relationships>
</file>

<file path=xl/drawings/_rels/drawing22.xml.rels><?xml version="1.0" encoding="UTF-8" standalone="yes"?>
<Relationships xmlns="http://schemas.openxmlformats.org/package/2006/relationships"><Relationship Id="rId3" Type="http://schemas.openxmlformats.org/officeDocument/2006/relationships/image" Target="../media/image57.emf"/><Relationship Id="rId2" Type="http://schemas.openxmlformats.org/officeDocument/2006/relationships/image" Target="../media/image7.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58.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59.emf"/></Relationships>
</file>

<file path=xl/drawings/_rels/drawing24.xml.rels><?xml version="1.0" encoding="UTF-8" standalone="yes"?>
<Relationships xmlns="http://schemas.openxmlformats.org/package/2006/relationships"><Relationship Id="rId3" Type="http://schemas.openxmlformats.org/officeDocument/2006/relationships/image" Target="../media/image17.png"/><Relationship Id="rId7" Type="http://schemas.openxmlformats.org/officeDocument/2006/relationships/image" Target="../media/image63.emf"/><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62.emf"/><Relationship Id="rId5" Type="http://schemas.openxmlformats.org/officeDocument/2006/relationships/image" Target="../media/image61.emf"/><Relationship Id="rId4" Type="http://schemas.openxmlformats.org/officeDocument/2006/relationships/image" Target="../media/image60.emf"/></Relationships>
</file>

<file path=xl/drawings/_rels/drawing2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3" Type="http://schemas.openxmlformats.org/officeDocument/2006/relationships/image" Target="../media/image64.emf"/><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67.emf"/><Relationship Id="rId5" Type="http://schemas.openxmlformats.org/officeDocument/2006/relationships/image" Target="../media/image66.emf"/><Relationship Id="rId4" Type="http://schemas.openxmlformats.org/officeDocument/2006/relationships/image" Target="../media/image65.emf"/></Relationships>
</file>

<file path=xl/drawings/_rels/drawing27.xml.rels><?xml version="1.0" encoding="UTF-8" standalone="yes"?>
<Relationships xmlns="http://schemas.openxmlformats.org/package/2006/relationships"><Relationship Id="rId3" Type="http://schemas.openxmlformats.org/officeDocument/2006/relationships/image" Target="../media/image64.emf"/><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67.emf"/><Relationship Id="rId5" Type="http://schemas.openxmlformats.org/officeDocument/2006/relationships/image" Target="../media/image68.emf"/><Relationship Id="rId4" Type="http://schemas.openxmlformats.org/officeDocument/2006/relationships/image" Target="../media/image66.emf"/></Relationships>
</file>

<file path=xl/drawings/_rels/drawing28.xml.rels><?xml version="1.0" encoding="UTF-8" standalone="yes"?>
<Relationships xmlns="http://schemas.openxmlformats.org/package/2006/relationships"><Relationship Id="rId3" Type="http://schemas.openxmlformats.org/officeDocument/2006/relationships/image" Target="../media/image64.emf"/><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67.emf"/><Relationship Id="rId5" Type="http://schemas.openxmlformats.org/officeDocument/2006/relationships/image" Target="../media/image68.emf"/><Relationship Id="rId4" Type="http://schemas.openxmlformats.org/officeDocument/2006/relationships/image" Target="../media/image66.emf"/></Relationships>
</file>

<file path=xl/drawings/_rels/drawing29.xml.rels><?xml version="1.0" encoding="UTF-8" standalone="yes"?>
<Relationships xmlns="http://schemas.openxmlformats.org/package/2006/relationships"><Relationship Id="rId3" Type="http://schemas.openxmlformats.org/officeDocument/2006/relationships/image" Target="../media/image69.emf"/><Relationship Id="rId2" Type="http://schemas.openxmlformats.org/officeDocument/2006/relationships/image" Target="../media/image7.pn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3" Type="http://schemas.openxmlformats.org/officeDocument/2006/relationships/image" Target="../media/image70.emf"/><Relationship Id="rId2" Type="http://schemas.openxmlformats.org/officeDocument/2006/relationships/image" Target="../media/image7.pn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3" Type="http://schemas.openxmlformats.org/officeDocument/2006/relationships/image" Target="../media/image71.emf"/><Relationship Id="rId2" Type="http://schemas.openxmlformats.org/officeDocument/2006/relationships/image" Target="../media/image7.pn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3" Type="http://schemas.openxmlformats.org/officeDocument/2006/relationships/image" Target="../media/image72.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73.emf"/></Relationships>
</file>

<file path=xl/drawings/_rels/drawing33.xml.rels><?xml version="1.0" encoding="UTF-8" standalone="yes"?>
<Relationships xmlns="http://schemas.openxmlformats.org/package/2006/relationships"><Relationship Id="rId3" Type="http://schemas.openxmlformats.org/officeDocument/2006/relationships/image" Target="../media/image74.emf"/><Relationship Id="rId2" Type="http://schemas.openxmlformats.org/officeDocument/2006/relationships/image" Target="../media/image7.pn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3" Type="http://schemas.openxmlformats.org/officeDocument/2006/relationships/image" Target="../media/image75.emf"/><Relationship Id="rId2" Type="http://schemas.openxmlformats.org/officeDocument/2006/relationships/image" Target="../media/image7.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3" Type="http://schemas.openxmlformats.org/officeDocument/2006/relationships/image" Target="../media/image76.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77.emf"/></Relationships>
</file>

<file path=xl/drawings/_rels/drawing36.xml.rels><?xml version="1.0" encoding="UTF-8" standalone="yes"?>
<Relationships xmlns="http://schemas.openxmlformats.org/package/2006/relationships"><Relationship Id="rId3" Type="http://schemas.openxmlformats.org/officeDocument/2006/relationships/image" Target="../media/image78.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79.emf"/></Relationships>
</file>

<file path=xl/drawings/_rels/drawing37.xml.rels><?xml version="1.0" encoding="UTF-8" standalone="yes"?>
<Relationships xmlns="http://schemas.openxmlformats.org/package/2006/relationships"><Relationship Id="rId3" Type="http://schemas.openxmlformats.org/officeDocument/2006/relationships/image" Target="../media/image80.emf"/><Relationship Id="rId2" Type="http://schemas.openxmlformats.org/officeDocument/2006/relationships/image" Target="../media/image7.png"/><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3" Type="http://schemas.openxmlformats.org/officeDocument/2006/relationships/image" Target="../media/image81.emf"/><Relationship Id="rId2" Type="http://schemas.openxmlformats.org/officeDocument/2006/relationships/image" Target="../media/image7.png"/><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3" Type="http://schemas.openxmlformats.org/officeDocument/2006/relationships/image" Target="../media/image82.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83.emf"/></Relationships>
</file>

<file path=xl/drawings/_rels/drawing40.xml.rels><?xml version="1.0" encoding="UTF-8" standalone="yes"?>
<Relationships xmlns="http://schemas.openxmlformats.org/package/2006/relationships"><Relationship Id="rId3" Type="http://schemas.openxmlformats.org/officeDocument/2006/relationships/image" Target="../media/image84.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85.emf"/></Relationships>
</file>

<file path=xl/drawings/_rels/drawing41.xml.rels><?xml version="1.0" encoding="UTF-8" standalone="yes"?>
<Relationships xmlns="http://schemas.openxmlformats.org/package/2006/relationships"><Relationship Id="rId3" Type="http://schemas.openxmlformats.org/officeDocument/2006/relationships/image" Target="../media/image86.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87.emf"/></Relationships>
</file>

<file path=xl/drawings/_rels/drawing42.xml.rels><?xml version="1.0" encoding="UTF-8" standalone="yes"?>
<Relationships xmlns="http://schemas.openxmlformats.org/package/2006/relationships"><Relationship Id="rId3" Type="http://schemas.openxmlformats.org/officeDocument/2006/relationships/image" Target="../media/image86.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88.emf"/></Relationships>
</file>

<file path=xl/drawings/_rels/drawing43.xml.rels><?xml version="1.0" encoding="UTF-8" standalone="yes"?>
<Relationships xmlns="http://schemas.openxmlformats.org/package/2006/relationships"><Relationship Id="rId3" Type="http://schemas.openxmlformats.org/officeDocument/2006/relationships/image" Target="../media/image89.emf"/><Relationship Id="rId2" Type="http://schemas.openxmlformats.org/officeDocument/2006/relationships/image" Target="../media/image7.png"/><Relationship Id="rId1" Type="http://schemas.openxmlformats.org/officeDocument/2006/relationships/image" Target="../media/image1.png"/><Relationship Id="rId5" Type="http://schemas.openxmlformats.org/officeDocument/2006/relationships/image" Target="../media/image91.emf"/><Relationship Id="rId4" Type="http://schemas.openxmlformats.org/officeDocument/2006/relationships/image" Target="../media/image90.emf"/></Relationships>
</file>

<file path=xl/drawings/_rels/drawing44.xml.rels><?xml version="1.0" encoding="UTF-8" standalone="yes"?>
<Relationships xmlns="http://schemas.openxmlformats.org/package/2006/relationships"><Relationship Id="rId3" Type="http://schemas.openxmlformats.org/officeDocument/2006/relationships/image" Target="../media/image92.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93.emf"/></Relationships>
</file>

<file path=xl/drawings/_rels/drawing45.xml.rels><?xml version="1.0" encoding="UTF-8" standalone="yes"?>
<Relationships xmlns="http://schemas.openxmlformats.org/package/2006/relationships"><Relationship Id="rId3" Type="http://schemas.openxmlformats.org/officeDocument/2006/relationships/image" Target="../media/image94.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95.emf"/></Relationships>
</file>

<file path=xl/drawings/_rels/drawing46.xml.rels><?xml version="1.0" encoding="UTF-8" standalone="yes"?>
<Relationships xmlns="http://schemas.openxmlformats.org/package/2006/relationships"><Relationship Id="rId3" Type="http://schemas.openxmlformats.org/officeDocument/2006/relationships/image" Target="../media/image96.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97.emf"/></Relationships>
</file>

<file path=xl/drawings/_rels/drawing47.xml.rels><?xml version="1.0" encoding="UTF-8" standalone="yes"?>
<Relationships xmlns="http://schemas.openxmlformats.org/package/2006/relationships"><Relationship Id="rId3" Type="http://schemas.openxmlformats.org/officeDocument/2006/relationships/image" Target="../media/image98.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99.emf"/></Relationships>
</file>

<file path=xl/drawings/_rels/drawing48.xml.rels><?xml version="1.0" encoding="UTF-8" standalone="yes"?>
<Relationships xmlns="http://schemas.openxmlformats.org/package/2006/relationships"><Relationship Id="rId3" Type="http://schemas.openxmlformats.org/officeDocument/2006/relationships/image" Target="../media/image98.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99.emf"/></Relationships>
</file>

<file path=xl/drawings/_rels/drawing49.xml.rels><?xml version="1.0" encoding="UTF-8" standalone="yes"?>
<Relationships xmlns="http://schemas.openxmlformats.org/package/2006/relationships"><Relationship Id="rId3" Type="http://schemas.openxmlformats.org/officeDocument/2006/relationships/image" Target="../media/image98.emf"/><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99.emf"/></Relationships>
</file>

<file path=xl/drawings/_rels/drawing50.xml.rels><?xml version="1.0" encoding="UTF-8" standalone="yes"?>
<Relationships xmlns="http://schemas.openxmlformats.org/package/2006/relationships"><Relationship Id="rId3" Type="http://schemas.openxmlformats.org/officeDocument/2006/relationships/image" Target="../media/image100.emf"/><Relationship Id="rId2" Type="http://schemas.openxmlformats.org/officeDocument/2006/relationships/image" Target="../media/image7.png"/><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3" Type="http://schemas.openxmlformats.org/officeDocument/2006/relationships/image" Target="../media/image101.png"/><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102.png"/></Relationships>
</file>

<file path=xl/drawings/_rels/drawing52.xml.rels><?xml version="1.0" encoding="UTF-8" standalone="yes"?>
<Relationships xmlns="http://schemas.openxmlformats.org/package/2006/relationships"><Relationship Id="rId3" Type="http://schemas.openxmlformats.org/officeDocument/2006/relationships/image" Target="../media/image103.png"/><Relationship Id="rId2" Type="http://schemas.openxmlformats.org/officeDocument/2006/relationships/image" Target="../media/image7.png"/><Relationship Id="rId1" Type="http://schemas.openxmlformats.org/officeDocument/2006/relationships/image" Target="../media/image1.png"/><Relationship Id="rId4" Type="http://schemas.openxmlformats.org/officeDocument/2006/relationships/image" Target="../media/image104.png"/></Relationships>
</file>

<file path=xl/drawings/_rels/drawing53.xml.rels><?xml version="1.0" encoding="UTF-8" standalone="yes"?>
<Relationships xmlns="http://schemas.openxmlformats.org/package/2006/relationships"><Relationship Id="rId3" Type="http://schemas.openxmlformats.org/officeDocument/2006/relationships/image" Target="../media/image105.emf"/><Relationship Id="rId2" Type="http://schemas.openxmlformats.org/officeDocument/2006/relationships/image" Target="../media/image7.png"/><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3" Type="http://schemas.openxmlformats.org/officeDocument/2006/relationships/image" Target="../media/image106.png"/><Relationship Id="rId2" Type="http://schemas.openxmlformats.org/officeDocument/2006/relationships/image" Target="../media/image1.png"/><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281941</xdr:colOff>
      <xdr:row>1</xdr:row>
      <xdr:rowOff>32385</xdr:rowOff>
    </xdr:from>
    <xdr:to>
      <xdr:col>1</xdr:col>
      <xdr:colOff>1219201</xdr:colOff>
      <xdr:row>6</xdr:row>
      <xdr:rowOff>62</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558166" y="241935"/>
          <a:ext cx="937260" cy="11011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68581</xdr:colOff>
      <xdr:row>0</xdr:row>
      <xdr:rowOff>53340</xdr:rowOff>
    </xdr:from>
    <xdr:to>
      <xdr:col>1</xdr:col>
      <xdr:colOff>327660</xdr:colOff>
      <xdr:row>3</xdr:row>
      <xdr:rowOff>124627</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a:stretch>
          <a:fillRect/>
        </a:stretch>
      </xdr:blipFill>
      <xdr:spPr>
        <a:xfrm>
          <a:off x="68581" y="53340"/>
          <a:ext cx="647699" cy="6364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152400</xdr:colOff>
      <xdr:row>0</xdr:row>
      <xdr:rowOff>0</xdr:rowOff>
    </xdr:from>
    <xdr:to>
      <xdr:col>1</xdr:col>
      <xdr:colOff>752475</xdr:colOff>
      <xdr:row>5</xdr:row>
      <xdr:rowOff>0</xdr:rowOff>
    </xdr:to>
    <xdr:sp macro="" textlink="">
      <xdr:nvSpPr>
        <xdr:cNvPr id="2" name="Object 1" hidden="1">
          <a:extLst>
            <a:ext uri="{FF2B5EF4-FFF2-40B4-BE49-F238E27FC236}">
              <a16:creationId xmlns:a16="http://schemas.microsoft.com/office/drawing/2014/main" id="{00000000-0008-0000-0700-000002000000}"/>
            </a:ext>
          </a:extLst>
        </xdr:cNvPr>
        <xdr:cNvSpPr/>
      </xdr:nvSpPr>
      <xdr:spPr>
        <a:xfrm>
          <a:off x="152400" y="0"/>
          <a:ext cx="847725" cy="1047750"/>
        </a:xfrm>
        <a:prstGeom prst="rect">
          <a:avLst/>
        </a:prstGeom>
      </xdr:spPr>
    </xdr:sp>
    <xdr:clientData/>
  </xdr:twoCellAnchor>
  <xdr:twoCellAnchor>
    <xdr:from>
      <xdr:col>2</xdr:col>
      <xdr:colOff>241299</xdr:colOff>
      <xdr:row>0</xdr:row>
      <xdr:rowOff>123825</xdr:rowOff>
    </xdr:from>
    <xdr:to>
      <xdr:col>4</xdr:col>
      <xdr:colOff>66675</xdr:colOff>
      <xdr:row>5</xdr:row>
      <xdr:rowOff>47556</xdr:rowOff>
    </xdr:to>
    <xdr:pic>
      <xdr:nvPicPr>
        <xdr:cNvPr id="3" name="Picture 1">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775074" y="123825"/>
          <a:ext cx="1006476" cy="971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28574</xdr:colOff>
      <xdr:row>1</xdr:row>
      <xdr:rowOff>133350</xdr:rowOff>
    </xdr:from>
    <xdr:to>
      <xdr:col>1</xdr:col>
      <xdr:colOff>2324099</xdr:colOff>
      <xdr:row>4</xdr:row>
      <xdr:rowOff>133350</xdr:rowOff>
    </xdr:to>
    <xdr:pic>
      <xdr:nvPicPr>
        <xdr:cNvPr id="4" name="Imagen 3">
          <a:extLst>
            <a:ext uri="{FF2B5EF4-FFF2-40B4-BE49-F238E27FC236}">
              <a16:creationId xmlns:a16="http://schemas.microsoft.com/office/drawing/2014/main" id="{00000000-0008-0000-07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6047" b="17297"/>
        <a:stretch/>
      </xdr:blipFill>
      <xdr:spPr bwMode="auto">
        <a:xfrm>
          <a:off x="276224" y="342900"/>
          <a:ext cx="2295525" cy="628650"/>
        </a:xfrm>
        <a:prstGeom prst="rect">
          <a:avLst/>
        </a:prstGeom>
        <a:noFill/>
        <a:ln>
          <a:noFill/>
        </a:ln>
      </xdr:spPr>
    </xdr:pic>
    <xdr:clientData/>
  </xdr:twoCellAnchor>
  <xdr:twoCellAnchor editAs="oneCell">
    <xdr:from>
      <xdr:col>1</xdr:col>
      <xdr:colOff>12700</xdr:colOff>
      <xdr:row>153</xdr:row>
      <xdr:rowOff>133695</xdr:rowOff>
    </xdr:from>
    <xdr:to>
      <xdr:col>7</xdr:col>
      <xdr:colOff>608317</xdr:colOff>
      <xdr:row>159</xdr:row>
      <xdr:rowOff>148167</xdr:rowOff>
    </xdr:to>
    <xdr:pic>
      <xdr:nvPicPr>
        <xdr:cNvPr id="6" name="Imagen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3"/>
        <a:stretch>
          <a:fillRect/>
        </a:stretch>
      </xdr:blipFill>
      <xdr:spPr>
        <a:xfrm>
          <a:off x="256117" y="57188445"/>
          <a:ext cx="9072867" cy="12844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952500</xdr:colOff>
          <xdr:row>0</xdr:row>
          <xdr:rowOff>95250</xdr:rowOff>
        </xdr:from>
        <xdr:to>
          <xdr:col>3</xdr:col>
          <xdr:colOff>590550</xdr:colOff>
          <xdr:row>7</xdr:row>
          <xdr:rowOff>161925</xdr:rowOff>
        </xdr:to>
        <xdr:sp macro="" textlink="">
          <xdr:nvSpPr>
            <xdr:cNvPr id="28673" name="Object 1" hidden="1">
              <a:extLst>
                <a:ext uri="{63B3BB69-23CF-44E3-9099-C40C66FF867C}">
                  <a14:compatExt spid="_x0000_s28673"/>
                </a:ext>
                <a:ext uri="{FF2B5EF4-FFF2-40B4-BE49-F238E27FC236}">
                  <a16:creationId xmlns:a16="http://schemas.microsoft.com/office/drawing/2014/main" id="{00000000-0008-0000-0800-00000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256834</xdr:colOff>
      <xdr:row>1</xdr:row>
      <xdr:rowOff>119062</xdr:rowOff>
    </xdr:from>
    <xdr:to>
      <xdr:col>1</xdr:col>
      <xdr:colOff>683078</xdr:colOff>
      <xdr:row>6</xdr:row>
      <xdr:rowOff>23812</xdr:rowOff>
    </xdr:to>
    <xdr:pic>
      <xdr:nvPicPr>
        <xdr:cNvPr id="2" name="Imagen 1">
          <a:extLst>
            <a:ext uri="{FF2B5EF4-FFF2-40B4-BE49-F238E27FC236}">
              <a16:creationId xmlns:a16="http://schemas.microsoft.com/office/drawing/2014/main" id="{00000000-0008-0000-08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047" b="17297"/>
        <a:stretch/>
      </xdr:blipFill>
      <xdr:spPr bwMode="auto">
        <a:xfrm>
          <a:off x="256834" y="315005"/>
          <a:ext cx="3006158" cy="884464"/>
        </a:xfrm>
        <a:prstGeom prst="rect">
          <a:avLst/>
        </a:prstGeom>
        <a:noFill/>
        <a:ln>
          <a:noFill/>
        </a:ln>
      </xdr:spPr>
    </xdr:pic>
    <xdr:clientData/>
  </xdr:twoCellAnchor>
  <xdr:twoCellAnchor editAs="oneCell">
    <xdr:from>
      <xdr:col>5</xdr:col>
      <xdr:colOff>1005913</xdr:colOff>
      <xdr:row>1</xdr:row>
      <xdr:rowOff>139700</xdr:rowOff>
    </xdr:from>
    <xdr:to>
      <xdr:col>9</xdr:col>
      <xdr:colOff>335904</xdr:colOff>
      <xdr:row>6</xdr:row>
      <xdr:rowOff>38100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a:stretch>
          <a:fillRect/>
        </a:stretch>
      </xdr:blipFill>
      <xdr:spPr>
        <a:xfrm>
          <a:off x="10149913" y="330200"/>
          <a:ext cx="3647991" cy="850900"/>
        </a:xfrm>
        <a:prstGeom prst="rect">
          <a:avLst/>
        </a:prstGeom>
      </xdr:spPr>
    </xdr:pic>
    <xdr:clientData/>
  </xdr:twoCellAnchor>
  <xdr:twoCellAnchor editAs="oneCell">
    <xdr:from>
      <xdr:col>2</xdr:col>
      <xdr:colOff>177800</xdr:colOff>
      <xdr:row>12</xdr:row>
      <xdr:rowOff>228599</xdr:rowOff>
    </xdr:from>
    <xdr:to>
      <xdr:col>9</xdr:col>
      <xdr:colOff>29308</xdr:colOff>
      <xdr:row>27</xdr:row>
      <xdr:rowOff>170910</xdr:rowOff>
    </xdr:to>
    <xdr:pic>
      <xdr:nvPicPr>
        <xdr:cNvPr id="12" name="Imagen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3"/>
        <a:stretch>
          <a:fillRect/>
        </a:stretch>
      </xdr:blipFill>
      <xdr:spPr>
        <a:xfrm>
          <a:off x="5130800" y="3022599"/>
          <a:ext cx="8331200" cy="3097773"/>
        </a:xfrm>
        <a:prstGeom prst="rect">
          <a:avLst/>
        </a:prstGeom>
      </xdr:spPr>
    </xdr:pic>
    <xdr:clientData/>
  </xdr:twoCellAnchor>
  <xdr:twoCellAnchor editAs="oneCell">
    <xdr:from>
      <xdr:col>11</xdr:col>
      <xdr:colOff>0</xdr:colOff>
      <xdr:row>27</xdr:row>
      <xdr:rowOff>0</xdr:rowOff>
    </xdr:from>
    <xdr:to>
      <xdr:col>21</xdr:col>
      <xdr:colOff>166852</xdr:colOff>
      <xdr:row>31</xdr:row>
      <xdr:rowOff>127053</xdr:rowOff>
    </xdr:to>
    <xdr:pic>
      <xdr:nvPicPr>
        <xdr:cNvPr id="13" name="Imagen 12">
          <a:extLst>
            <a:ext uri="{FF2B5EF4-FFF2-40B4-BE49-F238E27FC236}">
              <a16:creationId xmlns:a16="http://schemas.microsoft.com/office/drawing/2014/main" id="{00000000-0008-0000-0800-00000D000000}"/>
            </a:ext>
          </a:extLst>
        </xdr:cNvPr>
        <xdr:cNvPicPr>
          <a:picLocks noChangeAspect="1"/>
        </xdr:cNvPicPr>
      </xdr:nvPicPr>
      <xdr:blipFill>
        <a:blip xmlns:r="http://schemas.openxmlformats.org/officeDocument/2006/relationships" r:embed="rId4"/>
        <a:stretch>
          <a:fillRect/>
        </a:stretch>
      </xdr:blipFill>
      <xdr:spPr>
        <a:xfrm>
          <a:off x="14770100" y="5880100"/>
          <a:ext cx="8599652" cy="939853"/>
        </a:xfrm>
        <a:prstGeom prst="rect">
          <a:avLst/>
        </a:prstGeom>
      </xdr:spPr>
    </xdr:pic>
    <xdr:clientData/>
  </xdr:twoCellAnchor>
  <xdr:twoCellAnchor editAs="oneCell">
    <xdr:from>
      <xdr:col>11</xdr:col>
      <xdr:colOff>0</xdr:colOff>
      <xdr:row>33</xdr:row>
      <xdr:rowOff>0</xdr:rowOff>
    </xdr:from>
    <xdr:to>
      <xdr:col>18</xdr:col>
      <xdr:colOff>489341</xdr:colOff>
      <xdr:row>49</xdr:row>
      <xdr:rowOff>50023</xdr:rowOff>
    </xdr:to>
    <xdr:pic>
      <xdr:nvPicPr>
        <xdr:cNvPr id="16" name="Imagen 15">
          <a:extLst>
            <a:ext uri="{FF2B5EF4-FFF2-40B4-BE49-F238E27FC236}">
              <a16:creationId xmlns:a16="http://schemas.microsoft.com/office/drawing/2014/main" id="{00000000-0008-0000-0800-000010000000}"/>
            </a:ext>
          </a:extLst>
        </xdr:cNvPr>
        <xdr:cNvPicPr>
          <a:picLocks noChangeAspect="1"/>
        </xdr:cNvPicPr>
      </xdr:nvPicPr>
      <xdr:blipFill>
        <a:blip xmlns:r="http://schemas.openxmlformats.org/officeDocument/2006/relationships" r:embed="rId5"/>
        <a:stretch>
          <a:fillRect/>
        </a:stretch>
      </xdr:blipFill>
      <xdr:spPr>
        <a:xfrm>
          <a:off x="14770100" y="7112000"/>
          <a:ext cx="6559941" cy="3580623"/>
        </a:xfrm>
        <a:prstGeom prst="rect">
          <a:avLst/>
        </a:prstGeom>
      </xdr:spPr>
    </xdr:pic>
    <xdr:clientData/>
  </xdr:twoCellAnchor>
  <xdr:twoCellAnchor editAs="oneCell">
    <xdr:from>
      <xdr:col>11</xdr:col>
      <xdr:colOff>0</xdr:colOff>
      <xdr:row>51</xdr:row>
      <xdr:rowOff>0</xdr:rowOff>
    </xdr:from>
    <xdr:to>
      <xdr:col>18</xdr:col>
      <xdr:colOff>572804</xdr:colOff>
      <xdr:row>64</xdr:row>
      <xdr:rowOff>125744</xdr:rowOff>
    </xdr:to>
    <xdr:pic>
      <xdr:nvPicPr>
        <xdr:cNvPr id="17" name="Imagen 16">
          <a:extLst>
            <a:ext uri="{FF2B5EF4-FFF2-40B4-BE49-F238E27FC236}">
              <a16:creationId xmlns:a16="http://schemas.microsoft.com/office/drawing/2014/main" id="{00000000-0008-0000-0800-000011000000}"/>
            </a:ext>
          </a:extLst>
        </xdr:cNvPr>
        <xdr:cNvPicPr>
          <a:picLocks noChangeAspect="1"/>
        </xdr:cNvPicPr>
      </xdr:nvPicPr>
      <xdr:blipFill>
        <a:blip xmlns:r="http://schemas.openxmlformats.org/officeDocument/2006/relationships" r:embed="rId6"/>
        <a:stretch>
          <a:fillRect/>
        </a:stretch>
      </xdr:blipFill>
      <xdr:spPr>
        <a:xfrm>
          <a:off x="14770100" y="11023600"/>
          <a:ext cx="6643404" cy="2233944"/>
        </a:xfrm>
        <a:prstGeom prst="rect">
          <a:avLst/>
        </a:prstGeom>
      </xdr:spPr>
    </xdr:pic>
    <xdr:clientData/>
  </xdr:twoCellAnchor>
  <xdr:twoCellAnchor editAs="oneCell">
    <xdr:from>
      <xdr:col>6</xdr:col>
      <xdr:colOff>101600</xdr:colOff>
      <xdr:row>8</xdr:row>
      <xdr:rowOff>228600</xdr:rowOff>
    </xdr:from>
    <xdr:to>
      <xdr:col>9</xdr:col>
      <xdr:colOff>383845</xdr:colOff>
      <xdr:row>12</xdr:row>
      <xdr:rowOff>282050</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7"/>
        <a:stretch>
          <a:fillRect/>
        </a:stretch>
      </xdr:blipFill>
      <xdr:spPr>
        <a:xfrm>
          <a:off x="10325100" y="1752600"/>
          <a:ext cx="3520745" cy="12726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736600</xdr:colOff>
      <xdr:row>1</xdr:row>
      <xdr:rowOff>101600</xdr:rowOff>
    </xdr:from>
    <xdr:to>
      <xdr:col>13</xdr:col>
      <xdr:colOff>990602</xdr:colOff>
      <xdr:row>8</xdr:row>
      <xdr:rowOff>176701</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17564100" y="279400"/>
          <a:ext cx="1524000" cy="1497501"/>
        </a:xfrm>
        <a:prstGeom prst="rect">
          <a:avLst/>
        </a:prstGeom>
      </xdr:spPr>
    </xdr:pic>
    <xdr:clientData/>
  </xdr:twoCellAnchor>
  <xdr:twoCellAnchor editAs="oneCell">
    <xdr:from>
      <xdr:col>0</xdr:col>
      <xdr:colOff>116114</xdr:colOff>
      <xdr:row>2</xdr:row>
      <xdr:rowOff>197756</xdr:rowOff>
    </xdr:from>
    <xdr:to>
      <xdr:col>2</xdr:col>
      <xdr:colOff>3844897</xdr:colOff>
      <xdr:row>6</xdr:row>
      <xdr:rowOff>121558</xdr:rowOff>
    </xdr:to>
    <xdr:pic>
      <xdr:nvPicPr>
        <xdr:cNvPr id="5" name="Imagen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2"/>
        <a:stretch>
          <a:fillRect/>
        </a:stretch>
      </xdr:blipFill>
      <xdr:spPr>
        <a:xfrm>
          <a:off x="116114" y="578756"/>
          <a:ext cx="5316283" cy="7583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331693</xdr:colOff>
      <xdr:row>21</xdr:row>
      <xdr:rowOff>71718</xdr:rowOff>
    </xdr:from>
    <xdr:to>
      <xdr:col>12</xdr:col>
      <xdr:colOff>554060</xdr:colOff>
      <xdr:row>56</xdr:row>
      <xdr:rowOff>89647</xdr:rowOff>
    </xdr:to>
    <xdr:pic>
      <xdr:nvPicPr>
        <xdr:cNvPr id="4" name="Imagen 3">
          <a:extLst>
            <a:ext uri="{FF2B5EF4-FFF2-40B4-BE49-F238E27FC236}">
              <a16:creationId xmlns:a16="http://schemas.microsoft.com/office/drawing/2014/main" id="{00000000-0008-0000-0A00-000004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7893" t="11491" r="50048" b="14368"/>
        <a:stretch/>
      </xdr:blipFill>
      <xdr:spPr bwMode="auto">
        <a:xfrm>
          <a:off x="1586752" y="3801036"/>
          <a:ext cx="5807379" cy="5979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484093</xdr:colOff>
      <xdr:row>21</xdr:row>
      <xdr:rowOff>98616</xdr:rowOff>
    </xdr:from>
    <xdr:to>
      <xdr:col>14</xdr:col>
      <xdr:colOff>62753</xdr:colOff>
      <xdr:row>69</xdr:row>
      <xdr:rowOff>67924</xdr:rowOff>
    </xdr:to>
    <xdr:pic>
      <xdr:nvPicPr>
        <xdr:cNvPr id="6" name="Imagen 5">
          <a:extLst>
            <a:ext uri="{FF2B5EF4-FFF2-40B4-BE49-F238E27FC236}">
              <a16:creationId xmlns:a16="http://schemas.microsoft.com/office/drawing/2014/main" id="{00000000-0008-0000-0B00-000006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1481" t="4465" r="51354" b="8736"/>
        <a:stretch/>
      </xdr:blipFill>
      <xdr:spPr bwMode="auto">
        <a:xfrm>
          <a:off x="528917" y="3827934"/>
          <a:ext cx="7503460" cy="8145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779931</xdr:colOff>
      <xdr:row>84</xdr:row>
      <xdr:rowOff>35857</xdr:rowOff>
    </xdr:from>
    <xdr:to>
      <xdr:col>13</xdr:col>
      <xdr:colOff>436048</xdr:colOff>
      <xdr:row>129</xdr:row>
      <xdr:rowOff>161365</xdr:rowOff>
    </xdr:to>
    <xdr:pic>
      <xdr:nvPicPr>
        <xdr:cNvPr id="9" name="Imagen 8">
          <a:extLst>
            <a:ext uri="{FF2B5EF4-FFF2-40B4-BE49-F238E27FC236}">
              <a16:creationId xmlns:a16="http://schemas.microsoft.com/office/drawing/2014/main" id="{00000000-0008-0000-0B00-000009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7836" t="7396" r="49084" b="13481"/>
        <a:stretch/>
      </xdr:blipFill>
      <xdr:spPr bwMode="auto">
        <a:xfrm>
          <a:off x="824755" y="14504892"/>
          <a:ext cx="7007175" cy="7790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125507</xdr:colOff>
      <xdr:row>172</xdr:row>
      <xdr:rowOff>35859</xdr:rowOff>
    </xdr:from>
    <xdr:to>
      <xdr:col>14</xdr:col>
      <xdr:colOff>851648</xdr:colOff>
      <xdr:row>218</xdr:row>
      <xdr:rowOff>72525</xdr:rowOff>
    </xdr:to>
    <xdr:pic>
      <xdr:nvPicPr>
        <xdr:cNvPr id="11" name="Imagen 10">
          <a:extLst>
            <a:ext uri="{FF2B5EF4-FFF2-40B4-BE49-F238E27FC236}">
              <a16:creationId xmlns:a16="http://schemas.microsoft.com/office/drawing/2014/main" id="{00000000-0008-0000-0B00-00000B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10967" t="10606" r="47240" b="7619"/>
        <a:stretch/>
      </xdr:blipFill>
      <xdr:spPr bwMode="auto">
        <a:xfrm>
          <a:off x="170331" y="29502847"/>
          <a:ext cx="8650941" cy="7871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179294</xdr:colOff>
      <xdr:row>183</xdr:row>
      <xdr:rowOff>161365</xdr:rowOff>
    </xdr:from>
    <xdr:to>
      <xdr:col>11</xdr:col>
      <xdr:colOff>119554</xdr:colOff>
      <xdr:row>192</xdr:row>
      <xdr:rowOff>71719</xdr:rowOff>
    </xdr:to>
    <xdr:pic>
      <xdr:nvPicPr>
        <xdr:cNvPr id="13" name="Imagen 12">
          <a:extLst>
            <a:ext uri="{FF2B5EF4-FFF2-40B4-BE49-F238E27FC236}">
              <a16:creationId xmlns:a16="http://schemas.microsoft.com/office/drawing/2014/main" id="{00000000-0008-0000-0B00-00000D000000}"/>
            </a:ext>
          </a:extLst>
        </xdr:cNvPr>
        <xdr:cNvPicPr>
          <a:picLocks noChangeAspect="1"/>
        </xdr:cNvPicPr>
      </xdr:nvPicPr>
      <xdr:blipFill>
        <a:blip xmlns:r="http://schemas.openxmlformats.org/officeDocument/2006/relationships" r:embed="rId6"/>
        <a:stretch>
          <a:fillRect/>
        </a:stretch>
      </xdr:blipFill>
      <xdr:spPr>
        <a:xfrm>
          <a:off x="4751294" y="31663341"/>
          <a:ext cx="1589766" cy="144331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828787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257174</xdr:colOff>
      <xdr:row>21</xdr:row>
      <xdr:rowOff>38100</xdr:rowOff>
    </xdr:from>
    <xdr:to>
      <xdr:col>13</xdr:col>
      <xdr:colOff>0</xdr:colOff>
      <xdr:row>67</xdr:row>
      <xdr:rowOff>56292</xdr:rowOff>
    </xdr:to>
    <xdr:pic>
      <xdr:nvPicPr>
        <xdr:cNvPr id="7" name="Imagen 6">
          <a:extLst>
            <a:ext uri="{FF2B5EF4-FFF2-40B4-BE49-F238E27FC236}">
              <a16:creationId xmlns:a16="http://schemas.microsoft.com/office/drawing/2014/main" id="{00000000-0008-0000-0D00-000007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2643" t="18495" r="54370" b="26782"/>
        <a:stretch/>
      </xdr:blipFill>
      <xdr:spPr bwMode="auto">
        <a:xfrm>
          <a:off x="304799" y="3800475"/>
          <a:ext cx="7086601" cy="7904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xdr:colOff>
      <xdr:row>65</xdr:row>
      <xdr:rowOff>141377</xdr:rowOff>
    </xdr:from>
    <xdr:to>
      <xdr:col>5</xdr:col>
      <xdr:colOff>323850</xdr:colOff>
      <xdr:row>81</xdr:row>
      <xdr:rowOff>57151</xdr:rowOff>
    </xdr:to>
    <xdr:pic>
      <xdr:nvPicPr>
        <xdr:cNvPr id="8" name="Imagen 7">
          <a:extLst>
            <a:ext uri="{FF2B5EF4-FFF2-40B4-BE49-F238E27FC236}">
              <a16:creationId xmlns:a16="http://schemas.microsoft.com/office/drawing/2014/main" id="{00000000-0008-0000-0D00-000008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22603" t="6647" r="48814" b="37914"/>
        <a:stretch/>
      </xdr:blipFill>
      <xdr:spPr bwMode="auto">
        <a:xfrm>
          <a:off x="219074" y="11447552"/>
          <a:ext cx="2933701" cy="2658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428625</xdr:colOff>
      <xdr:row>66</xdr:row>
      <xdr:rowOff>104776</xdr:rowOff>
    </xdr:from>
    <xdr:to>
      <xdr:col>10</xdr:col>
      <xdr:colOff>89243</xdr:colOff>
      <xdr:row>81</xdr:row>
      <xdr:rowOff>9526</xdr:rowOff>
    </xdr:to>
    <xdr:pic>
      <xdr:nvPicPr>
        <xdr:cNvPr id="9" name="Imagen 8">
          <a:extLst>
            <a:ext uri="{FF2B5EF4-FFF2-40B4-BE49-F238E27FC236}">
              <a16:creationId xmlns:a16="http://schemas.microsoft.com/office/drawing/2014/main" id="{00000000-0008-0000-0D00-000009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27839" t="11062" r="56105" b="53392"/>
        <a:stretch/>
      </xdr:blipFill>
      <xdr:spPr bwMode="auto">
        <a:xfrm>
          <a:off x="3257550" y="11582401"/>
          <a:ext cx="2394293" cy="247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142875</xdr:colOff>
      <xdr:row>65</xdr:row>
      <xdr:rowOff>120582</xdr:rowOff>
    </xdr:from>
    <xdr:to>
      <xdr:col>14</xdr:col>
      <xdr:colOff>136868</xdr:colOff>
      <xdr:row>81</xdr:row>
      <xdr:rowOff>28575</xdr:rowOff>
    </xdr:to>
    <xdr:pic>
      <xdr:nvPicPr>
        <xdr:cNvPr id="11" name="Imagen 10">
          <a:extLst>
            <a:ext uri="{FF2B5EF4-FFF2-40B4-BE49-F238E27FC236}">
              <a16:creationId xmlns:a16="http://schemas.microsoft.com/office/drawing/2014/main" id="{00000000-0008-0000-0D00-00000B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27839" t="48968" r="56105" b="12979"/>
        <a:stretch/>
      </xdr:blipFill>
      <xdr:spPr bwMode="auto">
        <a:xfrm>
          <a:off x="5705475" y="11426757"/>
          <a:ext cx="2394293" cy="2651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504824</xdr:colOff>
      <xdr:row>83</xdr:row>
      <xdr:rowOff>95249</xdr:rowOff>
    </xdr:from>
    <xdr:to>
      <xdr:col>10</xdr:col>
      <xdr:colOff>619124</xdr:colOff>
      <xdr:row>106</xdr:row>
      <xdr:rowOff>95250</xdr:rowOff>
    </xdr:to>
    <xdr:pic>
      <xdr:nvPicPr>
        <xdr:cNvPr id="13" name="Imagen 12">
          <a:extLst>
            <a:ext uri="{FF2B5EF4-FFF2-40B4-BE49-F238E27FC236}">
              <a16:creationId xmlns:a16="http://schemas.microsoft.com/office/drawing/2014/main" id="{00000000-0008-0000-0D00-00000D000000}"/>
            </a:ext>
          </a:extLst>
        </xdr:cNvPr>
        <xdr:cNvPicPr>
          <a:picLocks noChangeAspect="1" noChangeArrowheads="1"/>
        </xdr:cNvPicPr>
      </xdr:nvPicPr>
      <xdr:blipFill rotWithShape="1">
        <a:blip xmlns:r="http://schemas.openxmlformats.org/officeDocument/2006/relationships" r:embed="rId6">
          <a:lum bright="-40000" contrast="40000"/>
          <a:extLst>
            <a:ext uri="{28A0092B-C50C-407E-A947-70E740481C1C}">
              <a14:useLocalDpi xmlns:a14="http://schemas.microsoft.com/office/drawing/2010/main" val="0"/>
            </a:ext>
          </a:extLst>
        </a:blip>
        <a:srcRect l="20922" t="18433" r="53920" b="19326"/>
        <a:stretch/>
      </xdr:blipFill>
      <xdr:spPr bwMode="auto">
        <a:xfrm>
          <a:off x="2781299" y="14316074"/>
          <a:ext cx="3400425" cy="394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xdr:colOff>
      <xdr:row>167</xdr:row>
      <xdr:rowOff>76202</xdr:rowOff>
    </xdr:from>
    <xdr:to>
      <xdr:col>15</xdr:col>
      <xdr:colOff>88932</xdr:colOff>
      <xdr:row>214</xdr:row>
      <xdr:rowOff>123826</xdr:rowOff>
    </xdr:to>
    <xdr:pic>
      <xdr:nvPicPr>
        <xdr:cNvPr id="17" name="Imagen 16">
          <a:extLst>
            <a:ext uri="{FF2B5EF4-FFF2-40B4-BE49-F238E27FC236}">
              <a16:creationId xmlns:a16="http://schemas.microsoft.com/office/drawing/2014/main" id="{00000000-0008-0000-0D00-000011000000}"/>
            </a:ext>
          </a:extLst>
        </xdr:cNvPr>
        <xdr:cNvPicPr>
          <a:picLocks noChangeAspect="1" noChangeArrowheads="1"/>
        </xdr:cNvPicPr>
      </xdr:nvPicPr>
      <xdr:blipFill rotWithShape="1">
        <a:blip xmlns:r="http://schemas.openxmlformats.org/officeDocument/2006/relationships" r:embed="rId7">
          <a:lum bright="-40000" contrast="40000"/>
          <a:extLst>
            <a:ext uri="{28A0092B-C50C-407E-A947-70E740481C1C}">
              <a14:useLocalDpi xmlns:a14="http://schemas.microsoft.com/office/drawing/2010/main" val="0"/>
            </a:ext>
          </a:extLst>
        </a:blip>
        <a:srcRect l="19263" t="13195" r="54163" b="22838"/>
        <a:stretch/>
      </xdr:blipFill>
      <xdr:spPr bwMode="auto">
        <a:xfrm>
          <a:off x="219074" y="28546427"/>
          <a:ext cx="8747158" cy="8105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676274</xdr:colOff>
      <xdr:row>135</xdr:row>
      <xdr:rowOff>28574</xdr:rowOff>
    </xdr:from>
    <xdr:to>
      <xdr:col>11</xdr:col>
      <xdr:colOff>533400</xdr:colOff>
      <xdr:row>164</xdr:row>
      <xdr:rowOff>24529</xdr:rowOff>
    </xdr:to>
    <xdr:pic>
      <xdr:nvPicPr>
        <xdr:cNvPr id="19" name="Imagen 18">
          <a:extLst>
            <a:ext uri="{FF2B5EF4-FFF2-40B4-BE49-F238E27FC236}">
              <a16:creationId xmlns:a16="http://schemas.microsoft.com/office/drawing/2014/main" id="{00000000-0008-0000-0D00-000013000000}"/>
            </a:ext>
          </a:extLst>
        </xdr:cNvPr>
        <xdr:cNvPicPr>
          <a:picLocks noChangeAspect="1" noChangeArrowheads="1"/>
        </xdr:cNvPicPr>
      </xdr:nvPicPr>
      <xdr:blipFill rotWithShape="1">
        <a:blip xmlns:r="http://schemas.openxmlformats.org/officeDocument/2006/relationships" r:embed="rId8">
          <a:lum bright="-40000" contrast="40000"/>
          <a:extLst>
            <a:ext uri="{28A0092B-C50C-407E-A947-70E740481C1C}">
              <a14:useLocalDpi xmlns:a14="http://schemas.microsoft.com/office/drawing/2010/main" val="0"/>
            </a:ext>
          </a:extLst>
        </a:blip>
        <a:srcRect l="25651" t="29999" r="59403" b="29949"/>
        <a:stretch/>
      </xdr:blipFill>
      <xdr:spPr bwMode="auto">
        <a:xfrm>
          <a:off x="1933574" y="23183849"/>
          <a:ext cx="4819651" cy="4968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257174</xdr:colOff>
      <xdr:row>21</xdr:row>
      <xdr:rowOff>38100</xdr:rowOff>
    </xdr:from>
    <xdr:to>
      <xdr:col>13</xdr:col>
      <xdr:colOff>0</xdr:colOff>
      <xdr:row>67</xdr:row>
      <xdr:rowOff>56292</xdr:rowOff>
    </xdr:to>
    <xdr:pic>
      <xdr:nvPicPr>
        <xdr:cNvPr id="4" name="Imagen 3">
          <a:extLst>
            <a:ext uri="{FF2B5EF4-FFF2-40B4-BE49-F238E27FC236}">
              <a16:creationId xmlns:a16="http://schemas.microsoft.com/office/drawing/2014/main" id="{00000000-0008-0000-0E00-000004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2643" t="18495" r="54370" b="26782"/>
        <a:stretch/>
      </xdr:blipFill>
      <xdr:spPr bwMode="auto">
        <a:xfrm>
          <a:off x="302894" y="3779520"/>
          <a:ext cx="7096126" cy="7729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xdr:colOff>
      <xdr:row>65</xdr:row>
      <xdr:rowOff>141377</xdr:rowOff>
    </xdr:from>
    <xdr:to>
      <xdr:col>5</xdr:col>
      <xdr:colOff>323850</xdr:colOff>
      <xdr:row>81</xdr:row>
      <xdr:rowOff>57151</xdr:rowOff>
    </xdr:to>
    <xdr:pic>
      <xdr:nvPicPr>
        <xdr:cNvPr id="5" name="Imagen 4">
          <a:extLst>
            <a:ext uri="{FF2B5EF4-FFF2-40B4-BE49-F238E27FC236}">
              <a16:creationId xmlns:a16="http://schemas.microsoft.com/office/drawing/2014/main" id="{00000000-0008-0000-0E00-000005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22603" t="6647" r="48814" b="37914"/>
        <a:stretch/>
      </xdr:blipFill>
      <xdr:spPr bwMode="auto">
        <a:xfrm>
          <a:off x="217169" y="11258957"/>
          <a:ext cx="2941321" cy="25980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428625</xdr:colOff>
      <xdr:row>66</xdr:row>
      <xdr:rowOff>104776</xdr:rowOff>
    </xdr:from>
    <xdr:to>
      <xdr:col>10</xdr:col>
      <xdr:colOff>89243</xdr:colOff>
      <xdr:row>81</xdr:row>
      <xdr:rowOff>9526</xdr:rowOff>
    </xdr:to>
    <xdr:pic>
      <xdr:nvPicPr>
        <xdr:cNvPr id="6" name="Imagen 5">
          <a:extLst>
            <a:ext uri="{FF2B5EF4-FFF2-40B4-BE49-F238E27FC236}">
              <a16:creationId xmlns:a16="http://schemas.microsoft.com/office/drawing/2014/main" id="{00000000-0008-0000-0E00-000006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27839" t="11062" r="56105" b="53392"/>
        <a:stretch/>
      </xdr:blipFill>
      <xdr:spPr bwMode="auto">
        <a:xfrm>
          <a:off x="3263265" y="11389996"/>
          <a:ext cx="2396198" cy="241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142875</xdr:colOff>
      <xdr:row>65</xdr:row>
      <xdr:rowOff>120582</xdr:rowOff>
    </xdr:from>
    <xdr:to>
      <xdr:col>14</xdr:col>
      <xdr:colOff>136868</xdr:colOff>
      <xdr:row>81</xdr:row>
      <xdr:rowOff>28575</xdr:rowOff>
    </xdr:to>
    <xdr:pic>
      <xdr:nvPicPr>
        <xdr:cNvPr id="7" name="Imagen 6">
          <a:extLst>
            <a:ext uri="{FF2B5EF4-FFF2-40B4-BE49-F238E27FC236}">
              <a16:creationId xmlns:a16="http://schemas.microsoft.com/office/drawing/2014/main" id="{00000000-0008-0000-0E00-000007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27839" t="48968" r="56105" b="12979"/>
        <a:stretch/>
      </xdr:blipFill>
      <xdr:spPr bwMode="auto">
        <a:xfrm>
          <a:off x="5713095" y="11238162"/>
          <a:ext cx="2394293" cy="25902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504824</xdr:colOff>
      <xdr:row>83</xdr:row>
      <xdr:rowOff>95249</xdr:rowOff>
    </xdr:from>
    <xdr:to>
      <xdr:col>10</xdr:col>
      <xdr:colOff>619124</xdr:colOff>
      <xdr:row>106</xdr:row>
      <xdr:rowOff>95250</xdr:rowOff>
    </xdr:to>
    <xdr:pic>
      <xdr:nvPicPr>
        <xdr:cNvPr id="8" name="Imagen 7">
          <a:extLst>
            <a:ext uri="{FF2B5EF4-FFF2-40B4-BE49-F238E27FC236}">
              <a16:creationId xmlns:a16="http://schemas.microsoft.com/office/drawing/2014/main" id="{00000000-0008-0000-0E00-000008000000}"/>
            </a:ext>
          </a:extLst>
        </xdr:cNvPr>
        <xdr:cNvPicPr>
          <a:picLocks noChangeAspect="1" noChangeArrowheads="1"/>
        </xdr:cNvPicPr>
      </xdr:nvPicPr>
      <xdr:blipFill rotWithShape="1">
        <a:blip xmlns:r="http://schemas.openxmlformats.org/officeDocument/2006/relationships" r:embed="rId6">
          <a:lum bright="-40000" contrast="40000"/>
          <a:extLst>
            <a:ext uri="{28A0092B-C50C-407E-A947-70E740481C1C}">
              <a14:useLocalDpi xmlns:a14="http://schemas.microsoft.com/office/drawing/2010/main" val="0"/>
            </a:ext>
          </a:extLst>
        </a:blip>
        <a:srcRect l="20922" t="18433" r="53920" b="19326"/>
        <a:stretch/>
      </xdr:blipFill>
      <xdr:spPr bwMode="auto">
        <a:xfrm>
          <a:off x="2783204" y="14070329"/>
          <a:ext cx="3406140" cy="38557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xdr:colOff>
      <xdr:row>167</xdr:row>
      <xdr:rowOff>76202</xdr:rowOff>
    </xdr:from>
    <xdr:to>
      <xdr:col>15</xdr:col>
      <xdr:colOff>88932</xdr:colOff>
      <xdr:row>214</xdr:row>
      <xdr:rowOff>123826</xdr:rowOff>
    </xdr:to>
    <xdr:pic>
      <xdr:nvPicPr>
        <xdr:cNvPr id="9" name="Imagen 8">
          <a:extLst>
            <a:ext uri="{FF2B5EF4-FFF2-40B4-BE49-F238E27FC236}">
              <a16:creationId xmlns:a16="http://schemas.microsoft.com/office/drawing/2014/main" id="{00000000-0008-0000-0E00-000009000000}"/>
            </a:ext>
          </a:extLst>
        </xdr:cNvPr>
        <xdr:cNvPicPr>
          <a:picLocks noChangeAspect="1" noChangeArrowheads="1"/>
        </xdr:cNvPicPr>
      </xdr:nvPicPr>
      <xdr:blipFill rotWithShape="1">
        <a:blip xmlns:r="http://schemas.openxmlformats.org/officeDocument/2006/relationships" r:embed="rId7">
          <a:lum bright="-40000" contrast="40000"/>
          <a:extLst>
            <a:ext uri="{28A0092B-C50C-407E-A947-70E740481C1C}">
              <a14:useLocalDpi xmlns:a14="http://schemas.microsoft.com/office/drawing/2010/main" val="0"/>
            </a:ext>
          </a:extLst>
        </a:blip>
        <a:srcRect l="19263" t="13195" r="54163" b="22838"/>
        <a:stretch/>
      </xdr:blipFill>
      <xdr:spPr bwMode="auto">
        <a:xfrm>
          <a:off x="217169" y="27835862"/>
          <a:ext cx="8756683" cy="7926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704849</xdr:colOff>
      <xdr:row>133</xdr:row>
      <xdr:rowOff>133349</xdr:rowOff>
    </xdr:from>
    <xdr:to>
      <xdr:col>11</xdr:col>
      <xdr:colOff>561975</xdr:colOff>
      <xdr:row>162</xdr:row>
      <xdr:rowOff>129304</xdr:rowOff>
    </xdr:to>
    <xdr:pic>
      <xdr:nvPicPr>
        <xdr:cNvPr id="10" name="Imagen 9">
          <a:extLst>
            <a:ext uri="{FF2B5EF4-FFF2-40B4-BE49-F238E27FC236}">
              <a16:creationId xmlns:a16="http://schemas.microsoft.com/office/drawing/2014/main" id="{00000000-0008-0000-0E00-00000A000000}"/>
            </a:ext>
          </a:extLst>
        </xdr:cNvPr>
        <xdr:cNvPicPr>
          <a:picLocks noChangeAspect="1" noChangeArrowheads="1"/>
        </xdr:cNvPicPr>
      </xdr:nvPicPr>
      <xdr:blipFill rotWithShape="1">
        <a:blip xmlns:r="http://schemas.openxmlformats.org/officeDocument/2006/relationships" r:embed="rId8">
          <a:lum bright="-40000" contrast="40000"/>
          <a:extLst>
            <a:ext uri="{28A0092B-C50C-407E-A947-70E740481C1C}">
              <a14:useLocalDpi xmlns:a14="http://schemas.microsoft.com/office/drawing/2010/main" val="0"/>
            </a:ext>
          </a:extLst>
        </a:blip>
        <a:srcRect l="25651" t="29999" r="59403" b="29949"/>
        <a:stretch/>
      </xdr:blipFill>
      <xdr:spPr bwMode="auto">
        <a:xfrm>
          <a:off x="1962149" y="22926674"/>
          <a:ext cx="4819651" cy="4968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502022</xdr:colOff>
      <xdr:row>20</xdr:row>
      <xdr:rowOff>80682</xdr:rowOff>
    </xdr:from>
    <xdr:to>
      <xdr:col>13</xdr:col>
      <xdr:colOff>197223</xdr:colOff>
      <xdr:row>56</xdr:row>
      <xdr:rowOff>85887</xdr:rowOff>
    </xdr:to>
    <xdr:pic>
      <xdr:nvPicPr>
        <xdr:cNvPr id="7" name="Imagen 6">
          <a:extLst>
            <a:ext uri="{FF2B5EF4-FFF2-40B4-BE49-F238E27FC236}">
              <a16:creationId xmlns:a16="http://schemas.microsoft.com/office/drawing/2014/main" id="{00000000-0008-0000-0F00-000007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3976" t="6838" r="55578" b="14038"/>
        <a:stretch/>
      </xdr:blipFill>
      <xdr:spPr bwMode="auto">
        <a:xfrm>
          <a:off x="546846" y="3639670"/>
          <a:ext cx="7046259" cy="6137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71719</xdr:colOff>
      <xdr:row>61</xdr:row>
      <xdr:rowOff>65555</xdr:rowOff>
    </xdr:from>
    <xdr:to>
      <xdr:col>7</xdr:col>
      <xdr:colOff>234205</xdr:colOff>
      <xdr:row>82</xdr:row>
      <xdr:rowOff>78420</xdr:rowOff>
    </xdr:to>
    <xdr:pic>
      <xdr:nvPicPr>
        <xdr:cNvPr id="11" name="Imagen 10">
          <a:extLst>
            <a:ext uri="{FF2B5EF4-FFF2-40B4-BE49-F238E27FC236}">
              <a16:creationId xmlns:a16="http://schemas.microsoft.com/office/drawing/2014/main" id="{00000000-0008-0000-1000-00000B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2801" t="10566" r="45520" b="10503"/>
        <a:stretch/>
      </xdr:blipFill>
      <xdr:spPr bwMode="auto">
        <a:xfrm>
          <a:off x="116543" y="10608049"/>
          <a:ext cx="4268321" cy="3589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419100</xdr:colOff>
      <xdr:row>21</xdr:row>
      <xdr:rowOff>64956</xdr:rowOff>
    </xdr:from>
    <xdr:to>
      <xdr:col>15</xdr:col>
      <xdr:colOff>133350</xdr:colOff>
      <xdr:row>63</xdr:row>
      <xdr:rowOff>100853</xdr:rowOff>
    </xdr:to>
    <xdr:pic>
      <xdr:nvPicPr>
        <xdr:cNvPr id="13" name="Imagen 12">
          <a:extLst>
            <a:ext uri="{FF2B5EF4-FFF2-40B4-BE49-F238E27FC236}">
              <a16:creationId xmlns:a16="http://schemas.microsoft.com/office/drawing/2014/main" id="{00000000-0008-0000-1000-00000D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60859" t="23553" r="30070" b="14631"/>
        <a:stretch/>
      </xdr:blipFill>
      <xdr:spPr bwMode="auto">
        <a:xfrm>
          <a:off x="6640606" y="3794274"/>
          <a:ext cx="2376768" cy="71897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295834</xdr:colOff>
      <xdr:row>62</xdr:row>
      <xdr:rowOff>87772</xdr:rowOff>
    </xdr:from>
    <xdr:to>
      <xdr:col>14</xdr:col>
      <xdr:colOff>439268</xdr:colOff>
      <xdr:row>81</xdr:row>
      <xdr:rowOff>131129</xdr:rowOff>
    </xdr:to>
    <xdr:pic>
      <xdr:nvPicPr>
        <xdr:cNvPr id="14" name="Imagen 13">
          <a:extLst>
            <a:ext uri="{FF2B5EF4-FFF2-40B4-BE49-F238E27FC236}">
              <a16:creationId xmlns:a16="http://schemas.microsoft.com/office/drawing/2014/main" id="{00000000-0008-0000-1000-00000E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8892" t="7973" r="40329" b="16865"/>
        <a:stretch/>
      </xdr:blipFill>
      <xdr:spPr bwMode="auto">
        <a:xfrm>
          <a:off x="4446493" y="10800596"/>
          <a:ext cx="3962399" cy="3279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98611</xdr:colOff>
      <xdr:row>21</xdr:row>
      <xdr:rowOff>53785</xdr:rowOff>
    </xdr:from>
    <xdr:to>
      <xdr:col>11</xdr:col>
      <xdr:colOff>116541</xdr:colOff>
      <xdr:row>62</xdr:row>
      <xdr:rowOff>13916</xdr:rowOff>
    </xdr:to>
    <xdr:pic>
      <xdr:nvPicPr>
        <xdr:cNvPr id="15" name="Imagen 14">
          <a:extLst>
            <a:ext uri="{FF2B5EF4-FFF2-40B4-BE49-F238E27FC236}">
              <a16:creationId xmlns:a16="http://schemas.microsoft.com/office/drawing/2014/main" id="{00000000-0008-0000-1000-00000F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10475" t="4465" r="54633" b="7899"/>
        <a:stretch/>
      </xdr:blipFill>
      <xdr:spPr bwMode="auto">
        <a:xfrm>
          <a:off x="143435" y="3783103"/>
          <a:ext cx="6194612" cy="6943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224117</xdr:colOff>
      <xdr:row>64</xdr:row>
      <xdr:rowOff>44824</xdr:rowOff>
    </xdr:from>
    <xdr:to>
      <xdr:col>15</xdr:col>
      <xdr:colOff>71716</xdr:colOff>
      <xdr:row>71</xdr:row>
      <xdr:rowOff>57177</xdr:rowOff>
    </xdr:to>
    <xdr:pic>
      <xdr:nvPicPr>
        <xdr:cNvPr id="16" name="Imagen 15">
          <a:extLst>
            <a:ext uri="{FF2B5EF4-FFF2-40B4-BE49-F238E27FC236}">
              <a16:creationId xmlns:a16="http://schemas.microsoft.com/office/drawing/2014/main" id="{00000000-0008-0000-1000-000010000000}"/>
            </a:ext>
          </a:extLst>
        </xdr:cNvPr>
        <xdr:cNvPicPr>
          <a:picLocks noChangeAspect="1" noChangeArrowheads="1"/>
        </xdr:cNvPicPr>
      </xdr:nvPicPr>
      <xdr:blipFill rotWithShape="1">
        <a:blip xmlns:r="http://schemas.openxmlformats.org/officeDocument/2006/relationships" r:embed="rId6">
          <a:lum bright="-40000" contrast="40000"/>
          <a:extLst>
            <a:ext uri="{28A0092B-C50C-407E-A947-70E740481C1C}">
              <a14:useLocalDpi xmlns:a14="http://schemas.microsoft.com/office/drawing/2010/main" val="0"/>
            </a:ext>
          </a:extLst>
        </a:blip>
        <a:srcRect l="40178" t="25151" r="51125" b="53561"/>
        <a:stretch/>
      </xdr:blipFill>
      <xdr:spPr bwMode="auto">
        <a:xfrm>
          <a:off x="7619999" y="11098306"/>
          <a:ext cx="1335741" cy="1204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6</xdr:row>
      <xdr:rowOff>2168</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119740</xdr:colOff>
      <xdr:row>21</xdr:row>
      <xdr:rowOff>43542</xdr:rowOff>
    </xdr:from>
    <xdr:to>
      <xdr:col>9</xdr:col>
      <xdr:colOff>424543</xdr:colOff>
      <xdr:row>60</xdr:row>
      <xdr:rowOff>22286</xdr:rowOff>
    </xdr:to>
    <xdr:pic>
      <xdr:nvPicPr>
        <xdr:cNvPr id="7" name="Imagen 6">
          <a:extLst>
            <a:ext uri="{FF2B5EF4-FFF2-40B4-BE49-F238E27FC236}">
              <a16:creationId xmlns:a16="http://schemas.microsoft.com/office/drawing/2014/main" id="{00000000-0008-0000-1100-000007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9162" t="12893" r="57332" b="23171"/>
        <a:stretch/>
      </xdr:blipFill>
      <xdr:spPr bwMode="auto">
        <a:xfrm>
          <a:off x="163283" y="3831771"/>
          <a:ext cx="5486403" cy="6346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489858</xdr:colOff>
      <xdr:row>21</xdr:row>
      <xdr:rowOff>13704</xdr:rowOff>
    </xdr:from>
    <xdr:to>
      <xdr:col>14</xdr:col>
      <xdr:colOff>892629</xdr:colOff>
      <xdr:row>38</xdr:row>
      <xdr:rowOff>123951</xdr:rowOff>
    </xdr:to>
    <xdr:pic>
      <xdr:nvPicPr>
        <xdr:cNvPr id="8" name="Imagen 7">
          <a:extLst>
            <a:ext uri="{FF2B5EF4-FFF2-40B4-BE49-F238E27FC236}">
              <a16:creationId xmlns:a16="http://schemas.microsoft.com/office/drawing/2014/main" id="{00000000-0008-0000-1100-000008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26281" t="15752" r="49126" b="24771"/>
        <a:stretch/>
      </xdr:blipFill>
      <xdr:spPr bwMode="auto">
        <a:xfrm>
          <a:off x="6085115" y="3801933"/>
          <a:ext cx="2808513" cy="2886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108860</xdr:colOff>
      <xdr:row>38</xdr:row>
      <xdr:rowOff>65314</xdr:rowOff>
    </xdr:from>
    <xdr:to>
      <xdr:col>15</xdr:col>
      <xdr:colOff>87089</xdr:colOff>
      <xdr:row>61</xdr:row>
      <xdr:rowOff>67591</xdr:rowOff>
    </xdr:to>
    <xdr:pic>
      <xdr:nvPicPr>
        <xdr:cNvPr id="9" name="Imagen 8">
          <a:extLst>
            <a:ext uri="{FF2B5EF4-FFF2-40B4-BE49-F238E27FC236}">
              <a16:creationId xmlns:a16="http://schemas.microsoft.com/office/drawing/2014/main" id="{00000000-0008-0000-1100-000009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20350" t="22882" r="56925" b="16187"/>
        <a:stretch/>
      </xdr:blipFill>
      <xdr:spPr bwMode="auto">
        <a:xfrm>
          <a:off x="5704117" y="6629400"/>
          <a:ext cx="3298371" cy="3757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21771</xdr:colOff>
      <xdr:row>61</xdr:row>
      <xdr:rowOff>97972</xdr:rowOff>
    </xdr:from>
    <xdr:to>
      <xdr:col>11</xdr:col>
      <xdr:colOff>424544</xdr:colOff>
      <xdr:row>76</xdr:row>
      <xdr:rowOff>21886</xdr:rowOff>
    </xdr:to>
    <xdr:pic>
      <xdr:nvPicPr>
        <xdr:cNvPr id="10" name="Imagen 9">
          <a:extLst>
            <a:ext uri="{FF2B5EF4-FFF2-40B4-BE49-F238E27FC236}">
              <a16:creationId xmlns:a16="http://schemas.microsoft.com/office/drawing/2014/main" id="{00000000-0008-0000-1100-00000A000000}"/>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27634" t="10063" r="17674" b="22665"/>
        <a:stretch/>
      </xdr:blipFill>
      <xdr:spPr bwMode="auto">
        <a:xfrm>
          <a:off x="2307771" y="10417629"/>
          <a:ext cx="4539344" cy="237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293914</xdr:colOff>
      <xdr:row>83</xdr:row>
      <xdr:rowOff>119743</xdr:rowOff>
    </xdr:from>
    <xdr:to>
      <xdr:col>14</xdr:col>
      <xdr:colOff>653143</xdr:colOff>
      <xdr:row>129</xdr:row>
      <xdr:rowOff>1896</xdr:rowOff>
    </xdr:to>
    <xdr:pic>
      <xdr:nvPicPr>
        <xdr:cNvPr id="11" name="Imagen 10">
          <a:extLst>
            <a:ext uri="{FF2B5EF4-FFF2-40B4-BE49-F238E27FC236}">
              <a16:creationId xmlns:a16="http://schemas.microsoft.com/office/drawing/2014/main" id="{00000000-0008-0000-1100-00000B000000}"/>
            </a:ext>
          </a:extLst>
        </xdr:cNvPr>
        <xdr:cNvPicPr>
          <a:picLocks noChangeAspect="1" noChangeArrowheads="1"/>
        </xdr:cNvPicPr>
      </xdr:nvPicPr>
      <xdr:blipFill rotWithShape="1">
        <a:blip xmlns:r="http://schemas.openxmlformats.org/officeDocument/2006/relationships" r:embed="rId7">
          <a:lum bright="-40000" contrast="40000"/>
          <a:extLst>
            <a:ext uri="{28A0092B-C50C-407E-A947-70E740481C1C}">
              <a14:useLocalDpi xmlns:a14="http://schemas.microsoft.com/office/drawing/2010/main" val="0"/>
            </a:ext>
          </a:extLst>
        </a:blip>
        <a:srcRect l="21788" t="3180" r="36364" b="11161"/>
        <a:stretch/>
      </xdr:blipFill>
      <xdr:spPr bwMode="auto">
        <a:xfrm>
          <a:off x="337457" y="14031686"/>
          <a:ext cx="8490857" cy="7393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326569</xdr:colOff>
      <xdr:row>129</xdr:row>
      <xdr:rowOff>87086</xdr:rowOff>
    </xdr:from>
    <xdr:to>
      <xdr:col>14</xdr:col>
      <xdr:colOff>664028</xdr:colOff>
      <xdr:row>145</xdr:row>
      <xdr:rowOff>3286</xdr:rowOff>
    </xdr:to>
    <xdr:pic>
      <xdr:nvPicPr>
        <xdr:cNvPr id="12" name="Imagen 11">
          <a:extLst>
            <a:ext uri="{FF2B5EF4-FFF2-40B4-BE49-F238E27FC236}">
              <a16:creationId xmlns:a16="http://schemas.microsoft.com/office/drawing/2014/main" id="{00000000-0008-0000-1100-00000C000000}"/>
            </a:ext>
          </a:extLst>
        </xdr:cNvPr>
        <xdr:cNvPicPr>
          <a:picLocks noChangeAspect="1" noChangeArrowheads="1"/>
        </xdr:cNvPicPr>
      </xdr:nvPicPr>
      <xdr:blipFill rotWithShape="1">
        <a:blip xmlns:r="http://schemas.openxmlformats.org/officeDocument/2006/relationships" r:embed="rId8">
          <a:lum bright="-40000" contrast="40000"/>
          <a:extLst>
            <a:ext uri="{28A0092B-C50C-407E-A947-70E740481C1C}">
              <a14:useLocalDpi xmlns:a14="http://schemas.microsoft.com/office/drawing/2010/main" val="0"/>
            </a:ext>
          </a:extLst>
        </a:blip>
        <a:srcRect l="14951" t="22595" r="15853" b="28861"/>
        <a:stretch/>
      </xdr:blipFill>
      <xdr:spPr bwMode="auto">
        <a:xfrm>
          <a:off x="370112" y="21521057"/>
          <a:ext cx="8469087" cy="2528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348344</xdr:colOff>
      <xdr:row>146</xdr:row>
      <xdr:rowOff>65314</xdr:rowOff>
    </xdr:from>
    <xdr:to>
      <xdr:col>6</xdr:col>
      <xdr:colOff>228600</xdr:colOff>
      <xdr:row>166</xdr:row>
      <xdr:rowOff>20535</xdr:rowOff>
    </xdr:to>
    <xdr:pic>
      <xdr:nvPicPr>
        <xdr:cNvPr id="16" name="Imagen 15">
          <a:extLst>
            <a:ext uri="{FF2B5EF4-FFF2-40B4-BE49-F238E27FC236}">
              <a16:creationId xmlns:a16="http://schemas.microsoft.com/office/drawing/2014/main" id="{00000000-0008-0000-1100-000010000000}"/>
            </a:ext>
          </a:extLst>
        </xdr:cNvPr>
        <xdr:cNvPicPr>
          <a:picLocks noChangeAspect="1" noChangeArrowheads="1"/>
        </xdr:cNvPicPr>
      </xdr:nvPicPr>
      <xdr:blipFill rotWithShape="1">
        <a:blip xmlns:r="http://schemas.openxmlformats.org/officeDocument/2006/relationships" r:embed="rId9">
          <a:lum bright="-40000" contrast="40000"/>
          <a:extLst>
            <a:ext uri="{28A0092B-C50C-407E-A947-70E740481C1C}">
              <a14:useLocalDpi xmlns:a14="http://schemas.microsoft.com/office/drawing/2010/main" val="0"/>
            </a:ext>
          </a:extLst>
        </a:blip>
        <a:srcRect l="14200" t="33828" r="73288" b="33947"/>
        <a:stretch/>
      </xdr:blipFill>
      <xdr:spPr bwMode="auto">
        <a:xfrm>
          <a:off x="391887" y="24275143"/>
          <a:ext cx="3581399" cy="3220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119743</xdr:colOff>
      <xdr:row>146</xdr:row>
      <xdr:rowOff>65313</xdr:rowOff>
    </xdr:from>
    <xdr:to>
      <xdr:col>14</xdr:col>
      <xdr:colOff>261258</xdr:colOff>
      <xdr:row>166</xdr:row>
      <xdr:rowOff>77258</xdr:rowOff>
    </xdr:to>
    <xdr:pic>
      <xdr:nvPicPr>
        <xdr:cNvPr id="17" name="Imagen 16">
          <a:extLst>
            <a:ext uri="{FF2B5EF4-FFF2-40B4-BE49-F238E27FC236}">
              <a16:creationId xmlns:a16="http://schemas.microsoft.com/office/drawing/2014/main" id="{00000000-0008-0000-1100-000011000000}"/>
            </a:ext>
          </a:extLst>
        </xdr:cNvPr>
        <xdr:cNvPicPr>
          <a:picLocks noChangeAspect="1" noChangeArrowheads="1"/>
        </xdr:cNvPicPr>
      </xdr:nvPicPr>
      <xdr:blipFill rotWithShape="1">
        <a:blip xmlns:r="http://schemas.openxmlformats.org/officeDocument/2006/relationships" r:embed="rId10">
          <a:lum bright="-40000" contrast="40000"/>
          <a:extLst>
            <a:ext uri="{28A0092B-C50C-407E-A947-70E740481C1C}">
              <a14:useLocalDpi xmlns:a14="http://schemas.microsoft.com/office/drawing/2010/main" val="0"/>
            </a:ext>
          </a:extLst>
        </a:blip>
        <a:srcRect l="22246" t="23298" r="47100" b="10070"/>
        <a:stretch/>
      </xdr:blipFill>
      <xdr:spPr bwMode="auto">
        <a:xfrm>
          <a:off x="4887686" y="24275142"/>
          <a:ext cx="3548743" cy="3277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185056</xdr:colOff>
      <xdr:row>210</xdr:row>
      <xdr:rowOff>2</xdr:rowOff>
    </xdr:from>
    <xdr:to>
      <xdr:col>10</xdr:col>
      <xdr:colOff>609598</xdr:colOff>
      <xdr:row>229</xdr:row>
      <xdr:rowOff>152400</xdr:rowOff>
    </xdr:to>
    <xdr:pic>
      <xdr:nvPicPr>
        <xdr:cNvPr id="20" name="Imagen 19">
          <a:extLst>
            <a:ext uri="{FF2B5EF4-FFF2-40B4-BE49-F238E27FC236}">
              <a16:creationId xmlns:a16="http://schemas.microsoft.com/office/drawing/2014/main" id="{00000000-0008-0000-1100-000014000000}"/>
            </a:ext>
          </a:extLst>
        </xdr:cNvPr>
        <xdr:cNvPicPr>
          <a:picLocks noChangeAspect="1" noChangeArrowheads="1"/>
        </xdr:cNvPicPr>
      </xdr:nvPicPr>
      <xdr:blipFill rotWithShape="1">
        <a:blip xmlns:r="http://schemas.openxmlformats.org/officeDocument/2006/relationships" r:embed="rId11">
          <a:lum bright="-40000" contrast="40000"/>
          <a:extLst>
            <a:ext uri="{28A0092B-C50C-407E-A947-70E740481C1C}">
              <a14:useLocalDpi xmlns:a14="http://schemas.microsoft.com/office/drawing/2010/main" val="0"/>
            </a:ext>
          </a:extLst>
        </a:blip>
        <a:srcRect l="3158" t="35720" r="83083" b="33171"/>
        <a:stretch/>
      </xdr:blipFill>
      <xdr:spPr bwMode="auto">
        <a:xfrm>
          <a:off x="3026227" y="34660116"/>
          <a:ext cx="3352800" cy="3254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272933</xdr:colOff>
      <xdr:row>168</xdr:row>
      <xdr:rowOff>10886</xdr:rowOff>
    </xdr:from>
    <xdr:to>
      <xdr:col>6</xdr:col>
      <xdr:colOff>555171</xdr:colOff>
      <xdr:row>210</xdr:row>
      <xdr:rowOff>108636</xdr:rowOff>
    </xdr:to>
    <xdr:pic>
      <xdr:nvPicPr>
        <xdr:cNvPr id="26" name="Imagen 25">
          <a:extLst>
            <a:ext uri="{FF2B5EF4-FFF2-40B4-BE49-F238E27FC236}">
              <a16:creationId xmlns:a16="http://schemas.microsoft.com/office/drawing/2014/main" id="{00000000-0008-0000-1100-00001A000000}"/>
            </a:ext>
          </a:extLst>
        </xdr:cNvPr>
        <xdr:cNvPicPr>
          <a:picLocks noChangeAspect="1" noChangeArrowheads="1"/>
        </xdr:cNvPicPr>
      </xdr:nvPicPr>
      <xdr:blipFill rotWithShape="1">
        <a:blip xmlns:r="http://schemas.openxmlformats.org/officeDocument/2006/relationships" r:embed="rId12">
          <a:lum bright="-40000" contrast="40000"/>
          <a:extLst>
            <a:ext uri="{28A0092B-C50C-407E-A947-70E740481C1C}">
              <a14:useLocalDpi xmlns:a14="http://schemas.microsoft.com/office/drawing/2010/main" val="0"/>
            </a:ext>
          </a:extLst>
        </a:blip>
        <a:srcRect l="19393" t="21724" r="65800" b="17520"/>
        <a:stretch/>
      </xdr:blipFill>
      <xdr:spPr bwMode="auto">
        <a:xfrm>
          <a:off x="316476" y="27813000"/>
          <a:ext cx="3983381" cy="695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283027</xdr:colOff>
      <xdr:row>174</xdr:row>
      <xdr:rowOff>21772</xdr:rowOff>
    </xdr:from>
    <xdr:to>
      <xdr:col>14</xdr:col>
      <xdr:colOff>12611</xdr:colOff>
      <xdr:row>208</xdr:row>
      <xdr:rowOff>119743</xdr:rowOff>
    </xdr:to>
    <xdr:pic>
      <xdr:nvPicPr>
        <xdr:cNvPr id="27" name="Imagen 26">
          <a:extLst>
            <a:ext uri="{FF2B5EF4-FFF2-40B4-BE49-F238E27FC236}">
              <a16:creationId xmlns:a16="http://schemas.microsoft.com/office/drawing/2014/main" id="{00000000-0008-0000-1100-00001B000000}"/>
            </a:ext>
          </a:extLst>
        </xdr:cNvPr>
        <xdr:cNvPicPr>
          <a:picLocks noChangeAspect="1" noChangeArrowheads="1"/>
        </xdr:cNvPicPr>
      </xdr:nvPicPr>
      <xdr:blipFill rotWithShape="1">
        <a:blip xmlns:r="http://schemas.openxmlformats.org/officeDocument/2006/relationships" r:embed="rId13">
          <a:lum bright="-40000" contrast="40000"/>
          <a:extLst>
            <a:ext uri="{28A0092B-C50C-407E-A947-70E740481C1C}">
              <a14:useLocalDpi xmlns:a14="http://schemas.microsoft.com/office/drawing/2010/main" val="0"/>
            </a:ext>
          </a:extLst>
        </a:blip>
        <a:srcRect l="23833" t="25940" r="61530" b="7452"/>
        <a:stretch/>
      </xdr:blipFill>
      <xdr:spPr bwMode="auto">
        <a:xfrm>
          <a:off x="4626427" y="28803601"/>
          <a:ext cx="3561355" cy="564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147483</xdr:colOff>
      <xdr:row>252</xdr:row>
      <xdr:rowOff>86033</xdr:rowOff>
    </xdr:from>
    <xdr:to>
      <xdr:col>14</xdr:col>
      <xdr:colOff>774289</xdr:colOff>
      <xdr:row>309</xdr:row>
      <xdr:rowOff>78044</xdr:rowOff>
    </xdr:to>
    <xdr:pic>
      <xdr:nvPicPr>
        <xdr:cNvPr id="32" name="Imagen 31">
          <a:extLst>
            <a:ext uri="{FF2B5EF4-FFF2-40B4-BE49-F238E27FC236}">
              <a16:creationId xmlns:a16="http://schemas.microsoft.com/office/drawing/2014/main" id="{00000000-0008-0000-1100-000020000000}"/>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l="22478" t="9860" r="45428" b="11606"/>
        <a:stretch/>
      </xdr:blipFill>
      <xdr:spPr bwMode="auto">
        <a:xfrm>
          <a:off x="196644" y="43630646"/>
          <a:ext cx="8713839" cy="9799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11</xdr:col>
      <xdr:colOff>457200</xdr:colOff>
      <xdr:row>34</xdr:row>
      <xdr:rowOff>130628</xdr:rowOff>
    </xdr:from>
    <xdr:to>
      <xdr:col>15</xdr:col>
      <xdr:colOff>108857</xdr:colOff>
      <xdr:row>57</xdr:row>
      <xdr:rowOff>53695</xdr:rowOff>
    </xdr:to>
    <xdr:pic>
      <xdr:nvPicPr>
        <xdr:cNvPr id="5" name="Imagen 4">
          <a:extLst>
            <a:ext uri="{FF2B5EF4-FFF2-40B4-BE49-F238E27FC236}">
              <a16:creationId xmlns:a16="http://schemas.microsoft.com/office/drawing/2014/main" id="{00000000-0008-0000-1200-000005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8469" t="4938" r="60654" b="17065"/>
        <a:stretch/>
      </xdr:blipFill>
      <xdr:spPr bwMode="auto">
        <a:xfrm>
          <a:off x="6682740" y="6051368"/>
          <a:ext cx="2311037" cy="3778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76201</xdr:colOff>
      <xdr:row>20</xdr:row>
      <xdr:rowOff>87085</xdr:rowOff>
    </xdr:from>
    <xdr:to>
      <xdr:col>11</xdr:col>
      <xdr:colOff>492150</xdr:colOff>
      <xdr:row>63</xdr:row>
      <xdr:rowOff>54428</xdr:rowOff>
    </xdr:to>
    <xdr:pic>
      <xdr:nvPicPr>
        <xdr:cNvPr id="6" name="Imagen 5">
          <a:extLst>
            <a:ext uri="{FF2B5EF4-FFF2-40B4-BE49-F238E27FC236}">
              <a16:creationId xmlns:a16="http://schemas.microsoft.com/office/drawing/2014/main" id="{00000000-0008-0000-1200-000006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9005" t="8301" r="47191" b="7806"/>
        <a:stretch/>
      </xdr:blipFill>
      <xdr:spPr bwMode="auto">
        <a:xfrm>
          <a:off x="119744" y="3712028"/>
          <a:ext cx="6620806" cy="6988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11</xdr:col>
      <xdr:colOff>457200</xdr:colOff>
      <xdr:row>34</xdr:row>
      <xdr:rowOff>130628</xdr:rowOff>
    </xdr:from>
    <xdr:to>
      <xdr:col>15</xdr:col>
      <xdr:colOff>108857</xdr:colOff>
      <xdr:row>57</xdr:row>
      <xdr:rowOff>53695</xdr:rowOff>
    </xdr:to>
    <xdr:pic>
      <xdr:nvPicPr>
        <xdr:cNvPr id="8" name="Imagen 7">
          <a:extLst>
            <a:ext uri="{FF2B5EF4-FFF2-40B4-BE49-F238E27FC236}">
              <a16:creationId xmlns:a16="http://schemas.microsoft.com/office/drawing/2014/main" id="{00000000-0008-0000-1300-000008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8469" t="4938" r="60654" b="17065"/>
        <a:stretch/>
      </xdr:blipFill>
      <xdr:spPr bwMode="auto">
        <a:xfrm>
          <a:off x="6705600" y="6041571"/>
          <a:ext cx="2318657" cy="3678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152401</xdr:colOff>
      <xdr:row>21</xdr:row>
      <xdr:rowOff>87085</xdr:rowOff>
    </xdr:from>
    <xdr:to>
      <xdr:col>11</xdr:col>
      <xdr:colOff>568350</xdr:colOff>
      <xdr:row>64</xdr:row>
      <xdr:rowOff>54429</xdr:rowOff>
    </xdr:to>
    <xdr:pic>
      <xdr:nvPicPr>
        <xdr:cNvPr id="9" name="Imagen 8">
          <a:extLst>
            <a:ext uri="{FF2B5EF4-FFF2-40B4-BE49-F238E27FC236}">
              <a16:creationId xmlns:a16="http://schemas.microsoft.com/office/drawing/2014/main" id="{00000000-0008-0000-1300-000009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9005" t="8301" r="47191" b="7806"/>
        <a:stretch/>
      </xdr:blipFill>
      <xdr:spPr bwMode="auto">
        <a:xfrm>
          <a:off x="195944" y="3875314"/>
          <a:ext cx="6620806" cy="6988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21773</xdr:colOff>
      <xdr:row>64</xdr:row>
      <xdr:rowOff>108860</xdr:rowOff>
    </xdr:from>
    <xdr:to>
      <xdr:col>10</xdr:col>
      <xdr:colOff>250373</xdr:colOff>
      <xdr:row>74</xdr:row>
      <xdr:rowOff>132005</xdr:rowOff>
    </xdr:to>
    <xdr:pic>
      <xdr:nvPicPr>
        <xdr:cNvPr id="11" name="Imagen 10">
          <a:extLst>
            <a:ext uri="{FF2B5EF4-FFF2-40B4-BE49-F238E27FC236}">
              <a16:creationId xmlns:a16="http://schemas.microsoft.com/office/drawing/2014/main" id="{00000000-0008-0000-1300-00000B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25073" t="43225" r="47179" b="20569"/>
        <a:stretch/>
      </xdr:blipFill>
      <xdr:spPr bwMode="auto">
        <a:xfrm>
          <a:off x="2862944" y="10918374"/>
          <a:ext cx="2982686" cy="1656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11</xdr:col>
      <xdr:colOff>65313</xdr:colOff>
      <xdr:row>26</xdr:row>
      <xdr:rowOff>76200</xdr:rowOff>
    </xdr:from>
    <xdr:to>
      <xdr:col>15</xdr:col>
      <xdr:colOff>185056</xdr:colOff>
      <xdr:row>55</xdr:row>
      <xdr:rowOff>123970</xdr:rowOff>
    </xdr:to>
    <xdr:pic>
      <xdr:nvPicPr>
        <xdr:cNvPr id="5" name="Imagen 4">
          <a:extLst>
            <a:ext uri="{FF2B5EF4-FFF2-40B4-BE49-F238E27FC236}">
              <a16:creationId xmlns:a16="http://schemas.microsoft.com/office/drawing/2014/main" id="{00000000-0008-0000-1400-000005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39753" t="23682" r="47838" b="15308"/>
        <a:stretch/>
      </xdr:blipFill>
      <xdr:spPr bwMode="auto">
        <a:xfrm>
          <a:off x="6290853" y="4655820"/>
          <a:ext cx="2779123" cy="4909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87085</xdr:colOff>
      <xdr:row>21</xdr:row>
      <xdr:rowOff>54428</xdr:rowOff>
    </xdr:from>
    <xdr:to>
      <xdr:col>11</xdr:col>
      <xdr:colOff>228600</xdr:colOff>
      <xdr:row>65</xdr:row>
      <xdr:rowOff>134783</xdr:rowOff>
    </xdr:to>
    <xdr:pic>
      <xdr:nvPicPr>
        <xdr:cNvPr id="7" name="Imagen 6">
          <a:extLst>
            <a:ext uri="{FF2B5EF4-FFF2-40B4-BE49-F238E27FC236}">
              <a16:creationId xmlns:a16="http://schemas.microsoft.com/office/drawing/2014/main" id="{00000000-0008-0000-1400-000007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24421" t="5298" r="39773" b="2508"/>
        <a:stretch/>
      </xdr:blipFill>
      <xdr:spPr bwMode="auto">
        <a:xfrm>
          <a:off x="130628" y="3842657"/>
          <a:ext cx="6346372" cy="7264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76197</xdr:colOff>
      <xdr:row>21</xdr:row>
      <xdr:rowOff>10873</xdr:rowOff>
    </xdr:from>
    <xdr:to>
      <xdr:col>11</xdr:col>
      <xdr:colOff>217713</xdr:colOff>
      <xdr:row>65</xdr:row>
      <xdr:rowOff>84564</xdr:rowOff>
    </xdr:to>
    <xdr:pic>
      <xdr:nvPicPr>
        <xdr:cNvPr id="7" name="Imagen 6">
          <a:extLst>
            <a:ext uri="{FF2B5EF4-FFF2-40B4-BE49-F238E27FC236}">
              <a16:creationId xmlns:a16="http://schemas.microsoft.com/office/drawing/2014/main" id="{00000000-0008-0000-1500-000007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1198" t="5083" r="57343" b="10496"/>
        <a:stretch/>
      </xdr:blipFill>
      <xdr:spPr bwMode="auto">
        <a:xfrm>
          <a:off x="119740" y="3799102"/>
          <a:ext cx="6346373" cy="7258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65313</xdr:colOff>
      <xdr:row>26</xdr:row>
      <xdr:rowOff>76200</xdr:rowOff>
    </xdr:from>
    <xdr:to>
      <xdr:col>15</xdr:col>
      <xdr:colOff>185056</xdr:colOff>
      <xdr:row>55</xdr:row>
      <xdr:rowOff>123970</xdr:rowOff>
    </xdr:to>
    <xdr:pic>
      <xdr:nvPicPr>
        <xdr:cNvPr id="8" name="Imagen 7">
          <a:extLst>
            <a:ext uri="{FF2B5EF4-FFF2-40B4-BE49-F238E27FC236}">
              <a16:creationId xmlns:a16="http://schemas.microsoft.com/office/drawing/2014/main" id="{00000000-0008-0000-1500-000008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39753" t="23682" r="47838" b="15308"/>
        <a:stretch/>
      </xdr:blipFill>
      <xdr:spPr bwMode="auto">
        <a:xfrm>
          <a:off x="6313713" y="4680857"/>
          <a:ext cx="2786743" cy="4783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10</xdr:col>
      <xdr:colOff>185057</xdr:colOff>
      <xdr:row>23</xdr:row>
      <xdr:rowOff>108857</xdr:rowOff>
    </xdr:from>
    <xdr:to>
      <xdr:col>14</xdr:col>
      <xdr:colOff>774827</xdr:colOff>
      <xdr:row>46</xdr:row>
      <xdr:rowOff>0</xdr:rowOff>
    </xdr:to>
    <xdr:pic>
      <xdr:nvPicPr>
        <xdr:cNvPr id="7" name="Imagen 6">
          <a:extLst>
            <a:ext uri="{FF2B5EF4-FFF2-40B4-BE49-F238E27FC236}">
              <a16:creationId xmlns:a16="http://schemas.microsoft.com/office/drawing/2014/main" id="{00000000-0008-0000-1600-000007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8253" t="21912" r="48764" b="15389"/>
        <a:stretch/>
      </xdr:blipFill>
      <xdr:spPr bwMode="auto">
        <a:xfrm>
          <a:off x="5780314" y="4223657"/>
          <a:ext cx="2995513" cy="36467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591031</xdr:colOff>
      <xdr:row>46</xdr:row>
      <xdr:rowOff>157526</xdr:rowOff>
    </xdr:from>
    <xdr:to>
      <xdr:col>14</xdr:col>
      <xdr:colOff>359601</xdr:colOff>
      <xdr:row>57</xdr:row>
      <xdr:rowOff>43883</xdr:rowOff>
    </xdr:to>
    <xdr:pic>
      <xdr:nvPicPr>
        <xdr:cNvPr id="8" name="Imagen 7">
          <a:extLst>
            <a:ext uri="{FF2B5EF4-FFF2-40B4-BE49-F238E27FC236}">
              <a16:creationId xmlns:a16="http://schemas.microsoft.com/office/drawing/2014/main" id="{00000000-0008-0000-1600-000008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54870" t="43287" r="37500" b="43481"/>
        <a:stretch/>
      </xdr:blipFill>
      <xdr:spPr bwMode="auto">
        <a:xfrm>
          <a:off x="6186288" y="8027897"/>
          <a:ext cx="2174313" cy="168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130628</xdr:colOff>
      <xdr:row>20</xdr:row>
      <xdr:rowOff>141514</xdr:rowOff>
    </xdr:from>
    <xdr:to>
      <xdr:col>9</xdr:col>
      <xdr:colOff>457201</xdr:colOff>
      <xdr:row>56</xdr:row>
      <xdr:rowOff>22639</xdr:rowOff>
    </xdr:to>
    <xdr:pic>
      <xdr:nvPicPr>
        <xdr:cNvPr id="9" name="Imagen 8">
          <a:extLst>
            <a:ext uri="{FF2B5EF4-FFF2-40B4-BE49-F238E27FC236}">
              <a16:creationId xmlns:a16="http://schemas.microsoft.com/office/drawing/2014/main" id="{00000000-0008-0000-1600-000009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9652" t="18016" r="55802" b="19816"/>
        <a:stretch/>
      </xdr:blipFill>
      <xdr:spPr bwMode="auto">
        <a:xfrm>
          <a:off x="174171" y="3766457"/>
          <a:ext cx="5334001" cy="5759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108858</xdr:colOff>
      <xdr:row>55</xdr:row>
      <xdr:rowOff>142372</xdr:rowOff>
    </xdr:from>
    <xdr:to>
      <xdr:col>9</xdr:col>
      <xdr:colOff>141515</xdr:colOff>
      <xdr:row>82</xdr:row>
      <xdr:rowOff>94188</xdr:rowOff>
    </xdr:to>
    <xdr:pic>
      <xdr:nvPicPr>
        <xdr:cNvPr id="11" name="Imagen 10">
          <a:extLst>
            <a:ext uri="{FF2B5EF4-FFF2-40B4-BE49-F238E27FC236}">
              <a16:creationId xmlns:a16="http://schemas.microsoft.com/office/drawing/2014/main" id="{00000000-0008-0000-1600-00000B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22363" t="9913" r="47971" b="29883"/>
        <a:stretch/>
      </xdr:blipFill>
      <xdr:spPr bwMode="auto">
        <a:xfrm>
          <a:off x="152401" y="9482315"/>
          <a:ext cx="5040085" cy="4360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261257</xdr:colOff>
      <xdr:row>64</xdr:row>
      <xdr:rowOff>97971</xdr:rowOff>
    </xdr:from>
    <xdr:to>
      <xdr:col>15</xdr:col>
      <xdr:colOff>84911</xdr:colOff>
      <xdr:row>75</xdr:row>
      <xdr:rowOff>130627</xdr:rowOff>
    </xdr:to>
    <xdr:pic>
      <xdr:nvPicPr>
        <xdr:cNvPr id="12" name="Imagen 11">
          <a:extLst>
            <a:ext uri="{FF2B5EF4-FFF2-40B4-BE49-F238E27FC236}">
              <a16:creationId xmlns:a16="http://schemas.microsoft.com/office/drawing/2014/main" id="{00000000-0008-0000-1600-00000C000000}"/>
            </a:ext>
          </a:extLst>
        </xdr:cNvPr>
        <xdr:cNvPicPr>
          <a:picLocks noChangeAspect="1" noChangeArrowheads="1"/>
        </xdr:cNvPicPr>
      </xdr:nvPicPr>
      <xdr:blipFill rotWithShape="1">
        <a:blip xmlns:r="http://schemas.openxmlformats.org/officeDocument/2006/relationships" r:embed="rId6">
          <a:lum bright="-40000" contrast="40000"/>
          <a:extLst>
            <a:ext uri="{28A0092B-C50C-407E-A947-70E740481C1C}">
              <a14:useLocalDpi xmlns:a14="http://schemas.microsoft.com/office/drawing/2010/main" val="0"/>
            </a:ext>
          </a:extLst>
        </a:blip>
        <a:srcRect l="29099" t="28835" r="28084" b="26802"/>
        <a:stretch/>
      </xdr:blipFill>
      <xdr:spPr bwMode="auto">
        <a:xfrm>
          <a:off x="4855028" y="10907485"/>
          <a:ext cx="4145283" cy="1828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206189</xdr:colOff>
      <xdr:row>22</xdr:row>
      <xdr:rowOff>44823</xdr:rowOff>
    </xdr:from>
    <xdr:to>
      <xdr:col>8</xdr:col>
      <xdr:colOff>313767</xdr:colOff>
      <xdr:row>53</xdr:row>
      <xdr:rowOff>62752</xdr:rowOff>
    </xdr:to>
    <xdr:pic>
      <xdr:nvPicPr>
        <xdr:cNvPr id="5" name="Imagen 4">
          <a:extLst>
            <a:ext uri="{FF2B5EF4-FFF2-40B4-BE49-F238E27FC236}">
              <a16:creationId xmlns:a16="http://schemas.microsoft.com/office/drawing/2014/main" id="{00000000-0008-0000-1700-000005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6837" t="9210" r="51042" b="8317"/>
        <a:stretch/>
      </xdr:blipFill>
      <xdr:spPr bwMode="auto">
        <a:xfrm>
          <a:off x="251013" y="3944470"/>
          <a:ext cx="4634754" cy="5298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295834</xdr:colOff>
      <xdr:row>21</xdr:row>
      <xdr:rowOff>98611</xdr:rowOff>
    </xdr:from>
    <xdr:to>
      <xdr:col>14</xdr:col>
      <xdr:colOff>233081</xdr:colOff>
      <xdr:row>42</xdr:row>
      <xdr:rowOff>24949</xdr:rowOff>
    </xdr:to>
    <xdr:pic>
      <xdr:nvPicPr>
        <xdr:cNvPr id="8" name="Imagen 7">
          <a:extLst>
            <a:ext uri="{FF2B5EF4-FFF2-40B4-BE49-F238E27FC236}">
              <a16:creationId xmlns:a16="http://schemas.microsoft.com/office/drawing/2014/main" id="{00000000-0008-0000-1700-000008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28253" t="21912" r="48764" b="15389"/>
        <a:stretch/>
      </xdr:blipFill>
      <xdr:spPr bwMode="auto">
        <a:xfrm>
          <a:off x="5325034" y="3827929"/>
          <a:ext cx="2877671" cy="35032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251010</xdr:colOff>
      <xdr:row>43</xdr:row>
      <xdr:rowOff>35858</xdr:rowOff>
    </xdr:from>
    <xdr:to>
      <xdr:col>13</xdr:col>
      <xdr:colOff>510987</xdr:colOff>
      <xdr:row>52</xdr:row>
      <xdr:rowOff>119206</xdr:rowOff>
    </xdr:to>
    <xdr:pic>
      <xdr:nvPicPr>
        <xdr:cNvPr id="9" name="Imagen 8">
          <a:extLst>
            <a:ext uri="{FF2B5EF4-FFF2-40B4-BE49-F238E27FC236}">
              <a16:creationId xmlns:a16="http://schemas.microsoft.com/office/drawing/2014/main" id="{00000000-0008-0000-1700-000009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54870" t="43287" r="37500" b="43481"/>
        <a:stretch/>
      </xdr:blipFill>
      <xdr:spPr bwMode="auto">
        <a:xfrm>
          <a:off x="5818092" y="7512423"/>
          <a:ext cx="2088777" cy="1616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101600</xdr:colOff>
      <xdr:row>22</xdr:row>
      <xdr:rowOff>93979</xdr:rowOff>
    </xdr:from>
    <xdr:to>
      <xdr:col>15</xdr:col>
      <xdr:colOff>172720</xdr:colOff>
      <xdr:row>44</xdr:row>
      <xdr:rowOff>161233</xdr:rowOff>
    </xdr:to>
    <xdr:pic>
      <xdr:nvPicPr>
        <xdr:cNvPr id="8" name="Imagen 7">
          <a:extLst>
            <a:ext uri="{FF2B5EF4-FFF2-40B4-BE49-F238E27FC236}">
              <a16:creationId xmlns:a16="http://schemas.microsoft.com/office/drawing/2014/main" id="{00000000-0008-0000-1800-000008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4138" t="6534" r="11380" b="12364"/>
        <a:stretch/>
      </xdr:blipFill>
      <xdr:spPr bwMode="auto">
        <a:xfrm>
          <a:off x="152400" y="4056379"/>
          <a:ext cx="8920480" cy="3867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365759</xdr:colOff>
      <xdr:row>34</xdr:row>
      <xdr:rowOff>111760</xdr:rowOff>
    </xdr:from>
    <xdr:to>
      <xdr:col>11</xdr:col>
      <xdr:colOff>326978</xdr:colOff>
      <xdr:row>42</xdr:row>
      <xdr:rowOff>40640</xdr:rowOff>
    </xdr:to>
    <xdr:pic>
      <xdr:nvPicPr>
        <xdr:cNvPr id="9" name="Imagen 8">
          <a:extLst>
            <a:ext uri="{FF2B5EF4-FFF2-40B4-BE49-F238E27FC236}">
              <a16:creationId xmlns:a16="http://schemas.microsoft.com/office/drawing/2014/main" id="{00000000-0008-0000-1800-000009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7304" t="27857" r="28176" b="24161"/>
        <a:stretch/>
      </xdr:blipFill>
      <xdr:spPr bwMode="auto">
        <a:xfrm>
          <a:off x="2651759" y="6146800"/>
          <a:ext cx="3913459" cy="1310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314960</xdr:colOff>
      <xdr:row>43</xdr:row>
      <xdr:rowOff>162560</xdr:rowOff>
    </xdr:from>
    <xdr:to>
      <xdr:col>13</xdr:col>
      <xdr:colOff>30480</xdr:colOff>
      <xdr:row>53</xdr:row>
      <xdr:rowOff>162560</xdr:rowOff>
    </xdr:to>
    <xdr:pic>
      <xdr:nvPicPr>
        <xdr:cNvPr id="8" name="Imagen 7">
          <a:extLst>
            <a:ext uri="{FF2B5EF4-FFF2-40B4-BE49-F238E27FC236}">
              <a16:creationId xmlns:a16="http://schemas.microsoft.com/office/drawing/2014/main" id="{00000000-0008-0000-1900-000008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4367" t="23933" r="27962" b="40046"/>
        <a:stretch/>
      </xdr:blipFill>
      <xdr:spPr bwMode="auto">
        <a:xfrm>
          <a:off x="1574800" y="7752080"/>
          <a:ext cx="5872480" cy="172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304803</xdr:colOff>
      <xdr:row>54</xdr:row>
      <xdr:rowOff>30479</xdr:rowOff>
    </xdr:from>
    <xdr:to>
      <xdr:col>13</xdr:col>
      <xdr:colOff>254002</xdr:colOff>
      <xdr:row>82</xdr:row>
      <xdr:rowOff>16973</xdr:rowOff>
    </xdr:to>
    <xdr:pic>
      <xdr:nvPicPr>
        <xdr:cNvPr id="9" name="Imagen 8">
          <a:extLst>
            <a:ext uri="{FF2B5EF4-FFF2-40B4-BE49-F238E27FC236}">
              <a16:creationId xmlns:a16="http://schemas.microsoft.com/office/drawing/2014/main" id="{00000000-0008-0000-1900-000009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25060" t="9902" r="48935" b="15403"/>
        <a:stretch/>
      </xdr:blipFill>
      <xdr:spPr bwMode="auto">
        <a:xfrm rot="16200000">
          <a:off x="1998116" y="8669886"/>
          <a:ext cx="4822654" cy="6522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50800</xdr:colOff>
      <xdr:row>21</xdr:row>
      <xdr:rowOff>152399</xdr:rowOff>
    </xdr:from>
    <xdr:to>
      <xdr:col>15</xdr:col>
      <xdr:colOff>172720</xdr:colOff>
      <xdr:row>43</xdr:row>
      <xdr:rowOff>120925</xdr:rowOff>
    </xdr:to>
    <xdr:pic>
      <xdr:nvPicPr>
        <xdr:cNvPr id="11" name="Imagen 10">
          <a:extLst>
            <a:ext uri="{FF2B5EF4-FFF2-40B4-BE49-F238E27FC236}">
              <a16:creationId xmlns:a16="http://schemas.microsoft.com/office/drawing/2014/main" id="{00000000-0008-0000-1900-00000B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6455" t="15757" r="21983" b="29329"/>
        <a:stretch/>
      </xdr:blipFill>
      <xdr:spPr bwMode="auto">
        <a:xfrm>
          <a:off x="101600" y="3942079"/>
          <a:ext cx="8971280" cy="37683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762000</xdr:colOff>
      <xdr:row>21</xdr:row>
      <xdr:rowOff>52580</xdr:rowOff>
    </xdr:from>
    <xdr:to>
      <xdr:col>14</xdr:col>
      <xdr:colOff>446316</xdr:colOff>
      <xdr:row>72</xdr:row>
      <xdr:rowOff>15109</xdr:rowOff>
    </xdr:to>
    <xdr:pic>
      <xdr:nvPicPr>
        <xdr:cNvPr id="6" name="Imagen 5">
          <a:extLst>
            <a:ext uri="{FF2B5EF4-FFF2-40B4-BE49-F238E27FC236}">
              <a16:creationId xmlns:a16="http://schemas.microsoft.com/office/drawing/2014/main" id="{00000000-0008-0000-1A00-000006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5103" t="11127" r="54377" b="14532"/>
        <a:stretch/>
      </xdr:blipFill>
      <xdr:spPr bwMode="auto">
        <a:xfrm>
          <a:off x="805543" y="3840809"/>
          <a:ext cx="7641773" cy="829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141513</xdr:colOff>
      <xdr:row>21</xdr:row>
      <xdr:rowOff>76200</xdr:rowOff>
    </xdr:from>
    <xdr:to>
      <xdr:col>15</xdr:col>
      <xdr:colOff>87085</xdr:colOff>
      <xdr:row>41</xdr:row>
      <xdr:rowOff>5408</xdr:rowOff>
    </xdr:to>
    <xdr:pic>
      <xdr:nvPicPr>
        <xdr:cNvPr id="4" name="Imagen 3">
          <a:extLst>
            <a:ext uri="{FF2B5EF4-FFF2-40B4-BE49-F238E27FC236}">
              <a16:creationId xmlns:a16="http://schemas.microsoft.com/office/drawing/2014/main" id="{00000000-0008-0000-1B00-000004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6511" t="8265" r="11198" b="5703"/>
        <a:stretch/>
      </xdr:blipFill>
      <xdr:spPr bwMode="auto">
        <a:xfrm>
          <a:off x="185056" y="3864429"/>
          <a:ext cx="8817429" cy="3194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32657</xdr:colOff>
      <xdr:row>39</xdr:row>
      <xdr:rowOff>21774</xdr:rowOff>
    </xdr:from>
    <xdr:to>
      <xdr:col>13</xdr:col>
      <xdr:colOff>348343</xdr:colOff>
      <xdr:row>82</xdr:row>
      <xdr:rowOff>9034</xdr:rowOff>
    </xdr:to>
    <xdr:pic>
      <xdr:nvPicPr>
        <xdr:cNvPr id="5" name="Imagen 4">
          <a:extLst>
            <a:ext uri="{FF2B5EF4-FFF2-40B4-BE49-F238E27FC236}">
              <a16:creationId xmlns:a16="http://schemas.microsoft.com/office/drawing/2014/main" id="{00000000-0008-0000-1B00-000005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8467" t="26406" r="50767" b="8760"/>
        <a:stretch/>
      </xdr:blipFill>
      <xdr:spPr bwMode="auto">
        <a:xfrm>
          <a:off x="1295400" y="6749145"/>
          <a:ext cx="6477000" cy="7008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5</xdr:col>
      <xdr:colOff>635000</xdr:colOff>
      <xdr:row>105</xdr:row>
      <xdr:rowOff>44754</xdr:rowOff>
    </xdr:from>
    <xdr:to>
      <xdr:col>10</xdr:col>
      <xdr:colOff>54429</xdr:colOff>
      <xdr:row>117</xdr:row>
      <xdr:rowOff>58617</xdr:rowOff>
    </xdr:to>
    <xdr:pic>
      <xdr:nvPicPr>
        <xdr:cNvPr id="29" name="Imagen 28">
          <a:extLst>
            <a:ext uri="{FF2B5EF4-FFF2-40B4-BE49-F238E27FC236}">
              <a16:creationId xmlns:a16="http://schemas.microsoft.com/office/drawing/2014/main" id="{00000000-0008-0000-1C00-00001D000000}"/>
            </a:ext>
          </a:extLst>
        </xdr:cNvPr>
        <xdr:cNvPicPr>
          <a:picLocks noChangeAspect="1"/>
        </xdr:cNvPicPr>
      </xdr:nvPicPr>
      <xdr:blipFill>
        <a:blip xmlns:r="http://schemas.openxmlformats.org/officeDocument/2006/relationships" r:embed="rId3"/>
        <a:stretch>
          <a:fillRect/>
        </a:stretch>
      </xdr:blipFill>
      <xdr:spPr>
        <a:xfrm>
          <a:off x="3476171" y="17559868"/>
          <a:ext cx="2173515" cy="1973292"/>
        </a:xfrm>
        <a:prstGeom prst="rect">
          <a:avLst/>
        </a:prstGeom>
      </xdr:spPr>
    </xdr:pic>
    <xdr:clientData/>
  </xdr:twoCellAnchor>
  <xdr:twoCellAnchor editAs="oneCell">
    <xdr:from>
      <xdr:col>11</xdr:col>
      <xdr:colOff>147560</xdr:colOff>
      <xdr:row>87</xdr:row>
      <xdr:rowOff>21772</xdr:rowOff>
    </xdr:from>
    <xdr:to>
      <xdr:col>14</xdr:col>
      <xdr:colOff>265929</xdr:colOff>
      <xdr:row>105</xdr:row>
      <xdr:rowOff>83456</xdr:rowOff>
    </xdr:to>
    <xdr:pic>
      <xdr:nvPicPr>
        <xdr:cNvPr id="30" name="Imagen 29">
          <a:extLst>
            <a:ext uri="{FF2B5EF4-FFF2-40B4-BE49-F238E27FC236}">
              <a16:creationId xmlns:a16="http://schemas.microsoft.com/office/drawing/2014/main" id="{00000000-0008-0000-1C00-00001E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43120" t="36892" r="44918" b="18195"/>
        <a:stretch/>
      </xdr:blipFill>
      <xdr:spPr bwMode="auto">
        <a:xfrm>
          <a:off x="6395960" y="14597743"/>
          <a:ext cx="1870969" cy="3000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511630</xdr:colOff>
      <xdr:row>84</xdr:row>
      <xdr:rowOff>0</xdr:rowOff>
    </xdr:from>
    <xdr:to>
      <xdr:col>4</xdr:col>
      <xdr:colOff>228600</xdr:colOff>
      <xdr:row>128</xdr:row>
      <xdr:rowOff>0</xdr:rowOff>
    </xdr:to>
    <xdr:pic>
      <xdr:nvPicPr>
        <xdr:cNvPr id="39" name="Imagen 38">
          <a:extLst>
            <a:ext uri="{FF2B5EF4-FFF2-40B4-BE49-F238E27FC236}">
              <a16:creationId xmlns:a16="http://schemas.microsoft.com/office/drawing/2014/main" id="{00000000-0008-0000-1C00-000027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18452" t="4704" r="71092" b="5339"/>
        <a:stretch/>
      </xdr:blipFill>
      <xdr:spPr bwMode="auto">
        <a:xfrm>
          <a:off x="555173" y="14086114"/>
          <a:ext cx="1959427" cy="7184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108858</xdr:colOff>
      <xdr:row>87</xdr:row>
      <xdr:rowOff>18268</xdr:rowOff>
    </xdr:from>
    <xdr:to>
      <xdr:col>10</xdr:col>
      <xdr:colOff>228599</xdr:colOff>
      <xdr:row>101</xdr:row>
      <xdr:rowOff>103964</xdr:rowOff>
    </xdr:to>
    <xdr:pic>
      <xdr:nvPicPr>
        <xdr:cNvPr id="4" name="Imagen 3">
          <a:extLst>
            <a:ext uri="{FF2B5EF4-FFF2-40B4-BE49-F238E27FC236}">
              <a16:creationId xmlns:a16="http://schemas.microsoft.com/office/drawing/2014/main" id="{00000000-0008-0000-1C00-000004000000}"/>
            </a:ext>
          </a:extLst>
        </xdr:cNvPr>
        <xdr:cNvPicPr>
          <a:picLocks noChangeAspect="1" noChangeArrowheads="1"/>
        </xdr:cNvPicPr>
      </xdr:nvPicPr>
      <xdr:blipFill rotWithShape="1">
        <a:blip xmlns:r="http://schemas.openxmlformats.org/officeDocument/2006/relationships" r:embed="rId6" cstate="print">
          <a:lum bright="-40000" contrast="40000"/>
          <a:extLst>
            <a:ext uri="{28A0092B-C50C-407E-A947-70E740481C1C}">
              <a14:useLocalDpi xmlns:a14="http://schemas.microsoft.com/office/drawing/2010/main" val="0"/>
            </a:ext>
          </a:extLst>
        </a:blip>
        <a:srcRect l="8313" t="4769" r="42507" b="3828"/>
        <a:stretch/>
      </xdr:blipFill>
      <xdr:spPr bwMode="auto">
        <a:xfrm>
          <a:off x="2950029" y="14594239"/>
          <a:ext cx="2873827" cy="2371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108857</xdr:colOff>
      <xdr:row>21</xdr:row>
      <xdr:rowOff>130629</xdr:rowOff>
    </xdr:from>
    <xdr:to>
      <xdr:col>15</xdr:col>
      <xdr:colOff>104641</xdr:colOff>
      <xdr:row>75</xdr:row>
      <xdr:rowOff>43543</xdr:rowOff>
    </xdr:to>
    <xdr:pic>
      <xdr:nvPicPr>
        <xdr:cNvPr id="7" name="Imagen 6">
          <a:extLst>
            <a:ext uri="{FF2B5EF4-FFF2-40B4-BE49-F238E27FC236}">
              <a16:creationId xmlns:a16="http://schemas.microsoft.com/office/drawing/2014/main" id="{00000000-0008-0000-1C00-000007000000}"/>
            </a:ext>
          </a:extLst>
        </xdr:cNvPr>
        <xdr:cNvPicPr>
          <a:picLocks noChangeAspect="1" noChangeArrowheads="1"/>
        </xdr:cNvPicPr>
      </xdr:nvPicPr>
      <xdr:blipFill rotWithShape="1">
        <a:blip xmlns:r="http://schemas.openxmlformats.org/officeDocument/2006/relationships" r:embed="rId7">
          <a:lum bright="-40000" contrast="40000"/>
          <a:extLst>
            <a:ext uri="{28A0092B-C50C-407E-A947-70E740481C1C}">
              <a14:useLocalDpi xmlns:a14="http://schemas.microsoft.com/office/drawing/2010/main" val="0"/>
            </a:ext>
          </a:extLst>
        </a:blip>
        <a:srcRect l="18924" t="4945" r="39680" b="3391"/>
        <a:stretch/>
      </xdr:blipFill>
      <xdr:spPr bwMode="auto">
        <a:xfrm>
          <a:off x="152400" y="3918858"/>
          <a:ext cx="8867641" cy="8730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D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555169</xdr:colOff>
      <xdr:row>40</xdr:row>
      <xdr:rowOff>87079</xdr:rowOff>
    </xdr:from>
    <xdr:to>
      <xdr:col>13</xdr:col>
      <xdr:colOff>195941</xdr:colOff>
      <xdr:row>81</xdr:row>
      <xdr:rowOff>61297</xdr:rowOff>
    </xdr:to>
    <xdr:pic>
      <xdr:nvPicPr>
        <xdr:cNvPr id="4" name="Imagen 3">
          <a:extLst>
            <a:ext uri="{FF2B5EF4-FFF2-40B4-BE49-F238E27FC236}">
              <a16:creationId xmlns:a16="http://schemas.microsoft.com/office/drawing/2014/main" id="{00000000-0008-0000-1E00-000004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32257" t="22488" r="46213" b="22053"/>
        <a:stretch/>
      </xdr:blipFill>
      <xdr:spPr bwMode="auto">
        <a:xfrm>
          <a:off x="1812469" y="7013659"/>
          <a:ext cx="5782492" cy="6847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195943</xdr:colOff>
      <xdr:row>22</xdr:row>
      <xdr:rowOff>19479</xdr:rowOff>
    </xdr:from>
    <xdr:to>
      <xdr:col>15</xdr:col>
      <xdr:colOff>5109</xdr:colOff>
      <xdr:row>39</xdr:row>
      <xdr:rowOff>163285</xdr:rowOff>
    </xdr:to>
    <xdr:pic>
      <xdr:nvPicPr>
        <xdr:cNvPr id="8" name="Imagen 7">
          <a:extLst>
            <a:ext uri="{FF2B5EF4-FFF2-40B4-BE49-F238E27FC236}">
              <a16:creationId xmlns:a16="http://schemas.microsoft.com/office/drawing/2014/main" id="{00000000-0008-0000-1E00-000008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3073" t="15843" r="14731" b="20141"/>
        <a:stretch/>
      </xdr:blipFill>
      <xdr:spPr bwMode="auto">
        <a:xfrm>
          <a:off x="239486" y="3970993"/>
          <a:ext cx="8681023" cy="2919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228601</xdr:colOff>
      <xdr:row>113</xdr:row>
      <xdr:rowOff>149197</xdr:rowOff>
    </xdr:from>
    <xdr:to>
      <xdr:col>14</xdr:col>
      <xdr:colOff>552555</xdr:colOff>
      <xdr:row>122</xdr:row>
      <xdr:rowOff>42511</xdr:rowOff>
    </xdr:to>
    <xdr:pic>
      <xdr:nvPicPr>
        <xdr:cNvPr id="9" name="Imagen 8">
          <a:extLst>
            <a:ext uri="{FF2B5EF4-FFF2-40B4-BE49-F238E27FC236}">
              <a16:creationId xmlns:a16="http://schemas.microsoft.com/office/drawing/2014/main" id="{00000000-0008-0000-1E00-000009000000}"/>
            </a:ext>
          </a:extLst>
        </xdr:cNvPr>
        <xdr:cNvPicPr>
          <a:picLocks noChangeAspect="1" noChangeArrowheads="1"/>
        </xdr:cNvPicPr>
      </xdr:nvPicPr>
      <xdr:blipFill rotWithShape="1">
        <a:blip xmlns:r="http://schemas.openxmlformats.org/officeDocument/2006/relationships" r:embed="rId5" cstate="print">
          <a:lum bright="-40000" contrast="40000"/>
          <a:extLst>
            <a:ext uri="{28A0092B-C50C-407E-A947-70E740481C1C}">
              <a14:useLocalDpi xmlns:a14="http://schemas.microsoft.com/office/drawing/2010/main" val="0"/>
            </a:ext>
          </a:extLst>
        </a:blip>
        <a:srcRect l="10686" t="16218" r="24807" b="17852"/>
        <a:stretch/>
      </xdr:blipFill>
      <xdr:spPr bwMode="auto">
        <a:xfrm>
          <a:off x="5823858" y="19035911"/>
          <a:ext cx="2729697" cy="1362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381000</xdr:colOff>
      <xdr:row>103</xdr:row>
      <xdr:rowOff>152400</xdr:rowOff>
    </xdr:from>
    <xdr:to>
      <xdr:col>9</xdr:col>
      <xdr:colOff>141515</xdr:colOff>
      <xdr:row>130</xdr:row>
      <xdr:rowOff>83205</xdr:rowOff>
    </xdr:to>
    <xdr:pic>
      <xdr:nvPicPr>
        <xdr:cNvPr id="10" name="Imagen 9">
          <a:extLst>
            <a:ext uri="{FF2B5EF4-FFF2-40B4-BE49-F238E27FC236}">
              <a16:creationId xmlns:a16="http://schemas.microsoft.com/office/drawing/2014/main" id="{00000000-0008-0000-1E00-00000A000000}"/>
            </a:ext>
          </a:extLst>
        </xdr:cNvPr>
        <xdr:cNvPicPr>
          <a:picLocks noChangeAspect="1" noChangeArrowheads="1"/>
        </xdr:cNvPicPr>
      </xdr:nvPicPr>
      <xdr:blipFill rotWithShape="1">
        <a:blip xmlns:r="http://schemas.openxmlformats.org/officeDocument/2006/relationships" r:embed="rId6">
          <a:lum bright="-40000" contrast="40000"/>
          <a:extLst>
            <a:ext uri="{28A0092B-C50C-407E-A947-70E740481C1C}">
              <a14:useLocalDpi xmlns:a14="http://schemas.microsoft.com/office/drawing/2010/main" val="0"/>
            </a:ext>
          </a:extLst>
        </a:blip>
        <a:srcRect l="24711" t="17107" r="47337" b="14862"/>
        <a:stretch/>
      </xdr:blipFill>
      <xdr:spPr bwMode="auto">
        <a:xfrm>
          <a:off x="424543" y="17406257"/>
          <a:ext cx="4767943" cy="4339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1F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555169</xdr:colOff>
      <xdr:row>40</xdr:row>
      <xdr:rowOff>87079</xdr:rowOff>
    </xdr:from>
    <xdr:to>
      <xdr:col>13</xdr:col>
      <xdr:colOff>195941</xdr:colOff>
      <xdr:row>81</xdr:row>
      <xdr:rowOff>61297</xdr:rowOff>
    </xdr:to>
    <xdr:pic>
      <xdr:nvPicPr>
        <xdr:cNvPr id="4" name="Imagen 3">
          <a:extLst>
            <a:ext uri="{FF2B5EF4-FFF2-40B4-BE49-F238E27FC236}">
              <a16:creationId xmlns:a16="http://schemas.microsoft.com/office/drawing/2014/main" id="{00000000-0008-0000-1F00-000004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32257" t="22488" r="46213" b="22053"/>
        <a:stretch/>
      </xdr:blipFill>
      <xdr:spPr bwMode="auto">
        <a:xfrm>
          <a:off x="1812469" y="7013659"/>
          <a:ext cx="5782492" cy="6847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74280</xdr:colOff>
      <xdr:row>113</xdr:row>
      <xdr:rowOff>159443</xdr:rowOff>
    </xdr:from>
    <xdr:to>
      <xdr:col>14</xdr:col>
      <xdr:colOff>509948</xdr:colOff>
      <xdr:row>122</xdr:row>
      <xdr:rowOff>43542</xdr:rowOff>
    </xdr:to>
    <xdr:pic>
      <xdr:nvPicPr>
        <xdr:cNvPr id="6" name="Imagen 5">
          <a:extLst>
            <a:ext uri="{FF2B5EF4-FFF2-40B4-BE49-F238E27FC236}">
              <a16:creationId xmlns:a16="http://schemas.microsoft.com/office/drawing/2014/main" id="{00000000-0008-0000-1F00-000006000000}"/>
            </a:ext>
          </a:extLst>
        </xdr:cNvPr>
        <xdr:cNvPicPr>
          <a:picLocks noChangeAspect="1" noChangeArrowheads="1"/>
        </xdr:cNvPicPr>
      </xdr:nvPicPr>
      <xdr:blipFill rotWithShape="1">
        <a:blip xmlns:r="http://schemas.openxmlformats.org/officeDocument/2006/relationships" r:embed="rId4" cstate="print">
          <a:lum bright="-40000" contrast="40000"/>
          <a:extLst>
            <a:ext uri="{28A0092B-C50C-407E-A947-70E740481C1C}">
              <a14:useLocalDpi xmlns:a14="http://schemas.microsoft.com/office/drawing/2010/main" val="0"/>
            </a:ext>
          </a:extLst>
        </a:blip>
        <a:srcRect l="10686" t="16218" r="24807" b="17852"/>
        <a:stretch/>
      </xdr:blipFill>
      <xdr:spPr bwMode="auto">
        <a:xfrm>
          <a:off x="5669537" y="18882872"/>
          <a:ext cx="2841411" cy="1353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76199</xdr:colOff>
      <xdr:row>21</xdr:row>
      <xdr:rowOff>30031</xdr:rowOff>
    </xdr:from>
    <xdr:to>
      <xdr:col>15</xdr:col>
      <xdr:colOff>141516</xdr:colOff>
      <xdr:row>41</xdr:row>
      <xdr:rowOff>152400</xdr:rowOff>
    </xdr:to>
    <xdr:pic>
      <xdr:nvPicPr>
        <xdr:cNvPr id="8" name="Imagen 7">
          <a:extLst>
            <a:ext uri="{FF2B5EF4-FFF2-40B4-BE49-F238E27FC236}">
              <a16:creationId xmlns:a16="http://schemas.microsoft.com/office/drawing/2014/main" id="{00000000-0008-0000-1F00-000008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8797" t="9890" r="9981" b="3941"/>
        <a:stretch/>
      </xdr:blipFill>
      <xdr:spPr bwMode="auto">
        <a:xfrm>
          <a:off x="119742" y="3818260"/>
          <a:ext cx="8937174" cy="3388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197223</xdr:colOff>
      <xdr:row>104</xdr:row>
      <xdr:rowOff>62753</xdr:rowOff>
    </xdr:from>
    <xdr:to>
      <xdr:col>9</xdr:col>
      <xdr:colOff>170329</xdr:colOff>
      <xdr:row>130</xdr:row>
      <xdr:rowOff>146216</xdr:rowOff>
    </xdr:to>
    <xdr:pic>
      <xdr:nvPicPr>
        <xdr:cNvPr id="10" name="Imagen 9">
          <a:extLst>
            <a:ext uri="{FF2B5EF4-FFF2-40B4-BE49-F238E27FC236}">
              <a16:creationId xmlns:a16="http://schemas.microsoft.com/office/drawing/2014/main" id="{00000000-0008-0000-1F00-00000A000000}"/>
            </a:ext>
          </a:extLst>
        </xdr:cNvPr>
        <xdr:cNvPicPr>
          <a:picLocks noChangeAspect="1" noChangeArrowheads="1"/>
        </xdr:cNvPicPr>
      </xdr:nvPicPr>
      <xdr:blipFill rotWithShape="1">
        <a:blip xmlns:r="http://schemas.openxmlformats.org/officeDocument/2006/relationships" r:embed="rId6">
          <a:lum bright="-40000" contrast="40000"/>
          <a:extLst>
            <a:ext uri="{28A0092B-C50C-407E-A947-70E740481C1C}">
              <a14:useLocalDpi xmlns:a14="http://schemas.microsoft.com/office/drawing/2010/main" val="0"/>
            </a:ext>
          </a:extLst>
        </a:blip>
        <a:srcRect l="24711" t="17107" r="47337" b="14862"/>
        <a:stretch/>
      </xdr:blipFill>
      <xdr:spPr bwMode="auto">
        <a:xfrm>
          <a:off x="242047" y="17965271"/>
          <a:ext cx="4957482" cy="4512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0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4</xdr:col>
      <xdr:colOff>130627</xdr:colOff>
      <xdr:row>40</xdr:row>
      <xdr:rowOff>43537</xdr:rowOff>
    </xdr:from>
    <xdr:to>
      <xdr:col>11</xdr:col>
      <xdr:colOff>566058</xdr:colOff>
      <xdr:row>71</xdr:row>
      <xdr:rowOff>36558</xdr:rowOff>
    </xdr:to>
    <xdr:pic>
      <xdr:nvPicPr>
        <xdr:cNvPr id="8" name="Imagen 7">
          <a:extLst>
            <a:ext uri="{FF2B5EF4-FFF2-40B4-BE49-F238E27FC236}">
              <a16:creationId xmlns:a16="http://schemas.microsoft.com/office/drawing/2014/main" id="{00000000-0008-0000-2000-000008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32257" t="22488" r="46213" b="22053"/>
        <a:stretch/>
      </xdr:blipFill>
      <xdr:spPr bwMode="auto">
        <a:xfrm>
          <a:off x="2416627" y="6934194"/>
          <a:ext cx="4397831" cy="5054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85168</xdr:colOff>
      <xdr:row>102</xdr:row>
      <xdr:rowOff>7043</xdr:rowOff>
    </xdr:from>
    <xdr:to>
      <xdr:col>14</xdr:col>
      <xdr:colOff>520836</xdr:colOff>
      <xdr:row>110</xdr:row>
      <xdr:rowOff>54428</xdr:rowOff>
    </xdr:to>
    <xdr:pic>
      <xdr:nvPicPr>
        <xdr:cNvPr id="12" name="Imagen 11">
          <a:extLst>
            <a:ext uri="{FF2B5EF4-FFF2-40B4-BE49-F238E27FC236}">
              <a16:creationId xmlns:a16="http://schemas.microsoft.com/office/drawing/2014/main" id="{00000000-0008-0000-2000-00000C000000}"/>
            </a:ext>
          </a:extLst>
        </xdr:cNvPr>
        <xdr:cNvPicPr>
          <a:picLocks noChangeAspect="1" noChangeArrowheads="1"/>
        </xdr:cNvPicPr>
      </xdr:nvPicPr>
      <xdr:blipFill rotWithShape="1">
        <a:blip xmlns:r="http://schemas.openxmlformats.org/officeDocument/2006/relationships" r:embed="rId4" cstate="print">
          <a:lum bright="-40000" contrast="40000"/>
          <a:extLst>
            <a:ext uri="{28A0092B-C50C-407E-A947-70E740481C1C}">
              <a14:useLocalDpi xmlns:a14="http://schemas.microsoft.com/office/drawing/2010/main" val="0"/>
            </a:ext>
          </a:extLst>
        </a:blip>
        <a:srcRect l="10686" t="16218" r="24807" b="17852"/>
        <a:stretch/>
      </xdr:blipFill>
      <xdr:spPr bwMode="auto">
        <a:xfrm>
          <a:off x="5680425" y="19383614"/>
          <a:ext cx="2841411" cy="1353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108857</xdr:colOff>
      <xdr:row>21</xdr:row>
      <xdr:rowOff>54429</xdr:rowOff>
    </xdr:from>
    <xdr:to>
      <xdr:col>15</xdr:col>
      <xdr:colOff>141517</xdr:colOff>
      <xdr:row>42</xdr:row>
      <xdr:rowOff>154386</xdr:rowOff>
    </xdr:to>
    <xdr:pic>
      <xdr:nvPicPr>
        <xdr:cNvPr id="4" name="Imagen 3">
          <a:extLst>
            <a:ext uri="{FF2B5EF4-FFF2-40B4-BE49-F238E27FC236}">
              <a16:creationId xmlns:a16="http://schemas.microsoft.com/office/drawing/2014/main" id="{00000000-0008-0000-2000-000004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8797" t="9890" r="9981" b="3941"/>
        <a:stretch/>
      </xdr:blipFill>
      <xdr:spPr bwMode="auto">
        <a:xfrm>
          <a:off x="152400" y="3842658"/>
          <a:ext cx="8904517" cy="3528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555172</xdr:colOff>
      <xdr:row>90</xdr:row>
      <xdr:rowOff>141514</xdr:rowOff>
    </xdr:from>
    <xdr:to>
      <xdr:col>8</xdr:col>
      <xdr:colOff>405061</xdr:colOff>
      <xdr:row>115</xdr:row>
      <xdr:rowOff>64115</xdr:rowOff>
    </xdr:to>
    <xdr:pic>
      <xdr:nvPicPr>
        <xdr:cNvPr id="5" name="Imagen 4">
          <a:extLst>
            <a:ext uri="{FF2B5EF4-FFF2-40B4-BE49-F238E27FC236}">
              <a16:creationId xmlns:a16="http://schemas.microsoft.com/office/drawing/2014/main" id="{00000000-0008-0000-2000-000005000000}"/>
            </a:ext>
          </a:extLst>
        </xdr:cNvPr>
        <xdr:cNvPicPr>
          <a:picLocks noChangeAspect="1" noChangeArrowheads="1"/>
        </xdr:cNvPicPr>
      </xdr:nvPicPr>
      <xdr:blipFill rotWithShape="1">
        <a:blip xmlns:r="http://schemas.openxmlformats.org/officeDocument/2006/relationships" r:embed="rId6">
          <a:lum bright="-40000" contrast="40000"/>
          <a:extLst>
            <a:ext uri="{28A0092B-C50C-407E-A947-70E740481C1C}">
              <a14:useLocalDpi xmlns:a14="http://schemas.microsoft.com/office/drawing/2010/main" val="0"/>
            </a:ext>
          </a:extLst>
        </a:blip>
        <a:srcRect l="24711" t="17107" r="47337" b="14862"/>
        <a:stretch/>
      </xdr:blipFill>
      <xdr:spPr bwMode="auto">
        <a:xfrm>
          <a:off x="598715" y="15272657"/>
          <a:ext cx="4400117" cy="4004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272143</xdr:colOff>
      <xdr:row>21</xdr:row>
      <xdr:rowOff>41375</xdr:rowOff>
    </xdr:from>
    <xdr:to>
      <xdr:col>14</xdr:col>
      <xdr:colOff>707571</xdr:colOff>
      <xdr:row>82</xdr:row>
      <xdr:rowOff>11989</xdr:rowOff>
    </xdr:to>
    <xdr:pic>
      <xdr:nvPicPr>
        <xdr:cNvPr id="4" name="Imagen 3">
          <a:extLst>
            <a:ext uri="{FF2B5EF4-FFF2-40B4-BE49-F238E27FC236}">
              <a16:creationId xmlns:a16="http://schemas.microsoft.com/office/drawing/2014/main" id="{00000000-0008-0000-2100-000004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1474" t="15910" r="51310" b="9718"/>
        <a:stretch/>
      </xdr:blipFill>
      <xdr:spPr bwMode="auto">
        <a:xfrm>
          <a:off x="315686" y="3829604"/>
          <a:ext cx="8392885" cy="9931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2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348343</xdr:colOff>
      <xdr:row>21</xdr:row>
      <xdr:rowOff>108855</xdr:rowOff>
    </xdr:from>
    <xdr:to>
      <xdr:col>14</xdr:col>
      <xdr:colOff>707572</xdr:colOff>
      <xdr:row>81</xdr:row>
      <xdr:rowOff>109742</xdr:rowOff>
    </xdr:to>
    <xdr:pic>
      <xdr:nvPicPr>
        <xdr:cNvPr id="8" name="Imagen 7">
          <a:extLst>
            <a:ext uri="{FF2B5EF4-FFF2-40B4-BE49-F238E27FC236}">
              <a16:creationId xmlns:a16="http://schemas.microsoft.com/office/drawing/2014/main" id="{00000000-0008-0000-2200-000008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8392" t="4748" r="40699" b="10717"/>
        <a:stretch/>
      </xdr:blipFill>
      <xdr:spPr bwMode="auto">
        <a:xfrm>
          <a:off x="391886" y="3897084"/>
          <a:ext cx="8316686" cy="9798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3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936171</xdr:colOff>
      <xdr:row>20</xdr:row>
      <xdr:rowOff>119745</xdr:rowOff>
    </xdr:from>
    <xdr:to>
      <xdr:col>11</xdr:col>
      <xdr:colOff>522513</xdr:colOff>
      <xdr:row>51</xdr:row>
      <xdr:rowOff>80083</xdr:rowOff>
    </xdr:to>
    <xdr:pic>
      <xdr:nvPicPr>
        <xdr:cNvPr id="4" name="Imagen 3">
          <a:extLst>
            <a:ext uri="{FF2B5EF4-FFF2-40B4-BE49-F238E27FC236}">
              <a16:creationId xmlns:a16="http://schemas.microsoft.com/office/drawing/2014/main" id="{00000000-0008-0000-2300-000004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6446" r="42996" b="3150"/>
        <a:stretch/>
      </xdr:blipFill>
      <xdr:spPr bwMode="auto">
        <a:xfrm>
          <a:off x="2198914" y="3744688"/>
          <a:ext cx="4571999" cy="50221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4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376516</xdr:colOff>
      <xdr:row>21</xdr:row>
      <xdr:rowOff>52375</xdr:rowOff>
    </xdr:from>
    <xdr:to>
      <xdr:col>6</xdr:col>
      <xdr:colOff>412376</xdr:colOff>
      <xdr:row>44</xdr:row>
      <xdr:rowOff>147539</xdr:rowOff>
    </xdr:to>
    <xdr:pic>
      <xdr:nvPicPr>
        <xdr:cNvPr id="5" name="Imagen 4">
          <a:extLst>
            <a:ext uri="{FF2B5EF4-FFF2-40B4-BE49-F238E27FC236}">
              <a16:creationId xmlns:a16="http://schemas.microsoft.com/office/drawing/2014/main" id="{00000000-0008-0000-2400-000005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7058" t="17025" r="59008" b="27435"/>
        <a:stretch/>
      </xdr:blipFill>
      <xdr:spPr bwMode="auto">
        <a:xfrm>
          <a:off x="421340" y="3781693"/>
          <a:ext cx="3720354" cy="4012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36310</xdr:colOff>
      <xdr:row>21</xdr:row>
      <xdr:rowOff>44824</xdr:rowOff>
    </xdr:from>
    <xdr:to>
      <xdr:col>13</xdr:col>
      <xdr:colOff>528918</xdr:colOff>
      <xdr:row>45</xdr:row>
      <xdr:rowOff>769</xdr:rowOff>
    </xdr:to>
    <xdr:pic>
      <xdr:nvPicPr>
        <xdr:cNvPr id="6" name="Imagen 5">
          <a:extLst>
            <a:ext uri="{FF2B5EF4-FFF2-40B4-BE49-F238E27FC236}">
              <a16:creationId xmlns:a16="http://schemas.microsoft.com/office/drawing/2014/main" id="{00000000-0008-0000-2400-000006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24820" t="25564" r="53978" b="10095"/>
        <a:stretch/>
      </xdr:blipFill>
      <xdr:spPr bwMode="auto">
        <a:xfrm>
          <a:off x="5065510" y="3774142"/>
          <a:ext cx="2859290" cy="4043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555812</xdr:colOff>
      <xdr:row>21</xdr:row>
      <xdr:rowOff>80682</xdr:rowOff>
    </xdr:from>
    <xdr:to>
      <xdr:col>13</xdr:col>
      <xdr:colOff>89647</xdr:colOff>
      <xdr:row>56</xdr:row>
      <xdr:rowOff>143435</xdr:rowOff>
    </xdr:to>
    <xdr:pic>
      <xdr:nvPicPr>
        <xdr:cNvPr id="5" name="Imagen 4">
          <a:extLst>
            <a:ext uri="{FF2B5EF4-FFF2-40B4-BE49-F238E27FC236}">
              <a16:creationId xmlns:a16="http://schemas.microsoft.com/office/drawing/2014/main" id="{00000000-0008-0000-2500-000005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9588" t="15769" r="53040" b="21713"/>
        <a:stretch/>
      </xdr:blipFill>
      <xdr:spPr bwMode="auto">
        <a:xfrm>
          <a:off x="1810871" y="3810000"/>
          <a:ext cx="5674658" cy="6024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130629</xdr:colOff>
      <xdr:row>23</xdr:row>
      <xdr:rowOff>87085</xdr:rowOff>
    </xdr:from>
    <xdr:to>
      <xdr:col>15</xdr:col>
      <xdr:colOff>108857</xdr:colOff>
      <xdr:row>79</xdr:row>
      <xdr:rowOff>156829</xdr:rowOff>
    </xdr:to>
    <xdr:pic>
      <xdr:nvPicPr>
        <xdr:cNvPr id="5" name="Imagen 4">
          <a:extLst>
            <a:ext uri="{FF2B5EF4-FFF2-40B4-BE49-F238E27FC236}">
              <a16:creationId xmlns:a16="http://schemas.microsoft.com/office/drawing/2014/main" id="{00000000-0008-0000-2600-000005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1488" t="353" r="47095" b="2861"/>
        <a:stretch/>
      </xdr:blipFill>
      <xdr:spPr bwMode="auto">
        <a:xfrm>
          <a:off x="174172" y="4201885"/>
          <a:ext cx="8850085" cy="9213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5</xdr:col>
      <xdr:colOff>141514</xdr:colOff>
      <xdr:row>33</xdr:row>
      <xdr:rowOff>76200</xdr:rowOff>
    </xdr:from>
    <xdr:to>
      <xdr:col>11</xdr:col>
      <xdr:colOff>391887</xdr:colOff>
      <xdr:row>45</xdr:row>
      <xdr:rowOff>54430</xdr:rowOff>
    </xdr:to>
    <xdr:pic>
      <xdr:nvPicPr>
        <xdr:cNvPr id="8" name="Imagen 7">
          <a:extLst>
            <a:ext uri="{FF2B5EF4-FFF2-40B4-BE49-F238E27FC236}">
              <a16:creationId xmlns:a16="http://schemas.microsoft.com/office/drawing/2014/main" id="{00000000-0008-0000-2700-000008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4175" t="24924" r="51310" b="34059"/>
        <a:stretch/>
      </xdr:blipFill>
      <xdr:spPr bwMode="auto">
        <a:xfrm>
          <a:off x="2982685" y="5823857"/>
          <a:ext cx="3657602" cy="1937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174174</xdr:colOff>
      <xdr:row>22</xdr:row>
      <xdr:rowOff>76201</xdr:rowOff>
    </xdr:from>
    <xdr:to>
      <xdr:col>15</xdr:col>
      <xdr:colOff>158613</xdr:colOff>
      <xdr:row>35</xdr:row>
      <xdr:rowOff>10886</xdr:rowOff>
    </xdr:to>
    <xdr:pic>
      <xdr:nvPicPr>
        <xdr:cNvPr id="4" name="Imagen 3">
          <a:extLst>
            <a:ext uri="{FF2B5EF4-FFF2-40B4-BE49-F238E27FC236}">
              <a16:creationId xmlns:a16="http://schemas.microsoft.com/office/drawing/2014/main" id="{00000000-0008-0000-2700-000004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7218" t="64977" r="45672" b="15691"/>
        <a:stretch/>
      </xdr:blipFill>
      <xdr:spPr bwMode="auto">
        <a:xfrm>
          <a:off x="217717" y="4027715"/>
          <a:ext cx="8856296" cy="205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5</xdr:col>
      <xdr:colOff>65312</xdr:colOff>
      <xdr:row>27</xdr:row>
      <xdr:rowOff>141512</xdr:rowOff>
    </xdr:from>
    <xdr:to>
      <xdr:col>10</xdr:col>
      <xdr:colOff>511627</xdr:colOff>
      <xdr:row>40</xdr:row>
      <xdr:rowOff>146813</xdr:rowOff>
    </xdr:to>
    <xdr:pic>
      <xdr:nvPicPr>
        <xdr:cNvPr id="8" name="Imagen 7">
          <a:extLst>
            <a:ext uri="{FF2B5EF4-FFF2-40B4-BE49-F238E27FC236}">
              <a16:creationId xmlns:a16="http://schemas.microsoft.com/office/drawing/2014/main" id="{00000000-0008-0000-2800-000008000000}"/>
            </a:ext>
          </a:extLst>
        </xdr:cNvPr>
        <xdr:cNvPicPr>
          <a:picLocks noChangeAspect="1" noChangeArrowheads="1"/>
        </xdr:cNvPicPr>
      </xdr:nvPicPr>
      <xdr:blipFill rotWithShape="1">
        <a:blip xmlns:r="http://schemas.openxmlformats.org/officeDocument/2006/relationships" r:embed="rId3" cstate="print">
          <a:lum bright="-40000" contrast="40000"/>
          <a:extLst>
            <a:ext uri="{28A0092B-C50C-407E-A947-70E740481C1C}">
              <a14:useLocalDpi xmlns:a14="http://schemas.microsoft.com/office/drawing/2010/main" val="0"/>
            </a:ext>
          </a:extLst>
        </a:blip>
        <a:srcRect l="8356" t="13946" r="48504" b="21672"/>
        <a:stretch/>
      </xdr:blipFill>
      <xdr:spPr bwMode="auto">
        <a:xfrm>
          <a:off x="2906483" y="4909455"/>
          <a:ext cx="3200401" cy="2128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391885</xdr:colOff>
      <xdr:row>21</xdr:row>
      <xdr:rowOff>65312</xdr:rowOff>
    </xdr:from>
    <xdr:to>
      <xdr:col>14</xdr:col>
      <xdr:colOff>492073</xdr:colOff>
      <xdr:row>31</xdr:row>
      <xdr:rowOff>82856</xdr:rowOff>
    </xdr:to>
    <xdr:pic>
      <xdr:nvPicPr>
        <xdr:cNvPr id="4" name="Imagen 3">
          <a:extLst>
            <a:ext uri="{FF2B5EF4-FFF2-40B4-BE49-F238E27FC236}">
              <a16:creationId xmlns:a16="http://schemas.microsoft.com/office/drawing/2014/main" id="{00000000-0008-0000-2800-000004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9741" t="38713" r="44239" b="44720"/>
        <a:stretch/>
      </xdr:blipFill>
      <xdr:spPr bwMode="auto">
        <a:xfrm>
          <a:off x="435428" y="3853541"/>
          <a:ext cx="8057645" cy="1650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794655</xdr:colOff>
      <xdr:row>21</xdr:row>
      <xdr:rowOff>21772</xdr:rowOff>
    </xdr:from>
    <xdr:to>
      <xdr:col>12</xdr:col>
      <xdr:colOff>76200</xdr:colOff>
      <xdr:row>54</xdr:row>
      <xdr:rowOff>130629</xdr:rowOff>
    </xdr:to>
    <xdr:pic>
      <xdr:nvPicPr>
        <xdr:cNvPr id="5" name="Imagen 4">
          <a:extLst>
            <a:ext uri="{FF2B5EF4-FFF2-40B4-BE49-F238E27FC236}">
              <a16:creationId xmlns:a16="http://schemas.microsoft.com/office/drawing/2014/main" id="{00000000-0008-0000-2900-000005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3800" t="12310" r="54571" b="21180"/>
        <a:stretch/>
      </xdr:blipFill>
      <xdr:spPr bwMode="auto">
        <a:xfrm>
          <a:off x="2057398" y="3810001"/>
          <a:ext cx="4887688" cy="5497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A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163284</xdr:colOff>
      <xdr:row>20</xdr:row>
      <xdr:rowOff>65314</xdr:rowOff>
    </xdr:from>
    <xdr:to>
      <xdr:col>12</xdr:col>
      <xdr:colOff>54428</xdr:colOff>
      <xdr:row>54</xdr:row>
      <xdr:rowOff>38651</xdr:rowOff>
    </xdr:to>
    <xdr:pic>
      <xdr:nvPicPr>
        <xdr:cNvPr id="6" name="Imagen 5">
          <a:extLst>
            <a:ext uri="{FF2B5EF4-FFF2-40B4-BE49-F238E27FC236}">
              <a16:creationId xmlns:a16="http://schemas.microsoft.com/office/drawing/2014/main" id="{00000000-0008-0000-2A00-000006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9728" t="5716" r="58434" b="6794"/>
        <a:stretch/>
      </xdr:blipFill>
      <xdr:spPr bwMode="auto">
        <a:xfrm>
          <a:off x="1426027" y="3690257"/>
          <a:ext cx="5497287" cy="5525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152396</xdr:colOff>
      <xdr:row>21</xdr:row>
      <xdr:rowOff>21768</xdr:rowOff>
    </xdr:from>
    <xdr:to>
      <xdr:col>9</xdr:col>
      <xdr:colOff>10885</xdr:colOff>
      <xdr:row>54</xdr:row>
      <xdr:rowOff>2626</xdr:rowOff>
    </xdr:to>
    <xdr:pic>
      <xdr:nvPicPr>
        <xdr:cNvPr id="6" name="Imagen 5">
          <a:extLst>
            <a:ext uri="{FF2B5EF4-FFF2-40B4-BE49-F238E27FC236}">
              <a16:creationId xmlns:a16="http://schemas.microsoft.com/office/drawing/2014/main" id="{00000000-0008-0000-2B00-000006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6115" t="11656" r="46511" b="20523"/>
        <a:stretch/>
      </xdr:blipFill>
      <xdr:spPr bwMode="auto">
        <a:xfrm>
          <a:off x="195939" y="3809997"/>
          <a:ext cx="4865917" cy="5369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395871</xdr:colOff>
      <xdr:row>29</xdr:row>
      <xdr:rowOff>10886</xdr:rowOff>
    </xdr:from>
    <xdr:to>
      <xdr:col>15</xdr:col>
      <xdr:colOff>97973</xdr:colOff>
      <xdr:row>45</xdr:row>
      <xdr:rowOff>54428</xdr:rowOff>
    </xdr:to>
    <xdr:pic>
      <xdr:nvPicPr>
        <xdr:cNvPr id="7" name="Imagen 6">
          <a:extLst>
            <a:ext uri="{FF2B5EF4-FFF2-40B4-BE49-F238E27FC236}">
              <a16:creationId xmlns:a16="http://schemas.microsoft.com/office/drawing/2014/main" id="{00000000-0008-0000-2B00-000007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4509" t="20586" r="55658" b="35184"/>
        <a:stretch/>
      </xdr:blipFill>
      <xdr:spPr bwMode="auto">
        <a:xfrm>
          <a:off x="4989642" y="5105400"/>
          <a:ext cx="4023731" cy="2656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C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195943</xdr:colOff>
      <xdr:row>20</xdr:row>
      <xdr:rowOff>119743</xdr:rowOff>
    </xdr:from>
    <xdr:to>
      <xdr:col>7</xdr:col>
      <xdr:colOff>54428</xdr:colOff>
      <xdr:row>48</xdr:row>
      <xdr:rowOff>124554</xdr:rowOff>
    </xdr:to>
    <xdr:pic>
      <xdr:nvPicPr>
        <xdr:cNvPr id="6" name="Imagen 5">
          <a:extLst>
            <a:ext uri="{FF2B5EF4-FFF2-40B4-BE49-F238E27FC236}">
              <a16:creationId xmlns:a16="http://schemas.microsoft.com/office/drawing/2014/main" id="{00000000-0008-0000-2C00-000006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1940" t="6179" r="46905" b="13504"/>
        <a:stretch/>
      </xdr:blipFill>
      <xdr:spPr bwMode="auto">
        <a:xfrm>
          <a:off x="239486" y="3744686"/>
          <a:ext cx="3984171" cy="4576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305750</xdr:colOff>
      <xdr:row>27</xdr:row>
      <xdr:rowOff>65314</xdr:rowOff>
    </xdr:from>
    <xdr:to>
      <xdr:col>15</xdr:col>
      <xdr:colOff>163287</xdr:colOff>
      <xdr:row>48</xdr:row>
      <xdr:rowOff>10885</xdr:rowOff>
    </xdr:to>
    <xdr:pic>
      <xdr:nvPicPr>
        <xdr:cNvPr id="8" name="Imagen 7">
          <a:extLst>
            <a:ext uri="{FF2B5EF4-FFF2-40B4-BE49-F238E27FC236}">
              <a16:creationId xmlns:a16="http://schemas.microsoft.com/office/drawing/2014/main" id="{00000000-0008-0000-2C00-000008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29851" t="24636" r="37799" b="16698"/>
        <a:stretch/>
      </xdr:blipFill>
      <xdr:spPr bwMode="auto">
        <a:xfrm>
          <a:off x="4899521" y="4833257"/>
          <a:ext cx="4179166" cy="3374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65312</xdr:colOff>
      <xdr:row>22</xdr:row>
      <xdr:rowOff>108854</xdr:rowOff>
    </xdr:from>
    <xdr:to>
      <xdr:col>8</xdr:col>
      <xdr:colOff>97971</xdr:colOff>
      <xdr:row>53</xdr:row>
      <xdr:rowOff>13020</xdr:rowOff>
    </xdr:to>
    <xdr:pic>
      <xdr:nvPicPr>
        <xdr:cNvPr id="4" name="Imagen 3">
          <a:extLst>
            <a:ext uri="{FF2B5EF4-FFF2-40B4-BE49-F238E27FC236}">
              <a16:creationId xmlns:a16="http://schemas.microsoft.com/office/drawing/2014/main" id="{00000000-0008-0000-2D00-000004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4022" t="2513" r="49021" b="7600"/>
        <a:stretch/>
      </xdr:blipFill>
      <xdr:spPr bwMode="auto">
        <a:xfrm>
          <a:off x="111032" y="4017914"/>
          <a:ext cx="4558939" cy="5101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xdr:colOff>
      <xdr:row>27</xdr:row>
      <xdr:rowOff>65314</xdr:rowOff>
    </xdr:from>
    <xdr:to>
      <xdr:col>15</xdr:col>
      <xdr:colOff>87085</xdr:colOff>
      <xdr:row>47</xdr:row>
      <xdr:rowOff>130629</xdr:rowOff>
    </xdr:to>
    <xdr:pic>
      <xdr:nvPicPr>
        <xdr:cNvPr id="6" name="Imagen 5">
          <a:extLst>
            <a:ext uri="{FF2B5EF4-FFF2-40B4-BE49-F238E27FC236}">
              <a16:creationId xmlns:a16="http://schemas.microsoft.com/office/drawing/2014/main" id="{00000000-0008-0000-2D00-000006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36333" t="8586" r="26833" b="15267"/>
        <a:stretch/>
      </xdr:blipFill>
      <xdr:spPr bwMode="auto">
        <a:xfrm>
          <a:off x="4593772" y="4833257"/>
          <a:ext cx="4408713" cy="3331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E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206826</xdr:colOff>
      <xdr:row>20</xdr:row>
      <xdr:rowOff>141510</xdr:rowOff>
    </xdr:from>
    <xdr:to>
      <xdr:col>7</xdr:col>
      <xdr:colOff>108857</xdr:colOff>
      <xdr:row>47</xdr:row>
      <xdr:rowOff>97236</xdr:rowOff>
    </xdr:to>
    <xdr:pic>
      <xdr:nvPicPr>
        <xdr:cNvPr id="6" name="Imagen 5">
          <a:extLst>
            <a:ext uri="{FF2B5EF4-FFF2-40B4-BE49-F238E27FC236}">
              <a16:creationId xmlns:a16="http://schemas.microsoft.com/office/drawing/2014/main" id="{00000000-0008-0000-2E00-000006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4022" t="2513" r="49021" b="7600"/>
        <a:stretch/>
      </xdr:blipFill>
      <xdr:spPr bwMode="auto">
        <a:xfrm>
          <a:off x="250369" y="3766453"/>
          <a:ext cx="4027717" cy="4364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261259</xdr:colOff>
      <xdr:row>22</xdr:row>
      <xdr:rowOff>32656</xdr:rowOff>
    </xdr:from>
    <xdr:to>
      <xdr:col>15</xdr:col>
      <xdr:colOff>87087</xdr:colOff>
      <xdr:row>43</xdr:row>
      <xdr:rowOff>33742</xdr:rowOff>
    </xdr:to>
    <xdr:pic>
      <xdr:nvPicPr>
        <xdr:cNvPr id="7" name="Imagen 6">
          <a:extLst>
            <a:ext uri="{FF2B5EF4-FFF2-40B4-BE49-F238E27FC236}">
              <a16:creationId xmlns:a16="http://schemas.microsoft.com/office/drawing/2014/main" id="{00000000-0008-0000-2E00-000007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7254" t="29739" r="58508" b="29439"/>
        <a:stretch/>
      </xdr:blipFill>
      <xdr:spPr bwMode="auto">
        <a:xfrm>
          <a:off x="4430488" y="3984170"/>
          <a:ext cx="4571999" cy="3430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2F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4</xdr:col>
      <xdr:colOff>161366</xdr:colOff>
      <xdr:row>20</xdr:row>
      <xdr:rowOff>170328</xdr:rowOff>
    </xdr:from>
    <xdr:to>
      <xdr:col>10</xdr:col>
      <xdr:colOff>629156</xdr:colOff>
      <xdr:row>45</xdr:row>
      <xdr:rowOff>-1</xdr:rowOff>
    </xdr:to>
    <xdr:pic>
      <xdr:nvPicPr>
        <xdr:cNvPr id="10" name="Imagen 9">
          <a:extLst>
            <a:ext uri="{FF2B5EF4-FFF2-40B4-BE49-F238E27FC236}">
              <a16:creationId xmlns:a16="http://schemas.microsoft.com/office/drawing/2014/main" id="{00000000-0008-0000-2F00-00000A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14204" t="3986" r="52976" b="19201"/>
        <a:stretch/>
      </xdr:blipFill>
      <xdr:spPr bwMode="auto">
        <a:xfrm>
          <a:off x="2438401" y="3729316"/>
          <a:ext cx="3757837" cy="4087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152399</xdr:colOff>
      <xdr:row>47</xdr:row>
      <xdr:rowOff>62753</xdr:rowOff>
    </xdr:from>
    <xdr:to>
      <xdr:col>14</xdr:col>
      <xdr:colOff>600634</xdr:colOff>
      <xdr:row>67</xdr:row>
      <xdr:rowOff>76944</xdr:rowOff>
    </xdr:to>
    <xdr:pic>
      <xdr:nvPicPr>
        <xdr:cNvPr id="16" name="Imagen 15">
          <a:extLst>
            <a:ext uri="{FF2B5EF4-FFF2-40B4-BE49-F238E27FC236}">
              <a16:creationId xmlns:a16="http://schemas.microsoft.com/office/drawing/2014/main" id="{00000000-0008-0000-2F00-000010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7812" t="20656" r="24257" b="28449"/>
        <a:stretch/>
      </xdr:blipFill>
      <xdr:spPr bwMode="auto">
        <a:xfrm>
          <a:off x="197223" y="8220635"/>
          <a:ext cx="8373035" cy="3420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412375</xdr:colOff>
      <xdr:row>66</xdr:row>
      <xdr:rowOff>98612</xdr:rowOff>
    </xdr:from>
    <xdr:to>
      <xdr:col>10</xdr:col>
      <xdr:colOff>412376</xdr:colOff>
      <xdr:row>80</xdr:row>
      <xdr:rowOff>30019</xdr:rowOff>
    </xdr:to>
    <xdr:pic>
      <xdr:nvPicPr>
        <xdr:cNvPr id="18" name="Imagen 17">
          <a:extLst>
            <a:ext uri="{FF2B5EF4-FFF2-40B4-BE49-F238E27FC236}">
              <a16:creationId xmlns:a16="http://schemas.microsoft.com/office/drawing/2014/main" id="{00000000-0008-0000-2F00-000012000000}"/>
            </a:ext>
          </a:extLst>
        </xdr:cNvPr>
        <xdr:cNvPicPr>
          <a:picLocks noChangeAspect="1" noChangeArrowheads="1"/>
        </xdr:cNvPicPr>
      </xdr:nvPicPr>
      <xdr:blipFill rotWithShape="1">
        <a:blip xmlns:r="http://schemas.openxmlformats.org/officeDocument/2006/relationships" r:embed="rId5">
          <a:lum bright="-40000" contrast="40000"/>
          <a:extLst>
            <a:ext uri="{28A0092B-C50C-407E-A947-70E740481C1C}">
              <a14:useLocalDpi xmlns:a14="http://schemas.microsoft.com/office/drawing/2010/main" val="0"/>
            </a:ext>
          </a:extLst>
        </a:blip>
        <a:srcRect l="19919" t="12198" r="51245" b="44181"/>
        <a:stretch/>
      </xdr:blipFill>
      <xdr:spPr bwMode="auto">
        <a:xfrm>
          <a:off x="2689410" y="11492753"/>
          <a:ext cx="3290048" cy="2316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7</xdr:col>
      <xdr:colOff>185062</xdr:colOff>
      <xdr:row>29</xdr:row>
      <xdr:rowOff>152401</xdr:rowOff>
    </xdr:from>
    <xdr:to>
      <xdr:col>15</xdr:col>
      <xdr:colOff>130633</xdr:colOff>
      <xdr:row>36</xdr:row>
      <xdr:rowOff>128801</xdr:rowOff>
    </xdr:to>
    <xdr:pic>
      <xdr:nvPicPr>
        <xdr:cNvPr id="7" name="Imagen 6">
          <a:extLst>
            <a:ext uri="{FF2B5EF4-FFF2-40B4-BE49-F238E27FC236}">
              <a16:creationId xmlns:a16="http://schemas.microsoft.com/office/drawing/2014/main" id="{00000000-0008-0000-3000-000007000000}"/>
            </a:ext>
          </a:extLst>
        </xdr:cNvPr>
        <xdr:cNvPicPr>
          <a:picLocks noChangeAspect="1" noChangeArrowheads="1"/>
        </xdr:cNvPicPr>
      </xdr:nvPicPr>
      <xdr:blipFill rotWithShape="1">
        <a:blip xmlns:r="http://schemas.openxmlformats.org/officeDocument/2006/relationships" r:embed="rId3" cstate="print">
          <a:lum bright="-40000" contrast="40000"/>
          <a:extLst>
            <a:ext uri="{28A0092B-C50C-407E-A947-70E740481C1C}">
              <a14:useLocalDpi xmlns:a14="http://schemas.microsoft.com/office/drawing/2010/main" val="0"/>
            </a:ext>
          </a:extLst>
        </a:blip>
        <a:srcRect l="9412" t="25360" r="16607" b="35573"/>
        <a:stretch/>
      </xdr:blipFill>
      <xdr:spPr bwMode="auto">
        <a:xfrm>
          <a:off x="4354291" y="5246915"/>
          <a:ext cx="4691742" cy="1119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21</xdr:row>
      <xdr:rowOff>87086</xdr:rowOff>
    </xdr:from>
    <xdr:to>
      <xdr:col>8</xdr:col>
      <xdr:colOff>76200</xdr:colOff>
      <xdr:row>41</xdr:row>
      <xdr:rowOff>50610</xdr:rowOff>
    </xdr:to>
    <xdr:pic>
      <xdr:nvPicPr>
        <xdr:cNvPr id="8" name="Imagen 7">
          <a:extLst>
            <a:ext uri="{FF2B5EF4-FFF2-40B4-BE49-F238E27FC236}">
              <a16:creationId xmlns:a16="http://schemas.microsoft.com/office/drawing/2014/main" id="{00000000-0008-0000-3000-000008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8098" t="23015" r="44488" b="17278"/>
        <a:stretch/>
      </xdr:blipFill>
      <xdr:spPr bwMode="auto">
        <a:xfrm>
          <a:off x="195943" y="3875315"/>
          <a:ext cx="4474028" cy="3229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31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31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7</xdr:col>
      <xdr:colOff>416920</xdr:colOff>
      <xdr:row>26</xdr:row>
      <xdr:rowOff>99893</xdr:rowOff>
    </xdr:from>
    <xdr:to>
      <xdr:col>15</xdr:col>
      <xdr:colOff>185054</xdr:colOff>
      <xdr:row>32</xdr:row>
      <xdr:rowOff>93308</xdr:rowOff>
    </xdr:to>
    <xdr:pic>
      <xdr:nvPicPr>
        <xdr:cNvPr id="7" name="Imagen 6">
          <a:extLst>
            <a:ext uri="{FF2B5EF4-FFF2-40B4-BE49-F238E27FC236}">
              <a16:creationId xmlns:a16="http://schemas.microsoft.com/office/drawing/2014/main" id="{00000000-0008-0000-3100-000007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7746" t="55926" r="41322" b="19033"/>
        <a:stretch/>
      </xdr:blipFill>
      <xdr:spPr bwMode="auto">
        <a:xfrm>
          <a:off x="4586149" y="4704550"/>
          <a:ext cx="4514305" cy="9731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141510</xdr:colOff>
      <xdr:row>21</xdr:row>
      <xdr:rowOff>8322</xdr:rowOff>
    </xdr:from>
    <xdr:to>
      <xdr:col>6</xdr:col>
      <xdr:colOff>370114</xdr:colOff>
      <xdr:row>36</xdr:row>
      <xdr:rowOff>25166</xdr:rowOff>
    </xdr:to>
    <xdr:pic>
      <xdr:nvPicPr>
        <xdr:cNvPr id="9" name="Imagen 8">
          <a:extLst>
            <a:ext uri="{FF2B5EF4-FFF2-40B4-BE49-F238E27FC236}">
              <a16:creationId xmlns:a16="http://schemas.microsoft.com/office/drawing/2014/main" id="{00000000-0008-0000-3100-000009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8719" t="11979" r="43494" b="20567"/>
        <a:stretch/>
      </xdr:blipFill>
      <xdr:spPr bwMode="auto">
        <a:xfrm>
          <a:off x="185053" y="3796551"/>
          <a:ext cx="3929747" cy="24661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32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107575</xdr:colOff>
      <xdr:row>21</xdr:row>
      <xdr:rowOff>17930</xdr:rowOff>
    </xdr:from>
    <xdr:to>
      <xdr:col>6</xdr:col>
      <xdr:colOff>403410</xdr:colOff>
      <xdr:row>49</xdr:row>
      <xdr:rowOff>49166</xdr:rowOff>
    </xdr:to>
    <xdr:pic>
      <xdr:nvPicPr>
        <xdr:cNvPr id="8" name="Imagen 7">
          <a:extLst>
            <a:ext uri="{FF2B5EF4-FFF2-40B4-BE49-F238E27FC236}">
              <a16:creationId xmlns:a16="http://schemas.microsoft.com/office/drawing/2014/main" id="{00000000-0008-0000-3200-000008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0181" t="15896" r="57710" b="26737"/>
        <a:stretch/>
      </xdr:blipFill>
      <xdr:spPr bwMode="auto">
        <a:xfrm>
          <a:off x="152399" y="3747248"/>
          <a:ext cx="3980329" cy="4800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44822</xdr:colOff>
      <xdr:row>33</xdr:row>
      <xdr:rowOff>35859</xdr:rowOff>
    </xdr:from>
    <xdr:to>
      <xdr:col>15</xdr:col>
      <xdr:colOff>97468</xdr:colOff>
      <xdr:row>41</xdr:row>
      <xdr:rowOff>143436</xdr:rowOff>
    </xdr:to>
    <xdr:pic>
      <xdr:nvPicPr>
        <xdr:cNvPr id="9" name="Imagen 8">
          <a:extLst>
            <a:ext uri="{FF2B5EF4-FFF2-40B4-BE49-F238E27FC236}">
              <a16:creationId xmlns:a16="http://schemas.microsoft.com/office/drawing/2014/main" id="{00000000-0008-0000-3200-000009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21322" t="44701" r="43411" b="32052"/>
        <a:stretch/>
      </xdr:blipFill>
      <xdr:spPr bwMode="auto">
        <a:xfrm>
          <a:off x="4195481" y="5809130"/>
          <a:ext cx="4786011" cy="1470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33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502022</xdr:colOff>
      <xdr:row>21</xdr:row>
      <xdr:rowOff>17928</xdr:rowOff>
    </xdr:from>
    <xdr:to>
      <xdr:col>14</xdr:col>
      <xdr:colOff>35857</xdr:colOff>
      <xdr:row>72</xdr:row>
      <xdr:rowOff>64342</xdr:rowOff>
    </xdr:to>
    <xdr:pic>
      <xdr:nvPicPr>
        <xdr:cNvPr id="4" name="Imagen 3">
          <a:extLst>
            <a:ext uri="{FF2B5EF4-FFF2-40B4-BE49-F238E27FC236}">
              <a16:creationId xmlns:a16="http://schemas.microsoft.com/office/drawing/2014/main" id="{00000000-0008-0000-3300-000004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2248" t="17165" r="57256" b="31203"/>
        <a:stretch/>
      </xdr:blipFill>
      <xdr:spPr bwMode="auto">
        <a:xfrm>
          <a:off x="547742" y="3759348"/>
          <a:ext cx="7458635" cy="8596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107576</xdr:colOff>
      <xdr:row>72</xdr:row>
      <xdr:rowOff>8965</xdr:rowOff>
    </xdr:from>
    <xdr:to>
      <xdr:col>15</xdr:col>
      <xdr:colOff>116542</xdr:colOff>
      <xdr:row>81</xdr:row>
      <xdr:rowOff>67591</xdr:rowOff>
    </xdr:to>
    <xdr:pic>
      <xdr:nvPicPr>
        <xdr:cNvPr id="6" name="Imagen 5">
          <a:extLst>
            <a:ext uri="{FF2B5EF4-FFF2-40B4-BE49-F238E27FC236}">
              <a16:creationId xmlns:a16="http://schemas.microsoft.com/office/drawing/2014/main" id="{00000000-0008-0000-3300-000006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5220" t="35577" r="14960" b="29679"/>
        <a:stretch/>
      </xdr:blipFill>
      <xdr:spPr bwMode="auto">
        <a:xfrm>
          <a:off x="152400" y="12425083"/>
          <a:ext cx="8848166" cy="1591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34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502022</xdr:colOff>
      <xdr:row>21</xdr:row>
      <xdr:rowOff>17928</xdr:rowOff>
    </xdr:from>
    <xdr:to>
      <xdr:col>14</xdr:col>
      <xdr:colOff>35857</xdr:colOff>
      <xdr:row>72</xdr:row>
      <xdr:rowOff>64342</xdr:rowOff>
    </xdr:to>
    <xdr:pic>
      <xdr:nvPicPr>
        <xdr:cNvPr id="5" name="Imagen 4">
          <a:extLst>
            <a:ext uri="{FF2B5EF4-FFF2-40B4-BE49-F238E27FC236}">
              <a16:creationId xmlns:a16="http://schemas.microsoft.com/office/drawing/2014/main" id="{00000000-0008-0000-3400-000005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2248" t="17165" r="57256" b="31203"/>
        <a:stretch/>
      </xdr:blipFill>
      <xdr:spPr bwMode="auto">
        <a:xfrm>
          <a:off x="547742" y="3759348"/>
          <a:ext cx="7458635" cy="8596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116540</xdr:colOff>
      <xdr:row>71</xdr:row>
      <xdr:rowOff>80681</xdr:rowOff>
    </xdr:from>
    <xdr:to>
      <xdr:col>15</xdr:col>
      <xdr:colOff>125506</xdr:colOff>
      <xdr:row>80</xdr:row>
      <xdr:rowOff>139306</xdr:rowOff>
    </xdr:to>
    <xdr:pic>
      <xdr:nvPicPr>
        <xdr:cNvPr id="4" name="Imagen 3">
          <a:extLst>
            <a:ext uri="{FF2B5EF4-FFF2-40B4-BE49-F238E27FC236}">
              <a16:creationId xmlns:a16="http://schemas.microsoft.com/office/drawing/2014/main" id="{00000000-0008-0000-3400-000004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5220" t="35577" r="14960" b="29679"/>
        <a:stretch/>
      </xdr:blipFill>
      <xdr:spPr bwMode="auto">
        <a:xfrm>
          <a:off x="161364" y="12326469"/>
          <a:ext cx="8848166" cy="1591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35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1</xdr:col>
      <xdr:colOff>502022</xdr:colOff>
      <xdr:row>21</xdr:row>
      <xdr:rowOff>17928</xdr:rowOff>
    </xdr:from>
    <xdr:to>
      <xdr:col>14</xdr:col>
      <xdr:colOff>35857</xdr:colOff>
      <xdr:row>72</xdr:row>
      <xdr:rowOff>64342</xdr:rowOff>
    </xdr:to>
    <xdr:pic>
      <xdr:nvPicPr>
        <xdr:cNvPr id="9" name="Imagen 8">
          <a:extLst>
            <a:ext uri="{FF2B5EF4-FFF2-40B4-BE49-F238E27FC236}">
              <a16:creationId xmlns:a16="http://schemas.microsoft.com/office/drawing/2014/main" id="{00000000-0008-0000-3500-000009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2248" t="17165" r="57256" b="31203"/>
        <a:stretch/>
      </xdr:blipFill>
      <xdr:spPr bwMode="auto">
        <a:xfrm>
          <a:off x="546846" y="3747246"/>
          <a:ext cx="7458635" cy="8733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134470</xdr:colOff>
      <xdr:row>71</xdr:row>
      <xdr:rowOff>26894</xdr:rowOff>
    </xdr:from>
    <xdr:to>
      <xdr:col>15</xdr:col>
      <xdr:colOff>143436</xdr:colOff>
      <xdr:row>80</xdr:row>
      <xdr:rowOff>85519</xdr:rowOff>
    </xdr:to>
    <xdr:pic>
      <xdr:nvPicPr>
        <xdr:cNvPr id="4" name="Imagen 3">
          <a:extLst>
            <a:ext uri="{FF2B5EF4-FFF2-40B4-BE49-F238E27FC236}">
              <a16:creationId xmlns:a16="http://schemas.microsoft.com/office/drawing/2014/main" id="{00000000-0008-0000-3500-000004000000}"/>
            </a:ext>
          </a:extLst>
        </xdr:cNvPr>
        <xdr:cNvPicPr>
          <a:picLocks noChangeAspect="1" noChangeArrowheads="1"/>
        </xdr:cNvPicPr>
      </xdr:nvPicPr>
      <xdr:blipFill rotWithShape="1">
        <a:blip xmlns:r="http://schemas.openxmlformats.org/officeDocument/2006/relationships" r:embed="rId4">
          <a:lum bright="-40000" contrast="40000"/>
          <a:extLst>
            <a:ext uri="{28A0092B-C50C-407E-A947-70E740481C1C}">
              <a14:useLocalDpi xmlns:a14="http://schemas.microsoft.com/office/drawing/2010/main" val="0"/>
            </a:ext>
          </a:extLst>
        </a:blip>
        <a:srcRect l="15220" t="35577" r="14960" b="29679"/>
        <a:stretch/>
      </xdr:blipFill>
      <xdr:spPr bwMode="auto">
        <a:xfrm>
          <a:off x="179294" y="12272682"/>
          <a:ext cx="8848166" cy="1591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36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421339</xdr:colOff>
      <xdr:row>20</xdr:row>
      <xdr:rowOff>150916</xdr:rowOff>
    </xdr:from>
    <xdr:to>
      <xdr:col>13</xdr:col>
      <xdr:colOff>286869</xdr:colOff>
      <xdr:row>54</xdr:row>
      <xdr:rowOff>106803</xdr:rowOff>
    </xdr:to>
    <xdr:pic>
      <xdr:nvPicPr>
        <xdr:cNvPr id="7" name="Imagen 6">
          <a:extLst>
            <a:ext uri="{FF2B5EF4-FFF2-40B4-BE49-F238E27FC236}">
              <a16:creationId xmlns:a16="http://schemas.microsoft.com/office/drawing/2014/main" id="{00000000-0008-0000-3600-000007000000}"/>
            </a:ext>
          </a:extLst>
        </xdr:cNvPr>
        <xdr:cNvPicPr>
          <a:picLocks noChangeAspect="1" noChangeArrowheads="1"/>
        </xdr:cNvPicPr>
      </xdr:nvPicPr>
      <xdr:blipFill rotWithShape="1">
        <a:blip xmlns:r="http://schemas.openxmlformats.org/officeDocument/2006/relationships" r:embed="rId3">
          <a:lum bright="-40000" contrast="40000"/>
          <a:extLst>
            <a:ext uri="{28A0092B-C50C-407E-A947-70E740481C1C}">
              <a14:useLocalDpi xmlns:a14="http://schemas.microsoft.com/office/drawing/2010/main" val="0"/>
            </a:ext>
          </a:extLst>
        </a:blip>
        <a:srcRect l="25361" t="22467" r="47592" b="21853"/>
        <a:stretch/>
      </xdr:blipFill>
      <xdr:spPr bwMode="auto">
        <a:xfrm>
          <a:off x="1676398" y="3709904"/>
          <a:ext cx="6006353" cy="5747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37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0</xdr:colOff>
      <xdr:row>21</xdr:row>
      <xdr:rowOff>1</xdr:rowOff>
    </xdr:from>
    <xdr:to>
      <xdr:col>12</xdr:col>
      <xdr:colOff>545156</xdr:colOff>
      <xdr:row>38</xdr:row>
      <xdr:rowOff>44823</xdr:rowOff>
    </xdr:to>
    <xdr:pic>
      <xdr:nvPicPr>
        <xdr:cNvPr id="7" name="Imagen 6">
          <a:extLst>
            <a:ext uri="{FF2B5EF4-FFF2-40B4-BE49-F238E27FC236}">
              <a16:creationId xmlns:a16="http://schemas.microsoft.com/office/drawing/2014/main" id="{00000000-0008-0000-3700-000007000000}"/>
            </a:ext>
          </a:extLst>
        </xdr:cNvPr>
        <xdr:cNvPicPr>
          <a:picLocks noChangeAspect="1"/>
        </xdr:cNvPicPr>
      </xdr:nvPicPr>
      <xdr:blipFill rotWithShape="1">
        <a:blip xmlns:r="http://schemas.openxmlformats.org/officeDocument/2006/relationships" r:embed="rId3"/>
        <a:srcRect t="12316" b="23729"/>
        <a:stretch/>
      </xdr:blipFill>
      <xdr:spPr>
        <a:xfrm>
          <a:off x="1255059" y="3729319"/>
          <a:ext cx="6130168" cy="2940422"/>
        </a:xfrm>
        <a:prstGeom prst="rect">
          <a:avLst/>
        </a:prstGeom>
      </xdr:spPr>
    </xdr:pic>
    <xdr:clientData/>
  </xdr:twoCellAnchor>
  <xdr:twoCellAnchor editAs="oneCell">
    <xdr:from>
      <xdr:col>3</xdr:col>
      <xdr:colOff>0</xdr:colOff>
      <xdr:row>38</xdr:row>
      <xdr:rowOff>98614</xdr:rowOff>
    </xdr:from>
    <xdr:to>
      <xdr:col>12</xdr:col>
      <xdr:colOff>546847</xdr:colOff>
      <xdr:row>56</xdr:row>
      <xdr:rowOff>105504</xdr:rowOff>
    </xdr:to>
    <xdr:pic>
      <xdr:nvPicPr>
        <xdr:cNvPr id="9" name="Imagen 8">
          <a:extLst>
            <a:ext uri="{FF2B5EF4-FFF2-40B4-BE49-F238E27FC236}">
              <a16:creationId xmlns:a16="http://schemas.microsoft.com/office/drawing/2014/main" id="{00000000-0008-0000-3700-000009000000}"/>
            </a:ext>
          </a:extLst>
        </xdr:cNvPr>
        <xdr:cNvPicPr>
          <a:picLocks noChangeAspect="1"/>
        </xdr:cNvPicPr>
      </xdr:nvPicPr>
      <xdr:blipFill rotWithShape="1">
        <a:blip xmlns:r="http://schemas.openxmlformats.org/officeDocument/2006/relationships" r:embed="rId4"/>
        <a:srcRect t="29363" b="3820"/>
        <a:stretch/>
      </xdr:blipFill>
      <xdr:spPr>
        <a:xfrm>
          <a:off x="1255059" y="6723532"/>
          <a:ext cx="6131859" cy="3072819"/>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38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0</xdr:colOff>
      <xdr:row>21</xdr:row>
      <xdr:rowOff>0</xdr:rowOff>
    </xdr:from>
    <xdr:to>
      <xdr:col>13</xdr:col>
      <xdr:colOff>8965</xdr:colOff>
      <xdr:row>38</xdr:row>
      <xdr:rowOff>141006</xdr:rowOff>
    </xdr:to>
    <xdr:pic>
      <xdr:nvPicPr>
        <xdr:cNvPr id="7" name="Imagen 6">
          <a:extLst>
            <a:ext uri="{FF2B5EF4-FFF2-40B4-BE49-F238E27FC236}">
              <a16:creationId xmlns:a16="http://schemas.microsoft.com/office/drawing/2014/main" id="{00000000-0008-0000-3800-000007000000}"/>
            </a:ext>
          </a:extLst>
        </xdr:cNvPr>
        <xdr:cNvPicPr>
          <a:picLocks noChangeAspect="1"/>
        </xdr:cNvPicPr>
      </xdr:nvPicPr>
      <xdr:blipFill rotWithShape="1">
        <a:blip xmlns:r="http://schemas.openxmlformats.org/officeDocument/2006/relationships" r:embed="rId3"/>
        <a:srcRect b="34162"/>
        <a:stretch/>
      </xdr:blipFill>
      <xdr:spPr>
        <a:xfrm>
          <a:off x="1255059" y="3729318"/>
          <a:ext cx="6149788" cy="3036606"/>
        </a:xfrm>
        <a:prstGeom prst="rect">
          <a:avLst/>
        </a:prstGeom>
      </xdr:spPr>
    </xdr:pic>
    <xdr:clientData/>
  </xdr:twoCellAnchor>
  <xdr:twoCellAnchor editAs="oneCell">
    <xdr:from>
      <xdr:col>3</xdr:col>
      <xdr:colOff>0</xdr:colOff>
      <xdr:row>39</xdr:row>
      <xdr:rowOff>0</xdr:rowOff>
    </xdr:from>
    <xdr:to>
      <xdr:col>13</xdr:col>
      <xdr:colOff>26894</xdr:colOff>
      <xdr:row>56</xdr:row>
      <xdr:rowOff>127721</xdr:rowOff>
    </xdr:to>
    <xdr:pic>
      <xdr:nvPicPr>
        <xdr:cNvPr id="9" name="Imagen 8">
          <a:extLst>
            <a:ext uri="{FF2B5EF4-FFF2-40B4-BE49-F238E27FC236}">
              <a16:creationId xmlns:a16="http://schemas.microsoft.com/office/drawing/2014/main" id="{00000000-0008-0000-3800-000009000000}"/>
            </a:ext>
          </a:extLst>
        </xdr:cNvPr>
        <xdr:cNvPicPr>
          <a:picLocks noChangeAspect="1"/>
        </xdr:cNvPicPr>
      </xdr:nvPicPr>
      <xdr:blipFill rotWithShape="1">
        <a:blip xmlns:r="http://schemas.openxmlformats.org/officeDocument/2006/relationships" r:embed="rId4"/>
        <a:srcRect b="34642"/>
        <a:stretch/>
      </xdr:blipFill>
      <xdr:spPr>
        <a:xfrm>
          <a:off x="1255059" y="6965576"/>
          <a:ext cx="6167717" cy="3023321"/>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14</xdr:col>
      <xdr:colOff>286870</xdr:colOff>
      <xdr:row>1</xdr:row>
      <xdr:rowOff>35859</xdr:rowOff>
    </xdr:from>
    <xdr:to>
      <xdr:col>15</xdr:col>
      <xdr:colOff>150160</xdr:colOff>
      <xdr:row>5</xdr:row>
      <xdr:rowOff>154568</xdr:rowOff>
    </xdr:to>
    <xdr:pic>
      <xdr:nvPicPr>
        <xdr:cNvPr id="2" name="Imagen 1">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a:stretch>
          <a:fillRect/>
        </a:stretch>
      </xdr:blipFill>
      <xdr:spPr>
        <a:xfrm>
          <a:off x="8257390" y="89199"/>
          <a:ext cx="777690" cy="766409"/>
        </a:xfrm>
        <a:prstGeom prst="rect">
          <a:avLst/>
        </a:prstGeom>
      </xdr:spPr>
    </xdr:pic>
    <xdr:clientData/>
  </xdr:twoCellAnchor>
  <xdr:twoCellAnchor editAs="oneCell">
    <xdr:from>
      <xdr:col>1</xdr:col>
      <xdr:colOff>125506</xdr:colOff>
      <xdr:row>1</xdr:row>
      <xdr:rowOff>98612</xdr:rowOff>
    </xdr:from>
    <xdr:to>
      <xdr:col>3</xdr:col>
      <xdr:colOff>179295</xdr:colOff>
      <xdr:row>5</xdr:row>
      <xdr:rowOff>127722</xdr:rowOff>
    </xdr:to>
    <xdr:pic>
      <xdr:nvPicPr>
        <xdr:cNvPr id="3" name="Imagen 2">
          <a:extLst>
            <a:ext uri="{FF2B5EF4-FFF2-40B4-BE49-F238E27FC236}">
              <a16:creationId xmlns:a16="http://schemas.microsoft.com/office/drawing/2014/main" id="{00000000-0008-0000-3900-000003000000}"/>
            </a:ext>
          </a:extLst>
        </xdr:cNvPr>
        <xdr:cNvPicPr>
          <a:picLocks noChangeAspect="1"/>
        </xdr:cNvPicPr>
      </xdr:nvPicPr>
      <xdr:blipFill rotWithShape="1">
        <a:blip xmlns:r="http://schemas.openxmlformats.org/officeDocument/2006/relationships" r:embed="rId2"/>
        <a:srcRect r="73425"/>
        <a:stretch/>
      </xdr:blipFill>
      <xdr:spPr>
        <a:xfrm>
          <a:off x="171226" y="151952"/>
          <a:ext cx="1265369" cy="676810"/>
        </a:xfrm>
        <a:prstGeom prst="rect">
          <a:avLst/>
        </a:prstGeom>
      </xdr:spPr>
    </xdr:pic>
    <xdr:clientData/>
  </xdr:twoCellAnchor>
  <xdr:twoCellAnchor editAs="oneCell">
    <xdr:from>
      <xdr:col>3</xdr:col>
      <xdr:colOff>89646</xdr:colOff>
      <xdr:row>21</xdr:row>
      <xdr:rowOff>0</xdr:rowOff>
    </xdr:from>
    <xdr:to>
      <xdr:col>13</xdr:col>
      <xdr:colOff>233083</xdr:colOff>
      <xdr:row>56</xdr:row>
      <xdr:rowOff>162875</xdr:rowOff>
    </xdr:to>
    <xdr:pic>
      <xdr:nvPicPr>
        <xdr:cNvPr id="5" name="Imagen 4">
          <a:extLst>
            <a:ext uri="{FF2B5EF4-FFF2-40B4-BE49-F238E27FC236}">
              <a16:creationId xmlns:a16="http://schemas.microsoft.com/office/drawing/2014/main" id="{00000000-0008-0000-3900-000005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9729" t="3070" r="49473" b="11387"/>
        <a:stretch/>
      </xdr:blipFill>
      <xdr:spPr bwMode="auto">
        <a:xfrm>
          <a:off x="1344705" y="3729318"/>
          <a:ext cx="6284260" cy="6124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5</xdr:col>
      <xdr:colOff>714375</xdr:colOff>
      <xdr:row>47</xdr:row>
      <xdr:rowOff>7938</xdr:rowOff>
    </xdr:from>
    <xdr:to>
      <xdr:col>10</xdr:col>
      <xdr:colOff>153722</xdr:colOff>
      <xdr:row>59</xdr:row>
      <xdr:rowOff>55552</xdr:rowOff>
    </xdr:to>
    <xdr:pic>
      <xdr:nvPicPr>
        <xdr:cNvPr id="2" name="Imagen 1">
          <a:extLst>
            <a:ext uri="{FF2B5EF4-FFF2-40B4-BE49-F238E27FC236}">
              <a16:creationId xmlns:a16="http://schemas.microsoft.com/office/drawing/2014/main" id="{00000000-0008-0000-3A00-000002000000}"/>
            </a:ext>
          </a:extLst>
        </xdr:cNvPr>
        <xdr:cNvPicPr>
          <a:picLocks noChangeAspect="1"/>
        </xdr:cNvPicPr>
      </xdr:nvPicPr>
      <xdr:blipFill>
        <a:blip xmlns:r="http://schemas.openxmlformats.org/officeDocument/2006/relationships" r:embed="rId1"/>
        <a:stretch>
          <a:fillRect/>
        </a:stretch>
      </xdr:blipFill>
      <xdr:spPr>
        <a:xfrm>
          <a:off x="3549015" y="8069898"/>
          <a:ext cx="2174927" cy="2059294"/>
        </a:xfrm>
        <a:prstGeom prst="rect">
          <a:avLst/>
        </a:prstGeom>
      </xdr:spPr>
    </xdr:pic>
    <xdr:clientData/>
  </xdr:twoCellAnchor>
  <xdr:twoCellAnchor editAs="oneCell">
    <xdr:from>
      <xdr:col>14</xdr:col>
      <xdr:colOff>436568</xdr:colOff>
      <xdr:row>1</xdr:row>
      <xdr:rowOff>47622</xdr:rowOff>
    </xdr:from>
    <xdr:to>
      <xdr:col>15</xdr:col>
      <xdr:colOff>166687</xdr:colOff>
      <xdr:row>5</xdr:row>
      <xdr:rowOff>36438</xdr:rowOff>
    </xdr:to>
    <xdr:pic>
      <xdr:nvPicPr>
        <xdr:cNvPr id="3" name="Imagen 2">
          <a:extLst>
            <a:ext uri="{FF2B5EF4-FFF2-40B4-BE49-F238E27FC236}">
              <a16:creationId xmlns:a16="http://schemas.microsoft.com/office/drawing/2014/main" id="{00000000-0008-0000-3A00-000003000000}"/>
            </a:ext>
          </a:extLst>
        </xdr:cNvPr>
        <xdr:cNvPicPr>
          <a:picLocks noChangeAspect="1"/>
        </xdr:cNvPicPr>
      </xdr:nvPicPr>
      <xdr:blipFill>
        <a:blip xmlns:r="http://schemas.openxmlformats.org/officeDocument/2006/relationships" r:embed="rId2"/>
        <a:stretch>
          <a:fillRect/>
        </a:stretch>
      </xdr:blipFill>
      <xdr:spPr>
        <a:xfrm>
          <a:off x="8407088" y="100962"/>
          <a:ext cx="644519" cy="636516"/>
        </a:xfrm>
        <a:prstGeom prst="rect">
          <a:avLst/>
        </a:prstGeom>
      </xdr:spPr>
    </xdr:pic>
    <xdr:clientData/>
  </xdr:twoCellAnchor>
  <xdr:twoCellAnchor editAs="oneCell">
    <xdr:from>
      <xdr:col>1</xdr:col>
      <xdr:colOff>63499</xdr:colOff>
      <xdr:row>1</xdr:row>
      <xdr:rowOff>55563</xdr:rowOff>
    </xdr:from>
    <xdr:to>
      <xdr:col>2</xdr:col>
      <xdr:colOff>55563</xdr:colOff>
      <xdr:row>5</xdr:row>
      <xdr:rowOff>39054</xdr:rowOff>
    </xdr:to>
    <xdr:pic>
      <xdr:nvPicPr>
        <xdr:cNvPr id="4" name="Imagen 3">
          <a:extLst>
            <a:ext uri="{FF2B5EF4-FFF2-40B4-BE49-F238E27FC236}">
              <a16:creationId xmlns:a16="http://schemas.microsoft.com/office/drawing/2014/main" id="{00000000-0008-0000-3A00-000004000000}"/>
            </a:ext>
          </a:extLst>
        </xdr:cNvPr>
        <xdr:cNvPicPr>
          <a:picLocks noChangeAspect="1"/>
        </xdr:cNvPicPr>
      </xdr:nvPicPr>
      <xdr:blipFill>
        <a:blip xmlns:r="http://schemas.openxmlformats.org/officeDocument/2006/relationships" r:embed="rId3"/>
        <a:stretch>
          <a:fillRect/>
        </a:stretch>
      </xdr:blipFill>
      <xdr:spPr>
        <a:xfrm>
          <a:off x="109219" y="108903"/>
          <a:ext cx="784544" cy="631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villacis\COMPARTIR\EMAPA\Proyectos\Fiscalizacion\planilla%201%20y%20anex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INTELD845PESVL\Escritorio\REGENERACION%20URBANA\Proyectos%20por%20cobrar\CALLE%20EXCELENCIA%20II\Av%20%203%20NE%20(SECTOR%20LOS%20VERGELES)\PROYECTO\Av%20%203%20NE%20(SECTOR%20LOS%20VERGEL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lever\plan%20recuperacion\plan%20recuperacion\01_OBRAS%20RECUPERACION%20A%20JULIO%20DEL%202008\machala%20primavera\presupuest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WC\OneDrive\Documentos\2023\ELOY%20ALFARO%20CANCHA%20CESPED\PLANILLA%201\windows\TEMP\CANT%20ALBERGUE%20NUEVAS%20INVITACION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LSCLAPTOP01\Desktop\PROYECTO%20OBRA%20CIVIL%20TERMOESMERALDAS%202014\PLANILLA%20PARA%20FACTURACI&#210;N\PLANILLA%20A%20ENTREGAR\PLANILLA%20%20BIMENSUAL\PRESUPUESTOS%202002\PRESUPUESTO%20CDH%201%20CHOTA%20CONVENIO.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file:///C:\Users\Invitado\Desktop\PLANILLA%20ARQ.%20MAR&#205;A\PLANILLA%208\20170127\Users\USUARIO\Desktop\PLANILLAS%20TAGUACHI\PLANILLA%202\Documents%20and%20Settings\Administrador\Mis%20documentos\Doc.%20Excel\Analisis%20de%20precios\PREDESUR\PREDESUR2.xls?2E92B4A7" TargetMode="External"/><Relationship Id="rId1" Type="http://schemas.openxmlformats.org/officeDocument/2006/relationships/externalLinkPath" Target="file:///\\2E92B4A7\PREDESUR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Planos\Documents\CONSORCIO%20HIDROTENA\Documentos\REPROGRAMACION1-TENA-01-OCT-201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planillas%20suarez\RESPALDO%20DE%20PLANILLA%20N&#186;%201\Documents%20and%20Settings\Admin\Escritorio\Obras-Fiscalizaci&#243;n-Santo%20Domingo\02-Obras-2008\02-Obras-EMAPA\CERRAMIENTO%20PLANTA%20DE%20TRAT\Planilla\Planilla%20No.%201%20-%20Cerramiento%20-%20co"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HR2007\Documents%20and%20Settings\gr\Mis%20documentos\HERMAN\REAPULL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PLANILLAS%20DE%20AVANCE%20DE%20OBRA\PLANILLAS%202017\sabata\planilla%204\HR2007\Documents%20and%20Settings\gr\Mis%20documentos\HERMAN\REAPULL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PENDR%20MARIANGEL\OBRAS%20FIJAS\CDI\Documents%20and%20Settings\Marisela\Mis%20documentos\marisela\Mis%20documentos\marisela\ZAM-CARRETERA%20PRG%20TRAB-15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oan\dat\CHIPEHAM\FORMUPOL\FORPOSUM.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ordinador3\d\Proyectos\Ofertas\TELECSA\Radiobases\Damer\Oferta_Telecsa\Oferta%20Economic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q1\Mis%20documentos\Mis%20documentos\PLANILLA%20HCPP\PLANILLA%20HCPP.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BOCA%20MALA%20ARQ.%20ESPINOSA\Obras-Fiscalizaci&#243;n-Santo%20Domingo\02-Obras-2008\02-Obras-EMAPA\CERRAMIENTO%20PLANTA%20DE%20TRAT\Planilla\Planilla%20No.%201%20-%20Cerramiento%20-%20copi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PUNIS%20V10\PUNIS%20V1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FORMATO%20DE%20PLANILLA%20VALEROSEMAICA.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dministraci&#243;n2\C\OPERATIONS%20SUPORT%20SERVICES\plataformas\Access%20Road%20&amp;%20Well%20Pad%20F%20Construction\Daily%20Report\OXY\OPERATIONS%20SUPPORT%20SERVICES\WELL%20ISLAND%20F\WELL%20ISLAND%20F%20%20WORK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Toshiba\Downloads\H\Users\Usuario\AppData\Local\Temp\PLANTAS%20PROCESAMIENTO%20DE%20QUINU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q1\Mis%20documentos\Mis%20documentos\PLANILLA%20HCPP\DATOS%20INEC-reajust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entiumiv\emco%202006\MyWorks\CONTRATO%20PLATEA%20ALTA-MERCADO%20MAYORISTA\PROPUESTA%20CONTRATISTA\PRECIOS%20UNITARIOS-%20CONTRATIST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ngela\Desktop\GADMT\FISCALIZACI&#211;N%20GADMT%202025\ALTO%20ONGOTA\_REVISION%20PLANILLA%201\PRESENTA%20CONTRATISTA\PLANILLA%201\02%20PLANILLA%20No%201%20-%20ESCENARIO%20ONGOTA.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Documents%20and%20Settings\INTELD845PESVL\Escritorio\PEPITO\CERECITA\PROYECTO_CERECIT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RUGEL\HR2013\PLANILLAS\CANCHAS\FISCALIZACION\MATRIZ.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Toshiba\Downloads\G\FISCALIZACION\PLANILLAS%20CONTRATOS\OBRAS%202001\CCRea-ant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PENDR%20MARIANGEL\OBRAS%20FIJAS\CDI\Mis%20documentos\marisela\ZAM-CARRETERA%20PRG%20TRAB-15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RUGEL\HR2013\PLANILLAS\CANCHAS\FISCALIZACION\reajuste%2005-0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royectos02\c\LLE3\Rack-U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planillas%20suarez\RESPALDO%20DE%20PLANILLA%20N&#186;%201\Documents%20and%20Settings\Admin\Escritorio\Obras-Fiscalizaci&#243;n-Santo%20Domingo\02-Obras-2008\02-Obras-EMAPA\CERRAMIENTO%20PLANTA%20DE%20TRAT\Planilla\Planilla%20No.%201%20-%20Cerramiento%20-%20co"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planilla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Documents%20and%20Settings\FISCALIZACION\Mis%20documentos\Arq.%20Ramiro%20Yacelga\Esc.%20carmen%20Arzube\OREDEN%20DE%20CAMBIO%20Y%20LIQ\Orden%20de%20cambio\Esc.%20carmen%20Arzube\Esc.%20Carmen%20Arzube%20Ctto%202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Users\EDMUNDO\Documents\FISCALIZACION\CONTRATOS\BORDILLOS-ARQ%20TORRES\PRESUPUESTO%20COLECTOR%20CALLE%20SANTA%20ROS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Toshiba\Downloads\Fiorella\c\Informaci&#243;n\DELCON%20CIA.%20LTDA\Ofertas\2006\M.%20TENA%20-%20Sistema%20agua%20potable\Proceso%20precontractual\i)%20Bases\PRCIO.UNITARIO.camino-calceta"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LAGO27\Local\Microsoft\Windows\Temporary%20Internet%20Files\Content.Outlook\6M3TOE23\Mis%20documentos2\Mis%20documentos\01.%20Mis%20documentos\C.%20FORMATOS\Bases%20RDOs\DAILY%20REPORT%20-%20OLEODUCTO_BASE.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LSCLAPTOP01\Desktop\PROYECTO%20OBRA%20CIVIL%20TERMOESMERALDAS%202014\PLANILLA%20PARA%20FACTURACI&#210;N\PLANILLA%20A%20ENTREGAR\PLANILLA%20%20BIMENSUAL\UNAE\nuevo\unitarios%20%20IKIAM.xlsm" TargetMode="External"/></Relationships>
</file>

<file path=xl/externalLinks/_rels/externalLink36.xml.rels><?xml version="1.0" encoding="UTF-8" standalone="yes"?>
<Relationships xmlns="http://schemas.openxmlformats.org/package/2006/relationships"><Relationship Id="rId2" Type="http://schemas.microsoft.com/office/2019/04/relationships/externalLinkLongPath" Target="file:///C:\Users\LSCLAPTOP01\Desktop\PROYECTO%20OBRA%20CIVIL%20TERMOESMERALDAS%202014\PLANILLA%20PARA%20FACTURACI&#210;N\PLANILLA%20A%20ENTREGAR\PLANILLA%20%20BIMENSUAL\PLANILLA%20ESMERALDAS\Planilla%20#2 UVC Esmeraldas\CONSULTORIA RP ELECTRONIC\Unitarios unrae.xlsm?DD2329F6" TargetMode="External"/><Relationship Id="rId1" Type="http://schemas.openxmlformats.org/officeDocument/2006/relationships/externalLinkPath" Target="file:///\\DD2329F6\Unitarios%20unrae.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Mis%20documentos\joffre\Lote73\PHLosa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Angela\Desktop\GADMT\FISCALIZACI&#211;N%20GADMT%202025\ALTO%20ONGOTA\_REVISION%20PLANILLA%201\DOCUMENTACION\PLANILLA%201.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USER\Downloads\PLLA-AVANCE-OBRA-01%20DEFINITIVA%20(1).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RICARDO\PROYECTOS%20COMPLETOS\REMOLDELACION%20DE%202%20PARQUES\PLANILLA%20No.%202\PLANILLA%20No.%202%20BYE%20LIQUIDACI&#211;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 AGUA POT."/>
      <sheetName val="planilla 1"/>
      <sheetName val="vol.apotable"/>
      <sheetName val="cronograma"/>
      <sheetName val="REAJUSTE PROV."/>
      <sheetName val="INCREMENTOS"/>
      <sheetName val="Lista Vias Factor G"/>
      <sheetName val="LISTAD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FICACION-mo"/>
      <sheetName val="APU (PRELIMINARES)"/>
      <sheetName val="APU (OBRAS civ_infraest_ACERA) "/>
      <sheetName val="APU (SOBREPISO-MAMPOSTERIA) "/>
      <sheetName val="APU (JUEGO INFANTILES)"/>
      <sheetName val="APU (EQUIPAMIENTO-AREAS VERDE)"/>
      <sheetName val="APU (PINTURA-PINT_TRAFICO) "/>
      <sheetName val="APU (SISTEMA_AGUA-VARIOS_PERS)"/>
      <sheetName val="CODIFI_CASTASTRAL"/>
      <sheetName val="APU (ADICIONALES)"/>
      <sheetName val="CODIFICACIONES"/>
      <sheetName val="Av  3 NE (SECTOR LOS VERGELES)"/>
      <sheetName val="10 de AGOSTO"/>
      <sheetName val="SUCRE"/>
      <sheetName val="COLON"/>
      <sheetName val="planil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sheetName val="Lista Vias Factor G"/>
      <sheetName val="sector 1"/>
      <sheetName val="sector 2"/>
      <sheetName val="alcan pagua"/>
      <sheetName val="alcant jesus Gp"/>
      <sheetName val="presupuesto p1"/>
      <sheetName val="presupuesto p2"/>
      <sheetName val="alcanta"/>
      <sheetName val="alc jesus g"/>
      <sheetName val="resumen1"/>
    </sheetNames>
    <sheetDataSet>
      <sheetData sheetId="0">
        <row r="3">
          <cell r="A3">
            <v>1</v>
          </cell>
          <cell r="B3" t="str">
            <v>301-3(1)</v>
          </cell>
          <cell r="C3" t="str">
            <v xml:space="preserve">Remoción de Hormigón (puentes, postes, etc)                                                                                            </v>
          </cell>
          <cell r="D3" t="str">
            <v xml:space="preserve">M3.    </v>
          </cell>
          <cell r="E3">
            <v>18.672999999999998</v>
          </cell>
        </row>
        <row r="4">
          <cell r="A4">
            <v>2</v>
          </cell>
          <cell r="B4" t="str">
            <v>496-3(1)r</v>
          </cell>
          <cell r="C4" t="str">
            <v xml:space="preserve">Carpeta asfáltica (Sólo remoción de carpeta asfáltica existente)                                                                       </v>
          </cell>
          <cell r="D4" t="str">
            <v xml:space="preserve">M3.    </v>
          </cell>
          <cell r="E4">
            <v>5.3659999999999997</v>
          </cell>
        </row>
        <row r="5">
          <cell r="A5">
            <v>3</v>
          </cell>
          <cell r="B5" t="str">
            <v>302-1</v>
          </cell>
          <cell r="C5" t="str">
            <v xml:space="preserve">Desbroce, desbosque y limpieza                                                                                                         </v>
          </cell>
          <cell r="D5" t="str">
            <v xml:space="preserve">Ha.    </v>
          </cell>
          <cell r="E5">
            <v>246.04400000000001</v>
          </cell>
        </row>
        <row r="6">
          <cell r="A6">
            <v>4</v>
          </cell>
          <cell r="B6" t="str">
            <v>309-2(2)</v>
          </cell>
          <cell r="C6" t="str">
            <v xml:space="preserve">Transp. de material excavado, distancia libre 500 metros                                                                               </v>
          </cell>
          <cell r="D6" t="str">
            <v xml:space="preserve">Km.    </v>
          </cell>
          <cell r="E6">
            <v>0.248</v>
          </cell>
        </row>
        <row r="7">
          <cell r="A7">
            <v>5</v>
          </cell>
          <cell r="B7" t="str">
            <v>307-3(2)</v>
          </cell>
          <cell r="C7" t="str">
            <v xml:space="preserve">Excavación para cunetas y encauzamientos (a mano)                                                                                      </v>
          </cell>
          <cell r="D7" t="str">
            <v xml:space="preserve">M3.    </v>
          </cell>
          <cell r="E7">
            <v>4.9130000000000003</v>
          </cell>
        </row>
        <row r="8">
          <cell r="A8">
            <v>7</v>
          </cell>
          <cell r="B8" t="str">
            <v>305-2.05</v>
          </cell>
          <cell r="C8" t="str">
            <v xml:space="preserve">Relleno compactado, S/T                                                                                                                </v>
          </cell>
          <cell r="D8" t="str">
            <v xml:space="preserve">M3.    </v>
          </cell>
          <cell r="E8">
            <v>1.762</v>
          </cell>
        </row>
        <row r="9">
          <cell r="A9">
            <v>8</v>
          </cell>
          <cell r="B9" t="str">
            <v>303-2(1)</v>
          </cell>
          <cell r="C9" t="str">
            <v xml:space="preserve">Excavación sin clasificar, medido en obra, D/L = 200m                                                                                  </v>
          </cell>
          <cell r="D9" t="str">
            <v xml:space="preserve">M3.    </v>
          </cell>
          <cell r="E9">
            <v>1.1439999999999999</v>
          </cell>
        </row>
        <row r="10">
          <cell r="A10">
            <v>9</v>
          </cell>
          <cell r="B10" t="str">
            <v>303-2(3)</v>
          </cell>
          <cell r="C10" t="str">
            <v xml:space="preserve">Excavación en roca                                                                                                                     </v>
          </cell>
          <cell r="D10" t="str">
            <v xml:space="preserve">M3.    </v>
          </cell>
          <cell r="E10">
            <v>4.6139999999999999</v>
          </cell>
        </row>
        <row r="11">
          <cell r="A11">
            <v>10</v>
          </cell>
          <cell r="B11" t="str">
            <v>304-1(2)</v>
          </cell>
          <cell r="C11" t="str">
            <v xml:space="preserve">Material de préstamo importado S/T                                                                                                     </v>
          </cell>
          <cell r="D11" t="str">
            <v xml:space="preserve">M3.    </v>
          </cell>
          <cell r="E11">
            <v>2.5270000000000001</v>
          </cell>
        </row>
        <row r="12">
          <cell r="A12">
            <v>11</v>
          </cell>
          <cell r="B12" t="str">
            <v>307-2(1)</v>
          </cell>
          <cell r="C12" t="str">
            <v xml:space="preserve">Excavación y relleno para estructuras, con material del sitio                                                                          </v>
          </cell>
          <cell r="D12" t="str">
            <v xml:space="preserve">M3.    </v>
          </cell>
          <cell r="E12">
            <v>3.63</v>
          </cell>
        </row>
        <row r="13">
          <cell r="A13">
            <v>12</v>
          </cell>
          <cell r="B13" t="str">
            <v>307-2(1)a</v>
          </cell>
          <cell r="C13" t="str">
            <v xml:space="preserve">Excavación y relleno para estructuras, con material seleccionado importado                                                             </v>
          </cell>
          <cell r="D13" t="str">
            <v xml:space="preserve">M3.    </v>
          </cell>
          <cell r="E13">
            <v>5.2869999999999999</v>
          </cell>
        </row>
        <row r="14">
          <cell r="A14" t="str">
            <v>12A</v>
          </cell>
          <cell r="B14" t="str">
            <v>307-2(1)a</v>
          </cell>
          <cell r="C14" t="str">
            <v xml:space="preserve">Excavación y relleno para estructuras Puentes                                                        </v>
          </cell>
          <cell r="D14" t="str">
            <v xml:space="preserve">M3.    </v>
          </cell>
          <cell r="E14">
            <v>5.9580000000000002</v>
          </cell>
        </row>
        <row r="15">
          <cell r="A15">
            <v>13</v>
          </cell>
          <cell r="B15" t="str">
            <v>307-3(1)</v>
          </cell>
          <cell r="C15" t="str">
            <v xml:space="preserve">Excavación para cunetas, cunetas de coronación y encausamientos, D/L = 200m.                                                           </v>
          </cell>
          <cell r="D15" t="str">
            <v xml:space="preserve">M3.    </v>
          </cell>
          <cell r="E15">
            <v>1.52</v>
          </cell>
        </row>
        <row r="16">
          <cell r="A16">
            <v>14</v>
          </cell>
          <cell r="B16" t="str">
            <v>308-2(1)</v>
          </cell>
          <cell r="C16" t="str">
            <v xml:space="preserve">Acabado de obra básica existente                                                                                                       </v>
          </cell>
          <cell r="D16" t="str">
            <v xml:space="preserve">M2.    </v>
          </cell>
          <cell r="E16">
            <v>0.33400000000000002</v>
          </cell>
        </row>
        <row r="17">
          <cell r="A17">
            <v>15</v>
          </cell>
          <cell r="B17" t="str">
            <v>308-4(1)</v>
          </cell>
          <cell r="C17" t="str">
            <v xml:space="preserve">Limpieza de derrumbes, d/l = 200m                                                                                                      </v>
          </cell>
          <cell r="D17" t="str">
            <v xml:space="preserve">M3.    </v>
          </cell>
          <cell r="E17">
            <v>1.4419999999999999</v>
          </cell>
        </row>
        <row r="18">
          <cell r="A18">
            <v>16</v>
          </cell>
          <cell r="B18" t="str">
            <v>309-6(4)</v>
          </cell>
          <cell r="C18" t="str">
            <v xml:space="preserve">Transporte de mezcla asfáltica                                                                                                         </v>
          </cell>
          <cell r="D18" t="str">
            <v xml:space="preserve">Km.    </v>
          </cell>
          <cell r="E18">
            <v>0.26</v>
          </cell>
        </row>
        <row r="19">
          <cell r="A19">
            <v>17</v>
          </cell>
          <cell r="B19" t="str">
            <v>309-6(5)</v>
          </cell>
          <cell r="C19" t="str">
            <v xml:space="preserve">Transporte de base, sub-base, material triturado, cribado de préstamo y otros (D/L=O km)                                               </v>
          </cell>
          <cell r="D19" t="str">
            <v xml:space="preserve">Km.    </v>
          </cell>
          <cell r="E19">
            <v>0.20799999999999999</v>
          </cell>
        </row>
        <row r="20">
          <cell r="A20">
            <v>18</v>
          </cell>
          <cell r="B20" t="str">
            <v>402-2(1)</v>
          </cell>
          <cell r="C20" t="str">
            <v xml:space="preserve">Mejoramiento de la sub-rasante con suelo seleccionado, S/T                                                                             </v>
          </cell>
          <cell r="D20" t="str">
            <v xml:space="preserve">M3.    </v>
          </cell>
          <cell r="E20">
            <v>5.5609999999999999</v>
          </cell>
        </row>
        <row r="21">
          <cell r="A21">
            <v>19</v>
          </cell>
          <cell r="B21" t="str">
            <v>403-1a</v>
          </cell>
          <cell r="C21" t="str">
            <v xml:space="preserve">Subbase clase 1                                                                                                                        </v>
          </cell>
          <cell r="D21" t="str">
            <v xml:space="preserve">M3.    </v>
          </cell>
          <cell r="E21">
            <v>8.3550000000000004</v>
          </cell>
        </row>
        <row r="22">
          <cell r="A22">
            <v>20</v>
          </cell>
          <cell r="B22" t="str">
            <v>403-1a(1)</v>
          </cell>
          <cell r="C22" t="str">
            <v xml:space="preserve">Subbase clase 1 (pendientes mayores al 6%)                                                                                             </v>
          </cell>
          <cell r="D22" t="str">
            <v xml:space="preserve">M3.    </v>
          </cell>
          <cell r="E22">
            <v>8.9420000000000002</v>
          </cell>
        </row>
        <row r="23">
          <cell r="A23">
            <v>21</v>
          </cell>
          <cell r="B23" t="str">
            <v>403-1b</v>
          </cell>
          <cell r="C23" t="str">
            <v xml:space="preserve">Subbase clase 2                                                                                                                        </v>
          </cell>
          <cell r="D23" t="str">
            <v xml:space="preserve">M3.    </v>
          </cell>
          <cell r="E23">
            <v>6.5919999999999996</v>
          </cell>
        </row>
        <row r="24">
          <cell r="A24">
            <v>22</v>
          </cell>
          <cell r="B24" t="str">
            <v>403-1b(1)</v>
          </cell>
          <cell r="C24" t="str">
            <v xml:space="preserve">Subbase clase 2 (pendientes mayores al 6%)                                                                                             </v>
          </cell>
          <cell r="D24" t="str">
            <v xml:space="preserve">M3.    </v>
          </cell>
          <cell r="E24">
            <v>6.8440000000000003</v>
          </cell>
        </row>
        <row r="25">
          <cell r="A25">
            <v>23</v>
          </cell>
          <cell r="B25" t="str">
            <v>403-1c</v>
          </cell>
          <cell r="C25" t="str">
            <v xml:space="preserve">Subbase clase 3                                                                                                                        </v>
          </cell>
          <cell r="D25" t="str">
            <v xml:space="preserve">M3.    </v>
          </cell>
          <cell r="E25">
            <v>5.7089999999999996</v>
          </cell>
        </row>
        <row r="26">
          <cell r="A26">
            <v>24</v>
          </cell>
          <cell r="B26" t="str">
            <v>403-1c(1)</v>
          </cell>
          <cell r="C26" t="str">
            <v xml:space="preserve">Subbase clase 3 (pendientes mayores al 6%)                                                                                             </v>
          </cell>
          <cell r="D26" t="str">
            <v xml:space="preserve">M3.    </v>
          </cell>
          <cell r="E26">
            <v>6.1050000000000004</v>
          </cell>
        </row>
        <row r="27">
          <cell r="A27">
            <v>25</v>
          </cell>
          <cell r="B27" t="str">
            <v>404-1a</v>
          </cell>
          <cell r="C27" t="str">
            <v xml:space="preserve">Base clase 1                                                                                                                           </v>
          </cell>
          <cell r="D27" t="str">
            <v xml:space="preserve">M3.    </v>
          </cell>
          <cell r="E27">
            <v>9.3190000000000008</v>
          </cell>
        </row>
        <row r="28">
          <cell r="A28">
            <v>26</v>
          </cell>
          <cell r="B28" t="str">
            <v>404-1a(1)</v>
          </cell>
          <cell r="C28" t="str">
            <v xml:space="preserve">Base clase 1 (pendientes mayores al 6%)                                                                                                </v>
          </cell>
          <cell r="D28" t="str">
            <v xml:space="preserve">M3.    </v>
          </cell>
          <cell r="E28">
            <v>9.6690000000000005</v>
          </cell>
        </row>
        <row r="29">
          <cell r="A29">
            <v>27</v>
          </cell>
          <cell r="B29" t="str">
            <v>404-1b</v>
          </cell>
          <cell r="C29" t="str">
            <v xml:space="preserve">Base clase 2                                                                                                                           </v>
          </cell>
          <cell r="D29" t="str">
            <v xml:space="preserve">M3.    </v>
          </cell>
          <cell r="E29">
            <v>7.8479999999999999</v>
          </cell>
        </row>
        <row r="30">
          <cell r="A30">
            <v>28</v>
          </cell>
          <cell r="B30" t="str">
            <v>404-1b(1)</v>
          </cell>
          <cell r="C30" t="str">
            <v xml:space="preserve">Base clase 2 (pendientes mayores al 6%)                                                                                                </v>
          </cell>
          <cell r="D30" t="str">
            <v xml:space="preserve">M3.    </v>
          </cell>
          <cell r="E30">
            <v>8.1980000000000004</v>
          </cell>
        </row>
        <row r="31">
          <cell r="A31">
            <v>29</v>
          </cell>
          <cell r="B31" t="str">
            <v>404-1c</v>
          </cell>
          <cell r="C31" t="str">
            <v xml:space="preserve">Base clase 3                                                                                                                           </v>
          </cell>
          <cell r="D31" t="str">
            <v xml:space="preserve">M3.    </v>
          </cell>
          <cell r="E31">
            <v>7.1120000000000001</v>
          </cell>
        </row>
        <row r="32">
          <cell r="A32">
            <v>30</v>
          </cell>
          <cell r="B32" t="str">
            <v>404-1c(1)</v>
          </cell>
          <cell r="C32" t="str">
            <v xml:space="preserve">Base clase 3 (pendientes mayores al 6%)                                                                                                </v>
          </cell>
          <cell r="D32" t="str">
            <v xml:space="preserve">M3.    </v>
          </cell>
          <cell r="E32">
            <v>7.4619999999999997</v>
          </cell>
        </row>
        <row r="33">
          <cell r="A33">
            <v>31</v>
          </cell>
          <cell r="B33" t="str">
            <v>404-1d</v>
          </cell>
          <cell r="C33" t="str">
            <v xml:space="preserve">Base clase 4                                                                                                                           </v>
          </cell>
          <cell r="D33" t="str">
            <v xml:space="preserve">M3.    </v>
          </cell>
          <cell r="E33">
            <v>6.1050000000000004</v>
          </cell>
        </row>
        <row r="34">
          <cell r="A34">
            <v>32</v>
          </cell>
          <cell r="B34" t="str">
            <v>404-1d(1)</v>
          </cell>
          <cell r="C34" t="str">
            <v xml:space="preserve">Base clase 4 (pendientes mayores al 6%)                                                                                                </v>
          </cell>
          <cell r="D34" t="str">
            <v xml:space="preserve">M3.    </v>
          </cell>
          <cell r="E34">
            <v>6.726</v>
          </cell>
        </row>
        <row r="35">
          <cell r="A35">
            <v>33</v>
          </cell>
          <cell r="B35" t="str">
            <v>406-3(1)</v>
          </cell>
          <cell r="C35" t="str">
            <v xml:space="preserve">Capa de base de hormigón asfáltico reciclado mezclado en planta en caliente de 10cm                                                    </v>
          </cell>
          <cell r="D35" t="str">
            <v xml:space="preserve">M3.    </v>
          </cell>
          <cell r="E35">
            <v>35.341999999999999</v>
          </cell>
        </row>
        <row r="36">
          <cell r="A36" t="str">
            <v>34A</v>
          </cell>
          <cell r="B36" t="str">
            <v>404-5A</v>
          </cell>
          <cell r="C36" t="str">
            <v xml:space="preserve">CAPA DE Base de hormigón asfáltico mezclado en planta  e = 10 cms. S/T                                                                                        </v>
          </cell>
          <cell r="D36" t="str">
            <v xml:space="preserve">M2.    </v>
          </cell>
          <cell r="E36">
            <v>9.1349999999999998</v>
          </cell>
        </row>
        <row r="37">
          <cell r="A37" t="str">
            <v>34B</v>
          </cell>
          <cell r="B37" t="str">
            <v>404-5B</v>
          </cell>
          <cell r="C37" t="str">
            <v xml:space="preserve">CAPA DE Base de hormigón asfáltico mezclado en planta  e = 7,5 cms. S/T                                                                                        </v>
          </cell>
          <cell r="D37" t="str">
            <v xml:space="preserve">M2.    </v>
          </cell>
          <cell r="E37">
            <v>7.2720000000000002</v>
          </cell>
        </row>
        <row r="38">
          <cell r="A38" t="str">
            <v>34C</v>
          </cell>
          <cell r="B38" t="str">
            <v>404-5C</v>
          </cell>
          <cell r="C38" t="str">
            <v xml:space="preserve">CAPA DE Base de hormigón asfáltico mezclado en planta  e = 5 cms. S/T                                                                                        </v>
          </cell>
          <cell r="D38" t="str">
            <v xml:space="preserve">M2.    </v>
          </cell>
          <cell r="E38">
            <v>4.8380000000000001</v>
          </cell>
        </row>
        <row r="39">
          <cell r="A39" t="str">
            <v>34D</v>
          </cell>
          <cell r="B39" t="str">
            <v>404-5D</v>
          </cell>
          <cell r="C39" t="str">
            <v xml:space="preserve">CAPA DE Base de hormigón asfáltico mezclado en planta  e = 2,5 cms. S/T                                                                                        </v>
          </cell>
          <cell r="D39" t="str">
            <v xml:space="preserve">M2.    </v>
          </cell>
          <cell r="E39">
            <v>2.6419999999999999</v>
          </cell>
        </row>
        <row r="40">
          <cell r="A40">
            <v>35</v>
          </cell>
          <cell r="B40" t="str">
            <v>405-1(1)</v>
          </cell>
          <cell r="C40" t="str">
            <v xml:space="preserve">Asfalto para riego de imprimación                                                                                                      </v>
          </cell>
          <cell r="D40" t="str">
            <v xml:space="preserve">Lts    </v>
          </cell>
          <cell r="E40">
            <v>0.42099999999999999</v>
          </cell>
        </row>
        <row r="41">
          <cell r="A41">
            <v>36</v>
          </cell>
          <cell r="B41" t="str">
            <v>405-2(1)</v>
          </cell>
          <cell r="C41" t="str">
            <v xml:space="preserve">Asfalto para riego de adherencia                                                                                                       </v>
          </cell>
          <cell r="D41" t="str">
            <v xml:space="preserve">Lts    </v>
          </cell>
          <cell r="E41">
            <v>0.42099999999999999</v>
          </cell>
        </row>
        <row r="42">
          <cell r="A42">
            <v>37</v>
          </cell>
          <cell r="B42" t="str">
            <v>405-3a</v>
          </cell>
          <cell r="C42" t="str">
            <v xml:space="preserve">Doble tratamiento superficial bituminoso                                                                                               </v>
          </cell>
          <cell r="D42" t="str">
            <v xml:space="preserve">M2.    </v>
          </cell>
          <cell r="E42">
            <v>1.8069999999999999</v>
          </cell>
        </row>
        <row r="43">
          <cell r="A43">
            <v>38</v>
          </cell>
          <cell r="B43" t="str">
            <v>405-3b</v>
          </cell>
          <cell r="C43" t="str">
            <v xml:space="preserve">Tratamiento superficial bituminoso simple                                                                                              </v>
          </cell>
          <cell r="D43" t="str">
            <v xml:space="preserve">M2.    </v>
          </cell>
          <cell r="E43">
            <v>0.90300000000000002</v>
          </cell>
        </row>
        <row r="44">
          <cell r="A44">
            <v>38</v>
          </cell>
          <cell r="B44" t="str">
            <v>405-3b</v>
          </cell>
          <cell r="C44" t="str">
            <v xml:space="preserve">Tratamiento superficial bituminoso simple                                                                                              </v>
          </cell>
          <cell r="D44" t="str">
            <v xml:space="preserve">M2.    </v>
          </cell>
          <cell r="E44">
            <v>0.90300000000000002</v>
          </cell>
        </row>
        <row r="45">
          <cell r="A45">
            <v>39</v>
          </cell>
          <cell r="B45" t="str">
            <v>405-5a</v>
          </cell>
          <cell r="C45" t="str">
            <v xml:space="preserve">Capa de rodadura de H. asfáltico mezclado en planta, e=13cm                                                                            </v>
          </cell>
          <cell r="D45" t="str">
            <v xml:space="preserve">M2.    </v>
          </cell>
          <cell r="E45">
            <v>12.531000000000001</v>
          </cell>
        </row>
        <row r="46">
          <cell r="A46">
            <v>40</v>
          </cell>
          <cell r="B46" t="str">
            <v>405-5b</v>
          </cell>
          <cell r="C46" t="str">
            <v xml:space="preserve">Capa de rodadura de H. asfáltico mezclado en planta, e = 10 cm.                                                                        </v>
          </cell>
          <cell r="D46" t="str">
            <v xml:space="preserve">M2.    </v>
          </cell>
          <cell r="E46">
            <v>10.148999999999999</v>
          </cell>
        </row>
        <row r="47">
          <cell r="A47">
            <v>41</v>
          </cell>
          <cell r="B47" t="str">
            <v>405-5c</v>
          </cell>
          <cell r="C47" t="str">
            <v xml:space="preserve">Capa de rodadura de H. asfáltico mezclado en planta, e=7.5cm                                                                           </v>
          </cell>
          <cell r="D47" t="str">
            <v xml:space="preserve">M2.    </v>
          </cell>
          <cell r="E47">
            <v>7.7949999999999999</v>
          </cell>
        </row>
        <row r="48">
          <cell r="A48">
            <v>42</v>
          </cell>
          <cell r="B48" t="str">
            <v>405-5d</v>
          </cell>
          <cell r="C48" t="str">
            <v xml:space="preserve">Capa de rodadura de H. asfáltico en planta, e=5cm.                                                                                     </v>
          </cell>
          <cell r="D48" t="str">
            <v xml:space="preserve">M2.    </v>
          </cell>
          <cell r="E48">
            <v>5.1859999999999999</v>
          </cell>
        </row>
        <row r="49">
          <cell r="A49">
            <v>43</v>
          </cell>
          <cell r="B49" t="str">
            <v>405-5e</v>
          </cell>
          <cell r="C49" t="str">
            <v xml:space="preserve">Capa de rodadura de H. asfáltico mezclado en planta, e=2.5cm.                                                                          </v>
          </cell>
          <cell r="D49" t="str">
            <v xml:space="preserve">M2.    </v>
          </cell>
          <cell r="E49">
            <v>2.8159999999999998</v>
          </cell>
        </row>
        <row r="50">
          <cell r="A50">
            <v>44</v>
          </cell>
          <cell r="B50" t="str">
            <v>.-------.</v>
          </cell>
          <cell r="C50" t="str">
            <v xml:space="preserve">Capa de base de hormigón asfáltico reciclado mezclado en planta en caliente 5cm.                                                       </v>
          </cell>
          <cell r="D50" t="str">
            <v xml:space="preserve">M2.    </v>
          </cell>
        </row>
        <row r="51">
          <cell r="A51">
            <v>45</v>
          </cell>
          <cell r="B51" t="str">
            <v>503(1)a</v>
          </cell>
          <cell r="C51" t="str">
            <v xml:space="preserve">Hormigón estructural Clase A, f'c=350kg/cm2. incluído curador, I/T                                                                     </v>
          </cell>
          <cell r="D51" t="str">
            <v xml:space="preserve">M3.    </v>
          </cell>
          <cell r="E51">
            <v>166.172</v>
          </cell>
        </row>
        <row r="52">
          <cell r="A52">
            <v>46</v>
          </cell>
          <cell r="B52" t="str">
            <v>503(1)b</v>
          </cell>
          <cell r="C52" t="str">
            <v xml:space="preserve">Hormigón estructural Clase A, f'c=280kg/cm2. incluído curador, I/T                                                                     </v>
          </cell>
          <cell r="D52" t="str">
            <v xml:space="preserve">M3.    </v>
          </cell>
          <cell r="E52">
            <v>154.982</v>
          </cell>
        </row>
        <row r="53">
          <cell r="A53">
            <v>47</v>
          </cell>
          <cell r="B53" t="str">
            <v>503(2)a</v>
          </cell>
          <cell r="C53" t="str">
            <v xml:space="preserve">Hormigón estructural Clase B, f'c=250kg/cm2. incluído curador, I/T                                                                     </v>
          </cell>
          <cell r="D53" t="str">
            <v xml:space="preserve">M3.    </v>
          </cell>
          <cell r="E53">
            <v>149.49</v>
          </cell>
        </row>
        <row r="54">
          <cell r="A54">
            <v>48</v>
          </cell>
          <cell r="B54" t="str">
            <v>503(2)b</v>
          </cell>
          <cell r="C54" t="str">
            <v xml:space="preserve">Hormigón estructural Clase B, f'c=210kg/cm2. incluído curador, I/T                                                                     </v>
          </cell>
          <cell r="D54" t="str">
            <v xml:space="preserve">M3.    </v>
          </cell>
          <cell r="E54">
            <v>128.774</v>
          </cell>
        </row>
        <row r="55">
          <cell r="A55">
            <v>49</v>
          </cell>
          <cell r="B55" t="str">
            <v>503(3)a</v>
          </cell>
          <cell r="C55" t="str">
            <v xml:space="preserve">Hormigón estructural Clase C, f'c=180kg/cm2. incluído curador, I/T                                                                     </v>
          </cell>
          <cell r="D55" t="str">
            <v xml:space="preserve">M3.    </v>
          </cell>
          <cell r="E55">
            <v>117.22</v>
          </cell>
        </row>
        <row r="56">
          <cell r="A56" t="str">
            <v>49-A</v>
          </cell>
          <cell r="B56" t="str">
            <v>503(3)a</v>
          </cell>
          <cell r="C56" t="str">
            <v xml:space="preserve">Hormigón estructural Clase C, f'c=140kg/cm2. incluído curador, I/T (hasta 25 Km)                                                                       </v>
          </cell>
          <cell r="D56" t="str">
            <v xml:space="preserve">M3.    </v>
          </cell>
          <cell r="E56">
            <v>93.165999999999997</v>
          </cell>
        </row>
        <row r="57">
          <cell r="A57">
            <v>50</v>
          </cell>
          <cell r="B57" t="str">
            <v>503(5)</v>
          </cell>
          <cell r="C57" t="str">
            <v xml:space="preserve">Muro de hormigón ciclópeo, I/T                                                                                                         </v>
          </cell>
          <cell r="D57" t="str">
            <v xml:space="preserve">M3.    </v>
          </cell>
          <cell r="E57">
            <v>77.528000000000006</v>
          </cell>
        </row>
        <row r="58">
          <cell r="A58">
            <v>51</v>
          </cell>
          <cell r="B58" t="str">
            <v>504(1)</v>
          </cell>
          <cell r="C58" t="str">
            <v xml:space="preserve">Acero de refuerzo fy=4200 kg/cm2                                                                                                       </v>
          </cell>
          <cell r="D58" t="str">
            <v xml:space="preserve">Kg.    </v>
          </cell>
          <cell r="E58">
            <v>2.0710000000000002</v>
          </cell>
        </row>
        <row r="59">
          <cell r="A59">
            <v>52</v>
          </cell>
          <cell r="B59" t="str">
            <v>508-3</v>
          </cell>
          <cell r="C59" t="str">
            <v xml:space="preserve">Muro de gaviones, S/T de piedra                                                                                                        </v>
          </cell>
          <cell r="D59" t="str">
            <v xml:space="preserve">M3.    </v>
          </cell>
          <cell r="E59">
            <v>38.134999999999998</v>
          </cell>
        </row>
        <row r="60">
          <cell r="A60">
            <v>53</v>
          </cell>
          <cell r="B60" t="str">
            <v>511-1(1)</v>
          </cell>
          <cell r="C60" t="str">
            <v xml:space="preserve">Escollera de piedra suelta d=50cm. S/T                                                                                                 </v>
          </cell>
          <cell r="D60" t="str">
            <v xml:space="preserve">M3.    </v>
          </cell>
          <cell r="E60">
            <v>9.2260000000000009</v>
          </cell>
        </row>
        <row r="61">
          <cell r="A61">
            <v>54</v>
          </cell>
          <cell r="B61" t="str">
            <v>601(1A)a</v>
          </cell>
          <cell r="C61" t="str">
            <v xml:space="preserve">Suministro e instalación tubería de H.A. D=80", I/T                                                                                    </v>
          </cell>
          <cell r="D61" t="str">
            <v xml:space="preserve">Mts    </v>
          </cell>
          <cell r="E61">
            <v>861.94299999999998</v>
          </cell>
        </row>
        <row r="62">
          <cell r="A62">
            <v>55</v>
          </cell>
          <cell r="B62" t="str">
            <v>601(1A)b</v>
          </cell>
          <cell r="C62" t="str">
            <v xml:space="preserve">Suministro e instalación tubería de H.A. D=60", I/T                                                                                    </v>
          </cell>
          <cell r="D62" t="str">
            <v xml:space="preserve">Mts    </v>
          </cell>
          <cell r="E62">
            <v>549.86199999999997</v>
          </cell>
        </row>
        <row r="63">
          <cell r="A63">
            <v>56</v>
          </cell>
          <cell r="B63" t="str">
            <v>601(1A)c</v>
          </cell>
          <cell r="C63" t="str">
            <v xml:space="preserve">Suministro e instalación tubería de H.A. D=48", I/T                                                                                    </v>
          </cell>
          <cell r="D63" t="str">
            <v xml:space="preserve">Mts    </v>
          </cell>
          <cell r="E63">
            <v>379.52499999999998</v>
          </cell>
        </row>
        <row r="64">
          <cell r="A64">
            <v>57</v>
          </cell>
          <cell r="B64" t="str">
            <v>601(1A)d</v>
          </cell>
          <cell r="C64" t="str">
            <v xml:space="preserve">Suministro e instalación tubería de H.A. D=40", I/T                                                                                    </v>
          </cell>
          <cell r="D64" t="str">
            <v xml:space="preserve">Mts    </v>
          </cell>
          <cell r="E64">
            <v>262.86099999999999</v>
          </cell>
        </row>
        <row r="65">
          <cell r="A65">
            <v>58</v>
          </cell>
          <cell r="B65" t="str">
            <v>601(1A)e</v>
          </cell>
          <cell r="C65" t="str">
            <v xml:space="preserve">Suministro e instalación tubería de H.A. D=36", I/T                                                                                    </v>
          </cell>
          <cell r="D65" t="str">
            <v xml:space="preserve">Mts    </v>
          </cell>
          <cell r="E65">
            <v>195.357</v>
          </cell>
        </row>
        <row r="66">
          <cell r="A66">
            <v>59</v>
          </cell>
          <cell r="B66" t="str">
            <v>601(1A)g</v>
          </cell>
          <cell r="C66" t="str">
            <v xml:space="preserve">Suministro e instalación tubería de H.A. D=24", I/T                                                                                    </v>
          </cell>
          <cell r="D66" t="str">
            <v xml:space="preserve">Mts    </v>
          </cell>
          <cell r="E66">
            <v>106.264</v>
          </cell>
        </row>
        <row r="67">
          <cell r="A67">
            <v>60</v>
          </cell>
          <cell r="B67" t="str">
            <v>601(1A)h</v>
          </cell>
          <cell r="C67" t="str">
            <v xml:space="preserve">Suministro e instalación tubería de H.A. D=20", I/T                                                                                    </v>
          </cell>
          <cell r="D67" t="str">
            <v xml:space="preserve">Mts    </v>
          </cell>
          <cell r="E67">
            <v>87.638999999999996</v>
          </cell>
        </row>
        <row r="68">
          <cell r="A68">
            <v>61</v>
          </cell>
          <cell r="B68" t="str">
            <v>602(6A)a</v>
          </cell>
          <cell r="C68" t="str">
            <v xml:space="preserve">Suministro e instalación tubería metálica D=180cm, I/T                                                                                 </v>
          </cell>
          <cell r="D68" t="str">
            <v xml:space="preserve">Mts    </v>
          </cell>
          <cell r="E68">
            <v>257.34699999999998</v>
          </cell>
        </row>
        <row r="69">
          <cell r="A69">
            <v>62</v>
          </cell>
          <cell r="B69" t="str">
            <v>602(6A)b</v>
          </cell>
          <cell r="C69" t="str">
            <v xml:space="preserve">Suministro e instalación tubería metálica D=150cm, I/T                                                                                 </v>
          </cell>
          <cell r="D69" t="str">
            <v xml:space="preserve">Mts    </v>
          </cell>
          <cell r="E69">
            <v>159.04300000000001</v>
          </cell>
        </row>
        <row r="70">
          <cell r="A70">
            <v>63</v>
          </cell>
          <cell r="B70" t="str">
            <v>602(6A)c</v>
          </cell>
          <cell r="C70" t="str">
            <v xml:space="preserve">Suministro e instalación tubería metálica D=120cm, I/T                                                                                 </v>
          </cell>
          <cell r="D70" t="str">
            <v xml:space="preserve">Mts    </v>
          </cell>
          <cell r="E70">
            <v>128.18899999999999</v>
          </cell>
        </row>
        <row r="71">
          <cell r="A71">
            <v>64</v>
          </cell>
          <cell r="B71" t="str">
            <v>602(6A)d</v>
          </cell>
          <cell r="C71" t="str">
            <v xml:space="preserve">Suministro e instalación tubería metálica D=100cm, I/T                                                                                 </v>
          </cell>
          <cell r="D71" t="str">
            <v xml:space="preserve">Mts    </v>
          </cell>
          <cell r="E71">
            <v>89.13</v>
          </cell>
        </row>
        <row r="72">
          <cell r="A72">
            <v>65</v>
          </cell>
          <cell r="B72" t="str">
            <v>606-2(1)a</v>
          </cell>
          <cell r="C72" t="str">
            <v xml:space="preserve">Tubo PVC, D=6" drenes                                                                                                                  </v>
          </cell>
          <cell r="D72" t="str">
            <v xml:space="preserve">Mts    </v>
          </cell>
          <cell r="E72">
            <v>13.785</v>
          </cell>
        </row>
        <row r="73">
          <cell r="A73">
            <v>66</v>
          </cell>
          <cell r="B73" t="str">
            <v>703(1)</v>
          </cell>
          <cell r="C73" t="str">
            <v xml:space="preserve">Guardacaminos                                                                                                                          </v>
          </cell>
          <cell r="D73" t="str">
            <v xml:space="preserve">Mts    </v>
          </cell>
          <cell r="E73">
            <v>38.448</v>
          </cell>
        </row>
        <row r="74">
          <cell r="A74">
            <v>67</v>
          </cell>
          <cell r="B74" t="str">
            <v>705(1)</v>
          </cell>
          <cell r="C74" t="str">
            <v xml:space="preserve">Pintura de pavimento                                                                                                                   </v>
          </cell>
          <cell r="D74" t="str">
            <v xml:space="preserve">Mts    </v>
          </cell>
          <cell r="E74">
            <v>0.38600000000000001</v>
          </cell>
        </row>
        <row r="75">
          <cell r="A75">
            <v>68</v>
          </cell>
          <cell r="B75" t="str">
            <v>MR-111</v>
          </cell>
          <cell r="C75" t="str">
            <v xml:space="preserve">Limpieza de cunetas y espaldones                                                                                                       </v>
          </cell>
          <cell r="D75" t="str">
            <v xml:space="preserve">M3.    </v>
          </cell>
          <cell r="E75">
            <v>3.7029999999999998</v>
          </cell>
        </row>
        <row r="76">
          <cell r="A76">
            <v>69</v>
          </cell>
          <cell r="B76" t="str">
            <v>MR-112</v>
          </cell>
          <cell r="C76" t="str">
            <v xml:space="preserve">Limpieza de alcantarillas, D&lt;100 cm.                                                                                                   </v>
          </cell>
          <cell r="D76" t="str">
            <v xml:space="preserve">M3.    </v>
          </cell>
          <cell r="E76">
            <v>9.4</v>
          </cell>
        </row>
        <row r="77">
          <cell r="A77">
            <v>70</v>
          </cell>
          <cell r="B77" t="str">
            <v>MR-113</v>
          </cell>
          <cell r="C77" t="str">
            <v xml:space="preserve">Bacheo asfáltico, S/T de mezcla Suelto                                                                                                   </v>
          </cell>
          <cell r="D77" t="str">
            <v xml:space="preserve">M3.    </v>
          </cell>
          <cell r="E77">
            <v>112.95399999999999</v>
          </cell>
        </row>
        <row r="78">
          <cell r="A78">
            <v>71</v>
          </cell>
          <cell r="B78" t="str">
            <v>405-3(2)a</v>
          </cell>
          <cell r="C78" t="str">
            <v xml:space="preserve">Grava cribada, incluído explotación, S/T                                                                                               </v>
          </cell>
          <cell r="D78" t="str">
            <v xml:space="preserve">M3.    </v>
          </cell>
          <cell r="E78">
            <v>3.0219999999999998</v>
          </cell>
        </row>
        <row r="79">
          <cell r="A79">
            <v>72</v>
          </cell>
          <cell r="B79" t="str">
            <v>405-3(2)b</v>
          </cell>
          <cell r="C79" t="str">
            <v xml:space="preserve">Material triturado, incluído explotación de grava, S/T                                                                                 </v>
          </cell>
          <cell r="D79" t="str">
            <v xml:space="preserve">M3.    </v>
          </cell>
          <cell r="E79">
            <v>5.2850000000000001</v>
          </cell>
        </row>
        <row r="80">
          <cell r="A80">
            <v>73</v>
          </cell>
          <cell r="B80" t="str">
            <v>405-3(2)c</v>
          </cell>
          <cell r="C80" t="str">
            <v xml:space="preserve">Material triturado, incluído explotación en cantera, S/T                                                                               </v>
          </cell>
          <cell r="D80" t="str">
            <v xml:space="preserve">M3.    </v>
          </cell>
          <cell r="E80">
            <v>6.367</v>
          </cell>
        </row>
        <row r="81">
          <cell r="A81">
            <v>74</v>
          </cell>
          <cell r="B81" t="str">
            <v>201-(1)</v>
          </cell>
          <cell r="C81" t="str">
            <v xml:space="preserve">Campamento y Obras conexas                                                                                                             </v>
          </cell>
          <cell r="D81" t="str">
            <v xml:space="preserve">Glo    </v>
          </cell>
          <cell r="E81">
            <v>9402.4</v>
          </cell>
        </row>
        <row r="82">
          <cell r="A82">
            <v>75</v>
          </cell>
          <cell r="B82" t="str">
            <v>301-2.02(2)</v>
          </cell>
          <cell r="C82" t="str">
            <v xml:space="preserve">Remoción de edificaciones, casas y otras edificaciones                                                                                 </v>
          </cell>
          <cell r="D82" t="str">
            <v xml:space="preserve">M2.    </v>
          </cell>
          <cell r="E82">
            <v>1.18</v>
          </cell>
        </row>
        <row r="83">
          <cell r="A83">
            <v>76</v>
          </cell>
          <cell r="B83" t="str">
            <v>301-2.06(1)</v>
          </cell>
          <cell r="C83" t="str">
            <v xml:space="preserve">Remoción de alcantarilla de tubo (incluye desalojo)                                                                                    </v>
          </cell>
          <cell r="D83" t="str">
            <v xml:space="preserve">Mts    </v>
          </cell>
          <cell r="E83">
            <v>6.4530000000000003</v>
          </cell>
        </row>
        <row r="84">
          <cell r="A84">
            <v>77</v>
          </cell>
          <cell r="B84" t="str">
            <v>301-3(1)</v>
          </cell>
          <cell r="C84" t="str">
            <v xml:space="preserve">Remoción de hormigón                                                                                                                   </v>
          </cell>
          <cell r="D84" t="str">
            <v xml:space="preserve">M3.    </v>
          </cell>
          <cell r="E84">
            <v>18.672999999999998</v>
          </cell>
        </row>
        <row r="85">
          <cell r="A85">
            <v>78</v>
          </cell>
          <cell r="B85" t="str">
            <v>706-2(2)</v>
          </cell>
          <cell r="C85" t="str">
            <v xml:space="preserve">Instalación de sistemas de alumbrado (Reubicación postes)                                                                              </v>
          </cell>
          <cell r="D85" t="str">
            <v xml:space="preserve">Und    </v>
          </cell>
          <cell r="E85">
            <v>99.65</v>
          </cell>
        </row>
        <row r="86">
          <cell r="A86">
            <v>79</v>
          </cell>
          <cell r="B86" t="str">
            <v>406-8</v>
          </cell>
          <cell r="C86" t="str">
            <v xml:space="preserve">Fresado de pavimento asfáltico                                                                                                         </v>
          </cell>
          <cell r="D86" t="str">
            <v xml:space="preserve">M3.    </v>
          </cell>
          <cell r="E86">
            <v>7.7210000000000001</v>
          </cell>
        </row>
        <row r="87">
          <cell r="A87">
            <v>80</v>
          </cell>
          <cell r="B87" t="str">
            <v>303-2(2)</v>
          </cell>
          <cell r="C87" t="str">
            <v xml:space="preserve">Excavación en suelo                                                                                                                    </v>
          </cell>
          <cell r="D87" t="str">
            <v xml:space="preserve">M3.    </v>
          </cell>
          <cell r="E87">
            <v>1.1319999999999999</v>
          </cell>
        </row>
        <row r="88">
          <cell r="A88">
            <v>81</v>
          </cell>
          <cell r="B88" t="str">
            <v>309-2(2)</v>
          </cell>
          <cell r="C88" t="str">
            <v xml:space="preserve">Transporte de material de excavación (Transporte libre 500m)                                                                           </v>
          </cell>
          <cell r="D88" t="str">
            <v xml:space="preserve">Km.    </v>
          </cell>
          <cell r="E88">
            <v>0.248</v>
          </cell>
        </row>
        <row r="89">
          <cell r="A89">
            <v>84</v>
          </cell>
          <cell r="B89" t="str">
            <v>S/N</v>
          </cell>
          <cell r="C89" t="str">
            <v xml:space="preserve">Reubicación de tubería metalica de AA.PP. D=32"                                                                                        </v>
          </cell>
          <cell r="D89" t="str">
            <v xml:space="preserve">Mts    </v>
          </cell>
          <cell r="E89">
            <v>8.8040000000000003</v>
          </cell>
        </row>
        <row r="90">
          <cell r="A90">
            <v>85</v>
          </cell>
          <cell r="B90" t="str">
            <v>S/N</v>
          </cell>
          <cell r="C90" t="str">
            <v xml:space="preserve">Suministro e instalación de tubería de AA.PP. D=32"                                                                                    </v>
          </cell>
          <cell r="D90" t="str">
            <v xml:space="preserve">Mts    </v>
          </cell>
          <cell r="E90">
            <v>121.709</v>
          </cell>
        </row>
        <row r="91">
          <cell r="A91">
            <v>86</v>
          </cell>
          <cell r="B91" t="str">
            <v>606-1(1a)</v>
          </cell>
          <cell r="C91" t="str">
            <v xml:space="preserve">Tubería para subdrenes                                                                                                                 </v>
          </cell>
          <cell r="D91" t="str">
            <v xml:space="preserve">Mts    </v>
          </cell>
          <cell r="E91">
            <v>6.3339999999999996</v>
          </cell>
        </row>
        <row r="92">
          <cell r="A92">
            <v>87</v>
          </cell>
          <cell r="B92" t="str">
            <v>606-1(2)</v>
          </cell>
          <cell r="C92" t="str">
            <v xml:space="preserve">Material filtrante                                                                                                                     </v>
          </cell>
          <cell r="D92" t="str">
            <v xml:space="preserve">M3.    </v>
          </cell>
          <cell r="E92">
            <v>7.4989999999999997</v>
          </cell>
        </row>
        <row r="93">
          <cell r="A93">
            <v>88</v>
          </cell>
          <cell r="B93" t="str">
            <v>Ver MOP-93</v>
          </cell>
          <cell r="C93" t="str">
            <v xml:space="preserve">Construcción de disipadores de energía (canales rugosos) Tip                                                                           </v>
          </cell>
          <cell r="D93" t="str">
            <v xml:space="preserve">M2.    </v>
          </cell>
          <cell r="E93">
            <v>11.824999999999999</v>
          </cell>
        </row>
        <row r="94">
          <cell r="A94">
            <v>89</v>
          </cell>
          <cell r="B94" t="str">
            <v>613-(1)</v>
          </cell>
          <cell r="C94" t="str">
            <v xml:space="preserve">Protección para salida de alcantarillas                                                                                                </v>
          </cell>
          <cell r="D94" t="str">
            <v xml:space="preserve">M2.    </v>
          </cell>
          <cell r="E94">
            <v>12.629</v>
          </cell>
        </row>
        <row r="95">
          <cell r="A95">
            <v>90</v>
          </cell>
          <cell r="B95" t="str">
            <v>601-(1A) (12)</v>
          </cell>
          <cell r="C95" t="str">
            <v xml:space="preserve">Suministro e Instalación de tubería de H.S. 12" I/T                                                                                    </v>
          </cell>
          <cell r="D95" t="str">
            <v xml:space="preserve">Mts    </v>
          </cell>
          <cell r="E95">
            <v>31.263999999999999</v>
          </cell>
        </row>
        <row r="96">
          <cell r="A96">
            <v>91</v>
          </cell>
          <cell r="B96" t="str">
            <v>601-(1A) (16)</v>
          </cell>
          <cell r="C96" t="str">
            <v xml:space="preserve">Suministro e Instalación de tubería de H.S. 16" I/T                                                                                    </v>
          </cell>
          <cell r="D96" t="str">
            <v xml:space="preserve">Mts    </v>
          </cell>
          <cell r="E96">
            <v>46.701000000000001</v>
          </cell>
        </row>
        <row r="97">
          <cell r="A97">
            <v>92</v>
          </cell>
          <cell r="B97" t="str">
            <v>601-(1A) (18)</v>
          </cell>
          <cell r="C97" t="str">
            <v xml:space="preserve">Suministro e Instalación de tubería de H.S. 18" I/T                                                                                    </v>
          </cell>
          <cell r="D97" t="str">
            <v xml:space="preserve">Mts    </v>
          </cell>
          <cell r="E97">
            <v>50.088000000000001</v>
          </cell>
        </row>
        <row r="98">
          <cell r="A98">
            <v>93</v>
          </cell>
          <cell r="B98" t="str">
            <v>601-(1A) (21)</v>
          </cell>
          <cell r="C98" t="str">
            <v xml:space="preserve">Suministro e Instalación de tubería de H.S. 21" I/T                                                                                    </v>
          </cell>
          <cell r="D98" t="str">
            <v xml:space="preserve">Mts    </v>
          </cell>
          <cell r="E98">
            <v>67.028999999999996</v>
          </cell>
        </row>
        <row r="99">
          <cell r="A99">
            <v>95</v>
          </cell>
          <cell r="B99" t="str">
            <v>S/N</v>
          </cell>
          <cell r="C99" t="str">
            <v xml:space="preserve">Enlucido de barandas                                                                                                                   </v>
          </cell>
          <cell r="D99" t="str">
            <v xml:space="preserve">M2.    </v>
          </cell>
          <cell r="E99">
            <v>9.6379999999999999</v>
          </cell>
        </row>
        <row r="100">
          <cell r="A100">
            <v>96</v>
          </cell>
          <cell r="B100" t="str">
            <v>S/N</v>
          </cell>
          <cell r="C100" t="str">
            <v xml:space="preserve">Suministro e instalación de poliestireno expandido                                                                                     </v>
          </cell>
          <cell r="D100" t="str">
            <v xml:space="preserve">M3.    </v>
          </cell>
          <cell r="E100">
            <v>38.914999999999999</v>
          </cell>
        </row>
        <row r="101">
          <cell r="A101">
            <v>97</v>
          </cell>
          <cell r="B101" t="str">
            <v>501(11)</v>
          </cell>
          <cell r="C101" t="str">
            <v xml:space="preserve">Hinca de pilotes prefabricados                                                                                                         </v>
          </cell>
          <cell r="D101" t="str">
            <v xml:space="preserve">Mts    </v>
          </cell>
          <cell r="E101">
            <v>66.031999999999996</v>
          </cell>
        </row>
        <row r="102">
          <cell r="A102">
            <v>98</v>
          </cell>
          <cell r="B102" t="str">
            <v>604(3a)</v>
          </cell>
          <cell r="C102" t="str">
            <v xml:space="preserve">Tubos de PVC d=75mm para mechinales                                                                                                    </v>
          </cell>
          <cell r="D102" t="str">
            <v xml:space="preserve">Mts    </v>
          </cell>
          <cell r="E102">
            <v>3.512</v>
          </cell>
        </row>
        <row r="103">
          <cell r="A103">
            <v>99</v>
          </cell>
          <cell r="B103" t="str">
            <v>505(1)</v>
          </cell>
          <cell r="C103" t="str">
            <v xml:space="preserve">Suministro, fabricación y montaje de acero estructural                                                                                 </v>
          </cell>
          <cell r="D103" t="str">
            <v xml:space="preserve">Kg.    </v>
          </cell>
          <cell r="E103">
            <v>3.0289999999999999</v>
          </cell>
        </row>
        <row r="104">
          <cell r="A104">
            <v>100</v>
          </cell>
          <cell r="B104" t="str">
            <v>S/N</v>
          </cell>
          <cell r="C104" t="str">
            <v xml:space="preserve">Apoyos de Neopreno                                                                                                                     </v>
          </cell>
          <cell r="D104" t="str">
            <v xml:space="preserve">Und    </v>
          </cell>
          <cell r="E104">
            <v>85.364000000000004</v>
          </cell>
        </row>
        <row r="105">
          <cell r="A105">
            <v>101</v>
          </cell>
          <cell r="B105" t="str">
            <v>502(1)</v>
          </cell>
          <cell r="C105" t="str">
            <v xml:space="preserve">Acero de presfuerzo para elementos prefabricados (vigas)                                                                               </v>
          </cell>
          <cell r="D105" t="str">
            <v xml:space="preserve">Kg.    </v>
          </cell>
          <cell r="E105">
            <v>4.992</v>
          </cell>
        </row>
        <row r="106">
          <cell r="A106">
            <v>102</v>
          </cell>
          <cell r="B106" t="str">
            <v>501(7)</v>
          </cell>
          <cell r="C106" t="str">
            <v xml:space="preserve">Pilotes de hormigón f'c=350kg/cm2 (50x50cm)                                                                                            </v>
          </cell>
          <cell r="D106" t="str">
            <v xml:space="preserve">Mts    </v>
          </cell>
          <cell r="E106">
            <v>43.262999999999998</v>
          </cell>
        </row>
        <row r="107">
          <cell r="A107">
            <v>103</v>
          </cell>
          <cell r="B107" t="str">
            <v>MR-114</v>
          </cell>
          <cell r="C107" t="str">
            <v xml:space="preserve">Limpieza de cámaras y sumideros                                                                                                        </v>
          </cell>
          <cell r="D107" t="str">
            <v xml:space="preserve">Und    </v>
          </cell>
          <cell r="E107">
            <v>10.462</v>
          </cell>
        </row>
        <row r="108">
          <cell r="A108">
            <v>104</v>
          </cell>
          <cell r="B108" t="str">
            <v>604(3a)</v>
          </cell>
          <cell r="C108" t="str">
            <v xml:space="preserve">Tubos de pvc d=100mm para losa de tableros                                                                                             </v>
          </cell>
          <cell r="D108" t="str">
            <v xml:space="preserve">Mts    </v>
          </cell>
          <cell r="E108">
            <v>4.5119999999999996</v>
          </cell>
        </row>
        <row r="109">
          <cell r="A109">
            <v>106</v>
          </cell>
          <cell r="B109" t="str">
            <v>704-1(1)</v>
          </cell>
          <cell r="C109" t="str">
            <v xml:space="preserve">Barandales de tubería metálica                                                                                                         </v>
          </cell>
          <cell r="D109" t="str">
            <v xml:space="preserve">Mts    </v>
          </cell>
          <cell r="E109">
            <v>42.158999999999999</v>
          </cell>
        </row>
        <row r="110">
          <cell r="A110">
            <v>107</v>
          </cell>
          <cell r="B110" t="str">
            <v>612(2)</v>
          </cell>
          <cell r="C110" t="str">
            <v xml:space="preserve">Metal misceláneos para puentes                                                                                                         </v>
          </cell>
          <cell r="D110" t="str">
            <v xml:space="preserve">Kg.    </v>
          </cell>
          <cell r="E110">
            <v>2.7250000000000001</v>
          </cell>
        </row>
        <row r="111">
          <cell r="A111">
            <v>109</v>
          </cell>
          <cell r="B111" t="str">
            <v>511-1(1)</v>
          </cell>
          <cell r="C111" t="str">
            <v xml:space="preserve">Escollera de piedra suelta (Dmin=0.30m, Dmax=0.70m)                                                                                    </v>
          </cell>
          <cell r="D111" t="str">
            <v xml:space="preserve">M3.    </v>
          </cell>
          <cell r="E111">
            <v>9.1989999999999998</v>
          </cell>
        </row>
        <row r="112">
          <cell r="A112">
            <v>110</v>
          </cell>
          <cell r="B112" t="str">
            <v>402-7(2)</v>
          </cell>
          <cell r="C112" t="str">
            <v xml:space="preserve">Membrana de fibra sintética                                                                                                            </v>
          </cell>
          <cell r="D112" t="str">
            <v xml:space="preserve">M2.    </v>
          </cell>
          <cell r="E112">
            <v>2.2829999999999999</v>
          </cell>
        </row>
        <row r="113">
          <cell r="A113" t="str">
            <v>110A</v>
          </cell>
          <cell r="B113" t="str">
            <v>402-7(2)</v>
          </cell>
          <cell r="C113" t="str">
            <v xml:space="preserve">Membrana de fibra sintética   NT 3000                                                                                                         </v>
          </cell>
          <cell r="D113" t="str">
            <v xml:space="preserve">M2.    </v>
          </cell>
          <cell r="E113">
            <v>2.7410000000000001</v>
          </cell>
        </row>
        <row r="114">
          <cell r="A114" t="str">
            <v>110B</v>
          </cell>
          <cell r="B114" t="str">
            <v>402-7(2)</v>
          </cell>
          <cell r="C114" t="str">
            <v xml:space="preserve">Membrana de fibra sintética  NT 5000                                                                                                          </v>
          </cell>
          <cell r="D114" t="str">
            <v xml:space="preserve">M2.    </v>
          </cell>
          <cell r="E114">
            <v>4.1449999999999996</v>
          </cell>
        </row>
        <row r="115">
          <cell r="A115" t="str">
            <v>110C</v>
          </cell>
          <cell r="B115" t="str">
            <v>402-7(2)</v>
          </cell>
          <cell r="C115" t="str">
            <v xml:space="preserve">Membrana de fibra sintética NT 1600                                                                                                           </v>
          </cell>
          <cell r="D115" t="str">
            <v xml:space="preserve">M2.    </v>
          </cell>
          <cell r="E115">
            <v>1.889</v>
          </cell>
        </row>
        <row r="116">
          <cell r="A116">
            <v>112</v>
          </cell>
          <cell r="B116" t="str">
            <v>206(1)</v>
          </cell>
          <cell r="C116" t="str">
            <v xml:space="preserve">Areas sembradas                                                                                                                        </v>
          </cell>
          <cell r="D116" t="str">
            <v xml:space="preserve">M2.    </v>
          </cell>
          <cell r="E116">
            <v>1.78</v>
          </cell>
        </row>
        <row r="117">
          <cell r="A117">
            <v>113</v>
          </cell>
          <cell r="B117" t="str">
            <v>206(2)</v>
          </cell>
          <cell r="C117" t="str">
            <v xml:space="preserve">Arboles y arbustos                                                                                                                     </v>
          </cell>
          <cell r="D117" t="str">
            <v xml:space="preserve">Und    </v>
          </cell>
          <cell r="E117">
            <v>3.94</v>
          </cell>
        </row>
        <row r="118">
          <cell r="A118">
            <v>114</v>
          </cell>
          <cell r="B118">
            <v>710</v>
          </cell>
          <cell r="C118" t="str">
            <v xml:space="preserve">Señal puente en construcción, Especificación : 2.44x1.22m desvío                                                                       </v>
          </cell>
          <cell r="D118" t="str">
            <v xml:space="preserve">Und    </v>
          </cell>
          <cell r="E118">
            <v>359.6</v>
          </cell>
        </row>
        <row r="119">
          <cell r="A119">
            <v>115</v>
          </cell>
          <cell r="B119" t="str">
            <v>708-5(1)AEb</v>
          </cell>
          <cell r="C119" t="str">
            <v xml:space="preserve">Señal restricción de velocidad                                                                                                         </v>
          </cell>
          <cell r="D119" t="str">
            <v xml:space="preserve">Und    </v>
          </cell>
          <cell r="E119">
            <v>109.8</v>
          </cell>
        </row>
        <row r="120">
          <cell r="A120">
            <v>116</v>
          </cell>
          <cell r="B120" t="str">
            <v>708-5(1)AEc</v>
          </cell>
          <cell r="C120" t="str">
            <v xml:space="preserve">Señal hombres trabajando                                                                                                               </v>
          </cell>
          <cell r="D120" t="str">
            <v xml:space="preserve">Und    </v>
          </cell>
          <cell r="E120">
            <v>109.8</v>
          </cell>
        </row>
        <row r="121">
          <cell r="A121">
            <v>117</v>
          </cell>
          <cell r="B121" t="str">
            <v>708-5(1)AEd</v>
          </cell>
          <cell r="C121" t="str">
            <v xml:space="preserve">Señal por ingresar                                                                                                                     </v>
          </cell>
          <cell r="D121" t="str">
            <v xml:space="preserve">Und    </v>
          </cell>
          <cell r="E121">
            <v>109.8</v>
          </cell>
        </row>
        <row r="122">
          <cell r="A122">
            <v>118</v>
          </cell>
          <cell r="B122" t="str">
            <v>220-(1)</v>
          </cell>
          <cell r="C122" t="str">
            <v xml:space="preserve">Charla ambiental                                                                                                                       </v>
          </cell>
          <cell r="D122" t="str">
            <v xml:space="preserve">Und    </v>
          </cell>
          <cell r="E122">
            <v>315</v>
          </cell>
        </row>
        <row r="123">
          <cell r="A123">
            <v>119</v>
          </cell>
          <cell r="B123" t="str">
            <v>220-(3)</v>
          </cell>
          <cell r="C123" t="str">
            <v xml:space="preserve">Afiches informativos                                                                                                                   </v>
          </cell>
          <cell r="D123" t="str">
            <v xml:space="preserve">Und    </v>
          </cell>
          <cell r="E123">
            <v>2.169</v>
          </cell>
        </row>
        <row r="124">
          <cell r="A124">
            <v>120</v>
          </cell>
          <cell r="B124" t="str">
            <v>220-(5)</v>
          </cell>
          <cell r="C124" t="str">
            <v xml:space="preserve">Mensajes radiales                                                                                                                      </v>
          </cell>
          <cell r="D124" t="str">
            <v xml:space="preserve">Min    </v>
          </cell>
          <cell r="E124">
            <v>4.2</v>
          </cell>
        </row>
        <row r="125">
          <cell r="A125">
            <v>121</v>
          </cell>
          <cell r="B125" t="str">
            <v>213-03(1)</v>
          </cell>
          <cell r="C125" t="str">
            <v xml:space="preserve">Botiquín de primeros auxilios                                                                                                          </v>
          </cell>
          <cell r="D125" t="str">
            <v xml:space="preserve">Und    </v>
          </cell>
          <cell r="E125">
            <v>250</v>
          </cell>
        </row>
        <row r="126">
          <cell r="A126">
            <v>122</v>
          </cell>
          <cell r="B126" t="str">
            <v>213-03(2)</v>
          </cell>
          <cell r="C126" t="str">
            <v xml:space="preserve">Implementos de protección                                                                                                              </v>
          </cell>
          <cell r="D126" t="str">
            <v xml:space="preserve">Und    </v>
          </cell>
          <cell r="E126">
            <v>48</v>
          </cell>
        </row>
        <row r="127">
          <cell r="A127">
            <v>123</v>
          </cell>
          <cell r="B127" t="str">
            <v>501(16) a</v>
          </cell>
          <cell r="C127" t="str">
            <v xml:space="preserve">Pilotes prebarrenados D=80cm, encamisado - camisa no recuperable                                                                                </v>
          </cell>
          <cell r="D127" t="str">
            <v xml:space="preserve">Mts    </v>
          </cell>
          <cell r="E127">
            <v>505.59899999999999</v>
          </cell>
        </row>
        <row r="128">
          <cell r="A128">
            <v>124</v>
          </cell>
          <cell r="B128" t="str">
            <v>501(16) b</v>
          </cell>
          <cell r="C128" t="str">
            <v xml:space="preserve">Pilotes prebarrenados D=60cm, encamisado - camisa no recuperable                                                                                </v>
          </cell>
          <cell r="D128" t="str">
            <v xml:space="preserve">Mts    </v>
          </cell>
          <cell r="E128">
            <v>339.49400000000003</v>
          </cell>
        </row>
        <row r="129">
          <cell r="A129">
            <v>125</v>
          </cell>
          <cell r="B129" t="str">
            <v>303-2(6)</v>
          </cell>
          <cell r="C129" t="str">
            <v xml:space="preserve">Excavación en agua a máquina                                                                                                           </v>
          </cell>
          <cell r="D129" t="str">
            <v xml:space="preserve">M3.    </v>
          </cell>
          <cell r="E129">
            <v>3.0790000000000002</v>
          </cell>
        </row>
        <row r="130">
          <cell r="A130">
            <v>126</v>
          </cell>
          <cell r="B130" t="str">
            <v>303-2(7)</v>
          </cell>
          <cell r="C130" t="str">
            <v xml:space="preserve">Excavación en agua a mano                                                                                                              </v>
          </cell>
          <cell r="D130" t="str">
            <v xml:space="preserve">M3.    </v>
          </cell>
          <cell r="E130">
            <v>5.7469999999999999</v>
          </cell>
        </row>
        <row r="131">
          <cell r="A131">
            <v>127</v>
          </cell>
          <cell r="B131" t="str">
            <v>307-2(3)</v>
          </cell>
          <cell r="C131" t="str">
            <v xml:space="preserve">Construcción de tablestaca de acero estructural                                                                                        </v>
          </cell>
          <cell r="D131" t="str">
            <v xml:space="preserve">M2.    </v>
          </cell>
          <cell r="E131">
            <v>108.623</v>
          </cell>
        </row>
        <row r="132">
          <cell r="A132">
            <v>128</v>
          </cell>
          <cell r="B132" t="str">
            <v>501(19)</v>
          </cell>
          <cell r="C132" t="str">
            <v xml:space="preserve">Prueba de carga                                                                                                                        </v>
          </cell>
          <cell r="D132" t="str">
            <v xml:space="preserve">Und    </v>
          </cell>
          <cell r="E132">
            <v>623.70000000000005</v>
          </cell>
        </row>
        <row r="133">
          <cell r="A133">
            <v>129</v>
          </cell>
          <cell r="B133" t="str">
            <v>503-5.01</v>
          </cell>
          <cell r="C133" t="str">
            <v xml:space="preserve">Junta de dilatación y contracción                                                                                                      </v>
          </cell>
          <cell r="D133" t="str">
            <v xml:space="preserve">Mts    </v>
          </cell>
          <cell r="E133">
            <v>108.289</v>
          </cell>
        </row>
        <row r="134">
          <cell r="A134">
            <v>130</v>
          </cell>
          <cell r="B134" t="str">
            <v>507(2)</v>
          </cell>
          <cell r="C134" t="str">
            <v xml:space="preserve">Pintura para acero estructural                                                                                                         </v>
          </cell>
          <cell r="D134" t="str">
            <v xml:space="preserve">M2.    </v>
          </cell>
          <cell r="E134">
            <v>2.5190000000000001</v>
          </cell>
        </row>
        <row r="135">
          <cell r="A135">
            <v>131</v>
          </cell>
          <cell r="B135" t="str">
            <v>S/N</v>
          </cell>
          <cell r="C135" t="str">
            <v xml:space="preserve">Suministro e Instalación tubería de H.A. D=44", I/T                                                                                    </v>
          </cell>
          <cell r="D135" t="str">
            <v xml:space="preserve">Mts    </v>
          </cell>
          <cell r="E135">
            <v>323.95299999999997</v>
          </cell>
        </row>
        <row r="136">
          <cell r="A136">
            <v>132</v>
          </cell>
          <cell r="B136" t="str">
            <v>S/N</v>
          </cell>
          <cell r="C136" t="str">
            <v xml:space="preserve">Suministro e Instalación tubería de H.A. D=54", I/T                                                                                    </v>
          </cell>
          <cell r="D136" t="str">
            <v xml:space="preserve">Mts    </v>
          </cell>
          <cell r="E136">
            <v>445.85300000000001</v>
          </cell>
        </row>
        <row r="137">
          <cell r="A137">
            <v>133</v>
          </cell>
          <cell r="B137" t="str">
            <v>S/N</v>
          </cell>
          <cell r="C137" t="str">
            <v xml:space="preserve">Suministro e Instalación tubería de H.A. D=66", I/T                                                                                    </v>
          </cell>
          <cell r="D137" t="str">
            <v xml:space="preserve">Mts    </v>
          </cell>
          <cell r="E137">
            <v>611.798</v>
          </cell>
        </row>
        <row r="138">
          <cell r="A138">
            <v>134</v>
          </cell>
          <cell r="B138" t="str">
            <v>S/N</v>
          </cell>
          <cell r="C138" t="str">
            <v xml:space="preserve">Suministro e Instalación tubería de H.A. D=72", I/T                                                                                    </v>
          </cell>
          <cell r="D138" t="str">
            <v xml:space="preserve">Mts    </v>
          </cell>
          <cell r="E138">
            <v>684.51800000000003</v>
          </cell>
        </row>
        <row r="139">
          <cell r="A139">
            <v>135</v>
          </cell>
          <cell r="B139" t="str">
            <v>S/N</v>
          </cell>
          <cell r="C139" t="str">
            <v xml:space="preserve">Cunetas revestidas de hormigón                                                                                                         </v>
          </cell>
          <cell r="D139" t="str">
            <v xml:space="preserve">M2.    </v>
          </cell>
          <cell r="E139">
            <v>10.401999999999999</v>
          </cell>
        </row>
        <row r="140">
          <cell r="A140">
            <v>136</v>
          </cell>
          <cell r="B140" t="str">
            <v>S/N</v>
          </cell>
          <cell r="C140" t="str">
            <v xml:space="preserve">Preparación de plan de manejo ambiental                                                                                                </v>
          </cell>
          <cell r="D140" t="str">
            <v xml:space="preserve">Und    </v>
          </cell>
          <cell r="E140">
            <v>2500</v>
          </cell>
        </row>
        <row r="141">
          <cell r="A141" t="str">
            <v>137A</v>
          </cell>
          <cell r="B141" t="str">
            <v>S/N</v>
          </cell>
          <cell r="C141" t="str">
            <v>Limpieza de Sedimentos en Esteros y Canales</v>
          </cell>
          <cell r="D141" t="str">
            <v xml:space="preserve">M3.    </v>
          </cell>
          <cell r="E141">
            <v>2.0880000000000001</v>
          </cell>
        </row>
        <row r="142">
          <cell r="A142" t="str">
            <v>001-A-1</v>
          </cell>
          <cell r="B142" t="str">
            <v>001-A</v>
          </cell>
          <cell r="C142" t="str">
            <v>Viga Presforzada Bulb T 143</v>
          </cell>
          <cell r="D142" t="str">
            <v xml:space="preserve">Mts    </v>
          </cell>
          <cell r="E142">
            <v>398.73</v>
          </cell>
        </row>
        <row r="143">
          <cell r="A143" t="str">
            <v>001-B</v>
          </cell>
          <cell r="B143" t="str">
            <v>001-B</v>
          </cell>
          <cell r="C143" t="str">
            <v>Limpieza General de Superficies de Hormigon</v>
          </cell>
          <cell r="D143" t="str">
            <v xml:space="preserve">M2.    </v>
          </cell>
          <cell r="E143">
            <v>5.0090000000000003</v>
          </cell>
        </row>
        <row r="144">
          <cell r="A144" t="str">
            <v>001-C</v>
          </cell>
          <cell r="B144" t="str">
            <v>001-C</v>
          </cell>
          <cell r="C144" t="str">
            <v>Limpieza de Articulaciones</v>
          </cell>
          <cell r="D144" t="str">
            <v xml:space="preserve">M3.    </v>
          </cell>
          <cell r="E144">
            <v>315.10000000000002</v>
          </cell>
        </row>
        <row r="145">
          <cell r="A145" t="str">
            <v>001-D</v>
          </cell>
          <cell r="B145" t="str">
            <v>001-D</v>
          </cell>
          <cell r="C145" t="str">
            <v>Limpieza de Apoyos de Rodadura Metalica</v>
          </cell>
          <cell r="D145" t="str">
            <v xml:space="preserve">M3.    </v>
          </cell>
          <cell r="E145">
            <v>101.08</v>
          </cell>
        </row>
        <row r="146">
          <cell r="A146" t="str">
            <v>001-E</v>
          </cell>
          <cell r="B146" t="str">
            <v>001-E</v>
          </cell>
          <cell r="C146" t="str">
            <v>Inhibidor de Corrosion para Hormigon</v>
          </cell>
          <cell r="D146" t="str">
            <v xml:space="preserve">M2.    </v>
          </cell>
          <cell r="E146">
            <v>4.3949999999999996</v>
          </cell>
        </row>
        <row r="147">
          <cell r="A147" t="str">
            <v>001-F</v>
          </cell>
          <cell r="B147" t="str">
            <v>001-F</v>
          </cell>
          <cell r="C147" t="str">
            <v>Mantenimiento de Juntas de Dilatacion</v>
          </cell>
          <cell r="D147" t="str">
            <v xml:space="preserve">Mts    </v>
          </cell>
          <cell r="E147">
            <v>13.26</v>
          </cell>
        </row>
        <row r="148">
          <cell r="A148" t="str">
            <v>001-G</v>
          </cell>
          <cell r="B148" t="str">
            <v>001-G</v>
          </cell>
          <cell r="C148" t="str">
            <v>Endurecedor Superficie liquido para Hormigon fresco</v>
          </cell>
          <cell r="D148" t="str">
            <v xml:space="preserve">M2.    </v>
          </cell>
          <cell r="E148">
            <v>2.4510000000000001</v>
          </cell>
        </row>
        <row r="149">
          <cell r="A149" t="str">
            <v>001-H</v>
          </cell>
          <cell r="B149" t="str">
            <v>001-H</v>
          </cell>
          <cell r="C149" t="str">
            <v>Baranda de hormigon</v>
          </cell>
          <cell r="D149" t="str">
            <v xml:space="preserve">Mts    </v>
          </cell>
          <cell r="E149">
            <v>19.75</v>
          </cell>
        </row>
        <row r="150">
          <cell r="A150" t="str">
            <v>001-I</v>
          </cell>
          <cell r="B150" t="str">
            <v>001-I</v>
          </cell>
          <cell r="C150" t="str">
            <v>Limpieza de cause</v>
          </cell>
          <cell r="D150" t="str">
            <v xml:space="preserve">M3.    </v>
          </cell>
          <cell r="E150">
            <v>1.7230000000000001</v>
          </cell>
        </row>
        <row r="151">
          <cell r="A151" t="str">
            <v>001-J</v>
          </cell>
          <cell r="B151" t="str">
            <v>001-J</v>
          </cell>
          <cell r="C151" t="str">
            <v>Reparacion y Sellado de Fisuras Superficiales</v>
          </cell>
          <cell r="D151" t="str">
            <v xml:space="preserve">M2.    </v>
          </cell>
          <cell r="E151">
            <v>6.3129999999999997</v>
          </cell>
        </row>
        <row r="152">
          <cell r="A152" t="str">
            <v>001-K</v>
          </cell>
          <cell r="B152" t="str">
            <v>001-K</v>
          </cell>
          <cell r="C152" t="str">
            <v>Placa de Neopreno</v>
          </cell>
          <cell r="D152" t="str">
            <v>U.</v>
          </cell>
          <cell r="E152">
            <v>85.251000000000005</v>
          </cell>
        </row>
        <row r="153">
          <cell r="A153" t="str">
            <v>001-l</v>
          </cell>
          <cell r="B153" t="str">
            <v>001-l</v>
          </cell>
          <cell r="C153" t="str">
            <v>Izado de vigas presforzadas</v>
          </cell>
          <cell r="D153" t="str">
            <v>U.</v>
          </cell>
          <cell r="E153">
            <v>1196.377</v>
          </cell>
        </row>
        <row r="154">
          <cell r="A154" t="str">
            <v>001-M</v>
          </cell>
          <cell r="B154" t="str">
            <v>001-M</v>
          </cell>
          <cell r="C154" t="str">
            <v>Suministro e instalacion de Poliestireno Expandido</v>
          </cell>
          <cell r="D154" t="str">
            <v xml:space="preserve">M3.    </v>
          </cell>
          <cell r="E154">
            <v>38.786999999999999</v>
          </cell>
        </row>
        <row r="155">
          <cell r="A155" t="str">
            <v>001-N-1</v>
          </cell>
          <cell r="B155" t="str">
            <v>001-N</v>
          </cell>
          <cell r="C155" t="str">
            <v>Viga Presforzada Bulb T 175</v>
          </cell>
          <cell r="D155" t="str">
            <v xml:space="preserve">Mts    </v>
          </cell>
          <cell r="E155">
            <v>571.68200000000002</v>
          </cell>
        </row>
        <row r="156">
          <cell r="A156" t="str">
            <v>001-O</v>
          </cell>
          <cell r="B156" t="str">
            <v>001-O</v>
          </cell>
          <cell r="C156" t="str">
            <v>Elevacion de Extremos de puentes</v>
          </cell>
          <cell r="D156" t="str">
            <v>U.</v>
          </cell>
          <cell r="E156">
            <v>2074.3000000000002</v>
          </cell>
        </row>
      </sheetData>
      <sheetData sheetId="1">
        <row r="7">
          <cell r="A7">
            <v>3</v>
          </cell>
          <cell r="B7" t="str">
            <v>302-1</v>
          </cell>
          <cell r="C7" t="str">
            <v>Desbroce, desbosque y limpieza</v>
          </cell>
          <cell r="D7" t="str">
            <v>ha</v>
          </cell>
          <cell r="E7">
            <v>246.04400000000001</v>
          </cell>
        </row>
        <row r="8">
          <cell r="A8">
            <v>4</v>
          </cell>
          <cell r="B8" t="str">
            <v>309-2(2)</v>
          </cell>
          <cell r="C8" t="str">
            <v>Transp. de material excavado, distancia libre 500 metros</v>
          </cell>
          <cell r="D8" t="str">
            <v>m3 - km</v>
          </cell>
          <cell r="E8">
            <v>0.30199999999999999</v>
          </cell>
        </row>
        <row r="9">
          <cell r="A9">
            <v>7</v>
          </cell>
          <cell r="B9" t="str">
            <v>305-2.05</v>
          </cell>
          <cell r="C9" t="str">
            <v>Relleno compactado, S/T</v>
          </cell>
          <cell r="D9" t="str">
            <v>m3</v>
          </cell>
          <cell r="E9">
            <v>1.762</v>
          </cell>
        </row>
        <row r="10">
          <cell r="A10">
            <v>8</v>
          </cell>
          <cell r="B10" t="str">
            <v>303-2(1)</v>
          </cell>
          <cell r="C10" t="str">
            <v>Excavación sin clasificar, medido en obra, D/L = 200m</v>
          </cell>
          <cell r="D10" t="str">
            <v>m3</v>
          </cell>
          <cell r="E10">
            <v>1.1439999999999999</v>
          </cell>
        </row>
        <row r="11">
          <cell r="A11">
            <v>10</v>
          </cell>
          <cell r="B11" t="str">
            <v>304-1(2)</v>
          </cell>
          <cell r="C11" t="str">
            <v>Material de préstamo importado , S/T</v>
          </cell>
          <cell r="D11" t="str">
            <v>m3</v>
          </cell>
          <cell r="E11">
            <v>3.1059999999999999</v>
          </cell>
        </row>
        <row r="12">
          <cell r="A12">
            <v>11</v>
          </cell>
          <cell r="B12" t="str">
            <v>307-2(1)</v>
          </cell>
          <cell r="C12" t="str">
            <v>Excavación y relleno para estructuras, con material del sitio</v>
          </cell>
          <cell r="D12" t="str">
            <v>m3</v>
          </cell>
          <cell r="E12">
            <v>3.63</v>
          </cell>
        </row>
        <row r="13">
          <cell r="A13">
            <v>12</v>
          </cell>
          <cell r="B13" t="str">
            <v>307-2(1)a</v>
          </cell>
          <cell r="C13" t="str">
            <v>Excavación y relleno para estructuras, con material seleccionado importado</v>
          </cell>
          <cell r="D13" t="str">
            <v>m3</v>
          </cell>
          <cell r="E13">
            <v>6.3150000000000004</v>
          </cell>
        </row>
        <row r="14">
          <cell r="A14">
            <v>13</v>
          </cell>
          <cell r="B14" t="str">
            <v>307-3(1)</v>
          </cell>
          <cell r="C14" t="str">
            <v>Excavación para cunetas, cunetas de coronación y encausamientos, D/L= 200 m</v>
          </cell>
          <cell r="D14" t="str">
            <v>m3</v>
          </cell>
          <cell r="E14">
            <v>1.52</v>
          </cell>
        </row>
        <row r="15">
          <cell r="A15">
            <v>14</v>
          </cell>
          <cell r="B15" t="str">
            <v>308-2(1)</v>
          </cell>
          <cell r="C15" t="str">
            <v>Acabado de obra básica existente</v>
          </cell>
          <cell r="D15" t="str">
            <v>m2</v>
          </cell>
          <cell r="E15">
            <v>0.33400000000000002</v>
          </cell>
        </row>
        <row r="16">
          <cell r="A16">
            <v>15</v>
          </cell>
          <cell r="B16" t="str">
            <v>308-4(1)</v>
          </cell>
          <cell r="C16" t="str">
            <v>Limpieza de derrumbes, D/L = 200 m</v>
          </cell>
          <cell r="D16" t="str">
            <v>m3</v>
          </cell>
          <cell r="E16">
            <v>1.4419999999999999</v>
          </cell>
        </row>
        <row r="17">
          <cell r="A17">
            <v>16</v>
          </cell>
          <cell r="B17" t="str">
            <v>309-6(4)</v>
          </cell>
          <cell r="C17" t="str">
            <v>Transporte de mezcla asfáltica</v>
          </cell>
          <cell r="D17" t="str">
            <v>m3 - km</v>
          </cell>
          <cell r="E17">
            <v>0.26</v>
          </cell>
        </row>
        <row r="18">
          <cell r="A18">
            <v>17</v>
          </cell>
          <cell r="B18" t="str">
            <v>309-6(5)</v>
          </cell>
          <cell r="C18" t="str">
            <v>Transporte de base, sub-base, material triturado, cribado, de préstamo y otros (D/L=O km)</v>
          </cell>
          <cell r="D18" t="str">
            <v>m3 - km</v>
          </cell>
          <cell r="E18">
            <v>0.20799999999999999</v>
          </cell>
        </row>
        <row r="19">
          <cell r="A19">
            <v>18</v>
          </cell>
          <cell r="B19" t="str">
            <v>402-2(1)</v>
          </cell>
          <cell r="C19" t="str">
            <v>Mejoramiento de la sub-rasante con suelo seleccionado, S/T</v>
          </cell>
          <cell r="D19" t="str">
            <v>m3</v>
          </cell>
          <cell r="E19">
            <v>8.0589999999999993</v>
          </cell>
        </row>
        <row r="20">
          <cell r="A20">
            <v>23</v>
          </cell>
          <cell r="B20" t="str">
            <v>403-1c</v>
          </cell>
          <cell r="C20" t="str">
            <v>Subbase clase 3</v>
          </cell>
          <cell r="D20" t="str">
            <v>m3</v>
          </cell>
          <cell r="E20">
            <v>8.2070000000000007</v>
          </cell>
        </row>
        <row r="21">
          <cell r="A21">
            <v>25</v>
          </cell>
          <cell r="B21" t="str">
            <v>404-1a</v>
          </cell>
          <cell r="C21" t="str">
            <v>Base clase 1</v>
          </cell>
          <cell r="D21" t="str">
            <v>m3</v>
          </cell>
          <cell r="E21">
            <v>13.688000000000001</v>
          </cell>
        </row>
        <row r="22">
          <cell r="A22">
            <v>35</v>
          </cell>
          <cell r="B22" t="str">
            <v>405-1(1)</v>
          </cell>
          <cell r="C22" t="str">
            <v>Asfalto para riego de imprimación</v>
          </cell>
          <cell r="D22" t="str">
            <v>lt</v>
          </cell>
          <cell r="E22">
            <v>0.42099999999999999</v>
          </cell>
        </row>
        <row r="23">
          <cell r="A23">
            <v>37</v>
          </cell>
          <cell r="B23" t="str">
            <v>405-3a</v>
          </cell>
          <cell r="C23" t="str">
            <v>Doble tratamiento superficial bituminoso, S/T</v>
          </cell>
          <cell r="D23" t="str">
            <v>m2</v>
          </cell>
          <cell r="E23">
            <v>1.9279999999999999</v>
          </cell>
        </row>
        <row r="24">
          <cell r="A24">
            <v>42</v>
          </cell>
          <cell r="B24" t="str">
            <v>405-5d</v>
          </cell>
          <cell r="C24" t="str">
            <v>Capa de rodadura de H. asfáltico mezclado en planta, e = 5 cm, S/T</v>
          </cell>
          <cell r="D24" t="str">
            <v>m2</v>
          </cell>
          <cell r="E24">
            <v>5.3550000000000004</v>
          </cell>
        </row>
        <row r="25">
          <cell r="A25">
            <v>47</v>
          </cell>
          <cell r="B25" t="str">
            <v>503 (2)a</v>
          </cell>
          <cell r="C25" t="str">
            <v>Hormigón estructural Clase B, f´c = 250 kg/cm2, incluído curador, I/T (Hasta 25km)</v>
          </cell>
          <cell r="D25" t="str">
            <v>m3</v>
          </cell>
          <cell r="E25">
            <v>155.214</v>
          </cell>
        </row>
        <row r="26">
          <cell r="A26">
            <v>48</v>
          </cell>
          <cell r="B26" t="str">
            <v>503 (2)b</v>
          </cell>
          <cell r="C26" t="str">
            <v>Hormigón estructural Clase B, f'c = 210 kg/cm2,  incluído curador, I/T (Hasta 25km)</v>
          </cell>
          <cell r="D26" t="str">
            <v>m3</v>
          </cell>
          <cell r="E26">
            <v>133.648</v>
          </cell>
        </row>
        <row r="27">
          <cell r="A27">
            <v>49</v>
          </cell>
          <cell r="B27" t="str">
            <v>503 (3)a</v>
          </cell>
          <cell r="C27" t="str">
            <v>Hormigón estructural Clase C, f'c = 180 kg/cm2, incluído curador, I/T (Hasta 25km)</v>
          </cell>
          <cell r="D27" t="str">
            <v>m3</v>
          </cell>
          <cell r="E27">
            <v>122.113</v>
          </cell>
        </row>
        <row r="28">
          <cell r="A28">
            <v>50</v>
          </cell>
          <cell r="B28" t="str">
            <v>503 (5)</v>
          </cell>
          <cell r="C28" t="str">
            <v>Muro de hormigón ciclópeo, I/T (Hasta 25km)</v>
          </cell>
          <cell r="D28" t="str">
            <v>m3</v>
          </cell>
          <cell r="E28">
            <v>82.537999999999997</v>
          </cell>
        </row>
        <row r="29">
          <cell r="A29">
            <v>51</v>
          </cell>
          <cell r="B29" t="str">
            <v>504 (1)</v>
          </cell>
          <cell r="C29" t="str">
            <v>Acero de refuerzo fy = 4200 kg/cm2</v>
          </cell>
          <cell r="D29" t="str">
            <v>kg</v>
          </cell>
          <cell r="E29">
            <v>2.0710000000000002</v>
          </cell>
        </row>
        <row r="30">
          <cell r="A30">
            <v>52</v>
          </cell>
          <cell r="B30" t="str">
            <v>508-3</v>
          </cell>
          <cell r="C30" t="str">
            <v xml:space="preserve">Muro de gaviones, S/T de piedra                                                                                                        </v>
          </cell>
          <cell r="D30" t="str">
            <v xml:space="preserve">M3.    </v>
          </cell>
          <cell r="E30">
            <v>45.767000000000003</v>
          </cell>
        </row>
        <row r="31">
          <cell r="A31">
            <v>53</v>
          </cell>
          <cell r="B31" t="str">
            <v>511-1(1)</v>
          </cell>
          <cell r="C31" t="str">
            <v xml:space="preserve">Escollera de piedra suelta d=50cm. S/T                                                                                                 </v>
          </cell>
          <cell r="D31" t="str">
            <v xml:space="preserve">M3.    </v>
          </cell>
          <cell r="E31">
            <v>13.805</v>
          </cell>
        </row>
        <row r="32">
          <cell r="A32">
            <v>56</v>
          </cell>
          <cell r="B32" t="str">
            <v>601 (1A)c</v>
          </cell>
          <cell r="C32" t="str">
            <v>Suministro e instalación de tubería H.A. D = 48", I/T</v>
          </cell>
          <cell r="D32" t="str">
            <v>m</v>
          </cell>
          <cell r="E32">
            <v>380.43400000000003</v>
          </cell>
        </row>
        <row r="33">
          <cell r="A33">
            <v>57</v>
          </cell>
          <cell r="B33" t="str">
            <v>601 (1A)d</v>
          </cell>
          <cell r="C33" t="str">
            <v>Suministro e instalación de tubería H.A. D = 40", I/T</v>
          </cell>
          <cell r="D33" t="str">
            <v>m</v>
          </cell>
          <cell r="E33">
            <v>263.68799999999999</v>
          </cell>
        </row>
        <row r="34">
          <cell r="A34">
            <v>65</v>
          </cell>
          <cell r="B34" t="str">
            <v>606-2(1)a</v>
          </cell>
          <cell r="C34" t="str">
            <v>Tubo PVC, D = 6" drenes</v>
          </cell>
          <cell r="D34" t="str">
            <v>ml</v>
          </cell>
          <cell r="E34">
            <v>13.785</v>
          </cell>
        </row>
        <row r="35">
          <cell r="A35">
            <v>67</v>
          </cell>
          <cell r="B35" t="str">
            <v>705 (1)</v>
          </cell>
          <cell r="C35" t="str">
            <v>Pintura de pavimento</v>
          </cell>
          <cell r="D35" t="str">
            <v>m</v>
          </cell>
          <cell r="E35">
            <v>0.38600000000000001</v>
          </cell>
        </row>
        <row r="36">
          <cell r="A36">
            <v>69</v>
          </cell>
          <cell r="B36" t="str">
            <v>MR-112</v>
          </cell>
          <cell r="C36" t="str">
            <v>Limpieza de alcantarillas</v>
          </cell>
          <cell r="D36" t="str">
            <v>m3</v>
          </cell>
          <cell r="E36">
            <v>9.4</v>
          </cell>
        </row>
        <row r="37">
          <cell r="A37">
            <v>79</v>
          </cell>
          <cell r="B37" t="str">
            <v>406-8</v>
          </cell>
          <cell r="C37" t="str">
            <v>Fresado de pavimento asfaltico en Sitio Inc. Desalojo</v>
          </cell>
          <cell r="D37" t="str">
            <v>m3</v>
          </cell>
          <cell r="E37">
            <v>7.7210000000000001</v>
          </cell>
        </row>
        <row r="38">
          <cell r="A38">
            <v>80</v>
          </cell>
          <cell r="B38" t="str">
            <v>303-2(2)</v>
          </cell>
          <cell r="C38" t="str">
            <v>Excavación en suelo</v>
          </cell>
          <cell r="D38" t="str">
            <v>m3</v>
          </cell>
          <cell r="E38">
            <v>1.1319999999999999</v>
          </cell>
        </row>
        <row r="39">
          <cell r="A39">
            <v>87</v>
          </cell>
          <cell r="B39" t="str">
            <v>606-1(2)</v>
          </cell>
          <cell r="C39" t="str">
            <v>Material filtrante, S/T</v>
          </cell>
          <cell r="D39" t="str">
            <v>m3</v>
          </cell>
          <cell r="E39">
            <v>11.372</v>
          </cell>
        </row>
        <row r="40">
          <cell r="A40">
            <v>110</v>
          </cell>
          <cell r="B40" t="str">
            <v>402-7(2)</v>
          </cell>
          <cell r="C40" t="str">
            <v>Membrana de fibra sintética</v>
          </cell>
          <cell r="D40" t="str">
            <v>m2</v>
          </cell>
          <cell r="E40">
            <v>2.2829999999999999</v>
          </cell>
        </row>
        <row r="41">
          <cell r="A41">
            <v>113</v>
          </cell>
          <cell r="B41" t="str">
            <v>206(2)</v>
          </cell>
          <cell r="C41" t="str">
            <v>Arboles y arbustos</v>
          </cell>
          <cell r="D41" t="str">
            <v>U</v>
          </cell>
          <cell r="E41">
            <v>3.94</v>
          </cell>
        </row>
        <row r="42">
          <cell r="A42">
            <v>114</v>
          </cell>
          <cell r="B42">
            <v>710</v>
          </cell>
          <cell r="C42" t="str">
            <v>Señal puente en construcción, Especificación: 2.44x1.22 m desvío</v>
          </cell>
          <cell r="D42" t="str">
            <v>U</v>
          </cell>
          <cell r="E42">
            <v>359.6</v>
          </cell>
        </row>
        <row r="43">
          <cell r="A43">
            <v>117</v>
          </cell>
          <cell r="B43" t="str">
            <v>708-5(1)AEd</v>
          </cell>
          <cell r="C43" t="str">
            <v>Señal no ingresar</v>
          </cell>
          <cell r="D43" t="str">
            <v>U</v>
          </cell>
          <cell r="E43">
            <v>109.8</v>
          </cell>
        </row>
        <row r="44">
          <cell r="A44">
            <v>118</v>
          </cell>
          <cell r="B44" t="str">
            <v>220-(1)</v>
          </cell>
          <cell r="C44" t="str">
            <v>Charla ambiental</v>
          </cell>
          <cell r="D44" t="str">
            <v>U</v>
          </cell>
          <cell r="E44">
            <v>315</v>
          </cell>
        </row>
        <row r="45">
          <cell r="A45">
            <v>120</v>
          </cell>
          <cell r="B45" t="str">
            <v>220-(5)</v>
          </cell>
          <cell r="C45" t="str">
            <v>Mensajes radiales</v>
          </cell>
          <cell r="D45" t="str">
            <v>min</v>
          </cell>
          <cell r="E45">
            <v>4.2</v>
          </cell>
        </row>
        <row r="46">
          <cell r="A46">
            <v>125</v>
          </cell>
          <cell r="B46" t="str">
            <v>303-2(6)</v>
          </cell>
          <cell r="C46" t="str">
            <v>Excavación en agua a máquina</v>
          </cell>
          <cell r="D46" t="str">
            <v>m3</v>
          </cell>
          <cell r="E46">
            <v>3.0790000000000002</v>
          </cell>
        </row>
        <row r="47">
          <cell r="A47">
            <v>127</v>
          </cell>
          <cell r="B47" t="str">
            <v>307-2(3)</v>
          </cell>
          <cell r="C47" t="str">
            <v>Construcción de tablestaca de acero estructural</v>
          </cell>
          <cell r="D47" t="str">
            <v>m2</v>
          </cell>
          <cell r="E47">
            <v>108.623</v>
          </cell>
        </row>
        <row r="48">
          <cell r="A48">
            <v>135</v>
          </cell>
          <cell r="B48" t="str">
            <v>S/N</v>
          </cell>
          <cell r="C48" t="str">
            <v>Cunetas revestidas de hormigón (e= 8cm)</v>
          </cell>
          <cell r="D48" t="str">
            <v>m2</v>
          </cell>
          <cell r="E48">
            <v>10.462999999999999</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UESTO"/>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ATOS"/>
      <sheetName val="PRES CDH 1 CHOTA CONVENIO"/>
    </sheetNames>
    <sheetDataSet>
      <sheetData sheetId="0">
        <row r="1">
          <cell r="B1" t="str">
            <v>MINISTERIO DE BIENESTAR SOCIAL</v>
          </cell>
        </row>
        <row r="2">
          <cell r="B2" t="str">
            <v xml:space="preserve">                                        DIRECCION NACIONAL DE CONSTRUCCIONES</v>
          </cell>
        </row>
        <row r="4">
          <cell r="B4" t="str">
            <v/>
          </cell>
        </row>
        <row r="5">
          <cell r="B5" t="str">
            <v xml:space="preserve">OBRA  : </v>
          </cell>
        </row>
        <row r="6">
          <cell r="B6" t="str">
            <v>CIUDAD :</v>
          </cell>
        </row>
        <row r="10">
          <cell r="A10" t="str">
            <v>COD</v>
          </cell>
          <cell r="B10" t="str">
            <v>RUBRO</v>
          </cell>
          <cell r="C10" t="str">
            <v>CANTIDAD</v>
          </cell>
          <cell r="D10" t="str">
            <v>APU PICHINCHA</v>
          </cell>
          <cell r="E10" t="str">
            <v>ESPECIFICACIONES TECNICAS</v>
          </cell>
        </row>
        <row r="11">
          <cell r="A11">
            <v>1</v>
          </cell>
          <cell r="B11" t="str">
            <v>Accesorios de baño</v>
          </cell>
          <cell r="C11" t="str">
            <v>jgo</v>
          </cell>
          <cell r="D11">
            <v>12.11</v>
          </cell>
          <cell r="E11" t="str">
            <v>CROMADOS PAP.TOALL.PAPEL HIGIENICO</v>
          </cell>
        </row>
        <row r="12">
          <cell r="A12">
            <v>2</v>
          </cell>
          <cell r="B12" t="str">
            <v>Acero de refuerzo</v>
          </cell>
          <cell r="C12" t="str">
            <v>kg</v>
          </cell>
          <cell r="D12">
            <v>0.97</v>
          </cell>
          <cell r="E12" t="str">
            <v>F'Y = 4200 KG/CM2</v>
          </cell>
        </row>
        <row r="13">
          <cell r="A13">
            <v>3</v>
          </cell>
          <cell r="B13" t="str">
            <v>Acometida Bifasica</v>
          </cell>
          <cell r="C13" t="str">
            <v>ml</v>
          </cell>
          <cell r="D13">
            <v>2.84</v>
          </cell>
          <cell r="E13" t="str">
            <v>3 COND No. 8 MANGUERA 1"</v>
          </cell>
        </row>
        <row r="14">
          <cell r="A14">
            <v>4</v>
          </cell>
          <cell r="B14" t="str">
            <v>Alfombra nylon pelo corto</v>
          </cell>
          <cell r="C14" t="str">
            <v>m2</v>
          </cell>
          <cell r="D14">
            <v>14.47</v>
          </cell>
          <cell r="E14" t="str">
            <v>NYLON PELO CORTO + PADDING</v>
          </cell>
        </row>
        <row r="15">
          <cell r="A15">
            <v>5</v>
          </cell>
          <cell r="B15" t="str">
            <v xml:space="preserve">Alivianamientos </v>
          </cell>
          <cell r="C15" t="str">
            <v>u</v>
          </cell>
          <cell r="D15">
            <v>0.48</v>
          </cell>
          <cell r="E15" t="str">
            <v>BLOQUE DE POMEZ 0.15 *0.20 *0.40</v>
          </cell>
        </row>
        <row r="16">
          <cell r="A16">
            <v>6</v>
          </cell>
          <cell r="B16" t="str">
            <v>Apuntalamiento de estructura</v>
          </cell>
          <cell r="C16" t="str">
            <v>u</v>
          </cell>
          <cell r="D16">
            <v>25.36</v>
          </cell>
          <cell r="E16" t="str">
            <v>PUNTALES EUCALIPTO TIPO CABALLETE</v>
          </cell>
        </row>
        <row r="17">
          <cell r="A17">
            <v>7</v>
          </cell>
          <cell r="B17" t="str">
            <v>Arreglo area verde</v>
          </cell>
          <cell r="C17" t="str">
            <v>m2</v>
          </cell>
          <cell r="D17">
            <v>3.34</v>
          </cell>
          <cell r="E17" t="str">
            <v>CESPED Y PLANTAS</v>
          </cell>
        </row>
        <row r="18">
          <cell r="A18">
            <v>8</v>
          </cell>
          <cell r="B18" t="str">
            <v>Arreglo de columnas de madera</v>
          </cell>
          <cell r="C18" t="str">
            <v>u</v>
          </cell>
          <cell r="D18">
            <v>3.13</v>
          </cell>
          <cell r="E18" t="str">
            <v>PLETINAS Y EMPERNADA</v>
          </cell>
        </row>
        <row r="19">
          <cell r="A19">
            <v>9</v>
          </cell>
          <cell r="B19" t="str">
            <v>Arreglo de juegos</v>
          </cell>
          <cell r="C19" t="str">
            <v>u</v>
          </cell>
          <cell r="D19">
            <v>11.56</v>
          </cell>
          <cell r="E19" t="str">
            <v>SOLDADA Y PINTURA</v>
          </cell>
        </row>
        <row r="20">
          <cell r="A20">
            <v>10</v>
          </cell>
          <cell r="B20" t="str">
            <v>Bajante PVC 4"</v>
          </cell>
          <cell r="C20" t="str">
            <v>ml</v>
          </cell>
          <cell r="D20">
            <v>9.76</v>
          </cell>
          <cell r="E20" t="str">
            <v>PVC PARA DESAGUES</v>
          </cell>
        </row>
        <row r="21">
          <cell r="A21">
            <v>11</v>
          </cell>
          <cell r="B21" t="str">
            <v xml:space="preserve">Baldosa de granito </v>
          </cell>
          <cell r="C21" t="str">
            <v>m2</v>
          </cell>
          <cell r="D21">
            <v>11.89</v>
          </cell>
          <cell r="E21" t="str">
            <v>0.30 *0.30 EMPORADA Y PULIDA</v>
          </cell>
        </row>
        <row r="22">
          <cell r="A22">
            <v>12</v>
          </cell>
          <cell r="B22" t="str">
            <v>Barredera de vinyl</v>
          </cell>
          <cell r="C22" t="str">
            <v>ml</v>
          </cell>
          <cell r="D22">
            <v>1.49</v>
          </cell>
          <cell r="E22" t="str">
            <v>BARREDERA 0.07 M</v>
          </cell>
        </row>
        <row r="23">
          <cell r="A23">
            <v>13</v>
          </cell>
          <cell r="B23" t="str">
            <v>Barrederas de madera</v>
          </cell>
          <cell r="C23" t="str">
            <v>ml</v>
          </cell>
          <cell r="D23">
            <v>1.1399999999999999</v>
          </cell>
          <cell r="E23" t="str">
            <v>CAOBA LACADAS</v>
          </cell>
        </row>
        <row r="24">
          <cell r="A24">
            <v>14</v>
          </cell>
          <cell r="B24" t="str">
            <v>Bordillos</v>
          </cell>
          <cell r="C24" t="str">
            <v>ml</v>
          </cell>
          <cell r="D24">
            <v>11.36</v>
          </cell>
          <cell r="E24" t="str">
            <v>H.S. 180 KG/CM2 + ENCOFRADO</v>
          </cell>
        </row>
        <row r="25">
          <cell r="A25">
            <v>15</v>
          </cell>
          <cell r="B25" t="str">
            <v>Breakers 1P 20 A</v>
          </cell>
          <cell r="C25" t="str">
            <v>u</v>
          </cell>
          <cell r="D25">
            <v>7.75</v>
          </cell>
          <cell r="E25" t="str">
            <v>20 A UN SOLO POLO</v>
          </cell>
        </row>
        <row r="26">
          <cell r="A26">
            <v>16</v>
          </cell>
          <cell r="B26" t="str">
            <v>Cadenas de Hormigon simple</v>
          </cell>
          <cell r="C26" t="str">
            <v>m3</v>
          </cell>
          <cell r="D26">
            <v>163.29</v>
          </cell>
          <cell r="E26" t="str">
            <v>F'C 210 KG/CM2 INCLUYE ENCOFRADO</v>
          </cell>
        </row>
        <row r="27">
          <cell r="A27">
            <v>17</v>
          </cell>
          <cell r="B27" t="str">
            <v>Caja de revision</v>
          </cell>
          <cell r="C27" t="str">
            <v>u</v>
          </cell>
          <cell r="D27">
            <v>41.48</v>
          </cell>
          <cell r="E27" t="str">
            <v>0.60 *.60 LADRILL. TAPA H.A.</v>
          </cell>
        </row>
        <row r="28">
          <cell r="A28">
            <v>18</v>
          </cell>
          <cell r="B28" t="str">
            <v>Canalon de tol pintado</v>
          </cell>
          <cell r="C28" t="str">
            <v>ml</v>
          </cell>
          <cell r="D28">
            <v>11.48</v>
          </cell>
          <cell r="E28" t="str">
            <v>TOL 1/32" PINTADO + GANCHOS</v>
          </cell>
        </row>
        <row r="29">
          <cell r="A29">
            <v>19</v>
          </cell>
          <cell r="B29" t="str">
            <v>Canecillos</v>
          </cell>
          <cell r="C29" t="str">
            <v>u</v>
          </cell>
          <cell r="D29">
            <v>10.92</v>
          </cell>
          <cell r="E29" t="str">
            <v>SIMILARES A LOS EXISTENTES</v>
          </cell>
        </row>
        <row r="30">
          <cell r="A30">
            <v>20</v>
          </cell>
          <cell r="B30" t="str">
            <v>Ceramica en paredes</v>
          </cell>
          <cell r="C30" t="str">
            <v>m2</v>
          </cell>
          <cell r="D30">
            <v>12.29</v>
          </cell>
          <cell r="E30" t="str">
            <v>.25 *.25 1 CALIDAD EMPORADA</v>
          </cell>
        </row>
        <row r="31">
          <cell r="A31">
            <v>21</v>
          </cell>
          <cell r="B31" t="str">
            <v>Cerradura de bano</v>
          </cell>
          <cell r="C31" t="str">
            <v>u</v>
          </cell>
          <cell r="D31">
            <v>13.1</v>
          </cell>
          <cell r="E31" t="str">
            <v>DE POMO CROMADA</v>
          </cell>
        </row>
        <row r="32">
          <cell r="A32">
            <v>22</v>
          </cell>
          <cell r="B32" t="str">
            <v>Cerradura llave llave</v>
          </cell>
          <cell r="C32" t="str">
            <v>u</v>
          </cell>
          <cell r="D32">
            <v>14.45</v>
          </cell>
          <cell r="E32" t="str">
            <v>DE POMO CROMADA</v>
          </cell>
        </row>
        <row r="33">
          <cell r="A33">
            <v>23</v>
          </cell>
          <cell r="B33" t="str">
            <v>Cerradura llave seguro</v>
          </cell>
          <cell r="C33" t="str">
            <v>u</v>
          </cell>
          <cell r="D33">
            <v>13.84</v>
          </cell>
          <cell r="E33" t="str">
            <v>DE POMO CROMADA</v>
          </cell>
        </row>
        <row r="34">
          <cell r="A34">
            <v>24</v>
          </cell>
          <cell r="B34" t="str">
            <v>Cerradura plana</v>
          </cell>
          <cell r="C34" t="str">
            <v>u</v>
          </cell>
          <cell r="D34">
            <v>38.770000000000003</v>
          </cell>
          <cell r="E34" t="str">
            <v>PLANA 2 SEGUROS</v>
          </cell>
        </row>
        <row r="35">
          <cell r="A35">
            <v>25</v>
          </cell>
          <cell r="B35" t="str">
            <v>Champeado</v>
          </cell>
          <cell r="C35" t="str">
            <v>m2</v>
          </cell>
          <cell r="D35">
            <v>3.35</v>
          </cell>
          <cell r="E35" t="str">
            <v>MARMOLINA, CEMENTO BLANCO, RESINA</v>
          </cell>
        </row>
        <row r="36">
          <cell r="A36">
            <v>26</v>
          </cell>
          <cell r="B36" t="str">
            <v>Cielo raso de estuco</v>
          </cell>
          <cell r="C36" t="str">
            <v>m2</v>
          </cell>
          <cell r="D36">
            <v>13.45</v>
          </cell>
          <cell r="E36" t="str">
            <v>ESTUCO INCLUYE TIREADO</v>
          </cell>
        </row>
        <row r="37">
          <cell r="A37">
            <v>27</v>
          </cell>
          <cell r="B37" t="str">
            <v>Cielo raso de fibra mineral</v>
          </cell>
          <cell r="C37" t="str">
            <v>m2</v>
          </cell>
          <cell r="D37">
            <v>17.84</v>
          </cell>
          <cell r="E37" t="str">
            <v>FIBRA MINERAL SOPORTE METALICO 1.20 *.60</v>
          </cell>
        </row>
        <row r="38">
          <cell r="A38">
            <v>28</v>
          </cell>
          <cell r="B38" t="str">
            <v>Cielo raso de madera</v>
          </cell>
          <cell r="C38" t="str">
            <v>m2</v>
          </cell>
          <cell r="D38">
            <v>10.28</v>
          </cell>
          <cell r="E38" t="str">
            <v>TABLA TRIPLEX 6 MM + TITIADO</v>
          </cell>
        </row>
        <row r="39">
          <cell r="A39">
            <v>29</v>
          </cell>
          <cell r="B39" t="str">
            <v>Cielo raso de malla</v>
          </cell>
          <cell r="C39" t="str">
            <v>m2</v>
          </cell>
          <cell r="D39">
            <v>8.42</v>
          </cell>
          <cell r="E39" t="str">
            <v>MALLA PARA CIELO RASO, TIRIADO Y MORTERO 1:3</v>
          </cell>
        </row>
        <row r="40">
          <cell r="A40">
            <v>30</v>
          </cell>
          <cell r="B40" t="str">
            <v>Colocacion de inodoros</v>
          </cell>
          <cell r="C40" t="str">
            <v>u</v>
          </cell>
          <cell r="D40">
            <v>5.17</v>
          </cell>
          <cell r="E40" t="str">
            <v>DE LOS RETIRADOS</v>
          </cell>
        </row>
        <row r="41">
          <cell r="A41">
            <v>31</v>
          </cell>
          <cell r="B41" t="str">
            <v>Columnas de Hormigon</v>
          </cell>
          <cell r="C41" t="str">
            <v>m3</v>
          </cell>
          <cell r="D41">
            <v>200.89</v>
          </cell>
          <cell r="E41" t="str">
            <v>F'C 210 KG/CM2 INCLUYE ENCOFRADO</v>
          </cell>
        </row>
        <row r="42">
          <cell r="A42">
            <v>32</v>
          </cell>
          <cell r="B42" t="str">
            <v>Contrapiso de H.S. con impermeabilizacion</v>
          </cell>
          <cell r="C42" t="str">
            <v>m2</v>
          </cell>
          <cell r="D42">
            <v>9.58</v>
          </cell>
          <cell r="E42" t="str">
            <v>Empedrado 0,15cm H.S. 180 KG/CM2 esp= 7cm + Imperm</v>
          </cell>
        </row>
        <row r="43">
          <cell r="A43">
            <v>33</v>
          </cell>
          <cell r="B43" t="str">
            <v>Cubierta de madera</v>
          </cell>
          <cell r="C43" t="str">
            <v>m2</v>
          </cell>
          <cell r="D43">
            <v>23.15</v>
          </cell>
          <cell r="E43" t="str">
            <v>ENTAB.DUELA+ALFAJIAS+RUBEROID+MADEROL</v>
          </cell>
        </row>
        <row r="44">
          <cell r="A44">
            <v>34</v>
          </cell>
          <cell r="B44" t="str">
            <v>Cubierta provisional</v>
          </cell>
          <cell r="C44" t="str">
            <v>m2</v>
          </cell>
          <cell r="D44">
            <v>10.1</v>
          </cell>
          <cell r="E44" t="str">
            <v>ZING PUNTALES DE EUCALIPTO 4 USOS</v>
          </cell>
        </row>
        <row r="45">
          <cell r="A45">
            <v>35</v>
          </cell>
          <cell r="B45" t="str">
            <v>Derrocamiento de paredes</v>
          </cell>
          <cell r="C45" t="str">
            <v>m2</v>
          </cell>
          <cell r="D45">
            <v>1.89</v>
          </cell>
          <cell r="E45" t="str">
            <v>MANUAL</v>
          </cell>
        </row>
        <row r="46">
          <cell r="A46">
            <v>36</v>
          </cell>
          <cell r="B46" t="str">
            <v>Desagues PVC 100 mm</v>
          </cell>
          <cell r="C46" t="str">
            <v>pto</v>
          </cell>
          <cell r="D46">
            <v>15.3</v>
          </cell>
          <cell r="E46" t="str">
            <v>PVC PARA DESAGUES</v>
          </cell>
        </row>
        <row r="47">
          <cell r="A47">
            <v>37</v>
          </cell>
          <cell r="B47" t="str">
            <v>Desagues PVC 50 mm</v>
          </cell>
          <cell r="C47" t="str">
            <v>pto</v>
          </cell>
          <cell r="D47">
            <v>10</v>
          </cell>
          <cell r="E47" t="str">
            <v>PVC PARA DESAGUES</v>
          </cell>
        </row>
        <row r="48">
          <cell r="A48">
            <v>38</v>
          </cell>
          <cell r="B48" t="str">
            <v>Desagues PVC 75 mm</v>
          </cell>
          <cell r="C48" t="str">
            <v>pto</v>
          </cell>
          <cell r="D48">
            <v>12.88</v>
          </cell>
          <cell r="E48" t="str">
            <v>PVC PARA DESAGUES</v>
          </cell>
        </row>
        <row r="49">
          <cell r="A49">
            <v>39</v>
          </cell>
          <cell r="B49" t="str">
            <v>Desalojo de escombros</v>
          </cell>
          <cell r="C49" t="str">
            <v>m3</v>
          </cell>
          <cell r="D49">
            <v>12.08</v>
          </cell>
          <cell r="E49" t="str">
            <v>VOLQUETA FUERA DE LA INSTUITUCION</v>
          </cell>
        </row>
        <row r="50">
          <cell r="A50">
            <v>40</v>
          </cell>
          <cell r="B50" t="str">
            <v>Desbanque de plataformas</v>
          </cell>
          <cell r="C50" t="str">
            <v>m3</v>
          </cell>
          <cell r="D50">
            <v>2.77</v>
          </cell>
          <cell r="E50" t="str">
            <v>MANUAL</v>
          </cell>
        </row>
        <row r="51">
          <cell r="A51">
            <v>41</v>
          </cell>
          <cell r="B51" t="str">
            <v>Desbroce y limpieza del terreno</v>
          </cell>
          <cell r="C51" t="str">
            <v>m2</v>
          </cell>
          <cell r="D51">
            <v>0.34</v>
          </cell>
          <cell r="E51" t="str">
            <v>MANUAL</v>
          </cell>
        </row>
        <row r="52">
          <cell r="A52">
            <v>42</v>
          </cell>
          <cell r="B52" t="str">
            <v>Desentechado</v>
          </cell>
          <cell r="C52" t="str">
            <v>m2</v>
          </cell>
          <cell r="D52">
            <v>1.27</v>
          </cell>
          <cell r="E52" t="str">
            <v>MANUAL</v>
          </cell>
        </row>
        <row r="53">
          <cell r="A53">
            <v>43</v>
          </cell>
          <cell r="B53" t="str">
            <v>Dinteles y pilaretes de Hormigón</v>
          </cell>
          <cell r="C53" t="str">
            <v>ml</v>
          </cell>
          <cell r="D53">
            <v>10.36</v>
          </cell>
          <cell r="E53" t="str">
            <v>F'C 210 KG/CM2 INCLUYE ENCOFRADO</v>
          </cell>
        </row>
        <row r="54">
          <cell r="A54">
            <v>44</v>
          </cell>
          <cell r="B54" t="str">
            <v>Ducha electrica</v>
          </cell>
          <cell r="C54" t="str">
            <v>u</v>
          </cell>
          <cell r="D54">
            <v>22.09</v>
          </cell>
          <cell r="E54" t="str">
            <v>110 W</v>
          </cell>
        </row>
        <row r="55">
          <cell r="A55">
            <v>45</v>
          </cell>
          <cell r="B55" t="str">
            <v>Ducha sencilla</v>
          </cell>
          <cell r="C55" t="str">
            <v>u</v>
          </cell>
          <cell r="D55">
            <v>19.97</v>
          </cell>
          <cell r="E55" t="str">
            <v>ARTICULADA</v>
          </cell>
        </row>
        <row r="56">
          <cell r="A56">
            <v>46</v>
          </cell>
          <cell r="B56" t="str">
            <v>Ducha telefono</v>
          </cell>
          <cell r="C56" t="str">
            <v>u</v>
          </cell>
          <cell r="D56">
            <v>13.41</v>
          </cell>
          <cell r="E56" t="str">
            <v>METALICA</v>
          </cell>
        </row>
        <row r="57">
          <cell r="A57">
            <v>47</v>
          </cell>
          <cell r="B57" t="str">
            <v>Enlucido Horizontal</v>
          </cell>
          <cell r="C57" t="str">
            <v>m2</v>
          </cell>
          <cell r="D57">
            <v>5.99</v>
          </cell>
          <cell r="E57" t="str">
            <v>MORTERO 1:3</v>
          </cell>
        </row>
        <row r="58">
          <cell r="A58">
            <v>48</v>
          </cell>
          <cell r="B58" t="str">
            <v>Enlucido Vertical</v>
          </cell>
          <cell r="C58" t="str">
            <v>m2</v>
          </cell>
          <cell r="D58">
            <v>5.45</v>
          </cell>
          <cell r="E58" t="str">
            <v>MORTERO 1:4 + PASTEADO</v>
          </cell>
        </row>
        <row r="59">
          <cell r="A59">
            <v>49</v>
          </cell>
          <cell r="B59" t="str">
            <v>Entechado de teja</v>
          </cell>
          <cell r="C59" t="str">
            <v>m2</v>
          </cell>
          <cell r="D59">
            <v>16.93</v>
          </cell>
          <cell r="E59" t="str">
            <v>TEJA VIDRIADA SIMILAR A LA EXISTENTE</v>
          </cell>
        </row>
        <row r="60">
          <cell r="A60">
            <v>50</v>
          </cell>
          <cell r="B60" t="str">
            <v>Entechado tipo Eternit</v>
          </cell>
          <cell r="C60" t="str">
            <v>m2</v>
          </cell>
          <cell r="D60">
            <v>7</v>
          </cell>
          <cell r="E60" t="str">
            <v>ASBESTOCEMENTO PLACA ETERNIT INSTAL</v>
          </cell>
        </row>
        <row r="61">
          <cell r="A61">
            <v>51</v>
          </cell>
          <cell r="B61" t="str">
            <v>Entechado translucido tipo Eternit</v>
          </cell>
          <cell r="C61" t="str">
            <v>m2</v>
          </cell>
          <cell r="D61">
            <v>15.69</v>
          </cell>
          <cell r="E61" t="str">
            <v>TRANSLUCIDO TIPO PLACA NTP-10</v>
          </cell>
        </row>
        <row r="62">
          <cell r="A62">
            <v>52</v>
          </cell>
          <cell r="B62" t="str">
            <v>Escaleras de Hormigon</v>
          </cell>
          <cell r="C62" t="str">
            <v>m3</v>
          </cell>
          <cell r="D62">
            <v>216.64</v>
          </cell>
          <cell r="E62" t="str">
            <v>F'C 210 KG/CM2 INCLUYE ENCOFRADO</v>
          </cell>
        </row>
        <row r="63">
          <cell r="A63">
            <v>53</v>
          </cell>
          <cell r="B63" t="str">
            <v>Estructura metalica</v>
          </cell>
          <cell r="C63" t="str">
            <v>kg</v>
          </cell>
          <cell r="D63">
            <v>1.81</v>
          </cell>
          <cell r="E63" t="str">
            <v>PERFILES DE ACUERDO A LOS PLANOS</v>
          </cell>
        </row>
        <row r="64">
          <cell r="A64">
            <v>54</v>
          </cell>
          <cell r="B64" t="str">
            <v>Excavacion de cimientos</v>
          </cell>
          <cell r="C64" t="str">
            <v>m3</v>
          </cell>
          <cell r="D64">
            <v>2.66</v>
          </cell>
          <cell r="E64" t="str">
            <v>MANUAL</v>
          </cell>
        </row>
        <row r="65">
          <cell r="A65">
            <v>55</v>
          </cell>
          <cell r="B65" t="str">
            <v>Excavación</v>
          </cell>
          <cell r="C65" t="str">
            <v>m3</v>
          </cell>
          <cell r="D65">
            <v>2.66</v>
          </cell>
          <cell r="E65" t="str">
            <v>MANUAL</v>
          </cell>
        </row>
        <row r="66">
          <cell r="A66">
            <v>56</v>
          </cell>
          <cell r="B66" t="str">
            <v>Focos</v>
          </cell>
          <cell r="C66" t="str">
            <v>u</v>
          </cell>
          <cell r="D66">
            <v>1.17</v>
          </cell>
          <cell r="E66" t="str">
            <v>100 W</v>
          </cell>
        </row>
        <row r="67">
          <cell r="A67">
            <v>57</v>
          </cell>
          <cell r="B67" t="str">
            <v>Hormigon ciclopeo</v>
          </cell>
          <cell r="C67" t="str">
            <v>m3</v>
          </cell>
          <cell r="D67">
            <v>89.52</v>
          </cell>
          <cell r="E67" t="str">
            <v>HS F'C 180 KG/CM2 60% PIEDRA 40 %</v>
          </cell>
        </row>
        <row r="68">
          <cell r="A68">
            <v>58</v>
          </cell>
          <cell r="B68" t="str">
            <v>Impermeabilizacion de losa</v>
          </cell>
          <cell r="C68" t="str">
            <v>m2</v>
          </cell>
          <cell r="D68">
            <v>4.7</v>
          </cell>
          <cell r="E68" t="str">
            <v>MORTERO 1:30 + ADITIVO IMPERMEABILIZANTE</v>
          </cell>
        </row>
        <row r="69">
          <cell r="A69">
            <v>59</v>
          </cell>
          <cell r="B69" t="str">
            <v>Inodoro tanque bajo blanco y accesorios</v>
          </cell>
          <cell r="C69" t="str">
            <v>u</v>
          </cell>
          <cell r="D69">
            <v>52.55</v>
          </cell>
          <cell r="E69" t="str">
            <v>BLANCO INCLUYE ACCESORIOS</v>
          </cell>
        </row>
        <row r="70">
          <cell r="A70">
            <v>60</v>
          </cell>
          <cell r="B70" t="str">
            <v>Laca de madera</v>
          </cell>
          <cell r="C70" t="str">
            <v>m2</v>
          </cell>
          <cell r="D70">
            <v>8.2899999999999991</v>
          </cell>
          <cell r="E70" t="str">
            <v>LACA TRANSPATENTE 3 MANOS + SELLADOR</v>
          </cell>
        </row>
        <row r="71">
          <cell r="A71">
            <v>61</v>
          </cell>
          <cell r="B71" t="str">
            <v>Lamparas fluorescentes 2 * 40 w</v>
          </cell>
          <cell r="C71" t="str">
            <v>u</v>
          </cell>
          <cell r="D71">
            <v>37.58</v>
          </cell>
          <cell r="E71" t="str">
            <v>INCL. ACRILICO Y CAMPANA</v>
          </cell>
        </row>
        <row r="72">
          <cell r="A72">
            <v>62</v>
          </cell>
          <cell r="B72" t="str">
            <v>Lamparas fluorescentes 4 * 40 w</v>
          </cell>
          <cell r="C72" t="str">
            <v>u</v>
          </cell>
          <cell r="D72">
            <v>60.91</v>
          </cell>
          <cell r="E72" t="str">
            <v>INCL. ACRILICO Y CAMPANA</v>
          </cell>
        </row>
        <row r="73">
          <cell r="A73">
            <v>63</v>
          </cell>
          <cell r="B73" t="str">
            <v>Lavamanos / urinarios colectivos</v>
          </cell>
          <cell r="C73" t="str">
            <v>ml</v>
          </cell>
          <cell r="D73">
            <v>28.73</v>
          </cell>
          <cell r="E73" t="str">
            <v>LOSA H.A. + AZULEJO</v>
          </cell>
        </row>
        <row r="74">
          <cell r="A74">
            <v>64</v>
          </cell>
          <cell r="B74" t="str">
            <v>Lavamanos blanco y accesorios</v>
          </cell>
          <cell r="C74" t="str">
            <v>u</v>
          </cell>
          <cell r="D74">
            <v>41.29</v>
          </cell>
          <cell r="E74" t="str">
            <v>INCL ACCESORIOS SIFON Y DESAGUE CROMADO</v>
          </cell>
        </row>
        <row r="75">
          <cell r="A75">
            <v>65</v>
          </cell>
          <cell r="B75" t="str">
            <v>Lavanderia</v>
          </cell>
          <cell r="C75" t="str">
            <v>u</v>
          </cell>
          <cell r="D75">
            <v>113.37</v>
          </cell>
          <cell r="E75" t="str">
            <v xml:space="preserve">LADRILLO PIEDRA H.A. </v>
          </cell>
        </row>
        <row r="76">
          <cell r="A76">
            <v>66</v>
          </cell>
          <cell r="B76" t="str">
            <v>Lavaplatos 2 pozos</v>
          </cell>
          <cell r="C76" t="str">
            <v>u</v>
          </cell>
          <cell r="D76">
            <v>144.36000000000001</v>
          </cell>
          <cell r="E76" t="str">
            <v>ACERO INOXIDABLE INCL. ACCESORIOS</v>
          </cell>
        </row>
        <row r="77">
          <cell r="A77">
            <v>67</v>
          </cell>
          <cell r="B77" t="str">
            <v>Lavaplatos de 1 pozo</v>
          </cell>
          <cell r="C77" t="str">
            <v>u</v>
          </cell>
          <cell r="D77">
            <v>90.98</v>
          </cell>
          <cell r="E77" t="str">
            <v>ACERO INOXIDABLE INCL. ACCESORIOS</v>
          </cell>
        </row>
        <row r="78">
          <cell r="A78">
            <v>68</v>
          </cell>
          <cell r="B78" t="str">
            <v>Llave cromada de lavamanos</v>
          </cell>
          <cell r="C78" t="str">
            <v>u</v>
          </cell>
          <cell r="D78">
            <v>23.18</v>
          </cell>
          <cell r="E78" t="str">
            <v>DE POMO CROMADA</v>
          </cell>
        </row>
        <row r="79">
          <cell r="A79">
            <v>69</v>
          </cell>
          <cell r="B79" t="str">
            <v>Llave de paso</v>
          </cell>
          <cell r="C79" t="str">
            <v>pto</v>
          </cell>
          <cell r="D79">
            <v>8.73</v>
          </cell>
          <cell r="E79" t="str">
            <v>TIPO CALCO</v>
          </cell>
        </row>
        <row r="80">
          <cell r="A80">
            <v>70</v>
          </cell>
          <cell r="B80" t="str">
            <v>Losa de Hormigon</v>
          </cell>
          <cell r="C80" t="str">
            <v>m3</v>
          </cell>
          <cell r="D80">
            <v>206.67</v>
          </cell>
          <cell r="E80" t="str">
            <v>F'C 210 KG/CM2 INCLUYE ENCOFRADO</v>
          </cell>
        </row>
        <row r="81">
          <cell r="A81">
            <v>71</v>
          </cell>
          <cell r="B81" t="str">
            <v>Malla antimosquito</v>
          </cell>
          <cell r="C81" t="str">
            <v>m2</v>
          </cell>
          <cell r="D81">
            <v>6.99</v>
          </cell>
          <cell r="E81" t="str">
            <v>BASTIDOR ALUMINIO MALLA METALICA</v>
          </cell>
        </row>
        <row r="82">
          <cell r="A82">
            <v>72</v>
          </cell>
          <cell r="B82" t="str">
            <v>Malla para cerramiento</v>
          </cell>
          <cell r="C82" t="str">
            <v>m2</v>
          </cell>
          <cell r="D82">
            <v>13.03</v>
          </cell>
          <cell r="E82" t="str">
            <v>MALLA 50/10 POST. 2" HORIZ. 1 1/2"</v>
          </cell>
        </row>
        <row r="83">
          <cell r="A83">
            <v>73</v>
          </cell>
          <cell r="B83" t="str">
            <v>Mamposteria de bloque de 10 cm</v>
          </cell>
          <cell r="C83" t="str">
            <v>m2</v>
          </cell>
          <cell r="D83">
            <v>7.04</v>
          </cell>
          <cell r="E83" t="str">
            <v>DE CARGA F'C= 19 KG/CM2 MORT.1:5</v>
          </cell>
        </row>
        <row r="84">
          <cell r="A84">
            <v>74</v>
          </cell>
          <cell r="B84" t="str">
            <v>Mamposteria de bloque de 15 cm</v>
          </cell>
          <cell r="C84" t="str">
            <v>m2</v>
          </cell>
          <cell r="D84">
            <v>9.0299999999999994</v>
          </cell>
          <cell r="E84" t="str">
            <v>DE CARGA F'C= 19 KG/CM2 MORT.1:5</v>
          </cell>
        </row>
        <row r="85">
          <cell r="A85">
            <v>75</v>
          </cell>
          <cell r="B85" t="str">
            <v>Mamposteria de ladrillo</v>
          </cell>
          <cell r="C85" t="str">
            <v>m2</v>
          </cell>
          <cell r="D85">
            <v>14.22</v>
          </cell>
          <cell r="E85" t="str">
            <v>LADRILLO MAMBRON COMUN MORTERO 1:5</v>
          </cell>
        </row>
        <row r="86">
          <cell r="A86">
            <v>76</v>
          </cell>
          <cell r="B86" t="str">
            <v>Mamposteria de piedra</v>
          </cell>
          <cell r="C86" t="str">
            <v>m3</v>
          </cell>
          <cell r="D86">
            <v>39.35</v>
          </cell>
          <cell r="E86" t="str">
            <v>PIEDRA .20 * .20 MORTERO 1:3</v>
          </cell>
        </row>
        <row r="87">
          <cell r="A87">
            <v>77</v>
          </cell>
          <cell r="B87" t="str">
            <v>Masillado y alisado de pisos</v>
          </cell>
          <cell r="C87" t="str">
            <v>m2</v>
          </cell>
          <cell r="D87">
            <v>4.09</v>
          </cell>
          <cell r="E87" t="str">
            <v>MORTERO 1:3 ALISADO</v>
          </cell>
        </row>
        <row r="88">
          <cell r="A88">
            <v>78</v>
          </cell>
          <cell r="B88" t="str">
            <v>Meson de cocina</v>
          </cell>
          <cell r="C88" t="str">
            <v>ml</v>
          </cell>
          <cell r="D88">
            <v>15.11</v>
          </cell>
          <cell r="E88" t="str">
            <v>H.A. .60 * .07 M</v>
          </cell>
        </row>
        <row r="89">
          <cell r="A89">
            <v>79</v>
          </cell>
          <cell r="B89" t="str">
            <v>Mueble alto de cocina</v>
          </cell>
          <cell r="C89" t="str">
            <v>ml</v>
          </cell>
          <cell r="D89">
            <v>49.3</v>
          </cell>
          <cell r="E89" t="str">
            <v>LAUREL PANELADO DIVISIONES TRIPLEX 6 MM</v>
          </cell>
        </row>
        <row r="90">
          <cell r="A90">
            <v>80</v>
          </cell>
          <cell r="B90" t="str">
            <v>Mueble bajo de cocina</v>
          </cell>
          <cell r="C90" t="str">
            <v>ml</v>
          </cell>
          <cell r="D90">
            <v>43.47</v>
          </cell>
          <cell r="E90" t="str">
            <v>LAUREL PANELADO DIVISIONES TRIPLEX 6 MM</v>
          </cell>
        </row>
        <row r="91">
          <cell r="A91">
            <v>81</v>
          </cell>
          <cell r="B91" t="str">
            <v>Parquet de Guayacan</v>
          </cell>
          <cell r="C91" t="str">
            <v>m2</v>
          </cell>
          <cell r="D91">
            <v>14.51</v>
          </cell>
          <cell r="E91" t="str">
            <v>GUAYACAN MOSAICO PULIDO Y ENCERADO</v>
          </cell>
        </row>
        <row r="92">
          <cell r="A92">
            <v>82</v>
          </cell>
          <cell r="B92" t="str">
            <v>Pasamanos de hierro y madera</v>
          </cell>
          <cell r="C92" t="str">
            <v>ml</v>
          </cell>
          <cell r="D92">
            <v>24.27</v>
          </cell>
          <cell r="E92" t="str">
            <v>HIERRO FORJADO Y MADERA CAOBA</v>
          </cell>
        </row>
        <row r="93">
          <cell r="A93">
            <v>83</v>
          </cell>
          <cell r="B93" t="str">
            <v>Picado de piso</v>
          </cell>
          <cell r="C93" t="str">
            <v>m2</v>
          </cell>
          <cell r="D93">
            <v>1.89</v>
          </cell>
          <cell r="E93" t="str">
            <v>MANUAL</v>
          </cell>
        </row>
        <row r="94">
          <cell r="A94">
            <v>84</v>
          </cell>
          <cell r="B94" t="str">
            <v>Pintura de caucho</v>
          </cell>
          <cell r="C94" t="str">
            <v>m2</v>
          </cell>
          <cell r="D94">
            <v>2.8</v>
          </cell>
          <cell r="E94" t="str">
            <v>TIPO LATEX VINYL ACRILICO 3 MANOS</v>
          </cell>
        </row>
        <row r="95">
          <cell r="A95">
            <v>85</v>
          </cell>
          <cell r="B95" t="str">
            <v>Pintura de eternit</v>
          </cell>
          <cell r="C95" t="str">
            <v>m2</v>
          </cell>
          <cell r="D95">
            <v>4.2</v>
          </cell>
          <cell r="E95" t="str">
            <v>PINTURA PARA ASBESTO 4 MANOS</v>
          </cell>
        </row>
        <row r="96">
          <cell r="A96">
            <v>86</v>
          </cell>
          <cell r="B96" t="str">
            <v>Pintura esmalte</v>
          </cell>
          <cell r="C96" t="str">
            <v>m2</v>
          </cell>
          <cell r="D96">
            <v>4.04</v>
          </cell>
          <cell r="E96" t="str">
            <v>ESMALTE 3 MANOS</v>
          </cell>
        </row>
        <row r="97">
          <cell r="A97">
            <v>87</v>
          </cell>
          <cell r="B97" t="str">
            <v>Pisos de ceramica</v>
          </cell>
          <cell r="C97" t="str">
            <v>m2</v>
          </cell>
          <cell r="D97">
            <v>15.07</v>
          </cell>
          <cell r="E97" t="str">
            <v>.25 *.25 PRIMERA CALIDAD EMPORADA</v>
          </cell>
        </row>
        <row r="98">
          <cell r="A98">
            <v>88</v>
          </cell>
          <cell r="B98" t="str">
            <v>Pisos de media duela</v>
          </cell>
          <cell r="C98" t="str">
            <v>m2</v>
          </cell>
          <cell r="D98">
            <v>19.61</v>
          </cell>
          <cell r="E98" t="str">
            <v>EUCALIPTO PULIDO</v>
          </cell>
        </row>
        <row r="99">
          <cell r="A99">
            <v>89</v>
          </cell>
          <cell r="B99" t="str">
            <v>Placa estilpanel .45 mm</v>
          </cell>
          <cell r="C99" t="str">
            <v>m2</v>
          </cell>
          <cell r="D99">
            <v>11.76</v>
          </cell>
          <cell r="E99" t="str">
            <v>ESTILPANEL E= 0.45 MM INCL. CABALLETES</v>
          </cell>
        </row>
        <row r="100">
          <cell r="A100">
            <v>90</v>
          </cell>
          <cell r="B100" t="str">
            <v>Placas electricas</v>
          </cell>
          <cell r="C100" t="str">
            <v>u</v>
          </cell>
          <cell r="D100">
            <v>2.04</v>
          </cell>
          <cell r="E100" t="str">
            <v>METALICAS TIPO VETO</v>
          </cell>
        </row>
        <row r="101">
          <cell r="A101">
            <v>91</v>
          </cell>
          <cell r="B101" t="str">
            <v>Plintos de Hormigon simple</v>
          </cell>
          <cell r="C101" t="str">
            <v>m3</v>
          </cell>
          <cell r="D101">
            <v>110.5</v>
          </cell>
          <cell r="E101" t="str">
            <v>F'C 210 KG/CM2</v>
          </cell>
        </row>
        <row r="102">
          <cell r="A102">
            <v>92</v>
          </cell>
          <cell r="B102" t="str">
            <v>Proteccion de ventanas</v>
          </cell>
          <cell r="C102" t="str">
            <v>m2</v>
          </cell>
          <cell r="D102">
            <v>23.77</v>
          </cell>
          <cell r="E102" t="str">
            <v>PERFIL 1 1/4" VARILLA 1/2" .20 Y .30 PINT</v>
          </cell>
        </row>
        <row r="103">
          <cell r="A103">
            <v>93</v>
          </cell>
          <cell r="B103" t="str">
            <v>Puerta de malla</v>
          </cell>
          <cell r="C103" t="str">
            <v>m2</v>
          </cell>
          <cell r="D103">
            <v>69.73</v>
          </cell>
          <cell r="E103" t="str">
            <v>MALLA 50/10 TUBOS 2"</v>
          </cell>
        </row>
        <row r="104">
          <cell r="A104">
            <v>94</v>
          </cell>
          <cell r="B104" t="str">
            <v>Puerta de tol</v>
          </cell>
          <cell r="C104" t="str">
            <v>m2</v>
          </cell>
          <cell r="D104">
            <v>35.93</v>
          </cell>
          <cell r="E104" t="str">
            <v>TOL 1/24" DOBLADO PERF. 1"*2" PINTADO</v>
          </cell>
        </row>
        <row r="105">
          <cell r="A105">
            <v>95</v>
          </cell>
          <cell r="B105" t="str">
            <v>Puerta panelada</v>
          </cell>
          <cell r="C105" t="str">
            <v>m2</v>
          </cell>
          <cell r="D105">
            <v>68.510000000000005</v>
          </cell>
          <cell r="E105" t="str">
            <v>8 PANELES LAUREL COLOCADA Y LACADA</v>
          </cell>
        </row>
        <row r="106">
          <cell r="A106">
            <v>96</v>
          </cell>
          <cell r="B106" t="str">
            <v>Puerta tamborada</v>
          </cell>
          <cell r="C106" t="str">
            <v>m2</v>
          </cell>
          <cell r="D106">
            <v>46.58</v>
          </cell>
          <cell r="E106" t="str">
            <v>LAUREL TRIP`LEX 6 MM LACADA</v>
          </cell>
        </row>
        <row r="107">
          <cell r="A107">
            <v>97</v>
          </cell>
          <cell r="B107" t="str">
            <v>Punto de agua potable</v>
          </cell>
          <cell r="C107" t="str">
            <v>pto</v>
          </cell>
          <cell r="D107">
            <v>15.09</v>
          </cell>
          <cell r="E107" t="str">
            <v>PVC REFORZADA ROSCABLE</v>
          </cell>
        </row>
        <row r="108">
          <cell r="A108">
            <v>98</v>
          </cell>
          <cell r="B108" t="str">
            <v>Punto de iluminacion</v>
          </cell>
          <cell r="C108" t="str">
            <v>pto</v>
          </cell>
          <cell r="D108">
            <v>12.63</v>
          </cell>
          <cell r="E108" t="str">
            <v>COND.No. 12 MANG. 1/2" + INTERRUPTOR</v>
          </cell>
        </row>
        <row r="109">
          <cell r="A109">
            <v>99</v>
          </cell>
          <cell r="B109" t="str">
            <v>Rejilla de 2"</v>
          </cell>
          <cell r="C109" t="str">
            <v>u</v>
          </cell>
          <cell r="D109">
            <v>6.68</v>
          </cell>
          <cell r="E109" t="str">
            <v>ALUMINIO INCL. SUMIDERO</v>
          </cell>
        </row>
        <row r="110">
          <cell r="A110">
            <v>100</v>
          </cell>
          <cell r="B110" t="str">
            <v>Rejilla de 4"</v>
          </cell>
          <cell r="C110" t="str">
            <v>u</v>
          </cell>
          <cell r="D110">
            <v>5.32</v>
          </cell>
          <cell r="E110" t="str">
            <v>ALUMINIO INCL. SUMIDERO</v>
          </cell>
        </row>
        <row r="111">
          <cell r="A111">
            <v>101</v>
          </cell>
          <cell r="B111" t="str">
            <v>Relleno compactado</v>
          </cell>
          <cell r="C111" t="str">
            <v>m3</v>
          </cell>
          <cell r="D111">
            <v>1.47</v>
          </cell>
          <cell r="E111" t="str">
            <v>TIERRA NATURAL @ 20 CM COMPACTADO</v>
          </cell>
        </row>
        <row r="112">
          <cell r="A112">
            <v>102</v>
          </cell>
          <cell r="B112" t="str">
            <v>Replanteo y nivelación</v>
          </cell>
          <cell r="C112" t="str">
            <v>m2</v>
          </cell>
          <cell r="D112">
            <v>0.63</v>
          </cell>
          <cell r="E112" t="str">
            <v>EQUIPO TOPOGRAFICO ESTACAS Y PIOLA</v>
          </cell>
        </row>
        <row r="113">
          <cell r="A113">
            <v>103</v>
          </cell>
          <cell r="B113" t="str">
            <v>Replantillo de H.S.</v>
          </cell>
          <cell r="C113" t="str">
            <v>m3</v>
          </cell>
          <cell r="D113">
            <v>82.69</v>
          </cell>
          <cell r="E113" t="str">
            <v>F'C = 180 KG/CM2</v>
          </cell>
        </row>
        <row r="114">
          <cell r="A114">
            <v>104</v>
          </cell>
          <cell r="B114" t="str">
            <v>Reposicion de suelos</v>
          </cell>
          <cell r="C114" t="str">
            <v>m3</v>
          </cell>
          <cell r="D114">
            <v>11.92</v>
          </cell>
          <cell r="E114" t="str">
            <v>LASTRE @ 20 CM COMPACTADO</v>
          </cell>
        </row>
        <row r="115">
          <cell r="A115">
            <v>105</v>
          </cell>
          <cell r="B115" t="str">
            <v>Retiro de alfombra</v>
          </cell>
          <cell r="C115" t="str">
            <v>m2</v>
          </cell>
          <cell r="D115">
            <v>0.51</v>
          </cell>
          <cell r="E115" t="str">
            <v>MANUAL</v>
          </cell>
        </row>
        <row r="116">
          <cell r="A116">
            <v>106</v>
          </cell>
          <cell r="B116" t="str">
            <v>Retiro de azulejo</v>
          </cell>
          <cell r="C116" t="str">
            <v>m2</v>
          </cell>
          <cell r="D116">
            <v>1.01</v>
          </cell>
          <cell r="E116" t="str">
            <v>MANUAL</v>
          </cell>
        </row>
        <row r="117">
          <cell r="A117">
            <v>107</v>
          </cell>
          <cell r="B117" t="str">
            <v>Retiro de cielo raso</v>
          </cell>
          <cell r="C117" t="str">
            <v>m2</v>
          </cell>
          <cell r="D117">
            <v>1.26</v>
          </cell>
          <cell r="E117" t="str">
            <v>MANUAL</v>
          </cell>
        </row>
        <row r="118">
          <cell r="A118">
            <v>108</v>
          </cell>
          <cell r="B118" t="str">
            <v>Retiro de cubierta</v>
          </cell>
          <cell r="C118" t="str">
            <v>m2</v>
          </cell>
          <cell r="D118">
            <v>2.29</v>
          </cell>
          <cell r="E118" t="str">
            <v>DE MADERA</v>
          </cell>
        </row>
        <row r="119">
          <cell r="A119">
            <v>109</v>
          </cell>
          <cell r="B119" t="str">
            <v>Retiro de entablado</v>
          </cell>
          <cell r="C119" t="str">
            <v>m2</v>
          </cell>
          <cell r="D119">
            <v>1.27</v>
          </cell>
          <cell r="E119" t="str">
            <v>MANUAL</v>
          </cell>
        </row>
        <row r="120">
          <cell r="A120">
            <v>110</v>
          </cell>
          <cell r="B120" t="str">
            <v>Retiro de inodoros y lavabos</v>
          </cell>
          <cell r="C120" t="str">
            <v>u</v>
          </cell>
          <cell r="D120">
            <v>2.0699999999999998</v>
          </cell>
          <cell r="E120" t="str">
            <v>MANUAL</v>
          </cell>
        </row>
        <row r="121">
          <cell r="A121">
            <v>111</v>
          </cell>
          <cell r="B121" t="str">
            <v>Retiro de ventanas y puertas</v>
          </cell>
          <cell r="C121" t="str">
            <v>m2</v>
          </cell>
          <cell r="D121">
            <v>1.52</v>
          </cell>
          <cell r="E121" t="str">
            <v>MANUAL</v>
          </cell>
        </row>
        <row r="122">
          <cell r="A122">
            <v>112</v>
          </cell>
          <cell r="B122" t="str">
            <v>Revision punto de agua</v>
          </cell>
          <cell r="C122" t="str">
            <v>pto</v>
          </cell>
          <cell r="D122">
            <v>3.98</v>
          </cell>
          <cell r="E122" t="str">
            <v>CAMBIO DE ACCESORIOS</v>
          </cell>
        </row>
        <row r="123">
          <cell r="A123">
            <v>113</v>
          </cell>
          <cell r="B123" t="str">
            <v>Riostras de Hormigon simple</v>
          </cell>
          <cell r="C123" t="str">
            <v>m3</v>
          </cell>
          <cell r="D123">
            <v>207.26</v>
          </cell>
          <cell r="E123" t="str">
            <v>F'C 210 KG/CM2 INCLUYE ENCOFRADO</v>
          </cell>
        </row>
        <row r="124">
          <cell r="A124">
            <v>114</v>
          </cell>
          <cell r="B124" t="str">
            <v>Soleras para Pisos de madera</v>
          </cell>
          <cell r="C124" t="str">
            <v>m2</v>
          </cell>
          <cell r="D124">
            <v>4.82</v>
          </cell>
          <cell r="E124" t="str">
            <v>EUCALIPTO .20 *.020</v>
          </cell>
        </row>
        <row r="125">
          <cell r="A125">
            <v>115</v>
          </cell>
          <cell r="B125" t="str">
            <v xml:space="preserve">Tablero de control 4- 8 </v>
          </cell>
          <cell r="C125" t="str">
            <v>u</v>
          </cell>
          <cell r="D125">
            <v>35.57</v>
          </cell>
          <cell r="E125" t="str">
            <v xml:space="preserve">TIPO GE </v>
          </cell>
        </row>
        <row r="126">
          <cell r="A126">
            <v>116</v>
          </cell>
          <cell r="B126" t="str">
            <v xml:space="preserve">Tablero de control 8- 16 </v>
          </cell>
          <cell r="C126" t="str">
            <v>u</v>
          </cell>
          <cell r="D126">
            <v>62.39</v>
          </cell>
          <cell r="E126" t="str">
            <v xml:space="preserve">TIPO GE </v>
          </cell>
        </row>
        <row r="127">
          <cell r="A127">
            <v>117</v>
          </cell>
          <cell r="B127" t="str">
            <v>Telefono</v>
          </cell>
          <cell r="C127" t="str">
            <v>pto</v>
          </cell>
          <cell r="D127">
            <v>9.51</v>
          </cell>
          <cell r="E127" t="str">
            <v>COND. No. 20 + PLACAS MANG. 1/2"</v>
          </cell>
        </row>
        <row r="128">
          <cell r="A128">
            <v>118</v>
          </cell>
          <cell r="B128" t="str">
            <v>Termostato de 60 GL</v>
          </cell>
          <cell r="C128" t="str">
            <v>u</v>
          </cell>
          <cell r="D128">
            <v>258.44</v>
          </cell>
          <cell r="E128" t="str">
            <v>TANQUE 60 GL. + ACCESORIOS</v>
          </cell>
        </row>
        <row r="129">
          <cell r="A129">
            <v>119</v>
          </cell>
          <cell r="B129" t="str">
            <v>Tomacorriente 220 w</v>
          </cell>
          <cell r="C129" t="str">
            <v>pto</v>
          </cell>
          <cell r="D129">
            <v>20.95</v>
          </cell>
          <cell r="E129" t="str">
            <v>COND.No. 12 MANG. 3/4" + TOMACORRIENTE</v>
          </cell>
        </row>
        <row r="130">
          <cell r="A130">
            <v>120</v>
          </cell>
          <cell r="B130" t="str">
            <v>Tomacorriente doble</v>
          </cell>
          <cell r="C130" t="str">
            <v>pto</v>
          </cell>
          <cell r="D130">
            <v>13.39</v>
          </cell>
          <cell r="E130" t="str">
            <v>COND.No. 12 MANG. 1/2" + TOMACORRIENTE</v>
          </cell>
        </row>
        <row r="131">
          <cell r="A131">
            <v>121</v>
          </cell>
          <cell r="B131" t="str">
            <v>Tuberia de cemento 0.15 m</v>
          </cell>
          <cell r="C131" t="str">
            <v>ml</v>
          </cell>
          <cell r="D131">
            <v>6.48</v>
          </cell>
          <cell r="E131" t="str">
            <v xml:space="preserve">CENTRIFUGADA </v>
          </cell>
        </row>
        <row r="132">
          <cell r="A132">
            <v>122</v>
          </cell>
          <cell r="B132" t="str">
            <v>Tuberia de cemento 0.20 m</v>
          </cell>
          <cell r="C132" t="str">
            <v>ml</v>
          </cell>
          <cell r="D132">
            <v>7.09</v>
          </cell>
          <cell r="E132" t="str">
            <v xml:space="preserve">CENTRIFUGADA </v>
          </cell>
        </row>
        <row r="133">
          <cell r="A133">
            <v>123</v>
          </cell>
          <cell r="B133" t="str">
            <v>Tuberia PVC 1/2"</v>
          </cell>
          <cell r="C133" t="str">
            <v>ml</v>
          </cell>
          <cell r="D133">
            <v>3.73</v>
          </cell>
          <cell r="E133" t="str">
            <v>PVC REFORZADA ROSCABLE</v>
          </cell>
        </row>
        <row r="134">
          <cell r="A134">
            <v>124</v>
          </cell>
          <cell r="B134" t="str">
            <v>Tuberia PVC 100 mm</v>
          </cell>
          <cell r="C134" t="str">
            <v>ml</v>
          </cell>
          <cell r="D134">
            <v>8.1199999999999992</v>
          </cell>
          <cell r="E134" t="str">
            <v>PVC PARA DESAGUES</v>
          </cell>
        </row>
        <row r="135">
          <cell r="A135">
            <v>125</v>
          </cell>
          <cell r="B135" t="str">
            <v>Tuberia PVC 3/4"</v>
          </cell>
          <cell r="C135" t="str">
            <v>ml</v>
          </cell>
          <cell r="D135">
            <v>4.0999999999999996</v>
          </cell>
          <cell r="E135" t="str">
            <v>PVC REFORZADA ROSCABLE</v>
          </cell>
        </row>
        <row r="136">
          <cell r="A136">
            <v>126</v>
          </cell>
          <cell r="B136" t="str">
            <v>Tuberia PVC 50 mm</v>
          </cell>
          <cell r="C136" t="str">
            <v>ml</v>
          </cell>
          <cell r="D136">
            <v>4.05</v>
          </cell>
          <cell r="E136" t="str">
            <v>PVC PARA DESAGUES</v>
          </cell>
        </row>
        <row r="137">
          <cell r="A137">
            <v>127</v>
          </cell>
          <cell r="B137" t="str">
            <v>Tuberia PVC 75 mm</v>
          </cell>
          <cell r="C137" t="str">
            <v>ml</v>
          </cell>
          <cell r="D137">
            <v>6.84</v>
          </cell>
          <cell r="E137" t="str">
            <v>PVC PARA DESAGUES</v>
          </cell>
        </row>
        <row r="138">
          <cell r="A138">
            <v>128</v>
          </cell>
          <cell r="B138" t="str">
            <v>Ventana de aluminio</v>
          </cell>
          <cell r="C138" t="str">
            <v>m2</v>
          </cell>
          <cell r="D138">
            <v>31.12</v>
          </cell>
          <cell r="E138" t="str">
            <v>PERFILES NATURAL</v>
          </cell>
        </row>
        <row r="139">
          <cell r="A139">
            <v>129</v>
          </cell>
          <cell r="B139" t="str">
            <v>Ventana de hierro</v>
          </cell>
          <cell r="C139" t="str">
            <v>m2</v>
          </cell>
          <cell r="D139">
            <v>18.170000000000002</v>
          </cell>
          <cell r="E139" t="str">
            <v>PERFILES 1 Y 1 1/2 " PINTADAOS</v>
          </cell>
        </row>
        <row r="140">
          <cell r="A140">
            <v>130</v>
          </cell>
          <cell r="B140" t="str">
            <v>Ventanas de madera</v>
          </cell>
          <cell r="C140" t="str">
            <v>m2</v>
          </cell>
          <cell r="D140">
            <v>18.87</v>
          </cell>
          <cell r="E140" t="str">
            <v>MADERA LAUREL LACADA</v>
          </cell>
        </row>
        <row r="141">
          <cell r="A141">
            <v>131</v>
          </cell>
          <cell r="B141" t="str">
            <v>Vereda perimetral</v>
          </cell>
          <cell r="C141" t="str">
            <v>m2</v>
          </cell>
          <cell r="D141">
            <v>8.81</v>
          </cell>
          <cell r="E141" t="str">
            <v>H.S. 180 KG/CM2 EMP.0.15 JUNT. 2.40 ASFALTO</v>
          </cell>
        </row>
        <row r="142">
          <cell r="A142">
            <v>132</v>
          </cell>
          <cell r="B142" t="str">
            <v>Vidrio 4 mm</v>
          </cell>
          <cell r="C142" t="str">
            <v>m2</v>
          </cell>
          <cell r="D142">
            <v>14.55</v>
          </cell>
          <cell r="E142" t="str">
            <v>CLARO Y SIN BURBUJAS</v>
          </cell>
        </row>
        <row r="143">
          <cell r="A143">
            <v>133</v>
          </cell>
          <cell r="B143" t="str">
            <v>Vidrio 6 mm</v>
          </cell>
          <cell r="C143" t="str">
            <v>m2</v>
          </cell>
          <cell r="D143">
            <v>21.19</v>
          </cell>
          <cell r="E143" t="str">
            <v>CLARO Y SIN BURBUJAS</v>
          </cell>
        </row>
        <row r="144">
          <cell r="A144">
            <v>134</v>
          </cell>
          <cell r="B144" t="str">
            <v>Vigas de cimentacion</v>
          </cell>
          <cell r="C144" t="str">
            <v>m3</v>
          </cell>
          <cell r="D144">
            <v>129.32</v>
          </cell>
          <cell r="E144" t="str">
            <v>F'C 210 KG/CM2 INCLUYE ENCOFRADO</v>
          </cell>
        </row>
        <row r="145">
          <cell r="A145">
            <v>135</v>
          </cell>
          <cell r="B145" t="str">
            <v>Vigas de Hormigon</v>
          </cell>
          <cell r="C145" t="str">
            <v>m3</v>
          </cell>
          <cell r="D145">
            <v>190.76</v>
          </cell>
          <cell r="E145" t="str">
            <v>F'C 210 KG/CM2 INCLUYE ENCOFRADO</v>
          </cell>
        </row>
        <row r="146">
          <cell r="A146">
            <v>136</v>
          </cell>
          <cell r="B146" t="str">
            <v>Vinyl 1,6 mm</v>
          </cell>
          <cell r="C146" t="str">
            <v>m2</v>
          </cell>
          <cell r="D146">
            <v>16.97</v>
          </cell>
          <cell r="E146" t="str">
            <v>VINYL 2.4 MM COLOR</v>
          </cell>
        </row>
        <row r="147">
          <cell r="A147">
            <v>137</v>
          </cell>
          <cell r="B147" t="str">
            <v>Urinario</v>
          </cell>
          <cell r="C147" t="str">
            <v>U</v>
          </cell>
          <cell r="D147">
            <v>64.19</v>
          </cell>
          <cell r="E147" t="str">
            <v>TIPO ARIEL BLANCO INCL. SIFON, LLAVE</v>
          </cell>
        </row>
        <row r="148">
          <cell r="A148">
            <v>138</v>
          </cell>
          <cell r="B148" t="str">
            <v>Picado de pared</v>
          </cell>
          <cell r="C148" t="str">
            <v>ml</v>
          </cell>
          <cell r="D148">
            <v>1.01</v>
          </cell>
          <cell r="E148" t="str">
            <v>CON AMOLADORA PARA INSTALACIOONES</v>
          </cell>
        </row>
        <row r="149">
          <cell r="A149">
            <v>139</v>
          </cell>
          <cell r="B149" t="str">
            <v>Resane de pared</v>
          </cell>
          <cell r="C149" t="str">
            <v>ml</v>
          </cell>
          <cell r="D149">
            <v>1.68</v>
          </cell>
          <cell r="E149" t="str">
            <v>MORTERO 1: 3 + PASTEADO</v>
          </cell>
        </row>
        <row r="150">
          <cell r="A150">
            <v>140</v>
          </cell>
          <cell r="B150" t="str">
            <v>Rotura de pavimento</v>
          </cell>
          <cell r="C150" t="str">
            <v>ml</v>
          </cell>
          <cell r="D150">
            <v>2.29</v>
          </cell>
          <cell r="E150" t="str">
            <v>MANUAL</v>
          </cell>
        </row>
        <row r="151">
          <cell r="A151">
            <v>141</v>
          </cell>
          <cell r="B151" t="str">
            <v>Enlucido con impermeab. Tapial</v>
          </cell>
          <cell r="C151" t="str">
            <v>m2</v>
          </cell>
          <cell r="D151">
            <v>7.37</v>
          </cell>
          <cell r="E151" t="str">
            <v>MALLA - TIRAS - MORTERO 1: 3 + IMPERMEABILIZ</v>
          </cell>
        </row>
        <row r="152">
          <cell r="A152">
            <v>142</v>
          </cell>
          <cell r="B152" t="str">
            <v>Reforzamiento de paredes</v>
          </cell>
          <cell r="C152" t="str">
            <v>u</v>
          </cell>
          <cell r="D152">
            <v>5.26</v>
          </cell>
          <cell r="E152" t="str">
            <v>PICADO - H.A. + RESANADO</v>
          </cell>
        </row>
        <row r="153">
          <cell r="A153">
            <v>143</v>
          </cell>
          <cell r="B153" t="str">
            <v>Ponchera de tol</v>
          </cell>
          <cell r="C153" t="str">
            <v>u</v>
          </cell>
          <cell r="D153">
            <v>14.49</v>
          </cell>
          <cell r="E153" t="str">
            <v>TOL 1/24" DOBLADO  +  PINTADO</v>
          </cell>
        </row>
        <row r="154">
          <cell r="A154">
            <v>144</v>
          </cell>
          <cell r="B154" t="str">
            <v>Dintel de madera</v>
          </cell>
          <cell r="C154" t="str">
            <v>u</v>
          </cell>
          <cell r="D154">
            <v>16.420000000000002</v>
          </cell>
          <cell r="E154" t="str">
            <v xml:space="preserve">2 PISOS DE MADERA + APUNTALAMIENTO  </v>
          </cell>
        </row>
        <row r="155">
          <cell r="A155">
            <v>145</v>
          </cell>
          <cell r="B155" t="str">
            <v>Mezcladora de lavamanos</v>
          </cell>
          <cell r="C155" t="str">
            <v>u</v>
          </cell>
          <cell r="D155">
            <v>76.37</v>
          </cell>
          <cell r="E155" t="str">
            <v xml:space="preserve">TIPO TORNADO CRISTAL  </v>
          </cell>
        </row>
        <row r="156">
          <cell r="A156">
            <v>146</v>
          </cell>
          <cell r="B156" t="str">
            <v>Limpieza de caja de revisión</v>
          </cell>
          <cell r="C156" t="str">
            <v>u</v>
          </cell>
          <cell r="D156">
            <v>2.52</v>
          </cell>
          <cell r="E156" t="str">
            <v xml:space="preserve">MANUAL </v>
          </cell>
        </row>
        <row r="157">
          <cell r="A157">
            <v>147</v>
          </cell>
          <cell r="B157" t="str">
            <v>Tanque de inodoro</v>
          </cell>
          <cell r="C157" t="str">
            <v>u</v>
          </cell>
          <cell r="D157">
            <v>30.72</v>
          </cell>
          <cell r="E157" t="str">
            <v>BLANCO INCLUYE ACCESORIOS</v>
          </cell>
        </row>
        <row r="158">
          <cell r="A158">
            <v>148</v>
          </cell>
          <cell r="B158" t="str">
            <v>Tapa tanque de inodoro</v>
          </cell>
          <cell r="C158" t="str">
            <v>u</v>
          </cell>
          <cell r="D158">
            <v>10.35</v>
          </cell>
          <cell r="E158" t="str">
            <v>BLANCO</v>
          </cell>
        </row>
        <row r="159">
          <cell r="A159">
            <v>149</v>
          </cell>
          <cell r="B159" t="str">
            <v>Retiro de cerramiento malla</v>
          </cell>
          <cell r="C159" t="str">
            <v>m2</v>
          </cell>
          <cell r="D159">
            <v>2.5499999999999998</v>
          </cell>
          <cell r="E159" t="str">
            <v>MANUAL</v>
          </cell>
        </row>
        <row r="160">
          <cell r="A160">
            <v>150</v>
          </cell>
          <cell r="B160" t="str">
            <v>Limpieza de bajantes de AALL</v>
          </cell>
          <cell r="C160" t="str">
            <v>ml</v>
          </cell>
          <cell r="D160">
            <v>0.32</v>
          </cell>
          <cell r="E160" t="str">
            <v>MANUAL</v>
          </cell>
        </row>
        <row r="161">
          <cell r="A161">
            <v>151</v>
          </cell>
          <cell r="B161" t="str">
            <v>Retiro de barrederas</v>
          </cell>
          <cell r="C161" t="str">
            <v>ml</v>
          </cell>
          <cell r="D161">
            <v>0.25</v>
          </cell>
          <cell r="E161" t="str">
            <v>MANUAL</v>
          </cell>
        </row>
        <row r="162">
          <cell r="A162">
            <v>152</v>
          </cell>
          <cell r="B162" t="str">
            <v>Limpieza y pintura de canalones</v>
          </cell>
          <cell r="C162" t="str">
            <v>ml</v>
          </cell>
          <cell r="D162">
            <v>1.94</v>
          </cell>
          <cell r="E162" t="str">
            <v>MANUAL + PINTURA ANTICORROSIVA</v>
          </cell>
        </row>
        <row r="163">
          <cell r="A163">
            <v>153</v>
          </cell>
          <cell r="B163" t="str">
            <v>Tubería para tanque de gas</v>
          </cell>
          <cell r="C163" t="str">
            <v>ml</v>
          </cell>
          <cell r="D163">
            <v>1.32</v>
          </cell>
          <cell r="E163" t="str">
            <v>MANGUERA NEGRA 3/4 + MANGUERA DE GAS</v>
          </cell>
        </row>
        <row r="164">
          <cell r="A164">
            <v>154</v>
          </cell>
          <cell r="B164" t="str">
            <v>Tubería PVC 6"</v>
          </cell>
          <cell r="C164" t="str">
            <v>ml</v>
          </cell>
          <cell r="D164">
            <v>9.48</v>
          </cell>
          <cell r="E164" t="str">
            <v>PVC DESAGUE + ACCESORIOS</v>
          </cell>
        </row>
        <row r="165">
          <cell r="A165">
            <v>155</v>
          </cell>
          <cell r="B165" t="str">
            <v>Puerta de hierro forjado</v>
          </cell>
          <cell r="C165" t="str">
            <v>m2</v>
          </cell>
          <cell r="D165">
            <v>91.21</v>
          </cell>
          <cell r="E165" t="str">
            <v>DE ACUERDO AL DETALLE DE PLANOS</v>
          </cell>
        </row>
        <row r="166">
          <cell r="A166">
            <v>156</v>
          </cell>
          <cell r="B166" t="str">
            <v>Picado de losa</v>
          </cell>
          <cell r="C166" t="str">
            <v>m2</v>
          </cell>
          <cell r="D166">
            <v>1.1299999999999999</v>
          </cell>
          <cell r="E166" t="str">
            <v>MANUAL</v>
          </cell>
        </row>
        <row r="167">
          <cell r="A167">
            <v>157</v>
          </cell>
          <cell r="B167" t="str">
            <v>Tejuelo en losa</v>
          </cell>
          <cell r="C167" t="str">
            <v>m2</v>
          </cell>
          <cell r="D167">
            <v>14.92</v>
          </cell>
          <cell r="E167" t="str">
            <v>MORTERO 1:3 + IMNPERMEABILIZANTE + TEJUELO</v>
          </cell>
        </row>
        <row r="168">
          <cell r="A168">
            <v>158</v>
          </cell>
          <cell r="B168" t="str">
            <v>Fregadero de ollas</v>
          </cell>
          <cell r="C168" t="str">
            <v>u</v>
          </cell>
          <cell r="D168">
            <v>36.799999999999997</v>
          </cell>
          <cell r="E168" t="str">
            <v>H.S +ALISADO + SIFON</v>
          </cell>
        </row>
        <row r="169">
          <cell r="A169">
            <v>159</v>
          </cell>
          <cell r="B169" t="str">
            <v>Tubo de abasto con llave angular</v>
          </cell>
          <cell r="C169" t="str">
            <v>u</v>
          </cell>
          <cell r="D169">
            <v>8.9600000000000009</v>
          </cell>
          <cell r="E169" t="str">
            <v>TIPO FV</v>
          </cell>
        </row>
        <row r="170">
          <cell r="A170">
            <v>160</v>
          </cell>
          <cell r="B170" t="str">
            <v>Llaves de ducha</v>
          </cell>
          <cell r="C170" t="str">
            <v>u</v>
          </cell>
          <cell r="D170">
            <v>13.63</v>
          </cell>
          <cell r="E170" t="str">
            <v xml:space="preserve">TIPO TORNADO CRISTAL  </v>
          </cell>
        </row>
        <row r="171">
          <cell r="A171">
            <v>161</v>
          </cell>
          <cell r="B171" t="str">
            <v>Impermeabilizacion ducto chimenea</v>
          </cell>
          <cell r="C171" t="str">
            <v>u</v>
          </cell>
          <cell r="D171">
            <v>30.36</v>
          </cell>
          <cell r="E171" t="str">
            <v>CANAL - VICERA - SILICON</v>
          </cell>
        </row>
        <row r="172">
          <cell r="A172">
            <v>162</v>
          </cell>
          <cell r="B172" t="str">
            <v>Caballete de fibrolit</v>
          </cell>
          <cell r="C172" t="str">
            <v>u</v>
          </cell>
          <cell r="D172">
            <v>13.92</v>
          </cell>
          <cell r="E172" t="str">
            <v>FIBROLIT</v>
          </cell>
        </row>
        <row r="173">
          <cell r="A173">
            <v>163</v>
          </cell>
          <cell r="B173" t="str">
            <v>Sellar claraboyas o tragaluz</v>
          </cell>
          <cell r="C173" t="str">
            <v>u</v>
          </cell>
          <cell r="D173">
            <v>12.05</v>
          </cell>
          <cell r="E173" t="str">
            <v>SILICON</v>
          </cell>
        </row>
        <row r="174">
          <cell r="A174">
            <v>164</v>
          </cell>
          <cell r="B174" t="str">
            <v>Reparación de canalit</v>
          </cell>
          <cell r="C174" t="str">
            <v>ml</v>
          </cell>
          <cell r="D174">
            <v>5.83</v>
          </cell>
          <cell r="E174" t="str">
            <v>ASFALUM + IMPERLUM</v>
          </cell>
        </row>
        <row r="175">
          <cell r="A175">
            <v>165</v>
          </cell>
          <cell r="B175" t="str">
            <v>Sifón de lavamanos</v>
          </cell>
          <cell r="C175" t="str">
            <v>u</v>
          </cell>
          <cell r="D175">
            <v>12.3</v>
          </cell>
          <cell r="E175" t="str">
            <v>CROMADO 1 1/4"</v>
          </cell>
        </row>
        <row r="176">
          <cell r="A176">
            <v>166</v>
          </cell>
          <cell r="B176" t="str">
            <v>Sifón de urinarios</v>
          </cell>
          <cell r="C176" t="str">
            <v>u</v>
          </cell>
          <cell r="D176">
            <v>12.3</v>
          </cell>
          <cell r="E176" t="str">
            <v>CROMADO 1 1/4"</v>
          </cell>
        </row>
        <row r="177">
          <cell r="A177">
            <v>167</v>
          </cell>
          <cell r="B177" t="str">
            <v>Piso de media duela</v>
          </cell>
          <cell r="C177" t="str">
            <v>m2</v>
          </cell>
          <cell r="D177">
            <v>14.65</v>
          </cell>
          <cell r="E177" t="str">
            <v xml:space="preserve">1/2 DUELA DE EUCALIPTO </v>
          </cell>
        </row>
        <row r="178">
          <cell r="A178">
            <v>168</v>
          </cell>
          <cell r="B178" t="str">
            <v>Timbre</v>
          </cell>
          <cell r="C178" t="str">
            <v>u</v>
          </cell>
          <cell r="D178">
            <v>23.31</v>
          </cell>
          <cell r="E178" t="str">
            <v>INCLUYE MANGUERA + CABLE + TIMBRE + PLACA</v>
          </cell>
        </row>
        <row r="179">
          <cell r="A179">
            <v>169</v>
          </cell>
          <cell r="B179" t="str">
            <v>Entechado de ardex</v>
          </cell>
          <cell r="C179" t="str">
            <v>m2</v>
          </cell>
          <cell r="D179">
            <v>5.3</v>
          </cell>
          <cell r="E179" t="str">
            <v>ARDEX + TIRAFONDOS</v>
          </cell>
        </row>
        <row r="180">
          <cell r="A180">
            <v>170</v>
          </cell>
          <cell r="B180" t="str">
            <v>Fijar piso de 1/2 duela</v>
          </cell>
          <cell r="C180" t="str">
            <v>m2</v>
          </cell>
          <cell r="D180">
            <v>7.05</v>
          </cell>
          <cell r="E180" t="str">
            <v>REPOSICION DE TABLAS DAÑADAS + CLAVOS</v>
          </cell>
        </row>
        <row r="181">
          <cell r="A181">
            <v>171</v>
          </cell>
          <cell r="B181" t="str">
            <v>Tanque de reserva 500  lts</v>
          </cell>
          <cell r="C181" t="str">
            <v>u</v>
          </cell>
          <cell r="D181">
            <v>139.05000000000001</v>
          </cell>
          <cell r="E181" t="str">
            <v>POLIETILENO</v>
          </cell>
        </row>
        <row r="182">
          <cell r="A182">
            <v>172</v>
          </cell>
          <cell r="B182" t="str">
            <v>Retiro de vidrio</v>
          </cell>
          <cell r="C182" t="str">
            <v>m2</v>
          </cell>
          <cell r="D182">
            <v>0.76</v>
          </cell>
          <cell r="E182" t="str">
            <v>MANUAL</v>
          </cell>
        </row>
        <row r="183">
          <cell r="A183">
            <v>173</v>
          </cell>
          <cell r="B183" t="str">
            <v>Excavación para canalización</v>
          </cell>
          <cell r="C183" t="str">
            <v>m3</v>
          </cell>
          <cell r="D183">
            <v>2.66</v>
          </cell>
          <cell r="E183" t="str">
            <v>MANUAL</v>
          </cell>
        </row>
        <row r="184">
          <cell r="A184">
            <v>174</v>
          </cell>
          <cell r="B184" t="str">
            <v>Llaves de lavaplatos</v>
          </cell>
          <cell r="C184" t="str">
            <v>u</v>
          </cell>
          <cell r="D184">
            <v>76.37</v>
          </cell>
          <cell r="E184" t="str">
            <v>TIPO CUELLO DE GANSO</v>
          </cell>
        </row>
        <row r="185">
          <cell r="A185">
            <v>175</v>
          </cell>
          <cell r="B185" t="str">
            <v>Retiro de Baldosa</v>
          </cell>
          <cell r="C185" t="str">
            <v>m2</v>
          </cell>
          <cell r="D185">
            <v>1.89</v>
          </cell>
          <cell r="E185" t="str">
            <v>MANUAL</v>
          </cell>
        </row>
        <row r="186">
          <cell r="A186">
            <v>176</v>
          </cell>
          <cell r="B186" t="str">
            <v>Inodoros infantiles (pocetas)</v>
          </cell>
          <cell r="C186" t="str">
            <v>u</v>
          </cell>
          <cell r="D186">
            <v>52.55</v>
          </cell>
          <cell r="E186" t="str">
            <v>POSETAS PARA NIÑOS INSTALADA CON ACCESOR</v>
          </cell>
        </row>
        <row r="187">
          <cell r="A187">
            <v>177</v>
          </cell>
          <cell r="B187" t="str">
            <v>Lavamanos empotrados</v>
          </cell>
          <cell r="C187" t="str">
            <v>u</v>
          </cell>
          <cell r="D187">
            <v>61.935000000000002</v>
          </cell>
          <cell r="E187" t="str">
            <v xml:space="preserve">DE EMPOTRAR INSTALADO INCLUYE ACCESORIOS </v>
          </cell>
        </row>
        <row r="188">
          <cell r="A188">
            <v>178</v>
          </cell>
          <cell r="B188" t="str">
            <v>Picado de cimientos</v>
          </cell>
          <cell r="C188" t="str">
            <v>m2</v>
          </cell>
          <cell r="D188">
            <v>1.1299999999999999</v>
          </cell>
          <cell r="E188" t="str">
            <v>MANUAL</v>
          </cell>
        </row>
        <row r="189">
          <cell r="A189">
            <v>179</v>
          </cell>
          <cell r="B189" t="str">
            <v>Derrocamiento construcción</v>
          </cell>
          <cell r="C189" t="str">
            <v>m2</v>
          </cell>
          <cell r="E189" t="str">
            <v>A MAQUINA</v>
          </cell>
        </row>
        <row r="190">
          <cell r="A190">
            <v>180</v>
          </cell>
          <cell r="B190" t="str">
            <v>Postes de H. Centrifugado</v>
          </cell>
          <cell r="C190" t="str">
            <v>u</v>
          </cell>
          <cell r="D190">
            <v>900</v>
          </cell>
          <cell r="E190" t="str">
            <v>9 MTS COLOCADO INCLUYE EXCAVACION</v>
          </cell>
        </row>
        <row r="191">
          <cell r="A191">
            <v>181</v>
          </cell>
          <cell r="B191" t="str">
            <v>Estantería metálica</v>
          </cell>
          <cell r="C191" t="str">
            <v>m2</v>
          </cell>
        </row>
        <row r="192">
          <cell r="A192">
            <v>182</v>
          </cell>
          <cell r="B192" t="str">
            <v>Cerámica en mesón de cocina</v>
          </cell>
          <cell r="C192" t="str">
            <v>m2</v>
          </cell>
          <cell r="D192">
            <v>17.205999999999996</v>
          </cell>
          <cell r="E192" t="str">
            <v>.25 *.25 1 CALIDAD EMPORADA</v>
          </cell>
        </row>
        <row r="193">
          <cell r="A193">
            <v>183</v>
          </cell>
          <cell r="B193" t="str">
            <v>Pozo Séptico de ladrillo</v>
          </cell>
          <cell r="C193" t="str">
            <v>u</v>
          </cell>
          <cell r="D193">
            <v>1000</v>
          </cell>
          <cell r="E193" t="str">
            <v>3 x 3 x 3 PISO Y TAPA H.A. INCL EXCAVAC</v>
          </cell>
        </row>
        <row r="194">
          <cell r="A194">
            <v>184</v>
          </cell>
          <cell r="B194" t="str">
            <v>Cisterna de H.A. 2,50x2,50x3,00</v>
          </cell>
          <cell r="C194" t="str">
            <v>u</v>
          </cell>
          <cell r="D194">
            <v>1300</v>
          </cell>
          <cell r="E194" t="str">
            <v xml:space="preserve">d=12mm @ 30 F´c=180Kg/cm2, TAPA Y EXCAVAC </v>
          </cell>
        </row>
        <row r="195">
          <cell r="A195">
            <v>185</v>
          </cell>
          <cell r="B195" t="str">
            <v xml:space="preserve">Equipo Hidroneumático(bomba 1/2 hp) </v>
          </cell>
          <cell r="C195" t="str">
            <v>u</v>
          </cell>
          <cell r="D195">
            <v>600</v>
          </cell>
          <cell r="E195" t="str">
            <v>INSTALADA, TANQUE DE 40Gls Y ACCESORIOS</v>
          </cell>
        </row>
        <row r="196">
          <cell r="A196">
            <v>186</v>
          </cell>
          <cell r="B196" t="str">
            <v xml:space="preserve">Equipo Hidroneumático(bomba 3/4 hp) </v>
          </cell>
          <cell r="C196" t="str">
            <v>u</v>
          </cell>
          <cell r="D196">
            <v>1100</v>
          </cell>
          <cell r="E196" t="str">
            <v>INSTALADA, TANQUE DE 40Gls Y ACCESORIOS</v>
          </cell>
        </row>
        <row r="197">
          <cell r="A197">
            <v>187</v>
          </cell>
          <cell r="B197" t="str">
            <v>Caseta y bodega</v>
          </cell>
          <cell r="C197" t="str">
            <v>m2</v>
          </cell>
          <cell r="D197">
            <v>15</v>
          </cell>
          <cell r="E197" t="str">
            <v>TABLAS, CAÑAS, ZINC</v>
          </cell>
        </row>
        <row r="198">
          <cell r="A198">
            <v>188</v>
          </cell>
          <cell r="B198" t="str">
            <v>Guardiania</v>
          </cell>
          <cell r="C198" t="str">
            <v>mes</v>
          </cell>
          <cell r="D198">
            <v>350</v>
          </cell>
          <cell r="E198" t="str">
            <v>PAGO A CUIDADOR DE LA OBRA</v>
          </cell>
        </row>
        <row r="199">
          <cell r="A199">
            <v>189</v>
          </cell>
          <cell r="B199" t="str">
            <v>Enlucido estructura de hormigón</v>
          </cell>
          <cell r="C199" t="str">
            <v>m2</v>
          </cell>
          <cell r="D199">
            <v>7.9024999999999999</v>
          </cell>
          <cell r="E199" t="str">
            <v>MORTERO 1:4 + PASTEADO</v>
          </cell>
        </row>
        <row r="200">
          <cell r="A200">
            <v>190</v>
          </cell>
          <cell r="B200" t="str">
            <v>Cuadrada de boquete</v>
          </cell>
          <cell r="C200" t="str">
            <v>ml</v>
          </cell>
          <cell r="D200">
            <v>2.7250000000000001</v>
          </cell>
          <cell r="E200" t="str">
            <v>MORTERO 1:4 + PASTEADO</v>
          </cell>
        </row>
        <row r="201">
          <cell r="A201">
            <v>191</v>
          </cell>
          <cell r="B201" t="str">
            <v>Filos y Faja</v>
          </cell>
          <cell r="C201" t="str">
            <v>ml</v>
          </cell>
          <cell r="D201">
            <v>1.3974358974358976</v>
          </cell>
          <cell r="E201" t="str">
            <v>MORTERO 1:4 + PASTEADO</v>
          </cell>
        </row>
        <row r="202">
          <cell r="A202">
            <v>192</v>
          </cell>
          <cell r="B202" t="str">
            <v>Fronton de placa metalica prepintada</v>
          </cell>
          <cell r="C202" t="str">
            <v>m2</v>
          </cell>
          <cell r="D202">
            <v>17.64</v>
          </cell>
          <cell r="E202" t="str">
            <v>ESTILPANEL E= 0.45 MM PREPINTADO</v>
          </cell>
        </row>
        <row r="203">
          <cell r="A203">
            <v>193</v>
          </cell>
          <cell r="B203" t="str">
            <v>Trampa de grasas</v>
          </cell>
          <cell r="C203" t="str">
            <v>u</v>
          </cell>
          <cell r="D203">
            <v>130</v>
          </cell>
          <cell r="E203" t="str">
            <v>1.20 *.60 H=.70 LADRILL. TAPA H.A.</v>
          </cell>
        </row>
        <row r="204">
          <cell r="A204">
            <v>194</v>
          </cell>
          <cell r="B204" t="str">
            <v>Llave de jardín</v>
          </cell>
          <cell r="C204" t="str">
            <v>u</v>
          </cell>
          <cell r="D204">
            <v>8.73</v>
          </cell>
          <cell r="E204" t="str">
            <v>BRONCE TIPO FV</v>
          </cell>
        </row>
        <row r="205">
          <cell r="A205">
            <v>195</v>
          </cell>
          <cell r="B205" t="str">
            <v>Tablero de medición</v>
          </cell>
          <cell r="C205" t="str">
            <v>u</v>
          </cell>
          <cell r="D205">
            <v>85</v>
          </cell>
          <cell r="E205" t="str">
            <v>BASE CLA-100 1 BREAKER 2P100+REVERSIBLE 1 1/4"</v>
          </cell>
        </row>
        <row r="206">
          <cell r="A206">
            <v>196</v>
          </cell>
          <cell r="B206" t="str">
            <v>Breakers 2P 20 A</v>
          </cell>
          <cell r="C206" t="str">
            <v>u</v>
          </cell>
          <cell r="D206">
            <v>15.5</v>
          </cell>
          <cell r="E206" t="str">
            <v>20 A DOS POLOS</v>
          </cell>
        </row>
        <row r="207">
          <cell r="A207">
            <v>197</v>
          </cell>
          <cell r="B207" t="str">
            <v>Enlucido cisterna</v>
          </cell>
          <cell r="C207" t="str">
            <v>m2</v>
          </cell>
          <cell r="D207">
            <v>7.0850000000000009</v>
          </cell>
          <cell r="E207" t="str">
            <v>MORTERO 1:3 + IMNPERMEABILIZANTE</v>
          </cell>
        </row>
        <row r="208">
          <cell r="A208">
            <v>198</v>
          </cell>
          <cell r="B208" t="str">
            <v>Impermeabilización de cisterna</v>
          </cell>
          <cell r="C208" t="str">
            <v>m2</v>
          </cell>
          <cell r="D208">
            <v>3.5425000000000004</v>
          </cell>
          <cell r="E208" t="str">
            <v>SIKA TOP 144</v>
          </cell>
        </row>
        <row r="209">
          <cell r="A209">
            <v>199</v>
          </cell>
          <cell r="B209" t="str">
            <v>Tapa de cisterna 60x60</v>
          </cell>
          <cell r="C209" t="str">
            <v>u</v>
          </cell>
          <cell r="D209">
            <v>50</v>
          </cell>
          <cell r="E209" t="str">
            <v>TOL DE 2mm PINTADA CON BISAGRAS</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C-PRES"/>
      <sheetName val="CLASMAT"/>
      <sheetName val="COSTOHOR"/>
      <sheetName val="CRONOG"/>
      <sheetName val="HOJ-PRES"/>
      <sheetName val="MATCOMP"/>
      <sheetName val="MATERIAL"/>
      <sheetName val="RENE1"/>
      <sheetName val="RUBRO"/>
      <sheetName val="SALARI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GG"/>
      <sheetName val="cronogramaFO"/>
      <sheetName val="cronograma"/>
      <sheetName val="PRES_OCULTOS"/>
      <sheetName val="PRESUP"/>
      <sheetName val="PRESorden"/>
      <sheetName val="Repr1"/>
      <sheetName val="Rep1-Cap"/>
      <sheetName val="Repr1-Resumen"/>
    </sheetNames>
    <sheetDataSet>
      <sheetData sheetId="0" refreshError="1"/>
      <sheetData sheetId="1" refreshError="1"/>
      <sheetData sheetId="2">
        <row r="106">
          <cell r="I106">
            <v>1</v>
          </cell>
        </row>
      </sheetData>
      <sheetData sheetId="3" refreshError="1"/>
      <sheetData sheetId="4" refreshError="1"/>
      <sheetData sheetId="5" refreshError="1"/>
      <sheetData sheetId="6"/>
      <sheetData sheetId="7">
        <row r="13">
          <cell r="D13">
            <v>1</v>
          </cell>
          <cell r="E13">
            <v>1</v>
          </cell>
          <cell r="F13" t="str">
            <v>MEJORAMIENTO DE LA PLANTA DE TRATAMIENTO</v>
          </cell>
          <cell r="G13">
            <v>0</v>
          </cell>
          <cell r="H13">
            <v>0</v>
          </cell>
          <cell r="I13">
            <v>964431.54110000003</v>
          </cell>
          <cell r="J13">
            <v>0</v>
          </cell>
          <cell r="K13">
            <v>0</v>
          </cell>
          <cell r="L13">
            <v>65290.227599999998</v>
          </cell>
          <cell r="M13">
            <v>301577.32429999998</v>
          </cell>
          <cell r="N13">
            <v>339327.24919999996</v>
          </cell>
          <cell r="O13">
            <v>162185.29800000001</v>
          </cell>
          <cell r="P13">
            <v>96051.44200000001</v>
          </cell>
          <cell r="Q13">
            <v>0</v>
          </cell>
          <cell r="R13">
            <v>0</v>
          </cell>
          <cell r="S13">
            <v>0</v>
          </cell>
          <cell r="T13">
            <v>0</v>
          </cell>
          <cell r="U13">
            <v>0</v>
          </cell>
          <cell r="V13">
            <v>0</v>
          </cell>
          <cell r="W13">
            <v>0</v>
          </cell>
          <cell r="X13">
            <v>0</v>
          </cell>
        </row>
        <row r="14">
          <cell r="D14">
            <v>2</v>
          </cell>
          <cell r="E14">
            <v>2</v>
          </cell>
          <cell r="F14">
            <v>0</v>
          </cell>
          <cell r="G14" t="str">
            <v>AUTOMATIZACION EN LIMPIEZA DE FILTROS</v>
          </cell>
          <cell r="H14">
            <v>0</v>
          </cell>
          <cell r="I14">
            <v>215519.33610000001</v>
          </cell>
          <cell r="J14">
            <v>0</v>
          </cell>
          <cell r="K14">
            <v>0</v>
          </cell>
          <cell r="L14">
            <v>17710.434099999999</v>
          </cell>
          <cell r="M14">
            <v>98904.451000000015</v>
          </cell>
          <cell r="N14">
            <v>98904.451000000015</v>
          </cell>
          <cell r="O14">
            <v>0</v>
          </cell>
          <cell r="P14">
            <v>0</v>
          </cell>
          <cell r="Q14">
            <v>0</v>
          </cell>
          <cell r="R14">
            <v>0</v>
          </cell>
          <cell r="S14">
            <v>0</v>
          </cell>
          <cell r="T14">
            <v>0</v>
          </cell>
          <cell r="U14">
            <v>0</v>
          </cell>
          <cell r="V14">
            <v>0</v>
          </cell>
          <cell r="W14">
            <v>0</v>
          </cell>
          <cell r="X14">
            <v>0</v>
          </cell>
        </row>
        <row r="15">
          <cell r="D15">
            <v>3</v>
          </cell>
          <cell r="E15">
            <v>53</v>
          </cell>
          <cell r="F15">
            <v>0</v>
          </cell>
          <cell r="G15" t="str">
            <v>SUMINISTRO E INSTALACION DE LECHO FILTRANTE</v>
          </cell>
          <cell r="H15">
            <v>0</v>
          </cell>
          <cell r="I15">
            <v>155285.22999999998</v>
          </cell>
          <cell r="J15">
            <v>0</v>
          </cell>
          <cell r="K15">
            <v>0</v>
          </cell>
          <cell r="L15">
            <v>0</v>
          </cell>
          <cell r="M15">
            <v>77642.614999999991</v>
          </cell>
          <cell r="N15">
            <v>77642.614999999991</v>
          </cell>
          <cell r="O15">
            <v>0</v>
          </cell>
          <cell r="P15">
            <v>0</v>
          </cell>
          <cell r="Q15">
            <v>0</v>
          </cell>
          <cell r="R15">
            <v>0</v>
          </cell>
          <cell r="S15">
            <v>0</v>
          </cell>
          <cell r="T15">
            <v>0</v>
          </cell>
          <cell r="U15">
            <v>0</v>
          </cell>
          <cell r="V15">
            <v>0</v>
          </cell>
          <cell r="W15">
            <v>0</v>
          </cell>
          <cell r="X15">
            <v>0</v>
          </cell>
        </row>
        <row r="16">
          <cell r="D16">
            <v>4</v>
          </cell>
          <cell r="E16">
            <v>68</v>
          </cell>
          <cell r="F16">
            <v>0</v>
          </cell>
          <cell r="G16" t="str">
            <v>EQUIPO LIMPIEZA DE FILTRO</v>
          </cell>
          <cell r="H16">
            <v>0</v>
          </cell>
          <cell r="I16">
            <v>167121.40000000002</v>
          </cell>
          <cell r="J16">
            <v>0</v>
          </cell>
          <cell r="K16">
            <v>0</v>
          </cell>
          <cell r="L16">
            <v>0</v>
          </cell>
          <cell r="M16">
            <v>83560.700000000012</v>
          </cell>
          <cell r="N16">
            <v>83560.700000000012</v>
          </cell>
          <cell r="O16">
            <v>0</v>
          </cell>
          <cell r="P16">
            <v>0</v>
          </cell>
          <cell r="Q16">
            <v>0</v>
          </cell>
          <cell r="R16">
            <v>0</v>
          </cell>
          <cell r="S16">
            <v>0</v>
          </cell>
          <cell r="T16">
            <v>0</v>
          </cell>
          <cell r="U16">
            <v>0</v>
          </cell>
          <cell r="V16">
            <v>0</v>
          </cell>
          <cell r="W16">
            <v>0</v>
          </cell>
          <cell r="X16">
            <v>0</v>
          </cell>
        </row>
        <row r="17">
          <cell r="D17">
            <v>5</v>
          </cell>
          <cell r="E17">
            <v>92</v>
          </cell>
          <cell r="F17">
            <v>0</v>
          </cell>
          <cell r="G17" t="str">
            <v>SEDIMENTADORES</v>
          </cell>
          <cell r="H17">
            <v>0</v>
          </cell>
          <cell r="I17">
            <v>79219.483199999988</v>
          </cell>
          <cell r="J17">
            <v>0</v>
          </cell>
          <cell r="K17">
            <v>0</v>
          </cell>
          <cell r="L17">
            <v>0</v>
          </cell>
          <cell r="M17">
            <v>0</v>
          </cell>
          <cell r="N17">
            <v>79219.483199999988</v>
          </cell>
          <cell r="O17">
            <v>0</v>
          </cell>
          <cell r="P17">
            <v>0</v>
          </cell>
          <cell r="Q17">
            <v>0</v>
          </cell>
          <cell r="R17">
            <v>0</v>
          </cell>
          <cell r="S17">
            <v>0</v>
          </cell>
          <cell r="T17">
            <v>0</v>
          </cell>
          <cell r="U17">
            <v>0</v>
          </cell>
          <cell r="V17">
            <v>0</v>
          </cell>
          <cell r="W17">
            <v>0</v>
          </cell>
          <cell r="X17">
            <v>0</v>
          </cell>
        </row>
        <row r="18">
          <cell r="D18">
            <v>6</v>
          </cell>
          <cell r="E18">
            <v>101</v>
          </cell>
          <cell r="F18">
            <v>0</v>
          </cell>
          <cell r="G18" t="str">
            <v>AUTOMATIZACION DEL SISTEMA</v>
          </cell>
          <cell r="H18">
            <v>0</v>
          </cell>
          <cell r="I18">
            <v>193590.61</v>
          </cell>
          <cell r="J18">
            <v>0</v>
          </cell>
          <cell r="K18">
            <v>0</v>
          </cell>
          <cell r="L18">
            <v>0</v>
          </cell>
          <cell r="M18">
            <v>0</v>
          </cell>
          <cell r="N18">
            <v>0</v>
          </cell>
          <cell r="O18">
            <v>97539.167999999991</v>
          </cell>
          <cell r="P18">
            <v>96051.44200000001</v>
          </cell>
          <cell r="Q18">
            <v>0</v>
          </cell>
          <cell r="R18">
            <v>0</v>
          </cell>
          <cell r="S18">
            <v>0</v>
          </cell>
          <cell r="T18">
            <v>0</v>
          </cell>
          <cell r="U18">
            <v>0</v>
          </cell>
          <cell r="V18">
            <v>0</v>
          </cell>
          <cell r="W18">
            <v>0</v>
          </cell>
          <cell r="X18">
            <v>0</v>
          </cell>
        </row>
        <row r="19">
          <cell r="D19">
            <v>7</v>
          </cell>
          <cell r="E19">
            <v>110</v>
          </cell>
          <cell r="F19">
            <v>0</v>
          </cell>
          <cell r="G19" t="str">
            <v>INSTALACION DE COMPUERTA</v>
          </cell>
          <cell r="H19">
            <v>0</v>
          </cell>
          <cell r="I19">
            <v>64646.130000000005</v>
          </cell>
          <cell r="J19">
            <v>0</v>
          </cell>
          <cell r="K19">
            <v>0</v>
          </cell>
          <cell r="L19">
            <v>0</v>
          </cell>
          <cell r="M19">
            <v>0</v>
          </cell>
          <cell r="N19">
            <v>0</v>
          </cell>
          <cell r="O19">
            <v>64646.130000000005</v>
          </cell>
          <cell r="P19">
            <v>0</v>
          </cell>
          <cell r="Q19">
            <v>0</v>
          </cell>
          <cell r="R19">
            <v>0</v>
          </cell>
          <cell r="S19">
            <v>0</v>
          </cell>
          <cell r="T19">
            <v>0</v>
          </cell>
          <cell r="U19">
            <v>0</v>
          </cell>
          <cell r="V19">
            <v>0</v>
          </cell>
          <cell r="W19">
            <v>0</v>
          </cell>
          <cell r="X19">
            <v>0</v>
          </cell>
        </row>
        <row r="20">
          <cell r="D20">
            <v>8</v>
          </cell>
          <cell r="E20">
            <v>131</v>
          </cell>
          <cell r="F20">
            <v>0</v>
          </cell>
          <cell r="G20" t="str">
            <v>CONSTRUCCION CASA DE QUIMICOS</v>
          </cell>
          <cell r="H20">
            <v>0</v>
          </cell>
          <cell r="I20">
            <v>44938.553399999997</v>
          </cell>
          <cell r="J20">
            <v>0</v>
          </cell>
          <cell r="K20">
            <v>0</v>
          </cell>
          <cell r="L20">
            <v>44938.553399999997</v>
          </cell>
          <cell r="M20">
            <v>0</v>
          </cell>
          <cell r="N20">
            <v>0</v>
          </cell>
          <cell r="O20">
            <v>0</v>
          </cell>
          <cell r="P20">
            <v>0</v>
          </cell>
          <cell r="Q20">
            <v>0</v>
          </cell>
          <cell r="R20">
            <v>0</v>
          </cell>
          <cell r="S20">
            <v>0</v>
          </cell>
          <cell r="T20">
            <v>0</v>
          </cell>
          <cell r="U20">
            <v>0</v>
          </cell>
          <cell r="V20">
            <v>0</v>
          </cell>
          <cell r="W20">
            <v>0</v>
          </cell>
          <cell r="X20">
            <v>0</v>
          </cell>
        </row>
        <row r="21">
          <cell r="D21">
            <v>9</v>
          </cell>
          <cell r="E21">
            <v>188</v>
          </cell>
          <cell r="F21">
            <v>0</v>
          </cell>
          <cell r="G21" t="str">
            <v>CERRAMIENTO ENTRADA</v>
          </cell>
          <cell r="H21">
            <v>0</v>
          </cell>
          <cell r="I21">
            <v>44110.7984</v>
          </cell>
          <cell r="J21">
            <v>0</v>
          </cell>
          <cell r="K21">
            <v>0</v>
          </cell>
          <cell r="L21">
            <v>2641.2401</v>
          </cell>
          <cell r="M21">
            <v>41469.558300000004</v>
          </cell>
          <cell r="N21">
            <v>0</v>
          </cell>
          <cell r="O21">
            <v>0</v>
          </cell>
          <cell r="P21">
            <v>0</v>
          </cell>
          <cell r="Q21">
            <v>0</v>
          </cell>
          <cell r="R21">
            <v>0</v>
          </cell>
          <cell r="S21">
            <v>0</v>
          </cell>
          <cell r="T21">
            <v>0</v>
          </cell>
          <cell r="U21">
            <v>0</v>
          </cell>
          <cell r="V21">
            <v>0</v>
          </cell>
          <cell r="W21">
            <v>0</v>
          </cell>
          <cell r="X21">
            <v>0</v>
          </cell>
        </row>
        <row r="22">
          <cell r="D22">
            <v>10</v>
          </cell>
          <cell r="E22">
            <v>235</v>
          </cell>
          <cell r="F22" t="str">
            <v>CONDUCCION PRINCIPAL AGUA TRATADA</v>
          </cell>
          <cell r="G22">
            <v>0</v>
          </cell>
          <cell r="H22">
            <v>0</v>
          </cell>
          <cell r="I22">
            <v>5307098.8743000003</v>
          </cell>
          <cell r="J22">
            <v>3780.5617000000002</v>
          </cell>
          <cell r="K22">
            <v>3780.5617000000002</v>
          </cell>
          <cell r="L22">
            <v>0</v>
          </cell>
          <cell r="M22">
            <v>0</v>
          </cell>
          <cell r="N22">
            <v>20817.374599999999</v>
          </cell>
          <cell r="O22">
            <v>154888.16090732001</v>
          </cell>
          <cell r="P22">
            <v>364644.10408731998</v>
          </cell>
          <cell r="Q22">
            <v>509386.84046732</v>
          </cell>
          <cell r="R22">
            <v>656744.31663731998</v>
          </cell>
          <cell r="S22">
            <v>615728.99613031989</v>
          </cell>
          <cell r="T22">
            <v>664343.47829232016</v>
          </cell>
          <cell r="U22">
            <v>603869.89337208006</v>
          </cell>
          <cell r="V22">
            <v>576504.98102999979</v>
          </cell>
          <cell r="W22">
            <v>632208.72472000006</v>
          </cell>
          <cell r="X22">
            <v>500400.88065599994</v>
          </cell>
        </row>
        <row r="23">
          <cell r="D23">
            <v>11</v>
          </cell>
          <cell r="E23">
            <v>236</v>
          </cell>
          <cell r="F23">
            <v>0</v>
          </cell>
          <cell r="G23" t="str">
            <v>TRABAJOS PRELIMINARES</v>
          </cell>
          <cell r="H23">
            <v>0</v>
          </cell>
          <cell r="I23">
            <v>1149418.2323</v>
          </cell>
          <cell r="J23">
            <v>3780.5617000000002</v>
          </cell>
          <cell r="K23">
            <v>3780.5617000000002</v>
          </cell>
          <cell r="L23">
            <v>0</v>
          </cell>
          <cell r="M23">
            <v>0</v>
          </cell>
          <cell r="N23">
            <v>0</v>
          </cell>
          <cell r="O23">
            <v>2571.8028523200001</v>
          </cell>
          <cell r="P23">
            <v>28839.99888232</v>
          </cell>
          <cell r="Q23">
            <v>177431.87828231999</v>
          </cell>
          <cell r="R23">
            <v>171398.49003232</v>
          </cell>
          <cell r="S23">
            <v>159700.87498232001</v>
          </cell>
          <cell r="T23">
            <v>158659.11398232001</v>
          </cell>
          <cell r="U23">
            <v>119437.48306608001</v>
          </cell>
          <cell r="V23">
            <v>107199.94087999999</v>
          </cell>
          <cell r="W23">
            <v>96463.388879999999</v>
          </cell>
          <cell r="X23">
            <v>120154.13705999996</v>
          </cell>
        </row>
        <row r="24">
          <cell r="D24">
            <v>12</v>
          </cell>
          <cell r="E24">
            <v>281</v>
          </cell>
          <cell r="F24">
            <v>0</v>
          </cell>
          <cell r="G24" t="str">
            <v>TUBERIA DE ACERO/VALVULAS Y ACCESORIOS DE LA CONDUCCION</v>
          </cell>
          <cell r="H24">
            <v>0</v>
          </cell>
          <cell r="I24">
            <v>3104282.882100001</v>
          </cell>
          <cell r="J24">
            <v>0</v>
          </cell>
          <cell r="K24">
            <v>0</v>
          </cell>
          <cell r="L24">
            <v>0</v>
          </cell>
          <cell r="M24">
            <v>0</v>
          </cell>
          <cell r="N24">
            <v>0</v>
          </cell>
          <cell r="O24">
            <v>152316.35805500002</v>
          </cell>
          <cell r="P24">
            <v>335804.10520499997</v>
          </cell>
          <cell r="Q24">
            <v>331954.96218500001</v>
          </cell>
          <cell r="R24">
            <v>448710.23160500004</v>
          </cell>
          <cell r="S24">
            <v>386147.23071399995</v>
          </cell>
          <cell r="T24">
            <v>389322.50540999998</v>
          </cell>
          <cell r="U24">
            <v>395685.03264000005</v>
          </cell>
          <cell r="V24">
            <v>200894.43944999983</v>
          </cell>
          <cell r="W24">
            <v>128950.67066000002</v>
          </cell>
          <cell r="X24">
            <v>334497.34617599996</v>
          </cell>
        </row>
        <row r="25">
          <cell r="D25">
            <v>13</v>
          </cell>
          <cell r="E25">
            <v>344</v>
          </cell>
          <cell r="F25">
            <v>0</v>
          </cell>
          <cell r="G25" t="str">
            <v>ACCESORIOS EN LAS DERIVACIONES</v>
          </cell>
          <cell r="H25">
            <v>0</v>
          </cell>
          <cell r="I25">
            <v>6100.6500000000005</v>
          </cell>
          <cell r="J25">
            <v>0</v>
          </cell>
          <cell r="K25">
            <v>0</v>
          </cell>
          <cell r="L25">
            <v>0</v>
          </cell>
          <cell r="M25">
            <v>0</v>
          </cell>
          <cell r="N25">
            <v>0</v>
          </cell>
          <cell r="O25">
            <v>0</v>
          </cell>
          <cell r="P25">
            <v>0</v>
          </cell>
          <cell r="Q25">
            <v>0</v>
          </cell>
          <cell r="R25">
            <v>0</v>
          </cell>
          <cell r="S25">
            <v>0</v>
          </cell>
          <cell r="T25">
            <v>0</v>
          </cell>
          <cell r="U25">
            <v>6100.6500000000005</v>
          </cell>
          <cell r="V25">
            <v>0</v>
          </cell>
          <cell r="W25">
            <v>0</v>
          </cell>
          <cell r="X25">
            <v>0</v>
          </cell>
        </row>
        <row r="26">
          <cell r="D26">
            <v>14</v>
          </cell>
          <cell r="E26">
            <v>389</v>
          </cell>
          <cell r="F26">
            <v>0</v>
          </cell>
          <cell r="G26" t="str">
            <v>ACCESORIOS COMPLEMENTARIOS</v>
          </cell>
          <cell r="H26">
            <v>0</v>
          </cell>
          <cell r="I26">
            <v>73271.190000000017</v>
          </cell>
          <cell r="J26">
            <v>0</v>
          </cell>
          <cell r="K26">
            <v>0</v>
          </cell>
          <cell r="L26">
            <v>0</v>
          </cell>
          <cell r="M26">
            <v>0</v>
          </cell>
          <cell r="N26">
            <v>0</v>
          </cell>
          <cell r="O26">
            <v>0</v>
          </cell>
          <cell r="P26">
            <v>0</v>
          </cell>
          <cell r="Q26">
            <v>0</v>
          </cell>
          <cell r="R26">
            <v>36635.595000000008</v>
          </cell>
          <cell r="S26">
            <v>36635.595000000008</v>
          </cell>
          <cell r="T26">
            <v>0</v>
          </cell>
          <cell r="U26">
            <v>0</v>
          </cell>
          <cell r="V26">
            <v>0</v>
          </cell>
          <cell r="W26">
            <v>0</v>
          </cell>
          <cell r="X26">
            <v>0</v>
          </cell>
        </row>
        <row r="27">
          <cell r="D27">
            <v>15</v>
          </cell>
          <cell r="E27">
            <v>485</v>
          </cell>
          <cell r="F27">
            <v>0</v>
          </cell>
          <cell r="G27" t="str">
            <v>ACCESORIOS EN LA INTERCONEXION COLONSO-SHITI</v>
          </cell>
          <cell r="H27">
            <v>0</v>
          </cell>
          <cell r="I27">
            <v>10238.459999999999</v>
          </cell>
          <cell r="J27">
            <v>0</v>
          </cell>
          <cell r="K27">
            <v>0</v>
          </cell>
          <cell r="L27">
            <v>0</v>
          </cell>
          <cell r="M27">
            <v>0</v>
          </cell>
          <cell r="N27">
            <v>0</v>
          </cell>
          <cell r="O27">
            <v>0</v>
          </cell>
          <cell r="P27">
            <v>0</v>
          </cell>
          <cell r="Q27">
            <v>0</v>
          </cell>
          <cell r="R27">
            <v>0</v>
          </cell>
          <cell r="S27">
            <v>10238.459999999999</v>
          </cell>
          <cell r="T27">
            <v>0</v>
          </cell>
          <cell r="U27">
            <v>0</v>
          </cell>
          <cell r="V27">
            <v>0</v>
          </cell>
          <cell r="W27">
            <v>0</v>
          </cell>
          <cell r="X27">
            <v>0</v>
          </cell>
        </row>
        <row r="28">
          <cell r="D28">
            <v>16</v>
          </cell>
          <cell r="E28">
            <v>521</v>
          </cell>
          <cell r="F28">
            <v>0</v>
          </cell>
          <cell r="G28" t="str">
            <v>ACCESORIOS CONEXION CON TANQUE ROMPEPRESION 200 M3/PLANTA</v>
          </cell>
          <cell r="H28">
            <v>0</v>
          </cell>
          <cell r="I28">
            <v>5733.5599999999995</v>
          </cell>
          <cell r="J28">
            <v>0</v>
          </cell>
          <cell r="K28">
            <v>0</v>
          </cell>
          <cell r="L28">
            <v>0</v>
          </cell>
          <cell r="M28">
            <v>0</v>
          </cell>
          <cell r="N28">
            <v>0</v>
          </cell>
          <cell r="O28">
            <v>0</v>
          </cell>
          <cell r="P28">
            <v>0</v>
          </cell>
          <cell r="Q28">
            <v>0</v>
          </cell>
          <cell r="R28">
            <v>0</v>
          </cell>
          <cell r="S28">
            <v>0</v>
          </cell>
          <cell r="T28">
            <v>5733.5599999999995</v>
          </cell>
          <cell r="U28">
            <v>0</v>
          </cell>
          <cell r="V28">
            <v>0</v>
          </cell>
          <cell r="W28">
            <v>0</v>
          </cell>
          <cell r="X28">
            <v>0</v>
          </cell>
        </row>
        <row r="29">
          <cell r="D29">
            <v>17</v>
          </cell>
          <cell r="E29">
            <v>545</v>
          </cell>
          <cell r="F29">
            <v>0</v>
          </cell>
          <cell r="G29" t="str">
            <v>OBRA CIVIL CAMARA EN VALVULAS DE AIRE ( 30 UNIDADES)</v>
          </cell>
          <cell r="H29">
            <v>0</v>
          </cell>
          <cell r="I29">
            <v>112888.0796</v>
          </cell>
          <cell r="J29">
            <v>0</v>
          </cell>
          <cell r="K29">
            <v>0</v>
          </cell>
          <cell r="L29">
            <v>0</v>
          </cell>
          <cell r="M29">
            <v>0</v>
          </cell>
          <cell r="N29">
            <v>0</v>
          </cell>
          <cell r="O29">
            <v>0</v>
          </cell>
          <cell r="P29">
            <v>0</v>
          </cell>
          <cell r="Q29">
            <v>0</v>
          </cell>
          <cell r="R29">
            <v>0</v>
          </cell>
          <cell r="S29">
            <v>23006.835434000001</v>
          </cell>
          <cell r="T29">
            <v>44085.257599999997</v>
          </cell>
          <cell r="U29">
            <v>21963.546866000001</v>
          </cell>
          <cell r="V29">
            <v>12044.344699999998</v>
          </cell>
          <cell r="W29">
            <v>11788.094999999998</v>
          </cell>
          <cell r="X29">
            <v>0</v>
          </cell>
        </row>
        <row r="30">
          <cell r="D30">
            <v>18</v>
          </cell>
          <cell r="E30">
            <v>602</v>
          </cell>
          <cell r="F30">
            <v>0</v>
          </cell>
          <cell r="G30" t="str">
            <v>ACCESORIOS EN VALVULAS AIRE ( 30 UNIDADES)</v>
          </cell>
          <cell r="H30">
            <v>0</v>
          </cell>
          <cell r="I30">
            <v>147042.13999999996</v>
          </cell>
          <cell r="J30">
            <v>0</v>
          </cell>
          <cell r="K30">
            <v>0</v>
          </cell>
          <cell r="L30">
            <v>0</v>
          </cell>
          <cell r="M30">
            <v>0</v>
          </cell>
          <cell r="N30">
            <v>0</v>
          </cell>
          <cell r="O30">
            <v>0</v>
          </cell>
          <cell r="P30">
            <v>0</v>
          </cell>
          <cell r="Q30">
            <v>0</v>
          </cell>
          <cell r="R30">
            <v>0</v>
          </cell>
          <cell r="S30">
            <v>0</v>
          </cell>
          <cell r="T30">
            <v>0</v>
          </cell>
          <cell r="U30">
            <v>0</v>
          </cell>
          <cell r="V30">
            <v>37269.655999999988</v>
          </cell>
          <cell r="W30">
            <v>74539.311999999976</v>
          </cell>
          <cell r="X30">
            <v>35233.171999999991</v>
          </cell>
        </row>
        <row r="31">
          <cell r="D31">
            <v>19</v>
          </cell>
          <cell r="E31">
            <v>740</v>
          </cell>
          <cell r="F31">
            <v>0</v>
          </cell>
          <cell r="G31" t="str">
            <v>OBRA CIVIL EN VALVULAS DE DESAGUE ( 8 UNIDADES)</v>
          </cell>
          <cell r="H31">
            <v>0</v>
          </cell>
          <cell r="I31">
            <v>21620.931700000001</v>
          </cell>
          <cell r="J31">
            <v>0</v>
          </cell>
          <cell r="K31">
            <v>0</v>
          </cell>
          <cell r="L31">
            <v>0</v>
          </cell>
          <cell r="M31">
            <v>0</v>
          </cell>
          <cell r="N31">
            <v>0</v>
          </cell>
          <cell r="O31">
            <v>0</v>
          </cell>
          <cell r="P31">
            <v>0</v>
          </cell>
          <cell r="Q31">
            <v>0</v>
          </cell>
          <cell r="R31">
            <v>0</v>
          </cell>
          <cell r="S31">
            <v>0</v>
          </cell>
          <cell r="T31">
            <v>17414.1309</v>
          </cell>
          <cell r="U31">
            <v>4206.8008</v>
          </cell>
          <cell r="V31">
            <v>0</v>
          </cell>
          <cell r="W31">
            <v>0</v>
          </cell>
          <cell r="X31">
            <v>0</v>
          </cell>
        </row>
        <row r="32">
          <cell r="D32">
            <v>20</v>
          </cell>
          <cell r="E32">
            <v>800</v>
          </cell>
          <cell r="F32">
            <v>0</v>
          </cell>
          <cell r="G32" t="str">
            <v>TUBERIA Y ACCESORIOS VALVULAS DESAGUE ( 8 UNIDADES)</v>
          </cell>
          <cell r="H32">
            <v>0</v>
          </cell>
          <cell r="I32">
            <v>112952.76</v>
          </cell>
          <cell r="J32">
            <v>0</v>
          </cell>
          <cell r="K32">
            <v>0</v>
          </cell>
          <cell r="L32">
            <v>0</v>
          </cell>
          <cell r="M32">
            <v>0</v>
          </cell>
          <cell r="N32">
            <v>0</v>
          </cell>
          <cell r="O32">
            <v>0</v>
          </cell>
          <cell r="P32">
            <v>0</v>
          </cell>
          <cell r="Q32">
            <v>0</v>
          </cell>
          <cell r="R32">
            <v>0</v>
          </cell>
          <cell r="S32">
            <v>0</v>
          </cell>
          <cell r="T32">
            <v>0</v>
          </cell>
          <cell r="U32">
            <v>56476.38</v>
          </cell>
          <cell r="V32">
            <v>56476.38</v>
          </cell>
          <cell r="W32">
            <v>0</v>
          </cell>
          <cell r="X32">
            <v>0</v>
          </cell>
        </row>
        <row r="33">
          <cell r="D33">
            <v>21</v>
          </cell>
          <cell r="E33">
            <v>911</v>
          </cell>
          <cell r="F33">
            <v>0</v>
          </cell>
          <cell r="G33" t="str">
            <v>OBRA CIVIL EN VALVULAS ANTIRROTURA ( 2 UNIDADES)</v>
          </cell>
          <cell r="H33">
            <v>0</v>
          </cell>
          <cell r="I33">
            <v>49128.910399999993</v>
          </cell>
          <cell r="J33">
            <v>0</v>
          </cell>
          <cell r="K33">
            <v>0</v>
          </cell>
          <cell r="L33">
            <v>0</v>
          </cell>
          <cell r="M33">
            <v>0</v>
          </cell>
          <cell r="N33">
            <v>0</v>
          </cell>
          <cell r="O33">
            <v>0</v>
          </cell>
          <cell r="P33">
            <v>0</v>
          </cell>
          <cell r="Q33">
            <v>0</v>
          </cell>
          <cell r="R33">
            <v>0</v>
          </cell>
          <cell r="S33">
            <v>0</v>
          </cell>
          <cell r="T33">
            <v>49128.910399999993</v>
          </cell>
          <cell r="U33">
            <v>0</v>
          </cell>
          <cell r="V33">
            <v>0</v>
          </cell>
          <cell r="W33">
            <v>0</v>
          </cell>
          <cell r="X33">
            <v>0</v>
          </cell>
        </row>
        <row r="34">
          <cell r="D34">
            <v>22</v>
          </cell>
          <cell r="E34">
            <v>971</v>
          </cell>
          <cell r="F34">
            <v>0</v>
          </cell>
          <cell r="G34" t="str">
            <v>ACCESORIOS VALVULA ANTIRROTURA (2 UNIDADES)</v>
          </cell>
          <cell r="H34">
            <v>0</v>
          </cell>
          <cell r="I34">
            <v>162620.22</v>
          </cell>
          <cell r="J34">
            <v>0</v>
          </cell>
          <cell r="K34">
            <v>0</v>
          </cell>
          <cell r="L34">
            <v>0</v>
          </cell>
          <cell r="M34">
            <v>0</v>
          </cell>
          <cell r="N34">
            <v>0</v>
          </cell>
          <cell r="O34">
            <v>0</v>
          </cell>
          <cell r="P34">
            <v>0</v>
          </cell>
          <cell r="Q34">
            <v>0</v>
          </cell>
          <cell r="R34">
            <v>0</v>
          </cell>
          <cell r="S34">
            <v>0</v>
          </cell>
          <cell r="T34">
            <v>0</v>
          </cell>
          <cell r="U34">
            <v>0</v>
          </cell>
          <cell r="V34">
            <v>162620.22</v>
          </cell>
          <cell r="W34">
            <v>0</v>
          </cell>
          <cell r="X34">
            <v>0</v>
          </cell>
        </row>
        <row r="35">
          <cell r="D35">
            <v>23</v>
          </cell>
          <cell r="E35">
            <v>1016</v>
          </cell>
          <cell r="F35">
            <v>0</v>
          </cell>
          <cell r="G35" t="str">
            <v>OBRA CIVIL CAMARA ENTRADA RESERVAS ( 4 UNIDADES)</v>
          </cell>
          <cell r="H35">
            <v>0</v>
          </cell>
          <cell r="I35">
            <v>20817.374599999999</v>
          </cell>
          <cell r="J35">
            <v>0</v>
          </cell>
          <cell r="K35">
            <v>0</v>
          </cell>
          <cell r="L35">
            <v>0</v>
          </cell>
          <cell r="M35">
            <v>0</v>
          </cell>
          <cell r="N35">
            <v>20817.374599999999</v>
          </cell>
          <cell r="O35">
            <v>0</v>
          </cell>
          <cell r="P35">
            <v>0</v>
          </cell>
          <cell r="Q35">
            <v>0</v>
          </cell>
          <cell r="R35">
            <v>0</v>
          </cell>
          <cell r="S35">
            <v>0</v>
          </cell>
          <cell r="T35">
            <v>0</v>
          </cell>
          <cell r="U35">
            <v>0</v>
          </cell>
          <cell r="V35">
            <v>0</v>
          </cell>
          <cell r="W35">
            <v>0</v>
          </cell>
          <cell r="X35">
            <v>0</v>
          </cell>
        </row>
        <row r="36">
          <cell r="D36">
            <v>24</v>
          </cell>
          <cell r="E36">
            <v>1073</v>
          </cell>
          <cell r="F36">
            <v>0</v>
          </cell>
          <cell r="G36" t="str">
            <v>TUBERIA Y ACCESORIOS ENTRADA RESERVAS ( 4 UNIDADES)</v>
          </cell>
          <cell r="H36">
            <v>0</v>
          </cell>
          <cell r="I36">
            <v>94166.569999999978</v>
          </cell>
          <cell r="J36">
            <v>0</v>
          </cell>
          <cell r="K36">
            <v>0</v>
          </cell>
          <cell r="L36">
            <v>0</v>
          </cell>
          <cell r="M36">
            <v>0</v>
          </cell>
          <cell r="N36">
            <v>0</v>
          </cell>
          <cell r="O36">
            <v>0</v>
          </cell>
          <cell r="P36">
            <v>0</v>
          </cell>
          <cell r="Q36">
            <v>0</v>
          </cell>
          <cell r="R36">
            <v>0</v>
          </cell>
          <cell r="S36">
            <v>0</v>
          </cell>
          <cell r="T36">
            <v>0</v>
          </cell>
          <cell r="U36">
            <v>0</v>
          </cell>
          <cell r="V36">
            <v>0</v>
          </cell>
          <cell r="W36">
            <v>94166.569999999978</v>
          </cell>
          <cell r="X36">
            <v>0</v>
          </cell>
        </row>
        <row r="37">
          <cell r="D37">
            <v>25</v>
          </cell>
          <cell r="E37">
            <v>1148</v>
          </cell>
          <cell r="F37">
            <v>0</v>
          </cell>
          <cell r="G37" t="str">
            <v>OBRA CIVIL CAMARA EN DERIVACIONES ( 5 UNIDADES)</v>
          </cell>
          <cell r="H37">
            <v>0</v>
          </cell>
          <cell r="I37">
            <v>19053.580799999996</v>
          </cell>
          <cell r="J37">
            <v>0</v>
          </cell>
          <cell r="K37">
            <v>0</v>
          </cell>
          <cell r="L37">
            <v>0</v>
          </cell>
          <cell r="M37">
            <v>0</v>
          </cell>
          <cell r="N37">
            <v>0</v>
          </cell>
          <cell r="O37">
            <v>0</v>
          </cell>
          <cell r="P37">
            <v>0</v>
          </cell>
          <cell r="Q37">
            <v>0</v>
          </cell>
          <cell r="R37">
            <v>0</v>
          </cell>
          <cell r="S37">
            <v>0</v>
          </cell>
          <cell r="T37">
            <v>0</v>
          </cell>
          <cell r="U37">
            <v>0</v>
          </cell>
          <cell r="V37">
            <v>0</v>
          </cell>
          <cell r="W37">
            <v>19053.580799999996</v>
          </cell>
          <cell r="X37">
            <v>0</v>
          </cell>
        </row>
        <row r="38">
          <cell r="D38">
            <v>26</v>
          </cell>
          <cell r="E38">
            <v>1205</v>
          </cell>
          <cell r="F38">
            <v>0</v>
          </cell>
          <cell r="G38" t="str">
            <v>ACCESORIOS EN DERIVACIONES ( 5 UNIDADES)</v>
          </cell>
          <cell r="H38">
            <v>0</v>
          </cell>
          <cell r="I38">
            <v>61551.040000000008</v>
          </cell>
          <cell r="J38">
            <v>0</v>
          </cell>
          <cell r="K38">
            <v>0</v>
          </cell>
          <cell r="L38">
            <v>0</v>
          </cell>
          <cell r="M38">
            <v>0</v>
          </cell>
          <cell r="N38">
            <v>0</v>
          </cell>
          <cell r="O38">
            <v>0</v>
          </cell>
          <cell r="P38">
            <v>0</v>
          </cell>
          <cell r="Q38">
            <v>0</v>
          </cell>
          <cell r="R38">
            <v>0</v>
          </cell>
          <cell r="S38">
            <v>0</v>
          </cell>
          <cell r="T38">
            <v>0</v>
          </cell>
          <cell r="U38">
            <v>0</v>
          </cell>
          <cell r="V38">
            <v>0</v>
          </cell>
          <cell r="W38">
            <v>61551.040000000008</v>
          </cell>
          <cell r="X38">
            <v>0</v>
          </cell>
        </row>
        <row r="39">
          <cell r="D39">
            <v>27</v>
          </cell>
          <cell r="E39">
            <v>1280</v>
          </cell>
          <cell r="F39">
            <v>0</v>
          </cell>
          <cell r="G39" t="str">
            <v>OBRA CIVIL CAMARA DE SECCIONAMIENTO ( 3 UNIDADES)</v>
          </cell>
          <cell r="H39">
            <v>0</v>
          </cell>
          <cell r="I39">
            <v>11325.872799999999</v>
          </cell>
          <cell r="J39">
            <v>0</v>
          </cell>
          <cell r="K39">
            <v>0</v>
          </cell>
          <cell r="L39">
            <v>0</v>
          </cell>
          <cell r="M39">
            <v>0</v>
          </cell>
          <cell r="N39">
            <v>0</v>
          </cell>
          <cell r="O39">
            <v>0</v>
          </cell>
          <cell r="P39">
            <v>0</v>
          </cell>
          <cell r="Q39">
            <v>0</v>
          </cell>
          <cell r="R39">
            <v>0</v>
          </cell>
          <cell r="S39">
            <v>0</v>
          </cell>
          <cell r="T39">
            <v>0</v>
          </cell>
          <cell r="U39">
            <v>0</v>
          </cell>
          <cell r="V39">
            <v>0</v>
          </cell>
          <cell r="W39">
            <v>11325.872799999999</v>
          </cell>
          <cell r="X39">
            <v>0</v>
          </cell>
        </row>
        <row r="40">
          <cell r="D40">
            <v>28</v>
          </cell>
          <cell r="E40">
            <v>1337</v>
          </cell>
          <cell r="F40">
            <v>0</v>
          </cell>
          <cell r="G40" t="str">
            <v>ACCESSORIOS EN SECCIONAMIENTO ( 3 UNIDADES)</v>
          </cell>
          <cell r="H40">
            <v>0</v>
          </cell>
          <cell r="I40">
            <v>22343.5</v>
          </cell>
          <cell r="J40">
            <v>0</v>
          </cell>
          <cell r="K40">
            <v>0</v>
          </cell>
          <cell r="L40">
            <v>0</v>
          </cell>
          <cell r="M40">
            <v>0</v>
          </cell>
          <cell r="N40">
            <v>0</v>
          </cell>
          <cell r="O40">
            <v>0</v>
          </cell>
          <cell r="P40">
            <v>0</v>
          </cell>
          <cell r="Q40">
            <v>0</v>
          </cell>
          <cell r="R40">
            <v>0</v>
          </cell>
          <cell r="S40">
            <v>0</v>
          </cell>
          <cell r="T40">
            <v>0</v>
          </cell>
          <cell r="U40">
            <v>0</v>
          </cell>
          <cell r="V40">
            <v>0</v>
          </cell>
          <cell r="W40">
            <v>22343.5</v>
          </cell>
          <cell r="X40">
            <v>0</v>
          </cell>
        </row>
        <row r="41">
          <cell r="D41">
            <v>29</v>
          </cell>
          <cell r="E41">
            <v>1394</v>
          </cell>
          <cell r="F41">
            <v>0</v>
          </cell>
          <cell r="G41" t="str">
            <v>OBRA CIVIL CAMARA VALVULA DE COMPUERTA ( 2 UNIDADES)</v>
          </cell>
          <cell r="H41">
            <v>0</v>
          </cell>
          <cell r="I41">
            <v>9541.8281999999999</v>
          </cell>
          <cell r="J41">
            <v>0</v>
          </cell>
          <cell r="K41">
            <v>0</v>
          </cell>
          <cell r="L41">
            <v>0</v>
          </cell>
          <cell r="M41">
            <v>0</v>
          </cell>
          <cell r="N41">
            <v>0</v>
          </cell>
          <cell r="O41">
            <v>0</v>
          </cell>
          <cell r="P41">
            <v>0</v>
          </cell>
          <cell r="Q41">
            <v>0</v>
          </cell>
          <cell r="R41">
            <v>0</v>
          </cell>
          <cell r="S41">
            <v>0</v>
          </cell>
          <cell r="T41">
            <v>0</v>
          </cell>
          <cell r="U41">
            <v>0</v>
          </cell>
          <cell r="V41">
            <v>0</v>
          </cell>
          <cell r="W41">
            <v>9541.8281999999999</v>
          </cell>
          <cell r="X41">
            <v>0</v>
          </cell>
        </row>
        <row r="42">
          <cell r="D42">
            <v>30</v>
          </cell>
          <cell r="E42">
            <v>1451</v>
          </cell>
          <cell r="F42">
            <v>0</v>
          </cell>
          <cell r="G42" t="str">
            <v>ACCESORIOS VALVULA COMPUERTA ( 2 UNIDADES)</v>
          </cell>
          <cell r="H42">
            <v>0</v>
          </cell>
          <cell r="I42">
            <v>7628.43</v>
          </cell>
          <cell r="J42">
            <v>0</v>
          </cell>
          <cell r="K42">
            <v>0</v>
          </cell>
          <cell r="L42">
            <v>0</v>
          </cell>
          <cell r="M42">
            <v>0</v>
          </cell>
          <cell r="N42">
            <v>0</v>
          </cell>
          <cell r="O42">
            <v>0</v>
          </cell>
          <cell r="P42">
            <v>0</v>
          </cell>
          <cell r="Q42">
            <v>0</v>
          </cell>
          <cell r="R42">
            <v>0</v>
          </cell>
          <cell r="S42">
            <v>0</v>
          </cell>
          <cell r="T42">
            <v>0</v>
          </cell>
          <cell r="U42">
            <v>0</v>
          </cell>
          <cell r="V42">
            <v>0</v>
          </cell>
          <cell r="W42">
            <v>7628.43</v>
          </cell>
          <cell r="X42">
            <v>0</v>
          </cell>
        </row>
        <row r="43">
          <cell r="D43">
            <v>31</v>
          </cell>
          <cell r="E43">
            <v>1472</v>
          </cell>
          <cell r="F43">
            <v>0</v>
          </cell>
          <cell r="G43" t="str">
            <v>ANCLAJES Y APOYOS</v>
          </cell>
          <cell r="H43">
            <v>0</v>
          </cell>
          <cell r="I43">
            <v>105372.66180000002</v>
          </cell>
          <cell r="J43">
            <v>0</v>
          </cell>
          <cell r="K43">
            <v>0</v>
          </cell>
          <cell r="L43">
            <v>0</v>
          </cell>
          <cell r="M43">
            <v>0</v>
          </cell>
          <cell r="N43">
            <v>0</v>
          </cell>
          <cell r="O43">
            <v>0</v>
          </cell>
          <cell r="P43">
            <v>0</v>
          </cell>
          <cell r="Q43">
            <v>0</v>
          </cell>
          <cell r="R43">
            <v>0</v>
          </cell>
          <cell r="S43">
            <v>0</v>
          </cell>
          <cell r="T43">
            <v>0</v>
          </cell>
          <cell r="U43">
            <v>0</v>
          </cell>
          <cell r="V43">
            <v>0</v>
          </cell>
          <cell r="W43">
            <v>94856.436379999999</v>
          </cell>
          <cell r="X43">
            <v>10516.225420000001</v>
          </cell>
        </row>
        <row r="44">
          <cell r="D44">
            <v>32</v>
          </cell>
          <cell r="E44">
            <v>1507</v>
          </cell>
          <cell r="F44" t="str">
            <v>PASOS SUBPLUVIALES</v>
          </cell>
          <cell r="G44">
            <v>0</v>
          </cell>
          <cell r="H44">
            <v>0</v>
          </cell>
          <cell r="I44">
            <v>325924.09769999998</v>
          </cell>
          <cell r="J44">
            <v>0</v>
          </cell>
          <cell r="K44">
            <v>0</v>
          </cell>
          <cell r="L44">
            <v>0</v>
          </cell>
          <cell r="M44">
            <v>0</v>
          </cell>
          <cell r="N44">
            <v>0</v>
          </cell>
          <cell r="O44">
            <v>0</v>
          </cell>
          <cell r="P44">
            <v>0</v>
          </cell>
          <cell r="Q44">
            <v>0</v>
          </cell>
          <cell r="R44">
            <v>0</v>
          </cell>
          <cell r="S44">
            <v>0</v>
          </cell>
          <cell r="T44">
            <v>108371.66449999998</v>
          </cell>
          <cell r="U44">
            <v>991.8202</v>
          </cell>
          <cell r="V44">
            <v>55395.330151000002</v>
          </cell>
          <cell r="W44">
            <v>106675.941345</v>
          </cell>
          <cell r="X44">
            <v>54489.341503999996</v>
          </cell>
        </row>
        <row r="45">
          <cell r="D45">
            <v>33</v>
          </cell>
          <cell r="E45">
            <v>1508</v>
          </cell>
          <cell r="F45">
            <v>0</v>
          </cell>
          <cell r="G45" t="str">
            <v>PASO SUBPLUVIAL RIO HUAYRAYACU</v>
          </cell>
          <cell r="H45">
            <v>0</v>
          </cell>
          <cell r="I45">
            <v>40546.894699999997</v>
          </cell>
          <cell r="J45">
            <v>0</v>
          </cell>
          <cell r="K45">
            <v>0</v>
          </cell>
          <cell r="L45">
            <v>0</v>
          </cell>
          <cell r="M45">
            <v>0</v>
          </cell>
          <cell r="N45">
            <v>0</v>
          </cell>
          <cell r="O45">
            <v>0</v>
          </cell>
          <cell r="P45">
            <v>0</v>
          </cell>
          <cell r="Q45">
            <v>0</v>
          </cell>
          <cell r="R45">
            <v>0</v>
          </cell>
          <cell r="S45">
            <v>0</v>
          </cell>
          <cell r="T45">
            <v>39555.074499999995</v>
          </cell>
          <cell r="U45">
            <v>991.8202</v>
          </cell>
          <cell r="V45">
            <v>0</v>
          </cell>
          <cell r="W45">
            <v>0</v>
          </cell>
          <cell r="X45">
            <v>0</v>
          </cell>
        </row>
        <row r="46">
          <cell r="D46">
            <v>34</v>
          </cell>
          <cell r="E46">
            <v>1535</v>
          </cell>
          <cell r="F46">
            <v>0</v>
          </cell>
          <cell r="G46">
            <v>0</v>
          </cell>
          <cell r="H46" t="str">
            <v>TUBERIA Y ACCESORIOS</v>
          </cell>
          <cell r="I46">
            <v>68816.59</v>
          </cell>
          <cell r="J46">
            <v>0</v>
          </cell>
          <cell r="K46">
            <v>0</v>
          </cell>
          <cell r="L46">
            <v>0</v>
          </cell>
          <cell r="M46">
            <v>0</v>
          </cell>
          <cell r="N46">
            <v>0</v>
          </cell>
          <cell r="O46">
            <v>0</v>
          </cell>
          <cell r="P46">
            <v>0</v>
          </cell>
          <cell r="Q46">
            <v>0</v>
          </cell>
          <cell r="R46">
            <v>0</v>
          </cell>
          <cell r="S46">
            <v>0</v>
          </cell>
          <cell r="T46">
            <v>68816.59</v>
          </cell>
          <cell r="U46">
            <v>0</v>
          </cell>
          <cell r="V46">
            <v>0</v>
          </cell>
          <cell r="W46">
            <v>0</v>
          </cell>
          <cell r="X46">
            <v>0</v>
          </cell>
        </row>
        <row r="47">
          <cell r="D47">
            <v>35</v>
          </cell>
          <cell r="E47">
            <v>1553</v>
          </cell>
          <cell r="F47">
            <v>0</v>
          </cell>
          <cell r="G47" t="str">
            <v>PASO SUBFLUVIAL RIO TENA</v>
          </cell>
          <cell r="H47">
            <v>0</v>
          </cell>
          <cell r="I47">
            <v>174493.32300000003</v>
          </cell>
          <cell r="J47">
            <v>0</v>
          </cell>
          <cell r="K47">
            <v>0</v>
          </cell>
          <cell r="L47">
            <v>0</v>
          </cell>
          <cell r="M47">
            <v>0</v>
          </cell>
          <cell r="N47">
            <v>0</v>
          </cell>
          <cell r="O47">
            <v>0</v>
          </cell>
          <cell r="P47">
            <v>0</v>
          </cell>
          <cell r="Q47">
            <v>0</v>
          </cell>
          <cell r="R47">
            <v>0</v>
          </cell>
          <cell r="S47">
            <v>0</v>
          </cell>
          <cell r="T47">
            <v>0</v>
          </cell>
          <cell r="U47">
            <v>0</v>
          </cell>
          <cell r="V47">
            <v>43110.789150999997</v>
          </cell>
          <cell r="W47">
            <v>85761.655344999992</v>
          </cell>
          <cell r="X47">
            <v>45620.878503999993</v>
          </cell>
        </row>
        <row r="48">
          <cell r="D48">
            <v>36</v>
          </cell>
          <cell r="E48">
            <v>1580</v>
          </cell>
          <cell r="F48">
            <v>0</v>
          </cell>
          <cell r="G48">
            <v>0</v>
          </cell>
          <cell r="H48" t="str">
            <v>TUBERIA Y ACCESORIOS</v>
          </cell>
          <cell r="I48">
            <v>42067.29</v>
          </cell>
          <cell r="J48">
            <v>0</v>
          </cell>
          <cell r="K48">
            <v>0</v>
          </cell>
          <cell r="L48">
            <v>0</v>
          </cell>
          <cell r="M48">
            <v>0</v>
          </cell>
          <cell r="N48">
            <v>0</v>
          </cell>
          <cell r="O48">
            <v>0</v>
          </cell>
          <cell r="P48">
            <v>0</v>
          </cell>
          <cell r="Q48">
            <v>0</v>
          </cell>
          <cell r="R48">
            <v>0</v>
          </cell>
          <cell r="S48">
            <v>0</v>
          </cell>
          <cell r="T48">
            <v>0</v>
          </cell>
          <cell r="U48">
            <v>0</v>
          </cell>
          <cell r="V48">
            <v>12284.541000000001</v>
          </cell>
          <cell r="W48">
            <v>20914.286</v>
          </cell>
          <cell r="X48">
            <v>8868.4630000000016</v>
          </cell>
        </row>
        <row r="49">
          <cell r="D49">
            <v>37</v>
          </cell>
          <cell r="E49">
            <v>1600</v>
          </cell>
          <cell r="F49" t="str">
            <v>TANQUES DE RESERVA EN HORMIGON ARMADO ( 2 UNIDADES)</v>
          </cell>
          <cell r="G49">
            <v>0</v>
          </cell>
          <cell r="H49">
            <v>0</v>
          </cell>
          <cell r="I49">
            <v>633697.81239999982</v>
          </cell>
          <cell r="J49">
            <v>7238.4</v>
          </cell>
          <cell r="K49">
            <v>7588.4460000000017</v>
          </cell>
          <cell r="L49">
            <v>84077.687999999995</v>
          </cell>
          <cell r="M49">
            <v>25426.207999999999</v>
          </cell>
          <cell r="N49">
            <v>111022.00800000002</v>
          </cell>
          <cell r="O49">
            <v>184500.82400000005</v>
          </cell>
          <cell r="P49">
            <v>0</v>
          </cell>
          <cell r="Q49">
            <v>211201.48839999997</v>
          </cell>
          <cell r="R49">
            <v>2642.75</v>
          </cell>
          <cell r="S49">
            <v>0</v>
          </cell>
          <cell r="T49">
            <v>0</v>
          </cell>
          <cell r="U49">
            <v>0</v>
          </cell>
          <cell r="V49">
            <v>0</v>
          </cell>
          <cell r="W49">
            <v>0</v>
          </cell>
          <cell r="X49">
            <v>0</v>
          </cell>
        </row>
        <row r="50">
          <cell r="D50">
            <v>38</v>
          </cell>
          <cell r="E50">
            <v>1601</v>
          </cell>
          <cell r="F50">
            <v>0</v>
          </cell>
          <cell r="G50" t="str">
            <v>TANQUES DE RESERVA DE 1000 M3 CADA UNO MAVECA Y JIMENEZ</v>
          </cell>
          <cell r="H50">
            <v>0</v>
          </cell>
          <cell r="I50">
            <v>468140.11239999987</v>
          </cell>
          <cell r="J50">
            <v>7238.4</v>
          </cell>
          <cell r="K50">
            <v>7588.4460000000017</v>
          </cell>
          <cell r="L50">
            <v>84077.687999999995</v>
          </cell>
          <cell r="M50">
            <v>25426.207999999999</v>
          </cell>
          <cell r="N50">
            <v>111022.00800000002</v>
          </cell>
          <cell r="O50">
            <v>184500.82400000005</v>
          </cell>
          <cell r="P50">
            <v>0</v>
          </cell>
          <cell r="Q50">
            <v>45643.788400000005</v>
          </cell>
          <cell r="R50">
            <v>2642.75</v>
          </cell>
          <cell r="S50">
            <v>0</v>
          </cell>
          <cell r="T50">
            <v>0</v>
          </cell>
          <cell r="U50">
            <v>0</v>
          </cell>
          <cell r="V50">
            <v>0</v>
          </cell>
          <cell r="W50">
            <v>0</v>
          </cell>
          <cell r="X50">
            <v>0</v>
          </cell>
        </row>
        <row r="51">
          <cell r="D51">
            <v>39</v>
          </cell>
          <cell r="E51">
            <v>1727</v>
          </cell>
          <cell r="F51">
            <v>0</v>
          </cell>
          <cell r="G51">
            <v>0</v>
          </cell>
          <cell r="H51" t="str">
            <v>ACCESORIOS ENTRADA TANQUE DE 1000 M3</v>
          </cell>
          <cell r="I51">
            <v>40007.339999999997</v>
          </cell>
          <cell r="J51">
            <v>0</v>
          </cell>
          <cell r="K51">
            <v>0</v>
          </cell>
          <cell r="L51">
            <v>0</v>
          </cell>
          <cell r="M51">
            <v>0</v>
          </cell>
          <cell r="N51">
            <v>0</v>
          </cell>
          <cell r="O51">
            <v>0</v>
          </cell>
          <cell r="P51">
            <v>0</v>
          </cell>
          <cell r="Q51">
            <v>40007.339999999997</v>
          </cell>
          <cell r="R51">
            <v>0</v>
          </cell>
          <cell r="S51">
            <v>0</v>
          </cell>
          <cell r="T51">
            <v>0</v>
          </cell>
          <cell r="U51">
            <v>0</v>
          </cell>
          <cell r="V51">
            <v>0</v>
          </cell>
          <cell r="W51">
            <v>0</v>
          </cell>
          <cell r="X51">
            <v>0</v>
          </cell>
        </row>
        <row r="52">
          <cell r="D52">
            <v>40</v>
          </cell>
          <cell r="E52">
            <v>1763</v>
          </cell>
          <cell r="F52">
            <v>0</v>
          </cell>
          <cell r="G52">
            <v>0</v>
          </cell>
          <cell r="H52" t="str">
            <v>ACCESORIOS SALIDA TANQUE DE 1000 M3</v>
          </cell>
          <cell r="I52">
            <v>24500.7</v>
          </cell>
          <cell r="J52">
            <v>0</v>
          </cell>
          <cell r="K52">
            <v>0</v>
          </cell>
          <cell r="L52">
            <v>0</v>
          </cell>
          <cell r="M52">
            <v>0</v>
          </cell>
          <cell r="N52">
            <v>0</v>
          </cell>
          <cell r="O52">
            <v>0</v>
          </cell>
          <cell r="P52">
            <v>0</v>
          </cell>
          <cell r="Q52">
            <v>24500.7</v>
          </cell>
          <cell r="R52">
            <v>0</v>
          </cell>
          <cell r="S52">
            <v>0</v>
          </cell>
          <cell r="T52">
            <v>0</v>
          </cell>
          <cell r="U52">
            <v>0</v>
          </cell>
          <cell r="V52">
            <v>0</v>
          </cell>
          <cell r="W52">
            <v>0</v>
          </cell>
          <cell r="X52">
            <v>0</v>
          </cell>
        </row>
        <row r="53">
          <cell r="D53">
            <v>41</v>
          </cell>
          <cell r="E53">
            <v>1805</v>
          </cell>
          <cell r="F53">
            <v>0</v>
          </cell>
          <cell r="G53">
            <v>0</v>
          </cell>
          <cell r="H53" t="str">
            <v>DESAGUE</v>
          </cell>
          <cell r="I53">
            <v>14854</v>
          </cell>
          <cell r="J53">
            <v>0</v>
          </cell>
          <cell r="K53">
            <v>0</v>
          </cell>
          <cell r="L53">
            <v>0</v>
          </cell>
          <cell r="M53">
            <v>0</v>
          </cell>
          <cell r="N53">
            <v>0</v>
          </cell>
          <cell r="O53">
            <v>0</v>
          </cell>
          <cell r="P53">
            <v>0</v>
          </cell>
          <cell r="Q53">
            <v>14854</v>
          </cell>
          <cell r="R53">
            <v>0</v>
          </cell>
          <cell r="S53">
            <v>0</v>
          </cell>
          <cell r="T53">
            <v>0</v>
          </cell>
          <cell r="U53">
            <v>0</v>
          </cell>
          <cell r="V53">
            <v>0</v>
          </cell>
          <cell r="W53">
            <v>0</v>
          </cell>
          <cell r="X53">
            <v>0</v>
          </cell>
        </row>
        <row r="54">
          <cell r="D54">
            <v>42</v>
          </cell>
          <cell r="E54">
            <v>1823</v>
          </cell>
          <cell r="F54">
            <v>0</v>
          </cell>
          <cell r="G54">
            <v>0</v>
          </cell>
          <cell r="H54" t="str">
            <v>DESBORDE</v>
          </cell>
          <cell r="I54">
            <v>86195.659999999989</v>
          </cell>
          <cell r="J54">
            <v>0</v>
          </cell>
          <cell r="K54">
            <v>0</v>
          </cell>
          <cell r="L54">
            <v>0</v>
          </cell>
          <cell r="M54">
            <v>0</v>
          </cell>
          <cell r="N54">
            <v>0</v>
          </cell>
          <cell r="O54">
            <v>0</v>
          </cell>
          <cell r="P54">
            <v>0</v>
          </cell>
          <cell r="Q54">
            <v>86195.659999999989</v>
          </cell>
          <cell r="R54">
            <v>0</v>
          </cell>
          <cell r="S54">
            <v>0</v>
          </cell>
          <cell r="T54">
            <v>0</v>
          </cell>
          <cell r="U54">
            <v>0</v>
          </cell>
          <cell r="V54">
            <v>0</v>
          </cell>
          <cell r="W54">
            <v>0</v>
          </cell>
          <cell r="X54">
            <v>0</v>
          </cell>
        </row>
        <row r="55">
          <cell r="D55">
            <v>43</v>
          </cell>
          <cell r="E55">
            <v>1846</v>
          </cell>
          <cell r="F55" t="str">
            <v>DERIVACION DE AGUA TRATADA A REDES LIMON 1, LIMON 2, Y ANTENAS (SECTORES DE EXPANSION NORTE)</v>
          </cell>
          <cell r="G55">
            <v>0</v>
          </cell>
          <cell r="H55">
            <v>0</v>
          </cell>
          <cell r="I55">
            <v>2459046.2256999994</v>
          </cell>
          <cell r="J55">
            <v>0</v>
          </cell>
          <cell r="K55">
            <v>3938.5983520000004</v>
          </cell>
          <cell r="L55">
            <v>1853.4580480000002</v>
          </cell>
          <cell r="M55">
            <v>0</v>
          </cell>
          <cell r="N55">
            <v>0</v>
          </cell>
          <cell r="O55">
            <v>0</v>
          </cell>
          <cell r="P55">
            <v>213406.62316500003</v>
          </cell>
          <cell r="Q55">
            <v>279005.91863500001</v>
          </cell>
          <cell r="R55">
            <v>384096.77455500001</v>
          </cell>
          <cell r="S55">
            <v>372296.767475</v>
          </cell>
          <cell r="T55">
            <v>342926.24423499999</v>
          </cell>
          <cell r="U55">
            <v>305869.107319</v>
          </cell>
          <cell r="V55">
            <v>189169.46103599999</v>
          </cell>
          <cell r="W55">
            <v>151657.40747999997</v>
          </cell>
          <cell r="X55">
            <v>214825.86540000001</v>
          </cell>
        </row>
        <row r="56">
          <cell r="D56">
            <v>44</v>
          </cell>
          <cell r="E56">
            <v>1847</v>
          </cell>
          <cell r="F56">
            <v>0</v>
          </cell>
          <cell r="G56" t="str">
            <v>TRABAJOS PRELIMINARES</v>
          </cell>
          <cell r="H56">
            <v>0</v>
          </cell>
          <cell r="I56">
            <v>622822.6923</v>
          </cell>
          <cell r="J56">
            <v>0</v>
          </cell>
          <cell r="K56">
            <v>3938.5983520000004</v>
          </cell>
          <cell r="L56">
            <v>1853.4580480000002</v>
          </cell>
          <cell r="M56">
            <v>0</v>
          </cell>
          <cell r="N56">
            <v>0</v>
          </cell>
          <cell r="O56">
            <v>0</v>
          </cell>
          <cell r="P56">
            <v>104494.7611</v>
          </cell>
          <cell r="Q56">
            <v>103262.36229999999</v>
          </cell>
          <cell r="R56">
            <v>139628.61035000003</v>
          </cell>
          <cell r="S56">
            <v>139628.61035000003</v>
          </cell>
          <cell r="T56">
            <v>118715.32705000001</v>
          </cell>
          <cell r="U56">
            <v>11300.964749999999</v>
          </cell>
          <cell r="V56">
            <v>0</v>
          </cell>
          <cell r="W56">
            <v>0</v>
          </cell>
          <cell r="X56">
            <v>0</v>
          </cell>
        </row>
        <row r="57">
          <cell r="D57">
            <v>45</v>
          </cell>
          <cell r="E57">
            <v>1892</v>
          </cell>
          <cell r="F57">
            <v>0</v>
          </cell>
          <cell r="G57" t="str">
            <v>TUBERIAS Y ACCESORIOS CONDUCCION</v>
          </cell>
          <cell r="H57">
            <v>0</v>
          </cell>
          <cell r="I57">
            <v>1425837.2698999997</v>
          </cell>
          <cell r="J57">
            <v>0</v>
          </cell>
          <cell r="K57">
            <v>0</v>
          </cell>
          <cell r="L57">
            <v>0</v>
          </cell>
          <cell r="M57">
            <v>0</v>
          </cell>
          <cell r="N57">
            <v>0</v>
          </cell>
          <cell r="O57">
            <v>0</v>
          </cell>
          <cell r="P57">
            <v>103144.212065</v>
          </cell>
          <cell r="Q57">
            <v>167812.896335</v>
          </cell>
          <cell r="R57">
            <v>242165.38020499999</v>
          </cell>
          <cell r="S57">
            <v>226238.20952499998</v>
          </cell>
          <cell r="T57">
            <v>120362.919645</v>
          </cell>
          <cell r="U57">
            <v>112141.552045</v>
          </cell>
          <cell r="V57">
            <v>103977.4212</v>
          </cell>
          <cell r="W57">
            <v>137006.40047999998</v>
          </cell>
          <cell r="X57">
            <v>212988.27840000001</v>
          </cell>
        </row>
        <row r="58">
          <cell r="D58">
            <v>46</v>
          </cell>
          <cell r="E58">
            <v>1952</v>
          </cell>
          <cell r="F58">
            <v>0</v>
          </cell>
          <cell r="G58" t="str">
            <v>ACCESORIOS EN LAS DERIVACIONES</v>
          </cell>
          <cell r="H58">
            <v>0</v>
          </cell>
          <cell r="I58">
            <v>2842.72</v>
          </cell>
          <cell r="J58">
            <v>0</v>
          </cell>
          <cell r="K58">
            <v>0</v>
          </cell>
          <cell r="L58">
            <v>0</v>
          </cell>
          <cell r="M58">
            <v>0</v>
          </cell>
          <cell r="N58">
            <v>0</v>
          </cell>
          <cell r="O58">
            <v>0</v>
          </cell>
          <cell r="P58">
            <v>2550.4500000000003</v>
          </cell>
          <cell r="Q58">
            <v>292.27</v>
          </cell>
          <cell r="R58">
            <v>0</v>
          </cell>
          <cell r="S58">
            <v>0</v>
          </cell>
          <cell r="T58">
            <v>0</v>
          </cell>
          <cell r="U58">
            <v>0</v>
          </cell>
          <cell r="V58">
            <v>0</v>
          </cell>
          <cell r="W58">
            <v>0</v>
          </cell>
          <cell r="X58">
            <v>0</v>
          </cell>
        </row>
        <row r="59">
          <cell r="D59">
            <v>47</v>
          </cell>
          <cell r="E59">
            <v>1973</v>
          </cell>
          <cell r="F59">
            <v>0</v>
          </cell>
          <cell r="G59" t="str">
            <v>ACCESORIOS EN LA CONDUCCION</v>
          </cell>
          <cell r="H59">
            <v>0</v>
          </cell>
          <cell r="I59">
            <v>16578.07</v>
          </cell>
          <cell r="J59">
            <v>0</v>
          </cell>
          <cell r="K59">
            <v>0</v>
          </cell>
          <cell r="L59">
            <v>0</v>
          </cell>
          <cell r="M59">
            <v>0</v>
          </cell>
          <cell r="N59">
            <v>0</v>
          </cell>
          <cell r="O59">
            <v>0</v>
          </cell>
          <cell r="P59">
            <v>3217.2000000000003</v>
          </cell>
          <cell r="Q59">
            <v>7638.3899999999994</v>
          </cell>
          <cell r="R59">
            <v>2302.7840000000001</v>
          </cell>
          <cell r="S59">
            <v>2302.7840000000001</v>
          </cell>
          <cell r="T59">
            <v>1116.912</v>
          </cell>
          <cell r="U59">
            <v>0</v>
          </cell>
          <cell r="V59">
            <v>0</v>
          </cell>
          <cell r="W59">
            <v>0</v>
          </cell>
          <cell r="X59">
            <v>0</v>
          </cell>
        </row>
        <row r="60">
          <cell r="D60">
            <v>48</v>
          </cell>
          <cell r="E60">
            <v>2045</v>
          </cell>
          <cell r="F60">
            <v>0</v>
          </cell>
          <cell r="G60" t="str">
            <v>OBRA CIVIL EN VALVULAS DE AIRE ( 33 UNIDADES)</v>
          </cell>
          <cell r="H60">
            <v>0</v>
          </cell>
          <cell r="I60">
            <v>124176.54300000001</v>
          </cell>
          <cell r="J60">
            <v>0</v>
          </cell>
          <cell r="K60">
            <v>0</v>
          </cell>
          <cell r="L60">
            <v>0</v>
          </cell>
          <cell r="M60">
            <v>0</v>
          </cell>
          <cell r="N60">
            <v>0</v>
          </cell>
          <cell r="O60">
            <v>0</v>
          </cell>
          <cell r="P60">
            <v>0</v>
          </cell>
          <cell r="Q60">
            <v>0</v>
          </cell>
          <cell r="R60">
            <v>0</v>
          </cell>
          <cell r="S60">
            <v>229.9265</v>
          </cell>
          <cell r="T60">
            <v>34549.545216999999</v>
          </cell>
          <cell r="U60">
            <v>67280.979254000005</v>
          </cell>
          <cell r="V60">
            <v>22116.092028999996</v>
          </cell>
          <cell r="W60">
            <v>0</v>
          </cell>
          <cell r="X60">
            <v>0</v>
          </cell>
        </row>
        <row r="61">
          <cell r="D61">
            <v>49</v>
          </cell>
          <cell r="E61">
            <v>2102</v>
          </cell>
          <cell r="F61">
            <v>0</v>
          </cell>
          <cell r="G61" t="str">
            <v>TUBERIAS Y ACCESORIOS EN VALVULAS DE AIRE ( 33 UNIDADES)</v>
          </cell>
          <cell r="H61">
            <v>0</v>
          </cell>
          <cell r="I61">
            <v>91457.01</v>
          </cell>
          <cell r="J61">
            <v>0</v>
          </cell>
          <cell r="K61">
            <v>0</v>
          </cell>
          <cell r="L61">
            <v>0</v>
          </cell>
          <cell r="M61">
            <v>0</v>
          </cell>
          <cell r="N61">
            <v>0</v>
          </cell>
          <cell r="O61">
            <v>0</v>
          </cell>
          <cell r="P61">
            <v>0</v>
          </cell>
          <cell r="Q61">
            <v>0</v>
          </cell>
          <cell r="R61">
            <v>0</v>
          </cell>
          <cell r="S61">
            <v>0</v>
          </cell>
          <cell r="T61">
            <v>0</v>
          </cell>
          <cell r="U61">
            <v>60361.626600000003</v>
          </cell>
          <cell r="V61">
            <v>31095.383399999999</v>
          </cell>
          <cell r="W61">
            <v>0</v>
          </cell>
          <cell r="X61">
            <v>0</v>
          </cell>
        </row>
        <row r="62">
          <cell r="D62">
            <v>50</v>
          </cell>
          <cell r="E62">
            <v>2222</v>
          </cell>
          <cell r="F62">
            <v>0</v>
          </cell>
          <cell r="G62" t="str">
            <v>OBRA CIVIL EN VALVULAS DE DESAGUE ( 23 UNIDADES)</v>
          </cell>
          <cell r="H62">
            <v>0</v>
          </cell>
          <cell r="I62">
            <v>77350.612699999998</v>
          </cell>
          <cell r="J62">
            <v>0</v>
          </cell>
          <cell r="K62">
            <v>0</v>
          </cell>
          <cell r="L62">
            <v>0</v>
          </cell>
          <cell r="M62">
            <v>0</v>
          </cell>
          <cell r="N62">
            <v>0</v>
          </cell>
          <cell r="O62">
            <v>0</v>
          </cell>
          <cell r="P62">
            <v>0</v>
          </cell>
          <cell r="Q62">
            <v>0</v>
          </cell>
          <cell r="R62">
            <v>0</v>
          </cell>
          <cell r="S62">
            <v>575.28750000000002</v>
          </cell>
          <cell r="T62">
            <v>38876.609622999997</v>
          </cell>
          <cell r="U62">
            <v>27724.367169999998</v>
          </cell>
          <cell r="V62">
            <v>6719.016407000001</v>
          </cell>
          <cell r="W62">
            <v>1617.7450000000001</v>
          </cell>
          <cell r="X62">
            <v>1837.587</v>
          </cell>
        </row>
        <row r="63">
          <cell r="D63">
            <v>51</v>
          </cell>
          <cell r="E63">
            <v>2282</v>
          </cell>
          <cell r="F63">
            <v>0</v>
          </cell>
          <cell r="G63" t="str">
            <v>TUBERIA Y ACCESORIOS VALVULAS DE DESAGUE ( 23 UNIDADES)</v>
          </cell>
          <cell r="H63">
            <v>0</v>
          </cell>
          <cell r="I63">
            <v>38294.80999999999</v>
          </cell>
          <cell r="J63">
            <v>0</v>
          </cell>
          <cell r="K63">
            <v>0</v>
          </cell>
          <cell r="L63">
            <v>0</v>
          </cell>
          <cell r="M63">
            <v>0</v>
          </cell>
          <cell r="N63">
            <v>0</v>
          </cell>
          <cell r="O63">
            <v>0</v>
          </cell>
          <cell r="P63">
            <v>0</v>
          </cell>
          <cell r="Q63">
            <v>0</v>
          </cell>
          <cell r="R63">
            <v>0</v>
          </cell>
          <cell r="S63">
            <v>0</v>
          </cell>
          <cell r="T63">
            <v>0</v>
          </cell>
          <cell r="U63">
            <v>0</v>
          </cell>
          <cell r="V63">
            <v>25261.548000000003</v>
          </cell>
          <cell r="W63">
            <v>13033.261999999999</v>
          </cell>
          <cell r="X63">
            <v>0</v>
          </cell>
        </row>
        <row r="64">
          <cell r="D64">
            <v>52</v>
          </cell>
          <cell r="E64">
            <v>2342</v>
          </cell>
          <cell r="F64">
            <v>0</v>
          </cell>
          <cell r="G64" t="str">
            <v>OBRA CIVIL CAMARA ENTRADA RESERVAS ( 4 UNIDADES)</v>
          </cell>
          <cell r="H64">
            <v>0</v>
          </cell>
          <cell r="I64">
            <v>20470.577799999999</v>
          </cell>
          <cell r="J64">
            <v>0</v>
          </cell>
          <cell r="K64">
            <v>0</v>
          </cell>
          <cell r="L64">
            <v>0</v>
          </cell>
          <cell r="M64">
            <v>0</v>
          </cell>
          <cell r="N64">
            <v>0</v>
          </cell>
          <cell r="O64">
            <v>0</v>
          </cell>
          <cell r="P64">
            <v>0</v>
          </cell>
          <cell r="Q64">
            <v>0</v>
          </cell>
          <cell r="R64">
            <v>0</v>
          </cell>
          <cell r="S64">
            <v>3321.9495999999999</v>
          </cell>
          <cell r="T64">
            <v>9696.9706999999999</v>
          </cell>
          <cell r="U64">
            <v>7451.6575000000003</v>
          </cell>
          <cell r="V64">
            <v>0</v>
          </cell>
          <cell r="W64">
            <v>0</v>
          </cell>
          <cell r="X64">
            <v>0</v>
          </cell>
        </row>
        <row r="65">
          <cell r="D65">
            <v>53</v>
          </cell>
          <cell r="E65">
            <v>2399</v>
          </cell>
          <cell r="F65">
            <v>0</v>
          </cell>
          <cell r="G65" t="str">
            <v>TUBERIA Y ACCESORIOS ENTRADA RESERVAS ( 4 UNIDADES)</v>
          </cell>
          <cell r="H65">
            <v>0</v>
          </cell>
          <cell r="I65">
            <v>39215.920000000006</v>
          </cell>
          <cell r="J65">
            <v>0</v>
          </cell>
          <cell r="K65">
            <v>0</v>
          </cell>
          <cell r="L65">
            <v>0</v>
          </cell>
          <cell r="M65">
            <v>0</v>
          </cell>
          <cell r="N65">
            <v>0</v>
          </cell>
          <cell r="O65">
            <v>0</v>
          </cell>
          <cell r="P65">
            <v>0</v>
          </cell>
          <cell r="Q65">
            <v>0</v>
          </cell>
          <cell r="R65">
            <v>0</v>
          </cell>
          <cell r="S65">
            <v>0</v>
          </cell>
          <cell r="T65">
            <v>19607.960000000003</v>
          </cell>
          <cell r="U65">
            <v>19607.960000000003</v>
          </cell>
          <cell r="V65">
            <v>0</v>
          </cell>
          <cell r="W65">
            <v>0</v>
          </cell>
          <cell r="X65">
            <v>0</v>
          </cell>
        </row>
        <row r="66">
          <cell r="D66">
            <v>54</v>
          </cell>
          <cell r="E66">
            <v>2425</v>
          </cell>
          <cell r="F66" t="str">
            <v>RESERVA PARA LAS ZONAS DE EXPANSION ( SECTOR NORTE)</v>
          </cell>
          <cell r="G66">
            <v>0</v>
          </cell>
          <cell r="H66">
            <v>0</v>
          </cell>
          <cell r="I66">
            <v>1123166.1893999998</v>
          </cell>
          <cell r="J66">
            <v>0</v>
          </cell>
          <cell r="K66">
            <v>0</v>
          </cell>
          <cell r="L66">
            <v>0</v>
          </cell>
          <cell r="M66">
            <v>25082.790850000001</v>
          </cell>
          <cell r="N66">
            <v>196033.26709999997</v>
          </cell>
          <cell r="O66">
            <v>208985.25104999999</v>
          </cell>
          <cell r="P66">
            <v>68838.940000000017</v>
          </cell>
          <cell r="Q66">
            <v>194635.15120000005</v>
          </cell>
          <cell r="R66">
            <v>188846.85399999999</v>
          </cell>
          <cell r="S66">
            <v>218754.08769999995</v>
          </cell>
          <cell r="T66">
            <v>21989.847499999996</v>
          </cell>
          <cell r="U66">
            <v>0</v>
          </cell>
          <cell r="V66">
            <v>0</v>
          </cell>
          <cell r="W66">
            <v>0</v>
          </cell>
          <cell r="X66">
            <v>0</v>
          </cell>
        </row>
        <row r="67">
          <cell r="D67">
            <v>55</v>
          </cell>
          <cell r="E67">
            <v>2426</v>
          </cell>
          <cell r="F67">
            <v>0</v>
          </cell>
          <cell r="G67" t="str">
            <v>TANQUES DE RESERVA EN HOMIGON ARMADO DE 1000 M3, RED LIMON 2</v>
          </cell>
          <cell r="H67">
            <v>0</v>
          </cell>
          <cell r="I67">
            <v>325594.21970000002</v>
          </cell>
          <cell r="J67">
            <v>0</v>
          </cell>
          <cell r="K67">
            <v>0</v>
          </cell>
          <cell r="L67">
            <v>0</v>
          </cell>
          <cell r="M67">
            <v>25082.790850000001</v>
          </cell>
          <cell r="N67">
            <v>135595.86709999997</v>
          </cell>
          <cell r="O67">
            <v>72697.442550000007</v>
          </cell>
          <cell r="P67">
            <v>35933.100000000006</v>
          </cell>
          <cell r="Q67">
            <v>56285.01920000001</v>
          </cell>
          <cell r="R67">
            <v>0</v>
          </cell>
          <cell r="S67">
            <v>0</v>
          </cell>
          <cell r="T67">
            <v>0</v>
          </cell>
          <cell r="U67">
            <v>0</v>
          </cell>
          <cell r="V67">
            <v>0</v>
          </cell>
          <cell r="W67">
            <v>0</v>
          </cell>
          <cell r="X67">
            <v>0</v>
          </cell>
        </row>
        <row r="68">
          <cell r="D68">
            <v>56</v>
          </cell>
          <cell r="E68">
            <v>2551</v>
          </cell>
          <cell r="F68">
            <v>0</v>
          </cell>
          <cell r="G68">
            <v>0</v>
          </cell>
          <cell r="H68" t="str">
            <v>ACCESORIOS TANQUE DE 1000 M3, RED LIMON 2</v>
          </cell>
          <cell r="I68">
            <v>0</v>
          </cell>
          <cell r="J68" t="str">
            <v/>
          </cell>
          <cell r="K68" t="str">
            <v/>
          </cell>
          <cell r="L68" t="str">
            <v/>
          </cell>
          <cell r="M68" t="str">
            <v/>
          </cell>
          <cell r="N68" t="str">
            <v/>
          </cell>
          <cell r="O68" t="str">
            <v/>
          </cell>
          <cell r="P68" t="str">
            <v/>
          </cell>
          <cell r="Q68" t="str">
            <v/>
          </cell>
          <cell r="R68" t="str">
            <v/>
          </cell>
          <cell r="S68" t="str">
            <v/>
          </cell>
          <cell r="T68" t="str">
            <v/>
          </cell>
          <cell r="U68" t="str">
            <v/>
          </cell>
          <cell r="V68" t="str">
            <v/>
          </cell>
          <cell r="W68" t="str">
            <v/>
          </cell>
          <cell r="X68" t="str">
            <v/>
          </cell>
        </row>
        <row r="69">
          <cell r="D69">
            <v>57</v>
          </cell>
          <cell r="E69">
            <v>2552</v>
          </cell>
          <cell r="F69">
            <v>0</v>
          </cell>
          <cell r="G69">
            <v>0</v>
          </cell>
          <cell r="H69" t="str">
            <v>ENTRADA</v>
          </cell>
          <cell r="I69">
            <v>20003.669999999998</v>
          </cell>
          <cell r="J69">
            <v>0</v>
          </cell>
          <cell r="K69">
            <v>0</v>
          </cell>
          <cell r="L69">
            <v>0</v>
          </cell>
          <cell r="M69">
            <v>0</v>
          </cell>
          <cell r="N69">
            <v>2298.7800000000002</v>
          </cell>
          <cell r="O69">
            <v>0</v>
          </cell>
          <cell r="P69">
            <v>0</v>
          </cell>
          <cell r="Q69">
            <v>0</v>
          </cell>
          <cell r="R69">
            <v>17704.89</v>
          </cell>
          <cell r="S69">
            <v>0</v>
          </cell>
          <cell r="T69">
            <v>0</v>
          </cell>
          <cell r="U69">
            <v>0</v>
          </cell>
          <cell r="V69">
            <v>0</v>
          </cell>
          <cell r="W69">
            <v>0</v>
          </cell>
          <cell r="X69">
            <v>0</v>
          </cell>
        </row>
        <row r="70">
          <cell r="D70">
            <v>58</v>
          </cell>
          <cell r="E70">
            <v>2588</v>
          </cell>
          <cell r="F70">
            <v>0</v>
          </cell>
          <cell r="G70">
            <v>0</v>
          </cell>
          <cell r="H70" t="str">
            <v>SALIDA</v>
          </cell>
          <cell r="I70">
            <v>12250.35</v>
          </cell>
          <cell r="J70">
            <v>0</v>
          </cell>
          <cell r="K70">
            <v>0</v>
          </cell>
          <cell r="L70">
            <v>0</v>
          </cell>
          <cell r="M70">
            <v>0</v>
          </cell>
          <cell r="N70">
            <v>4244.67</v>
          </cell>
          <cell r="O70">
            <v>0</v>
          </cell>
          <cell r="P70">
            <v>0</v>
          </cell>
          <cell r="Q70">
            <v>0</v>
          </cell>
          <cell r="R70">
            <v>8005.6799999999994</v>
          </cell>
          <cell r="S70">
            <v>0</v>
          </cell>
          <cell r="T70">
            <v>0</v>
          </cell>
          <cell r="U70">
            <v>0</v>
          </cell>
          <cell r="V70">
            <v>0</v>
          </cell>
          <cell r="W70">
            <v>0</v>
          </cell>
          <cell r="X70">
            <v>0</v>
          </cell>
        </row>
        <row r="71">
          <cell r="D71">
            <v>59</v>
          </cell>
          <cell r="E71">
            <v>2630</v>
          </cell>
          <cell r="F71">
            <v>0</v>
          </cell>
          <cell r="G71">
            <v>0</v>
          </cell>
          <cell r="H71" t="str">
            <v>DESAGUE</v>
          </cell>
          <cell r="I71">
            <v>7427</v>
          </cell>
          <cell r="J71">
            <v>0</v>
          </cell>
          <cell r="K71">
            <v>0</v>
          </cell>
          <cell r="L71">
            <v>0</v>
          </cell>
          <cell r="M71">
            <v>0</v>
          </cell>
          <cell r="N71">
            <v>3539.96</v>
          </cell>
          <cell r="O71">
            <v>0</v>
          </cell>
          <cell r="P71">
            <v>0</v>
          </cell>
          <cell r="Q71">
            <v>0</v>
          </cell>
          <cell r="R71">
            <v>3887.04</v>
          </cell>
          <cell r="S71">
            <v>0</v>
          </cell>
          <cell r="T71">
            <v>0</v>
          </cell>
          <cell r="U71">
            <v>0</v>
          </cell>
          <cell r="V71">
            <v>0</v>
          </cell>
          <cell r="W71">
            <v>0</v>
          </cell>
          <cell r="X71">
            <v>0</v>
          </cell>
        </row>
        <row r="72">
          <cell r="D72">
            <v>60</v>
          </cell>
          <cell r="E72">
            <v>2648</v>
          </cell>
          <cell r="F72">
            <v>0</v>
          </cell>
          <cell r="G72">
            <v>0</v>
          </cell>
          <cell r="H72" t="str">
            <v>DESBORDE</v>
          </cell>
          <cell r="I72">
            <v>43356.479999999996</v>
          </cell>
          <cell r="J72">
            <v>0</v>
          </cell>
          <cell r="K72">
            <v>0</v>
          </cell>
          <cell r="L72">
            <v>0</v>
          </cell>
          <cell r="M72">
            <v>0</v>
          </cell>
          <cell r="N72">
            <v>40927.619999999995</v>
          </cell>
          <cell r="O72">
            <v>0</v>
          </cell>
          <cell r="P72">
            <v>0</v>
          </cell>
          <cell r="Q72">
            <v>0</v>
          </cell>
          <cell r="R72">
            <v>2428.8599999999997</v>
          </cell>
          <cell r="S72">
            <v>0</v>
          </cell>
          <cell r="T72">
            <v>0</v>
          </cell>
          <cell r="U72">
            <v>0</v>
          </cell>
          <cell r="V72">
            <v>0</v>
          </cell>
          <cell r="W72">
            <v>0</v>
          </cell>
          <cell r="X72">
            <v>0</v>
          </cell>
        </row>
        <row r="73">
          <cell r="D73">
            <v>61</v>
          </cell>
          <cell r="E73">
            <v>2672</v>
          </cell>
          <cell r="F73">
            <v>0</v>
          </cell>
          <cell r="G73" t="str">
            <v>TANQUES DE RESERVA EN HOMIGON ARMADO DE 1000 M3, RED LIMON 1</v>
          </cell>
          <cell r="H73">
            <v>0</v>
          </cell>
          <cell r="I73">
            <v>345179.12970000005</v>
          </cell>
          <cell r="J73">
            <v>0</v>
          </cell>
          <cell r="K73">
            <v>0</v>
          </cell>
          <cell r="L73">
            <v>0</v>
          </cell>
          <cell r="M73">
            <v>0</v>
          </cell>
          <cell r="N73">
            <v>9426.369999999999</v>
          </cell>
          <cell r="O73">
            <v>136287.80849999998</v>
          </cell>
          <cell r="P73">
            <v>31379.760000000002</v>
          </cell>
          <cell r="Q73">
            <v>101786.65200000002</v>
          </cell>
          <cell r="R73">
            <v>38166.234000000004</v>
          </cell>
          <cell r="S73">
            <v>28132.305200000003</v>
          </cell>
          <cell r="T73">
            <v>0</v>
          </cell>
          <cell r="U73">
            <v>0</v>
          </cell>
          <cell r="V73">
            <v>0</v>
          </cell>
          <cell r="W73">
            <v>0</v>
          </cell>
          <cell r="X73">
            <v>0</v>
          </cell>
        </row>
        <row r="74">
          <cell r="D74">
            <v>62</v>
          </cell>
          <cell r="E74">
            <v>2797</v>
          </cell>
          <cell r="F74">
            <v>0</v>
          </cell>
          <cell r="G74">
            <v>0</v>
          </cell>
          <cell r="H74" t="str">
            <v>ACCESORIOS TANQUE DE 1000 M3, RED LIMON 1</v>
          </cell>
          <cell r="I74">
            <v>0</v>
          </cell>
          <cell r="J74" t="str">
            <v/>
          </cell>
          <cell r="K74" t="str">
            <v/>
          </cell>
          <cell r="L74" t="str">
            <v/>
          </cell>
          <cell r="M74" t="str">
            <v/>
          </cell>
          <cell r="N74" t="str">
            <v/>
          </cell>
          <cell r="O74" t="str">
            <v/>
          </cell>
          <cell r="P74" t="str">
            <v/>
          </cell>
          <cell r="Q74" t="str">
            <v/>
          </cell>
          <cell r="R74" t="str">
            <v/>
          </cell>
          <cell r="S74" t="str">
            <v/>
          </cell>
          <cell r="T74" t="str">
            <v/>
          </cell>
          <cell r="U74" t="str">
            <v/>
          </cell>
          <cell r="V74" t="str">
            <v/>
          </cell>
          <cell r="W74" t="str">
            <v/>
          </cell>
          <cell r="X74" t="str">
            <v/>
          </cell>
        </row>
        <row r="75">
          <cell r="D75">
            <v>63</v>
          </cell>
          <cell r="E75">
            <v>2798</v>
          </cell>
          <cell r="F75">
            <v>0</v>
          </cell>
          <cell r="G75">
            <v>0</v>
          </cell>
          <cell r="H75" t="str">
            <v>ENTRADA</v>
          </cell>
          <cell r="I75">
            <v>24481.890000000003</v>
          </cell>
          <cell r="J75">
            <v>0</v>
          </cell>
          <cell r="K75">
            <v>0</v>
          </cell>
          <cell r="L75">
            <v>0</v>
          </cell>
          <cell r="M75">
            <v>0</v>
          </cell>
          <cell r="N75">
            <v>0</v>
          </cell>
          <cell r="O75">
            <v>0</v>
          </cell>
          <cell r="P75">
            <v>880.22</v>
          </cell>
          <cell r="Q75">
            <v>0</v>
          </cell>
          <cell r="R75">
            <v>23601.670000000002</v>
          </cell>
          <cell r="S75">
            <v>0</v>
          </cell>
          <cell r="T75">
            <v>0</v>
          </cell>
          <cell r="U75">
            <v>0</v>
          </cell>
          <cell r="V75">
            <v>0</v>
          </cell>
          <cell r="W75">
            <v>0</v>
          </cell>
          <cell r="X75">
            <v>0</v>
          </cell>
        </row>
        <row r="76">
          <cell r="D76">
            <v>64</v>
          </cell>
          <cell r="E76">
            <v>2834</v>
          </cell>
          <cell r="F76">
            <v>0</v>
          </cell>
          <cell r="G76">
            <v>0</v>
          </cell>
          <cell r="H76" t="str">
            <v>SALIDA</v>
          </cell>
          <cell r="I76">
            <v>6337.2</v>
          </cell>
          <cell r="J76">
            <v>0</v>
          </cell>
          <cell r="K76">
            <v>0</v>
          </cell>
          <cell r="L76">
            <v>0</v>
          </cell>
          <cell r="M76">
            <v>0</v>
          </cell>
          <cell r="N76">
            <v>0</v>
          </cell>
          <cell r="O76">
            <v>0</v>
          </cell>
          <cell r="P76">
            <v>239.98</v>
          </cell>
          <cell r="Q76">
            <v>0</v>
          </cell>
          <cell r="R76">
            <v>6097.22</v>
          </cell>
          <cell r="S76">
            <v>0</v>
          </cell>
          <cell r="T76">
            <v>0</v>
          </cell>
          <cell r="U76">
            <v>0</v>
          </cell>
          <cell r="V76">
            <v>0</v>
          </cell>
          <cell r="W76">
            <v>0</v>
          </cell>
          <cell r="X76">
            <v>0</v>
          </cell>
        </row>
        <row r="77">
          <cell r="D77">
            <v>65</v>
          </cell>
          <cell r="E77">
            <v>2873</v>
          </cell>
          <cell r="F77">
            <v>0</v>
          </cell>
          <cell r="G77">
            <v>0</v>
          </cell>
          <cell r="H77" t="str">
            <v>DESAGUE</v>
          </cell>
          <cell r="I77">
            <v>7427</v>
          </cell>
          <cell r="J77">
            <v>0</v>
          </cell>
          <cell r="K77">
            <v>0</v>
          </cell>
          <cell r="L77">
            <v>0</v>
          </cell>
          <cell r="M77">
            <v>0</v>
          </cell>
          <cell r="N77">
            <v>0</v>
          </cell>
          <cell r="O77">
            <v>0</v>
          </cell>
          <cell r="P77">
            <v>405.88</v>
          </cell>
          <cell r="Q77">
            <v>0</v>
          </cell>
          <cell r="R77">
            <v>7021.12</v>
          </cell>
          <cell r="S77">
            <v>0</v>
          </cell>
          <cell r="T77">
            <v>0</v>
          </cell>
          <cell r="U77">
            <v>0</v>
          </cell>
          <cell r="V77">
            <v>0</v>
          </cell>
          <cell r="W77">
            <v>0</v>
          </cell>
          <cell r="X77">
            <v>0</v>
          </cell>
        </row>
        <row r="78">
          <cell r="D78">
            <v>66</v>
          </cell>
          <cell r="E78">
            <v>2891</v>
          </cell>
          <cell r="F78">
            <v>0</v>
          </cell>
          <cell r="G78">
            <v>0</v>
          </cell>
          <cell r="H78" t="str">
            <v>DESBORDE</v>
          </cell>
          <cell r="I78">
            <v>43191.789999999994</v>
          </cell>
          <cell r="J78">
            <v>0</v>
          </cell>
          <cell r="K78">
            <v>0</v>
          </cell>
          <cell r="L78">
            <v>0</v>
          </cell>
          <cell r="M78">
            <v>0</v>
          </cell>
          <cell r="N78">
            <v>0</v>
          </cell>
          <cell r="O78">
            <v>0</v>
          </cell>
          <cell r="P78">
            <v>0</v>
          </cell>
          <cell r="Q78">
            <v>0</v>
          </cell>
          <cell r="R78">
            <v>43191.789999999994</v>
          </cell>
          <cell r="S78">
            <v>0</v>
          </cell>
          <cell r="T78">
            <v>0</v>
          </cell>
          <cell r="U78">
            <v>0</v>
          </cell>
          <cell r="V78">
            <v>0</v>
          </cell>
          <cell r="W78">
            <v>0</v>
          </cell>
          <cell r="X78">
            <v>0</v>
          </cell>
        </row>
        <row r="79">
          <cell r="D79">
            <v>67</v>
          </cell>
          <cell r="E79">
            <v>2915</v>
          </cell>
          <cell r="F79">
            <v>0</v>
          </cell>
          <cell r="G79" t="str">
            <v>TANQUE DE RESERVA DE 250 M3 ANTENAS</v>
          </cell>
          <cell r="H79">
            <v>0</v>
          </cell>
          <cell r="I79">
            <v>258361.03</v>
          </cell>
          <cell r="J79">
            <v>0</v>
          </cell>
          <cell r="K79">
            <v>0</v>
          </cell>
          <cell r="L79">
            <v>0</v>
          </cell>
          <cell r="M79">
            <v>0</v>
          </cell>
          <cell r="N79">
            <v>0</v>
          </cell>
          <cell r="O79">
            <v>0</v>
          </cell>
          <cell r="P79">
            <v>0</v>
          </cell>
          <cell r="Q79">
            <v>36563.480000000003</v>
          </cell>
          <cell r="R79">
            <v>38419.420000000006</v>
          </cell>
          <cell r="S79">
            <v>161388.28249999997</v>
          </cell>
          <cell r="T79">
            <v>21989.847499999996</v>
          </cell>
          <cell r="U79">
            <v>0</v>
          </cell>
          <cell r="V79">
            <v>0</v>
          </cell>
          <cell r="W79">
            <v>0</v>
          </cell>
          <cell r="X79">
            <v>0</v>
          </cell>
        </row>
        <row r="80">
          <cell r="D80">
            <v>68</v>
          </cell>
          <cell r="E80">
            <v>3040</v>
          </cell>
          <cell r="F80">
            <v>0</v>
          </cell>
          <cell r="G80">
            <v>0</v>
          </cell>
          <cell r="H80" t="str">
            <v>ACCESORIOS TANQUE 250 M3</v>
          </cell>
          <cell r="I80">
            <v>0</v>
          </cell>
          <cell r="J80" t="str">
            <v/>
          </cell>
          <cell r="K80" t="str">
            <v/>
          </cell>
          <cell r="L80" t="str">
            <v/>
          </cell>
          <cell r="M80" t="str">
            <v/>
          </cell>
          <cell r="N80" t="str">
            <v/>
          </cell>
          <cell r="O80" t="str">
            <v/>
          </cell>
          <cell r="P80" t="str">
            <v/>
          </cell>
          <cell r="Q80" t="str">
            <v/>
          </cell>
          <cell r="R80" t="str">
            <v/>
          </cell>
          <cell r="S80" t="str">
            <v/>
          </cell>
          <cell r="T80" t="str">
            <v/>
          </cell>
          <cell r="U80" t="str">
            <v/>
          </cell>
          <cell r="V80" t="str">
            <v/>
          </cell>
          <cell r="W80" t="str">
            <v/>
          </cell>
          <cell r="X80" t="str">
            <v/>
          </cell>
        </row>
        <row r="81">
          <cell r="D81">
            <v>69</v>
          </cell>
          <cell r="E81">
            <v>3041</v>
          </cell>
          <cell r="F81">
            <v>0</v>
          </cell>
          <cell r="G81">
            <v>0</v>
          </cell>
          <cell r="H81" t="str">
            <v>ENTRADA</v>
          </cell>
          <cell r="I81">
            <v>12807.769999999999</v>
          </cell>
          <cell r="J81">
            <v>0</v>
          </cell>
          <cell r="K81">
            <v>0</v>
          </cell>
          <cell r="L81">
            <v>0</v>
          </cell>
          <cell r="M81">
            <v>0</v>
          </cell>
          <cell r="N81">
            <v>0</v>
          </cell>
          <cell r="O81">
            <v>0</v>
          </cell>
          <cell r="P81">
            <v>0</v>
          </cell>
          <cell r="Q81">
            <v>0</v>
          </cell>
          <cell r="R81">
            <v>0</v>
          </cell>
          <cell r="S81">
            <v>12807.769999999999</v>
          </cell>
          <cell r="T81">
            <v>0</v>
          </cell>
          <cell r="U81">
            <v>0</v>
          </cell>
          <cell r="V81">
            <v>0</v>
          </cell>
          <cell r="W81">
            <v>0</v>
          </cell>
          <cell r="X81">
            <v>0</v>
          </cell>
        </row>
        <row r="82">
          <cell r="D82">
            <v>70</v>
          </cell>
          <cell r="E82">
            <v>3074</v>
          </cell>
          <cell r="F82">
            <v>0</v>
          </cell>
          <cell r="G82">
            <v>0</v>
          </cell>
          <cell r="H82" t="str">
            <v>SALIDA</v>
          </cell>
          <cell r="I82">
            <v>5474.99</v>
          </cell>
          <cell r="J82">
            <v>0</v>
          </cell>
          <cell r="K82">
            <v>0</v>
          </cell>
          <cell r="L82">
            <v>0</v>
          </cell>
          <cell r="M82">
            <v>0</v>
          </cell>
          <cell r="N82">
            <v>0</v>
          </cell>
          <cell r="O82">
            <v>0</v>
          </cell>
          <cell r="P82">
            <v>0</v>
          </cell>
          <cell r="Q82">
            <v>0</v>
          </cell>
          <cell r="R82">
            <v>202.94</v>
          </cell>
          <cell r="S82">
            <v>5272.0499999999993</v>
          </cell>
          <cell r="T82">
            <v>0</v>
          </cell>
          <cell r="U82">
            <v>0</v>
          </cell>
          <cell r="V82">
            <v>0</v>
          </cell>
          <cell r="W82">
            <v>0</v>
          </cell>
          <cell r="X82">
            <v>0</v>
          </cell>
        </row>
        <row r="83">
          <cell r="D83">
            <v>71</v>
          </cell>
          <cell r="E83">
            <v>3104</v>
          </cell>
          <cell r="F83">
            <v>0</v>
          </cell>
          <cell r="G83">
            <v>0</v>
          </cell>
          <cell r="H83" t="str">
            <v>DESAGUE</v>
          </cell>
          <cell r="I83">
            <v>7427</v>
          </cell>
          <cell r="J83">
            <v>0</v>
          </cell>
          <cell r="K83">
            <v>0</v>
          </cell>
          <cell r="L83">
            <v>0</v>
          </cell>
          <cell r="M83">
            <v>0</v>
          </cell>
          <cell r="N83">
            <v>0</v>
          </cell>
          <cell r="O83">
            <v>0</v>
          </cell>
          <cell r="P83">
            <v>0</v>
          </cell>
          <cell r="Q83">
            <v>0</v>
          </cell>
          <cell r="R83">
            <v>0</v>
          </cell>
          <cell r="S83">
            <v>7427</v>
          </cell>
          <cell r="T83">
            <v>0</v>
          </cell>
          <cell r="U83">
            <v>0</v>
          </cell>
          <cell r="V83">
            <v>0</v>
          </cell>
          <cell r="W83">
            <v>0</v>
          </cell>
          <cell r="X83">
            <v>0</v>
          </cell>
        </row>
        <row r="84">
          <cell r="D84">
            <v>72</v>
          </cell>
          <cell r="E84">
            <v>3122</v>
          </cell>
          <cell r="F84">
            <v>0</v>
          </cell>
          <cell r="G84">
            <v>0</v>
          </cell>
          <cell r="H84" t="str">
            <v>DESBORDE</v>
          </cell>
          <cell r="I84">
            <v>3846.67</v>
          </cell>
          <cell r="J84">
            <v>0</v>
          </cell>
          <cell r="K84">
            <v>0</v>
          </cell>
          <cell r="L84">
            <v>0</v>
          </cell>
          <cell r="M84">
            <v>0</v>
          </cell>
          <cell r="N84">
            <v>0</v>
          </cell>
          <cell r="O84">
            <v>0</v>
          </cell>
          <cell r="P84">
            <v>0</v>
          </cell>
          <cell r="Q84">
            <v>0</v>
          </cell>
          <cell r="R84">
            <v>119.99</v>
          </cell>
          <cell r="S84">
            <v>3726.6800000000003</v>
          </cell>
          <cell r="T84">
            <v>0</v>
          </cell>
          <cell r="U84">
            <v>0</v>
          </cell>
          <cell r="V84">
            <v>0</v>
          </cell>
          <cell r="W84">
            <v>0</v>
          </cell>
          <cell r="X84">
            <v>0</v>
          </cell>
        </row>
        <row r="85">
          <cell r="D85">
            <v>73</v>
          </cell>
          <cell r="E85">
            <v>3145</v>
          </cell>
          <cell r="F85" t="str">
            <v>REDES DE DISTRIBUCION ZONAS LIMON 1, LIMON2, Y ANTENAS (SECTOR NORTE)</v>
          </cell>
          <cell r="G85">
            <v>0</v>
          </cell>
          <cell r="H85">
            <v>0</v>
          </cell>
          <cell r="I85">
            <v>2312885.2675000005</v>
          </cell>
          <cell r="J85">
            <v>10221.276</v>
          </cell>
          <cell r="K85">
            <v>93709.475999999995</v>
          </cell>
          <cell r="L85">
            <v>198986.628</v>
          </cell>
          <cell r="M85">
            <v>207129.80200000003</v>
          </cell>
          <cell r="N85">
            <v>214249.61200000002</v>
          </cell>
          <cell r="O85">
            <v>219478.962</v>
          </cell>
          <cell r="P85">
            <v>266853.51199999999</v>
          </cell>
          <cell r="Q85">
            <v>225314.28200000001</v>
          </cell>
          <cell r="R85">
            <v>175024.522</v>
          </cell>
          <cell r="S85">
            <v>163982.71399999998</v>
          </cell>
          <cell r="T85">
            <v>197085.71230000001</v>
          </cell>
          <cell r="U85">
            <v>195018.25810000009</v>
          </cell>
          <cell r="V85">
            <v>80423.307400000005</v>
          </cell>
          <cell r="W85">
            <v>52714.491000000002</v>
          </cell>
          <cell r="X85">
            <v>12692.712699999993</v>
          </cell>
        </row>
        <row r="86">
          <cell r="D86">
            <v>74</v>
          </cell>
          <cell r="E86">
            <v>3146</v>
          </cell>
          <cell r="F86">
            <v>0</v>
          </cell>
          <cell r="G86" t="str">
            <v>TRABAJOS PRELIMINARES</v>
          </cell>
          <cell r="H86">
            <v>0</v>
          </cell>
          <cell r="I86">
            <v>710544.87</v>
          </cell>
          <cell r="J86">
            <v>10221.276</v>
          </cell>
          <cell r="K86">
            <v>32230.675999999999</v>
          </cell>
          <cell r="L86">
            <v>42025.917999999998</v>
          </cell>
          <cell r="M86">
            <v>68231.862000000008</v>
          </cell>
          <cell r="N86">
            <v>68231.862000000008</v>
          </cell>
          <cell r="O86">
            <v>68231.862000000008</v>
          </cell>
          <cell r="P86">
            <v>68231.862000000008</v>
          </cell>
          <cell r="Q86">
            <v>68231.862000000008</v>
          </cell>
          <cell r="R86">
            <v>68231.862000000008</v>
          </cell>
          <cell r="S86">
            <v>69239.063999999998</v>
          </cell>
          <cell r="T86">
            <v>72413.02</v>
          </cell>
          <cell r="U86">
            <v>75023.744000000064</v>
          </cell>
          <cell r="V86">
            <v>0</v>
          </cell>
          <cell r="W86">
            <v>0</v>
          </cell>
          <cell r="X86">
            <v>0</v>
          </cell>
        </row>
        <row r="87">
          <cell r="D87">
            <v>75</v>
          </cell>
          <cell r="E87">
            <v>3167</v>
          </cell>
          <cell r="F87">
            <v>0</v>
          </cell>
          <cell r="G87" t="str">
            <v>TUBERIA Y ACCESORIOS DISTRIBUCION RAMALES LIMON 2 Y ANTENAS</v>
          </cell>
          <cell r="H87">
            <v>0</v>
          </cell>
          <cell r="I87">
            <v>1347652.4200000006</v>
          </cell>
          <cell r="J87">
            <v>0</v>
          </cell>
          <cell r="K87">
            <v>61478.8</v>
          </cell>
          <cell r="L87">
            <v>156960.71</v>
          </cell>
          <cell r="M87">
            <v>138897.94</v>
          </cell>
          <cell r="N87">
            <v>146017.75000000003</v>
          </cell>
          <cell r="O87">
            <v>151247.1</v>
          </cell>
          <cell r="P87">
            <v>198621.65</v>
          </cell>
          <cell r="Q87">
            <v>157082.41999999998</v>
          </cell>
          <cell r="R87">
            <v>106792.65999999999</v>
          </cell>
          <cell r="S87">
            <v>94743.65</v>
          </cell>
          <cell r="T87">
            <v>75933.83</v>
          </cell>
          <cell r="U87">
            <v>59875.91</v>
          </cell>
          <cell r="V87">
            <v>0</v>
          </cell>
          <cell r="W87">
            <v>0</v>
          </cell>
          <cell r="X87">
            <v>0</v>
          </cell>
        </row>
        <row r="88">
          <cell r="D88">
            <v>76</v>
          </cell>
          <cell r="E88">
            <v>3383</v>
          </cell>
          <cell r="F88">
            <v>0</v>
          </cell>
          <cell r="G88" t="str">
            <v>ANCLAJES Y CAJONES DE VALVULAS RAMALES LIMON 2 Y ANTENAS</v>
          </cell>
          <cell r="H88">
            <v>0</v>
          </cell>
          <cell r="I88">
            <v>12973.807499999999</v>
          </cell>
          <cell r="J88">
            <v>0</v>
          </cell>
          <cell r="K88">
            <v>0</v>
          </cell>
          <cell r="L88">
            <v>0</v>
          </cell>
          <cell r="M88">
            <v>0</v>
          </cell>
          <cell r="N88">
            <v>0</v>
          </cell>
          <cell r="O88">
            <v>0</v>
          </cell>
          <cell r="P88">
            <v>0</v>
          </cell>
          <cell r="Q88">
            <v>0</v>
          </cell>
          <cell r="R88">
            <v>0</v>
          </cell>
          <cell r="S88">
            <v>0</v>
          </cell>
          <cell r="T88">
            <v>0</v>
          </cell>
          <cell r="U88">
            <v>7447.9971000000005</v>
          </cell>
          <cell r="V88">
            <v>5525.8104000000003</v>
          </cell>
          <cell r="W88">
            <v>0</v>
          </cell>
          <cell r="X88">
            <v>0</v>
          </cell>
        </row>
        <row r="89">
          <cell r="D89">
            <v>77</v>
          </cell>
          <cell r="E89">
            <v>3410</v>
          </cell>
          <cell r="F89">
            <v>0</v>
          </cell>
          <cell r="G89" t="str">
            <v>VALVULAS Y ACCESORIOS RAMALES LIMON 2 Y ANTENAS</v>
          </cell>
          <cell r="H89">
            <v>0</v>
          </cell>
          <cell r="I89">
            <v>22226.890000000003</v>
          </cell>
          <cell r="J89">
            <v>0</v>
          </cell>
          <cell r="K89">
            <v>0</v>
          </cell>
          <cell r="L89">
            <v>0</v>
          </cell>
          <cell r="M89">
            <v>0</v>
          </cell>
          <cell r="N89">
            <v>0</v>
          </cell>
          <cell r="O89">
            <v>0</v>
          </cell>
          <cell r="P89">
            <v>0</v>
          </cell>
          <cell r="Q89">
            <v>0</v>
          </cell>
          <cell r="R89">
            <v>0</v>
          </cell>
          <cell r="S89">
            <v>0</v>
          </cell>
          <cell r="T89">
            <v>0</v>
          </cell>
          <cell r="U89">
            <v>0</v>
          </cell>
          <cell r="V89">
            <v>22226.890000000003</v>
          </cell>
          <cell r="W89">
            <v>0</v>
          </cell>
          <cell r="X89">
            <v>0</v>
          </cell>
        </row>
        <row r="90">
          <cell r="D90">
            <v>78</v>
          </cell>
          <cell r="E90">
            <v>3446</v>
          </cell>
          <cell r="F90">
            <v>0</v>
          </cell>
          <cell r="G90" t="str">
            <v>CONEXIONES DOMICILIARIAS RAMAL 2</v>
          </cell>
          <cell r="H90">
            <v>0</v>
          </cell>
          <cell r="I90">
            <v>219487.28</v>
          </cell>
          <cell r="J90">
            <v>0</v>
          </cell>
          <cell r="K90">
            <v>0</v>
          </cell>
          <cell r="L90">
            <v>0</v>
          </cell>
          <cell r="M90">
            <v>0</v>
          </cell>
          <cell r="N90">
            <v>0</v>
          </cell>
          <cell r="O90">
            <v>0</v>
          </cell>
          <cell r="P90">
            <v>0</v>
          </cell>
          <cell r="Q90">
            <v>0</v>
          </cell>
          <cell r="R90">
            <v>0</v>
          </cell>
          <cell r="S90">
            <v>0</v>
          </cell>
          <cell r="T90">
            <v>48738.862300000001</v>
          </cell>
          <cell r="U90">
            <v>52670.607000000004</v>
          </cell>
          <cell r="V90">
            <v>52670.607000000004</v>
          </cell>
          <cell r="W90">
            <v>52714.491000000002</v>
          </cell>
          <cell r="X90">
            <v>12692.712699999993</v>
          </cell>
        </row>
        <row r="91">
          <cell r="D91">
            <v>79</v>
          </cell>
          <cell r="E91">
            <v>3460</v>
          </cell>
          <cell r="F91" t="str">
            <v>DISTRIBUCION RAMAL LIMON 1</v>
          </cell>
          <cell r="G91">
            <v>0</v>
          </cell>
          <cell r="H91">
            <v>0</v>
          </cell>
          <cell r="I91">
            <v>789252.87159999984</v>
          </cell>
          <cell r="J91">
            <v>0</v>
          </cell>
          <cell r="K91">
            <v>0</v>
          </cell>
          <cell r="L91">
            <v>0</v>
          </cell>
          <cell r="M91">
            <v>0</v>
          </cell>
          <cell r="N91">
            <v>0</v>
          </cell>
          <cell r="O91">
            <v>0</v>
          </cell>
          <cell r="P91">
            <v>0</v>
          </cell>
          <cell r="Q91">
            <v>0</v>
          </cell>
          <cell r="R91">
            <v>10155.754999999999</v>
          </cell>
          <cell r="S91">
            <v>34081.609750000003</v>
          </cell>
          <cell r="T91">
            <v>96119.297999999995</v>
          </cell>
          <cell r="U91">
            <v>152788.35500000001</v>
          </cell>
          <cell r="V91">
            <v>148755.96259999997</v>
          </cell>
          <cell r="W91">
            <v>148185.74999999997</v>
          </cell>
          <cell r="X91">
            <v>199166.14125000002</v>
          </cell>
        </row>
        <row r="92">
          <cell r="D92">
            <v>80</v>
          </cell>
          <cell r="E92">
            <v>3461</v>
          </cell>
          <cell r="F92">
            <v>0</v>
          </cell>
          <cell r="G92" t="str">
            <v>TRABAJOS PRELIMINARES</v>
          </cell>
          <cell r="H92">
            <v>0</v>
          </cell>
          <cell r="I92">
            <v>398850.46499999997</v>
          </cell>
          <cell r="J92">
            <v>0</v>
          </cell>
          <cell r="K92">
            <v>0</v>
          </cell>
          <cell r="L92">
            <v>0</v>
          </cell>
          <cell r="M92">
            <v>0</v>
          </cell>
          <cell r="N92">
            <v>0</v>
          </cell>
          <cell r="O92">
            <v>0</v>
          </cell>
          <cell r="P92">
            <v>0</v>
          </cell>
          <cell r="Q92">
            <v>0</v>
          </cell>
          <cell r="R92">
            <v>10155.754999999999</v>
          </cell>
          <cell r="S92">
            <v>28465.579750000001</v>
          </cell>
          <cell r="T92">
            <v>75769.487999999998</v>
          </cell>
          <cell r="U92">
            <v>75769.487999999998</v>
          </cell>
          <cell r="V92">
            <v>75769.487999999998</v>
          </cell>
          <cell r="W92">
            <v>46337.456499999993</v>
          </cell>
          <cell r="X92">
            <v>86583.209750000009</v>
          </cell>
        </row>
        <row r="93">
          <cell r="D93">
            <v>81</v>
          </cell>
          <cell r="E93">
            <v>3482</v>
          </cell>
          <cell r="F93">
            <v>0</v>
          </cell>
          <cell r="G93" t="str">
            <v>TUBERIA Y ACCESORIOS DISTRIBUCION RAMAL LIMON 1</v>
          </cell>
          <cell r="H93">
            <v>0</v>
          </cell>
          <cell r="I93">
            <v>257128.05</v>
          </cell>
          <cell r="J93">
            <v>0</v>
          </cell>
          <cell r="K93">
            <v>0</v>
          </cell>
          <cell r="L93">
            <v>0</v>
          </cell>
          <cell r="M93">
            <v>0</v>
          </cell>
          <cell r="N93">
            <v>0</v>
          </cell>
          <cell r="O93">
            <v>0</v>
          </cell>
          <cell r="P93">
            <v>0</v>
          </cell>
          <cell r="Q93">
            <v>0</v>
          </cell>
          <cell r="R93">
            <v>0</v>
          </cell>
          <cell r="S93">
            <v>5616.03</v>
          </cell>
          <cell r="T93">
            <v>20349.809999999998</v>
          </cell>
          <cell r="U93">
            <v>39850.235000000001</v>
          </cell>
          <cell r="V93">
            <v>29636.414999999997</v>
          </cell>
          <cell r="W93">
            <v>54203.072499999987</v>
          </cell>
          <cell r="X93">
            <v>107472.4875</v>
          </cell>
        </row>
        <row r="94">
          <cell r="D94">
            <v>82</v>
          </cell>
          <cell r="E94">
            <v>3572</v>
          </cell>
          <cell r="F94">
            <v>0</v>
          </cell>
          <cell r="G94" t="str">
            <v>ANCLAJES Y CAJON DE VALVULAS LIMON 1</v>
          </cell>
          <cell r="H94">
            <v>0</v>
          </cell>
          <cell r="I94">
            <v>5978.7366000000002</v>
          </cell>
          <cell r="J94">
            <v>0</v>
          </cell>
          <cell r="K94">
            <v>0</v>
          </cell>
          <cell r="L94">
            <v>0</v>
          </cell>
          <cell r="M94">
            <v>0</v>
          </cell>
          <cell r="N94">
            <v>0</v>
          </cell>
          <cell r="O94">
            <v>0</v>
          </cell>
          <cell r="P94">
            <v>0</v>
          </cell>
          <cell r="Q94">
            <v>0</v>
          </cell>
          <cell r="R94">
            <v>0</v>
          </cell>
          <cell r="S94">
            <v>0</v>
          </cell>
          <cell r="T94">
            <v>0</v>
          </cell>
          <cell r="U94">
            <v>2487.7780000000002</v>
          </cell>
          <cell r="V94">
            <v>3490.9585999999999</v>
          </cell>
          <cell r="W94">
            <v>0</v>
          </cell>
          <cell r="X94">
            <v>0</v>
          </cell>
        </row>
        <row r="95">
          <cell r="D95">
            <v>83</v>
          </cell>
          <cell r="E95">
            <v>3596</v>
          </cell>
          <cell r="F95">
            <v>0</v>
          </cell>
          <cell r="G95" t="str">
            <v>VALVULAS Y ACCESORIOS RAMAL LIMON 1</v>
          </cell>
          <cell r="H95">
            <v>0</v>
          </cell>
          <cell r="I95">
            <v>7779.3700000000017</v>
          </cell>
          <cell r="J95">
            <v>0</v>
          </cell>
          <cell r="K95">
            <v>0</v>
          </cell>
          <cell r="L95">
            <v>0</v>
          </cell>
          <cell r="M95">
            <v>0</v>
          </cell>
          <cell r="N95">
            <v>0</v>
          </cell>
          <cell r="O95">
            <v>0</v>
          </cell>
          <cell r="P95">
            <v>0</v>
          </cell>
          <cell r="Q95">
            <v>0</v>
          </cell>
          <cell r="R95">
            <v>0</v>
          </cell>
          <cell r="S95">
            <v>0</v>
          </cell>
          <cell r="T95">
            <v>0</v>
          </cell>
          <cell r="U95">
            <v>0</v>
          </cell>
          <cell r="V95">
            <v>0</v>
          </cell>
          <cell r="W95">
            <v>7779.3700000000017</v>
          </cell>
          <cell r="X95">
            <v>0</v>
          </cell>
        </row>
        <row r="96">
          <cell r="D96">
            <v>84</v>
          </cell>
          <cell r="E96">
            <v>3629</v>
          </cell>
          <cell r="F96">
            <v>0</v>
          </cell>
          <cell r="G96" t="str">
            <v>CONEXIONES DOMICILIARIAS</v>
          </cell>
          <cell r="H96">
            <v>0</v>
          </cell>
          <cell r="I96">
            <v>119516.25</v>
          </cell>
          <cell r="J96">
            <v>0</v>
          </cell>
          <cell r="K96">
            <v>0</v>
          </cell>
          <cell r="L96">
            <v>0</v>
          </cell>
          <cell r="M96">
            <v>0</v>
          </cell>
          <cell r="N96">
            <v>0</v>
          </cell>
          <cell r="O96">
            <v>0</v>
          </cell>
          <cell r="P96">
            <v>0</v>
          </cell>
          <cell r="Q96">
            <v>0</v>
          </cell>
          <cell r="R96">
            <v>0</v>
          </cell>
          <cell r="S96">
            <v>0</v>
          </cell>
          <cell r="T96">
            <v>0</v>
          </cell>
          <cell r="U96">
            <v>34680.853999999999</v>
          </cell>
          <cell r="V96">
            <v>39859.100999999995</v>
          </cell>
          <cell r="W96">
            <v>39865.850999999995</v>
          </cell>
          <cell r="X96">
            <v>5110.4439999999977</v>
          </cell>
        </row>
        <row r="97">
          <cell r="D97">
            <v>85</v>
          </cell>
          <cell r="E97">
            <v>3644</v>
          </cell>
          <cell r="F97" t="str">
            <v>RUBROS AMBIENTALES</v>
          </cell>
          <cell r="G97">
            <v>0</v>
          </cell>
          <cell r="H97">
            <v>0</v>
          </cell>
          <cell r="I97">
            <v>38813.68</v>
          </cell>
          <cell r="J97">
            <v>21935.789999999997</v>
          </cell>
          <cell r="K97">
            <v>8884.2900000000009</v>
          </cell>
          <cell r="L97">
            <v>1878.45</v>
          </cell>
          <cell r="M97">
            <v>447.45</v>
          </cell>
          <cell r="N97">
            <v>447.45</v>
          </cell>
          <cell r="O97">
            <v>447.45</v>
          </cell>
          <cell r="P97">
            <v>447.45</v>
          </cell>
          <cell r="Q97">
            <v>447.45</v>
          </cell>
          <cell r="R97">
            <v>447.45</v>
          </cell>
          <cell r="S97">
            <v>447.45</v>
          </cell>
          <cell r="T97">
            <v>447.45</v>
          </cell>
          <cell r="U97">
            <v>447.45</v>
          </cell>
          <cell r="V97">
            <v>447.45</v>
          </cell>
          <cell r="W97">
            <v>447.45</v>
          </cell>
          <cell r="X97">
            <v>1193.2</v>
          </cell>
        </row>
        <row r="98">
          <cell r="D98">
            <v>86</v>
          </cell>
          <cell r="E98">
            <v>3644</v>
          </cell>
          <cell r="F98">
            <v>0</v>
          </cell>
          <cell r="G98" t="str">
            <v>RUBROS AMBIENTALES</v>
          </cell>
          <cell r="H98">
            <v>0</v>
          </cell>
          <cell r="I98">
            <v>38813.68</v>
          </cell>
          <cell r="J98">
            <v>21935.789999999997</v>
          </cell>
          <cell r="K98">
            <v>8884.2900000000009</v>
          </cell>
          <cell r="L98">
            <v>1878.45</v>
          </cell>
          <cell r="M98">
            <v>447.45</v>
          </cell>
          <cell r="N98">
            <v>447.45</v>
          </cell>
          <cell r="O98">
            <v>447.45</v>
          </cell>
          <cell r="P98">
            <v>447.45</v>
          </cell>
          <cell r="Q98">
            <v>447.45</v>
          </cell>
          <cell r="R98">
            <v>447.45</v>
          </cell>
          <cell r="S98">
            <v>447.45</v>
          </cell>
          <cell r="T98">
            <v>447.45</v>
          </cell>
          <cell r="U98">
            <v>447.45</v>
          </cell>
          <cell r="V98">
            <v>447.45</v>
          </cell>
          <cell r="W98">
            <v>447.45</v>
          </cell>
          <cell r="X98">
            <v>1193.2</v>
          </cell>
        </row>
      </sheetData>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EMAPA"/>
      <sheetName val="P-2-EMAPA"/>
      <sheetName val="Orden Camb"/>
      <sheetName val="INDICES"/>
      <sheetName val="REAJUSTE-P1"/>
      <sheetName val="Derrocamiento"/>
      <sheetName val="Excavacion-Manual"/>
      <sheetName val="Columnas"/>
      <sheetName val="Replantillo"/>
      <sheetName val="Plintos"/>
      <sheetName val="Cadenas"/>
      <sheetName val="Vigas"/>
      <sheetName val="Acero"/>
      <sheetName val="Muros-HC"/>
      <sheetName val="Mamposteria"/>
      <sheetName val="Enluc-Vert."/>
      <sheetName val="Enluc-Horiz."/>
      <sheetName val="Pintura"/>
      <sheetName val="Verja"/>
      <sheetName val="P. Iluminacion"/>
      <sheetName val="Puerta-Metalica"/>
      <sheetName val="INDICES (2)"/>
      <sheetName val="INDICES (3)"/>
      <sheetName val="pro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CION"/>
      <sheetName val="reajust ANT1"/>
      <sheetName val="reajustPLAN1"/>
      <sheetName val="resumen1"/>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CION"/>
      <sheetName val="reajust ANT1"/>
      <sheetName val="reajustPLAN1"/>
      <sheetName val="resumen1"/>
    </sheetNames>
    <sheetDataSet>
      <sheetData sheetId="0"/>
      <sheetData sheetId="1"/>
      <sheetData sheetId="2"/>
      <sheetData sheetId="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M-C7"/>
      <sheetName val="CRONOGRAMA-"/>
      <sheetName val="ZAM-CA CRONO DESEM"/>
      <sheetName val="ZAM-CA CRONO ACT"/>
    </sheetNames>
    <sheetDataSet>
      <sheetData sheetId="0"/>
      <sheetData sheetId="1"/>
      <sheetData sheetId="2">
        <row r="15">
          <cell r="B15" t="str">
            <v>ACTIVIDAD</v>
          </cell>
          <cell r="C15">
            <v>0</v>
          </cell>
          <cell r="D15">
            <v>1</v>
          </cell>
          <cell r="E15">
            <v>2</v>
          </cell>
          <cell r="F15">
            <v>3</v>
          </cell>
          <cell r="G15">
            <v>4</v>
          </cell>
        </row>
        <row r="16">
          <cell r="B16" t="str">
            <v>ANTICIPO 50%</v>
          </cell>
          <cell r="C16">
            <v>755616885.42999995</v>
          </cell>
        </row>
        <row r="17">
          <cell r="B17" t="str">
            <v>TRANSPORTE MAQ PESADA</v>
          </cell>
          <cell r="D17">
            <v>25709191.32</v>
          </cell>
          <cell r="G17">
            <v>25709191.309999999</v>
          </cell>
        </row>
        <row r="18">
          <cell r="B18" t="str">
            <v>DESFORESTACION</v>
          </cell>
          <cell r="D18">
            <v>1736261.88</v>
          </cell>
        </row>
        <row r="19">
          <cell r="B19" t="str">
            <v>RELLENO C/ MAT FILTRO</v>
          </cell>
          <cell r="E19">
            <v>17557419.359999999</v>
          </cell>
        </row>
        <row r="20">
          <cell r="B20" t="str">
            <v>EXCAVACION A MANO 0,00-1,50</v>
          </cell>
          <cell r="D20">
            <v>1156723.8</v>
          </cell>
          <cell r="E20">
            <v>1156723.8</v>
          </cell>
        </row>
        <row r="21">
          <cell r="B21" t="str">
            <v>COMPAC. RELLENOS C/APISONADO</v>
          </cell>
          <cell r="E21">
            <v>5918071.25</v>
          </cell>
        </row>
        <row r="22">
          <cell r="B22" t="str">
            <v>EXCAVACION SAN BOMBAS</v>
          </cell>
          <cell r="D22">
            <v>849735.12</v>
          </cell>
        </row>
        <row r="23">
          <cell r="B23" t="str">
            <v>COSNT. BASE GRANZON</v>
          </cell>
          <cell r="E23">
            <v>2245682.5</v>
          </cell>
        </row>
        <row r="24">
          <cell r="B24" t="str">
            <v>CONST BASE ESTABILIZADA</v>
          </cell>
          <cell r="D24">
            <v>127026012.78</v>
          </cell>
          <cell r="E24">
            <v>105855010.65000001</v>
          </cell>
          <cell r="F24">
            <v>105855010.65000001</v>
          </cell>
          <cell r="G24">
            <v>84684008.519999996</v>
          </cell>
        </row>
        <row r="25">
          <cell r="B25" t="str">
            <v>ACONDICIONAMIENTO</v>
          </cell>
          <cell r="F25">
            <v>30000000</v>
          </cell>
          <cell r="G25">
            <v>41533299.599999994</v>
          </cell>
        </row>
        <row r="26">
          <cell r="B26" t="str">
            <v>CONFORMACION SUPERFICIE</v>
          </cell>
          <cell r="G26">
            <v>5939840</v>
          </cell>
        </row>
        <row r="27">
          <cell r="B27" t="str">
            <v>CONFORMACION LATERALES</v>
          </cell>
          <cell r="G27">
            <v>20396685.399999999</v>
          </cell>
        </row>
        <row r="28">
          <cell r="B28" t="str">
            <v>TRANSPORTE</v>
          </cell>
          <cell r="D28">
            <v>211470010.37</v>
          </cell>
          <cell r="E28">
            <v>176225008.63999999</v>
          </cell>
          <cell r="F28">
            <v>176225008.63999999</v>
          </cell>
          <cell r="G28">
            <v>140980006.91</v>
          </cell>
        </row>
        <row r="29">
          <cell r="B29" t="str">
            <v>CONST. DE CUNETAS</v>
          </cell>
          <cell r="F29">
            <v>5887420</v>
          </cell>
        </row>
        <row r="31">
          <cell r="B31" t="str">
            <v>TOTAL Bs. INVERSION</v>
          </cell>
          <cell r="C31">
            <v>755616885.42999995</v>
          </cell>
          <cell r="D31">
            <v>367947935.26999998</v>
          </cell>
          <cell r="E31">
            <v>308957916.19999999</v>
          </cell>
          <cell r="F31">
            <v>317967439.28999996</v>
          </cell>
          <cell r="G31">
            <v>319243031.74000001</v>
          </cell>
        </row>
        <row r="32">
          <cell r="B32" t="str">
            <v>IMPUESTO A LAS VENTAS 15%</v>
          </cell>
          <cell r="D32">
            <v>55192190.289999999</v>
          </cell>
          <cell r="E32">
            <v>46343687.43</v>
          </cell>
          <cell r="F32">
            <v>47695115.890000001</v>
          </cell>
          <cell r="G32">
            <v>47886454.759999998</v>
          </cell>
        </row>
      </sheetData>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POLOC"/>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7"/>
      <sheetName val="28"/>
      <sheetName val="29"/>
      <sheetName val="30"/>
      <sheetName val="31"/>
      <sheetName val="32"/>
      <sheetName val="33"/>
      <sheetName val="34"/>
      <sheetName val="35"/>
      <sheetName val="36"/>
      <sheetName val="37"/>
      <sheetName val="42"/>
      <sheetName val="44"/>
      <sheetName val="45"/>
      <sheetName val="50"/>
      <sheetName val="51"/>
      <sheetName val="52"/>
      <sheetName val="52 (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Materiales"/>
      <sheetName val="Equipos"/>
      <sheetName val="Salarios"/>
      <sheetName val="Cantidades"/>
      <sheetName val="INEC 2000-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6">
          <cell r="B6" t="str">
            <v xml:space="preserve">Abrazadera A. inoxidable   11/2" a 21/2"                       </v>
          </cell>
          <cell r="C6" t="str">
            <v xml:space="preserve"> u   </v>
          </cell>
          <cell r="D6" t="str">
            <v>P2</v>
          </cell>
          <cell r="E6">
            <v>0.56000000000000005</v>
          </cell>
        </row>
        <row r="7">
          <cell r="B7" t="str">
            <v xml:space="preserve">Abrazadera A. inoxidable   11/4" a 2"                       </v>
          </cell>
          <cell r="C7" t="str">
            <v xml:space="preserve"> u   </v>
          </cell>
          <cell r="D7" t="str">
            <v>P2</v>
          </cell>
          <cell r="E7">
            <v>0.50400000000000011</v>
          </cell>
        </row>
        <row r="8">
          <cell r="B8" t="str">
            <v xml:space="preserve">Abrazadera A. Inoxidable  21/2" a 3"                        </v>
          </cell>
          <cell r="C8" t="str">
            <v xml:space="preserve"> u   </v>
          </cell>
          <cell r="D8" t="str">
            <v>P2</v>
          </cell>
          <cell r="E8">
            <v>0.78400000000000003</v>
          </cell>
        </row>
        <row r="9">
          <cell r="B9" t="str">
            <v xml:space="preserve">Abrazadera Acero Inoxidable 11/4" a 2"  USA                      </v>
          </cell>
          <cell r="C9" t="str">
            <v xml:space="preserve"> u   </v>
          </cell>
          <cell r="D9" t="str">
            <v>P2</v>
          </cell>
          <cell r="E9">
            <v>0.50400000000000011</v>
          </cell>
        </row>
        <row r="10">
          <cell r="B10" t="str">
            <v xml:space="preserve">Abrazadera Acero Inoxidable 2-1/2" a 3"  USA                      </v>
          </cell>
          <cell r="C10" t="str">
            <v xml:space="preserve"> u   </v>
          </cell>
          <cell r="D10" t="str">
            <v>P2</v>
          </cell>
          <cell r="E10">
            <v>0.78400000000000003</v>
          </cell>
        </row>
        <row r="11">
          <cell r="B11" t="str">
            <v xml:space="preserve">Abrazadera Acero Inoxidable 3" a 4"  USA                      </v>
          </cell>
          <cell r="C11" t="str">
            <v xml:space="preserve"> u   </v>
          </cell>
          <cell r="D11" t="str">
            <v>P2</v>
          </cell>
          <cell r="E11">
            <v>0.89600000000000013</v>
          </cell>
        </row>
        <row r="12">
          <cell r="B12" t="str">
            <v xml:space="preserve">Accesorios d/baño EDESA adhesivo blanco               </v>
          </cell>
          <cell r="C12" t="str">
            <v xml:space="preserve"> jgo </v>
          </cell>
          <cell r="D12" t="str">
            <v>P39</v>
          </cell>
          <cell r="E12">
            <v>8.6016000000000012</v>
          </cell>
        </row>
        <row r="13">
          <cell r="B13" t="str">
            <v>Accesorios d/baño EDESA adhesivo fuerte</v>
          </cell>
          <cell r="C13" t="str">
            <v xml:space="preserve"> jgo </v>
          </cell>
          <cell r="D13" t="str">
            <v>P39</v>
          </cell>
          <cell r="E13">
            <v>10.393600000000001</v>
          </cell>
        </row>
        <row r="14">
          <cell r="B14" t="str">
            <v>Accesorios d/baño EDESA adhesivo suave</v>
          </cell>
          <cell r="C14" t="str">
            <v xml:space="preserve"> jgo </v>
          </cell>
          <cell r="D14" t="str">
            <v>P39</v>
          </cell>
          <cell r="E14">
            <v>9.4527999999999999</v>
          </cell>
        </row>
        <row r="15">
          <cell r="B15" t="str">
            <v>Accesorios Spazzio blanco</v>
          </cell>
          <cell r="C15" t="str">
            <v xml:space="preserve"> jgo </v>
          </cell>
          <cell r="D15" t="str">
            <v>P39</v>
          </cell>
          <cell r="E15">
            <v>15.96</v>
          </cell>
        </row>
        <row r="16">
          <cell r="B16" t="str">
            <v xml:space="preserve">Accesorios Spazzio fuerte                                  </v>
          </cell>
          <cell r="C16" t="str">
            <v xml:space="preserve"> jgo </v>
          </cell>
          <cell r="D16" t="str">
            <v>P39</v>
          </cell>
          <cell r="E16">
            <v>19.308800000000002</v>
          </cell>
        </row>
        <row r="17">
          <cell r="B17" t="str">
            <v xml:space="preserve">Accesorios Spazzio suave       </v>
          </cell>
          <cell r="C17" t="str">
            <v xml:space="preserve"> jgo </v>
          </cell>
          <cell r="D17" t="str">
            <v>P39</v>
          </cell>
          <cell r="E17">
            <v>17.550400000000003</v>
          </cell>
        </row>
        <row r="18">
          <cell r="B18" t="str">
            <v>Acelerante Aditec FA-111</v>
          </cell>
          <cell r="C18" t="str">
            <v xml:space="preserve">2 kg  </v>
          </cell>
          <cell r="D18" t="str">
            <v>P3</v>
          </cell>
          <cell r="E18">
            <v>2</v>
          </cell>
        </row>
        <row r="19">
          <cell r="B19" t="str">
            <v>Acelerante Aditec Ultra rápido</v>
          </cell>
          <cell r="C19" t="str">
            <v xml:space="preserve">4 kg  </v>
          </cell>
          <cell r="D19" t="str">
            <v>P3</v>
          </cell>
          <cell r="E19">
            <v>3.75</v>
          </cell>
        </row>
        <row r="20">
          <cell r="B20" t="str">
            <v xml:space="preserve">Acelerante Plastif/Plastocrete 161 HE                 </v>
          </cell>
          <cell r="C20" t="str">
            <v xml:space="preserve"> kg  </v>
          </cell>
          <cell r="D20" t="str">
            <v>P92</v>
          </cell>
          <cell r="E20">
            <v>1.1200000000000001</v>
          </cell>
        </row>
        <row r="21">
          <cell r="B21" t="str">
            <v>Acido muríatico H10 (4 litros)</v>
          </cell>
          <cell r="C21" t="str">
            <v>gln</v>
          </cell>
          <cell r="D21" t="str">
            <v>P2</v>
          </cell>
          <cell r="E21">
            <v>11.200000000000001</v>
          </cell>
        </row>
        <row r="22">
          <cell r="B22" t="str">
            <v xml:space="preserve">Acom. Cobre + Poliet 2x 20 </v>
          </cell>
          <cell r="C22" t="str">
            <v>m</v>
          </cell>
          <cell r="D22" t="str">
            <v>P108</v>
          </cell>
          <cell r="E22">
            <v>0.20876800000000004</v>
          </cell>
        </row>
        <row r="23">
          <cell r="B23" t="str">
            <v>Acometida en media tension</v>
          </cell>
          <cell r="C23" t="str">
            <v>m</v>
          </cell>
          <cell r="E23">
            <v>5</v>
          </cell>
        </row>
        <row r="24">
          <cell r="B24" t="str">
            <v>Acometida en baja tension hasta medidor</v>
          </cell>
          <cell r="C24" t="str">
            <v>m</v>
          </cell>
          <cell r="E24">
            <v>11.3</v>
          </cell>
        </row>
        <row r="25">
          <cell r="B25" t="str">
            <v>Acometida desde el medidor hasta TDE</v>
          </cell>
          <cell r="C25" t="str">
            <v>m</v>
          </cell>
          <cell r="E25">
            <v>23</v>
          </cell>
        </row>
        <row r="26">
          <cell r="B26" t="str">
            <v>Acondicionador de superficie Novafort</v>
          </cell>
          <cell r="C26" t="str">
            <v>u</v>
          </cell>
          <cell r="D26" t="str">
            <v>P79</v>
          </cell>
          <cell r="E26">
            <v>49.6496</v>
          </cell>
        </row>
        <row r="27">
          <cell r="B27" t="str">
            <v>Adaptador SOHE   1"</v>
          </cell>
          <cell r="C27" t="str">
            <v xml:space="preserve"> u   </v>
          </cell>
          <cell r="D27" t="str">
            <v>P18</v>
          </cell>
          <cell r="E27">
            <v>4.6480000000000006</v>
          </cell>
        </row>
        <row r="28">
          <cell r="B28" t="str">
            <v>Adaptador SOHE 1/2"</v>
          </cell>
          <cell r="C28" t="str">
            <v xml:space="preserve"> u   </v>
          </cell>
          <cell r="D28" t="str">
            <v>P18</v>
          </cell>
          <cell r="E28">
            <v>1.2096000000000002</v>
          </cell>
        </row>
        <row r="29">
          <cell r="B29" t="str">
            <v>Adaptador SOHE 3/4"</v>
          </cell>
          <cell r="C29" t="str">
            <v xml:space="preserve"> u   </v>
          </cell>
          <cell r="D29" t="str">
            <v>P18</v>
          </cell>
          <cell r="E29">
            <v>3.5616000000000003</v>
          </cell>
        </row>
        <row r="30">
          <cell r="B30" t="str">
            <v>Adaptador SOHI   1"</v>
          </cell>
          <cell r="C30" t="str">
            <v xml:space="preserve"> u   </v>
          </cell>
          <cell r="D30" t="str">
            <v>P18</v>
          </cell>
          <cell r="E30">
            <v>3.3488000000000007</v>
          </cell>
        </row>
        <row r="31">
          <cell r="B31" t="str">
            <v>Adaptador SOHI 1/2"</v>
          </cell>
          <cell r="C31" t="str">
            <v xml:space="preserve"> u   </v>
          </cell>
          <cell r="D31" t="str">
            <v>P18</v>
          </cell>
          <cell r="E31">
            <v>1.5680000000000001</v>
          </cell>
        </row>
        <row r="32">
          <cell r="B32" t="str">
            <v>Adaptador SOHI 3/4"</v>
          </cell>
          <cell r="C32" t="str">
            <v xml:space="preserve"> u   </v>
          </cell>
          <cell r="D32" t="str">
            <v>P18</v>
          </cell>
          <cell r="E32">
            <v>1.7472000000000003</v>
          </cell>
        </row>
        <row r="33">
          <cell r="B33" t="str">
            <v xml:space="preserve">Adaptador tanque 1/2"                                 </v>
          </cell>
          <cell r="C33" t="str">
            <v xml:space="preserve"> u   </v>
          </cell>
          <cell r="D33" t="str">
            <v>P46</v>
          </cell>
          <cell r="E33">
            <v>2.4192000000000005</v>
          </cell>
        </row>
        <row r="34">
          <cell r="B34" t="str">
            <v>Adhesivo 1 para tuberia Novafort</v>
          </cell>
          <cell r="C34" t="str">
            <v>u</v>
          </cell>
          <cell r="D34" t="str">
            <v>P79</v>
          </cell>
          <cell r="E34">
            <v>23.441600000000001</v>
          </cell>
        </row>
        <row r="35">
          <cell r="B35" t="str">
            <v>Adhesivo MAXICRETE</v>
          </cell>
          <cell r="C35" t="str">
            <v>gln</v>
          </cell>
          <cell r="D35" t="str">
            <v>P59</v>
          </cell>
          <cell r="E35">
            <v>9.83</v>
          </cell>
        </row>
        <row r="36">
          <cell r="B36" t="str">
            <v>Adhesivo MAXICRYL</v>
          </cell>
          <cell r="C36" t="str">
            <v>lt</v>
          </cell>
          <cell r="D36" t="str">
            <v>P59</v>
          </cell>
          <cell r="E36">
            <v>3.7774999999999999</v>
          </cell>
        </row>
        <row r="37">
          <cell r="B37" t="str">
            <v xml:space="preserve">Adhesivo para mortero Plasterbond                 </v>
          </cell>
          <cell r="C37" t="str">
            <v xml:space="preserve"> Lt  </v>
          </cell>
          <cell r="D37" t="str">
            <v>P59</v>
          </cell>
          <cell r="E37">
            <v>2.9375</v>
          </cell>
        </row>
        <row r="38">
          <cell r="B38" t="str">
            <v>Adhesivo de seguridad</v>
          </cell>
          <cell r="C38" t="str">
            <v>u</v>
          </cell>
          <cell r="E38">
            <v>12</v>
          </cell>
        </row>
        <row r="39">
          <cell r="B39" t="str">
            <v>Aditec Empaste blanco - Base de pinturas</v>
          </cell>
          <cell r="C39" t="str">
            <v>20 kg</v>
          </cell>
          <cell r="D39" t="str">
            <v>P3</v>
          </cell>
          <cell r="E39">
            <v>9.41</v>
          </cell>
        </row>
        <row r="40">
          <cell r="B40" t="str">
            <v>Aditec Empaste corrido - Base de pinturas</v>
          </cell>
          <cell r="C40" t="str">
            <v>7 kg</v>
          </cell>
          <cell r="D40" t="str">
            <v>P3</v>
          </cell>
          <cell r="E40">
            <v>7.98</v>
          </cell>
        </row>
        <row r="41">
          <cell r="B41" t="str">
            <v>Aditec Superestuco - Base de pinturas</v>
          </cell>
          <cell r="C41" t="str">
            <v>20 kg</v>
          </cell>
          <cell r="D41" t="str">
            <v>P3</v>
          </cell>
          <cell r="E41">
            <v>10.45</v>
          </cell>
        </row>
        <row r="42">
          <cell r="B42" t="str">
            <v>Aditivo Premiun para groutex</v>
          </cell>
          <cell r="C42" t="str">
            <v xml:space="preserve"> Lt  </v>
          </cell>
          <cell r="D42" t="str">
            <v>P59</v>
          </cell>
          <cell r="E42">
            <v>4.6500000000000004</v>
          </cell>
        </row>
        <row r="43">
          <cell r="B43" t="str">
            <v>ADITIVOS (adicionar a un m3 de hormigón premezclado)</v>
          </cell>
          <cell r="C43" t="str">
            <v xml:space="preserve"> m3  </v>
          </cell>
          <cell r="D43" t="str">
            <v>P51</v>
          </cell>
          <cell r="E43">
            <v>1.41</v>
          </cell>
        </row>
        <row r="44">
          <cell r="B44" t="str">
            <v>Adolquin rectangular color(amarillo,rojo)  50/m2</v>
          </cell>
          <cell r="C44" t="str">
            <v>u</v>
          </cell>
          <cell r="D44" t="str">
            <v>P83</v>
          </cell>
          <cell r="E44">
            <v>0.15680000000000002</v>
          </cell>
        </row>
        <row r="45">
          <cell r="B45" t="str">
            <v>Adolquin rectangular gris  50/m2</v>
          </cell>
          <cell r="C45" t="str">
            <v>u</v>
          </cell>
          <cell r="D45" t="str">
            <v>P83</v>
          </cell>
          <cell r="E45">
            <v>0.13328000000000001</v>
          </cell>
        </row>
        <row r="46">
          <cell r="B46" t="str">
            <v>Adolquin trebol color(amarillo,rojo)  25/m2</v>
          </cell>
          <cell r="C46" t="str">
            <v>u</v>
          </cell>
          <cell r="D46" t="str">
            <v>P83</v>
          </cell>
          <cell r="E46">
            <v>0.31360000000000005</v>
          </cell>
        </row>
        <row r="47">
          <cell r="B47" t="str">
            <v>Adolquin trebol gris  25/m2</v>
          </cell>
          <cell r="C47" t="str">
            <v>u</v>
          </cell>
          <cell r="D47" t="str">
            <v>P83</v>
          </cell>
          <cell r="E47">
            <v>0.26656000000000002</v>
          </cell>
        </row>
        <row r="48">
          <cell r="B48" t="str">
            <v>Adoq. todo traf. 6 x 10 x 20 (300 Kg/cm2) var. form color</v>
          </cell>
          <cell r="C48" t="str">
            <v>m2</v>
          </cell>
          <cell r="D48" t="str">
            <v>P102</v>
          </cell>
          <cell r="E48">
            <v>7.8</v>
          </cell>
        </row>
        <row r="49">
          <cell r="B49" t="str">
            <v>Adoq. vehicul. Traf. Pesad. 9 x 22 x 24 (300 Kg/cm2) color</v>
          </cell>
          <cell r="C49" t="str">
            <v>u</v>
          </cell>
          <cell r="D49" t="str">
            <v>P102</v>
          </cell>
          <cell r="E49">
            <v>0.32</v>
          </cell>
        </row>
        <row r="50">
          <cell r="B50" t="str">
            <v>Adoquín 6x10x20 (50 u/m2)</v>
          </cell>
          <cell r="C50" t="str">
            <v>m2</v>
          </cell>
          <cell r="D50" t="str">
            <v>P82</v>
          </cell>
          <cell r="E50">
            <v>6.16</v>
          </cell>
        </row>
        <row r="51">
          <cell r="B51" t="str">
            <v>Adoquín 6x10x20 (50 u/m2) CON COLOR</v>
          </cell>
          <cell r="C51" t="str">
            <v>m2</v>
          </cell>
          <cell r="D51" t="str">
            <v>P82</v>
          </cell>
          <cell r="E51">
            <v>7.84</v>
          </cell>
        </row>
        <row r="52">
          <cell r="B52" t="str">
            <v>Adoquín 8x10x20 (50 u/m2)</v>
          </cell>
          <cell r="C52" t="str">
            <v>m2</v>
          </cell>
          <cell r="D52" t="str">
            <v>P82</v>
          </cell>
          <cell r="E52">
            <v>7.84</v>
          </cell>
        </row>
        <row r="53">
          <cell r="B53" t="str">
            <v>Adoquín 8x10x20 (50 u/m2) CON COLOR</v>
          </cell>
          <cell r="C53" t="str">
            <v>m2</v>
          </cell>
          <cell r="D53" t="str">
            <v>P82</v>
          </cell>
          <cell r="E53">
            <v>9.52</v>
          </cell>
        </row>
        <row r="54">
          <cell r="B54" t="str">
            <v>Adoquin decorativo H= 4.5 cm (450 Kg/cm2) dif. formas</v>
          </cell>
          <cell r="C54" t="str">
            <v>m2</v>
          </cell>
          <cell r="D54" t="str">
            <v>P102</v>
          </cell>
          <cell r="E54">
            <v>11</v>
          </cell>
        </row>
        <row r="55">
          <cell r="B55" t="str">
            <v>Adoquin decorativo H= 4.5 cm (450 Kg/cm2) dif. formas</v>
          </cell>
          <cell r="C55" t="str">
            <v>m2</v>
          </cell>
          <cell r="D55" t="str">
            <v>P102</v>
          </cell>
          <cell r="E55">
            <v>11.59</v>
          </cell>
        </row>
        <row r="56">
          <cell r="B56" t="str">
            <v>Adoquin todo traf. 6 x 10 x 20 (300 Kg/cm2) varias formas 50/M2</v>
          </cell>
          <cell r="C56" t="str">
            <v>m2</v>
          </cell>
          <cell r="D56" t="str">
            <v>P102</v>
          </cell>
          <cell r="E56">
            <v>8.5</v>
          </cell>
        </row>
        <row r="57">
          <cell r="B57" t="str">
            <v>Adoquin vehicul. trafico pesado 9 x 22 x 24 (300 Kg/cm2) 20/M2</v>
          </cell>
          <cell r="C57" t="str">
            <v>u</v>
          </cell>
          <cell r="D57" t="str">
            <v>P102</v>
          </cell>
          <cell r="E57">
            <v>0.25</v>
          </cell>
        </row>
        <row r="58">
          <cell r="B58" t="str">
            <v>Adoquines (vehicular) exagonal 20/m2</v>
          </cell>
          <cell r="C58" t="str">
            <v>u</v>
          </cell>
          <cell r="D58" t="str">
            <v>P83</v>
          </cell>
          <cell r="E58">
            <v>0.34720000000000006</v>
          </cell>
        </row>
        <row r="59">
          <cell r="B59" t="str">
            <v>Adoquines color(amarillo, rojo) exagonal 20/m2</v>
          </cell>
          <cell r="C59" t="str">
            <v>u</v>
          </cell>
          <cell r="D59" t="str">
            <v>P83</v>
          </cell>
          <cell r="E59">
            <v>0.44800000000000006</v>
          </cell>
        </row>
        <row r="60">
          <cell r="B60" t="str">
            <v>AEROFLEX para canchas ,cisternas alta resistencia</v>
          </cell>
          <cell r="C60" t="str">
            <v>4000cc</v>
          </cell>
          <cell r="D60" t="str">
            <v>P25</v>
          </cell>
          <cell r="E60">
            <v>29.71</v>
          </cell>
        </row>
        <row r="61">
          <cell r="B61" t="str">
            <v>Agregados para asfalto pasante 3/4</v>
          </cell>
          <cell r="C61" t="str">
            <v>m3</v>
          </cell>
          <cell r="D61" t="str">
            <v>P16</v>
          </cell>
          <cell r="E61">
            <v>8.5</v>
          </cell>
        </row>
        <row r="62">
          <cell r="B62" t="str">
            <v>Agua</v>
          </cell>
          <cell r="C62" t="str">
            <v>m3</v>
          </cell>
          <cell r="E62">
            <v>0.5</v>
          </cell>
        </row>
        <row r="63">
          <cell r="B63" t="str">
            <v>Aireador macho 15/16" Antique</v>
          </cell>
          <cell r="C63" t="str">
            <v>u</v>
          </cell>
          <cell r="D63" t="str">
            <v>P39</v>
          </cell>
          <cell r="E63">
            <v>10.348800000000001</v>
          </cell>
        </row>
        <row r="64">
          <cell r="B64" t="str">
            <v>Alambre de púas FORT (rollo=420m)</v>
          </cell>
          <cell r="C64" t="str">
            <v xml:space="preserve"> rll </v>
          </cell>
          <cell r="D64" t="str">
            <v>P55</v>
          </cell>
          <cell r="E64">
            <v>26.906880000000001</v>
          </cell>
        </row>
        <row r="65">
          <cell r="B65" t="str">
            <v>Alambre de púas FORT (rollo=500m)</v>
          </cell>
          <cell r="C65" t="str">
            <v xml:space="preserve"> rll </v>
          </cell>
          <cell r="D65" t="str">
            <v>P55</v>
          </cell>
          <cell r="E65">
            <v>31.987200000000001</v>
          </cell>
        </row>
        <row r="66">
          <cell r="B66" t="str">
            <v xml:space="preserve">Alambre galvanizado No. 18                            </v>
          </cell>
          <cell r="C66" t="str">
            <v xml:space="preserve"> Kg  </v>
          </cell>
          <cell r="D66" t="str">
            <v>P55</v>
          </cell>
          <cell r="E66">
            <v>1.4828800000000002</v>
          </cell>
        </row>
        <row r="67">
          <cell r="B67" t="str">
            <v xml:space="preserve">Alambre galvanizado No. 18                            </v>
          </cell>
          <cell r="C67" t="str">
            <v xml:space="preserve"> Kg  </v>
          </cell>
          <cell r="D67" t="str">
            <v>P31</v>
          </cell>
          <cell r="E67">
            <v>1.4257600000000001</v>
          </cell>
        </row>
        <row r="68">
          <cell r="B68" t="str">
            <v>Alambre galvanizado No. 20</v>
          </cell>
          <cell r="C68" t="str">
            <v xml:space="preserve"> Kg  </v>
          </cell>
          <cell r="D68" t="str">
            <v>P55</v>
          </cell>
          <cell r="E68">
            <v>2.1795200000000006</v>
          </cell>
        </row>
        <row r="69">
          <cell r="B69" t="str">
            <v>Alambre galvanizado No. 22</v>
          </cell>
          <cell r="C69" t="str">
            <v xml:space="preserve"> Kg  </v>
          </cell>
          <cell r="D69" t="str">
            <v>P55</v>
          </cell>
          <cell r="E69">
            <v>2.3967999999999998</v>
          </cell>
        </row>
        <row r="70">
          <cell r="B70" t="str">
            <v>Alambre galvanizado No. 24</v>
          </cell>
          <cell r="C70" t="str">
            <v xml:space="preserve"> Kg  </v>
          </cell>
          <cell r="D70" t="str">
            <v>P55</v>
          </cell>
          <cell r="E70">
            <v>2.9058400000000004</v>
          </cell>
        </row>
        <row r="71">
          <cell r="B71" t="str">
            <v>Alambre galvanizado No.10</v>
          </cell>
          <cell r="C71" t="str">
            <v xml:space="preserve"> Kg  </v>
          </cell>
          <cell r="D71" t="str">
            <v>P55</v>
          </cell>
          <cell r="E71">
            <v>1.3396727272727273</v>
          </cell>
        </row>
        <row r="72">
          <cell r="B72" t="str">
            <v>Alambre galvanizado No.11</v>
          </cell>
          <cell r="C72" t="str">
            <v xml:space="preserve"> Kg  </v>
          </cell>
          <cell r="D72" t="str">
            <v>P55</v>
          </cell>
          <cell r="E72">
            <v>1.3656363636363638</v>
          </cell>
        </row>
        <row r="73">
          <cell r="B73" t="str">
            <v>Alambre galvanizado No.12</v>
          </cell>
          <cell r="C73" t="str">
            <v xml:space="preserve"> Kg  </v>
          </cell>
          <cell r="D73" t="str">
            <v>P55</v>
          </cell>
          <cell r="E73">
            <v>1.3396727272727273</v>
          </cell>
        </row>
        <row r="74">
          <cell r="B74" t="str">
            <v>Alambre galvanizado No.12.5</v>
          </cell>
          <cell r="C74" t="str">
            <v xml:space="preserve"> Kg  </v>
          </cell>
          <cell r="D74" t="str">
            <v>P55</v>
          </cell>
          <cell r="E74">
            <v>1.3396727272727273</v>
          </cell>
        </row>
        <row r="75">
          <cell r="B75" t="str">
            <v>Alambre galvanizado No.13</v>
          </cell>
          <cell r="C75" t="str">
            <v xml:space="preserve"> Kg  </v>
          </cell>
          <cell r="D75" t="str">
            <v>P55</v>
          </cell>
          <cell r="E75">
            <v>1.3791272727272728</v>
          </cell>
        </row>
        <row r="76">
          <cell r="B76" t="str">
            <v>Alambre galvanizado No.14</v>
          </cell>
          <cell r="C76" t="str">
            <v xml:space="preserve"> Kg  </v>
          </cell>
          <cell r="D76" t="str">
            <v>P55</v>
          </cell>
          <cell r="E76">
            <v>1.4086545454545456</v>
          </cell>
        </row>
        <row r="77">
          <cell r="B77" t="str">
            <v>Alambre galvanizado No.16</v>
          </cell>
          <cell r="C77" t="str">
            <v xml:space="preserve"> Kg  </v>
          </cell>
          <cell r="D77" t="str">
            <v>P55</v>
          </cell>
          <cell r="E77">
            <v>1.4669454545454548</v>
          </cell>
        </row>
        <row r="78">
          <cell r="B78" t="str">
            <v>Alambre galvanizado No.4</v>
          </cell>
          <cell r="C78" t="str">
            <v xml:space="preserve"> Kg  </v>
          </cell>
          <cell r="D78" t="str">
            <v>P55</v>
          </cell>
          <cell r="E78">
            <v>1.4824727272727274</v>
          </cell>
        </row>
        <row r="79">
          <cell r="B79" t="str">
            <v>Alambre galvanizado No.6</v>
          </cell>
          <cell r="C79" t="str">
            <v xml:space="preserve"> Kg  </v>
          </cell>
          <cell r="D79" t="str">
            <v>P55</v>
          </cell>
          <cell r="E79">
            <v>1.4824727272727274</v>
          </cell>
        </row>
        <row r="80">
          <cell r="B80" t="str">
            <v>Alambre galvanizado No.8</v>
          </cell>
          <cell r="C80" t="str">
            <v xml:space="preserve"> Kg  </v>
          </cell>
          <cell r="D80" t="str">
            <v>P55</v>
          </cell>
          <cell r="E80">
            <v>1.4254545454545455</v>
          </cell>
        </row>
        <row r="81">
          <cell r="B81" t="str">
            <v>Alambre galvanizado No.9</v>
          </cell>
          <cell r="C81" t="str">
            <v xml:space="preserve"> Kg  </v>
          </cell>
          <cell r="D81" t="str">
            <v>P55</v>
          </cell>
          <cell r="E81">
            <v>1.3814181818181821</v>
          </cell>
        </row>
        <row r="82">
          <cell r="B82" t="str">
            <v xml:space="preserve">Alambre motto azul (rollo=300m)                       </v>
          </cell>
          <cell r="C82" t="str">
            <v xml:space="preserve"> rll </v>
          </cell>
          <cell r="D82" t="str">
            <v>P55</v>
          </cell>
          <cell r="E82">
            <v>33.835200000000007</v>
          </cell>
        </row>
        <row r="83">
          <cell r="B83" t="str">
            <v xml:space="preserve">Alambre motto rojo (rollo=200m)                       </v>
          </cell>
          <cell r="C83" t="str">
            <v xml:space="preserve"> rll </v>
          </cell>
          <cell r="D83" t="str">
            <v>P55</v>
          </cell>
          <cell r="E83">
            <v>16.945600000000002</v>
          </cell>
        </row>
        <row r="84">
          <cell r="B84" t="str">
            <v xml:space="preserve">Alambre motto rojo (rollo=400m)                       </v>
          </cell>
          <cell r="C84" t="str">
            <v xml:space="preserve"> rll </v>
          </cell>
          <cell r="D84" t="str">
            <v>P55</v>
          </cell>
          <cell r="E84">
            <v>33.835200000000007</v>
          </cell>
        </row>
        <row r="85">
          <cell r="B85" t="str">
            <v xml:space="preserve">Alambre motto rojo (rollo=500m)                       </v>
          </cell>
          <cell r="C85" t="str">
            <v xml:space="preserve"> rll </v>
          </cell>
          <cell r="D85" t="str">
            <v>P55</v>
          </cell>
          <cell r="E85">
            <v>42.302400000000006</v>
          </cell>
        </row>
        <row r="86">
          <cell r="B86" t="str">
            <v xml:space="preserve">Alambre recocido No. 18                            </v>
          </cell>
          <cell r="C86" t="str">
            <v xml:space="preserve"> Kg  </v>
          </cell>
          <cell r="D86" t="str">
            <v>P31</v>
          </cell>
          <cell r="E86">
            <v>1.1418400000000002</v>
          </cell>
        </row>
        <row r="87">
          <cell r="B87" t="str">
            <v xml:space="preserve">Alambre solido THHN 10 AWG </v>
          </cell>
          <cell r="C87" t="str">
            <v>m</v>
          </cell>
          <cell r="D87" t="str">
            <v>P108</v>
          </cell>
          <cell r="E87">
            <v>0.47152000000000005</v>
          </cell>
        </row>
        <row r="88">
          <cell r="B88" t="str">
            <v xml:space="preserve">Alambre solido THHN 12 AWG </v>
          </cell>
          <cell r="C88" t="str">
            <v>m</v>
          </cell>
          <cell r="D88" t="str">
            <v>P108</v>
          </cell>
          <cell r="E88">
            <v>0.28515200000000002</v>
          </cell>
        </row>
        <row r="89">
          <cell r="B89" t="str">
            <v xml:space="preserve">Alambre solido THHN 14 AWG </v>
          </cell>
          <cell r="C89" t="str">
            <v>m</v>
          </cell>
          <cell r="D89" t="str">
            <v>P108</v>
          </cell>
          <cell r="E89">
            <v>0.18737600000000001</v>
          </cell>
        </row>
        <row r="90">
          <cell r="B90" t="str">
            <v>Alambres de púas CEBU (rollo=200m)</v>
          </cell>
          <cell r="C90" t="str">
            <v xml:space="preserve"> rll </v>
          </cell>
          <cell r="D90" t="str">
            <v>P55</v>
          </cell>
          <cell r="E90">
            <v>14.190400000000002</v>
          </cell>
        </row>
        <row r="91">
          <cell r="B91" t="str">
            <v>Alambres de púas TORO (rollo=420m)</v>
          </cell>
          <cell r="C91" t="str">
            <v xml:space="preserve"> rll </v>
          </cell>
          <cell r="D91" t="str">
            <v>P55</v>
          </cell>
          <cell r="E91">
            <v>27.882960000000004</v>
          </cell>
        </row>
        <row r="92">
          <cell r="B92" t="str">
            <v>Alarma intrusos</v>
          </cell>
          <cell r="C92" t="str">
            <v>u</v>
          </cell>
          <cell r="E92">
            <v>45</v>
          </cell>
        </row>
        <row r="93">
          <cell r="B93" t="str">
            <v>Alarma baliza</v>
          </cell>
          <cell r="C93" t="str">
            <v>u</v>
          </cell>
          <cell r="E93">
            <v>75</v>
          </cell>
        </row>
        <row r="94">
          <cell r="B94" t="str">
            <v>Alarma trascientes</v>
          </cell>
          <cell r="C94" t="str">
            <v>u</v>
          </cell>
          <cell r="E94">
            <v>90</v>
          </cell>
        </row>
        <row r="95">
          <cell r="B95" t="str">
            <v xml:space="preserve">Albalux                                               </v>
          </cell>
          <cell r="C95" t="str">
            <v xml:space="preserve"> 25 kg</v>
          </cell>
          <cell r="D95" t="str">
            <v>P33</v>
          </cell>
          <cell r="E95">
            <v>3.02</v>
          </cell>
        </row>
        <row r="96">
          <cell r="B96" t="str">
            <v xml:space="preserve">Alcantarilla Paso mediano D=1000mm e=2.5mm CAL 14       </v>
          </cell>
          <cell r="C96" t="str">
            <v>m</v>
          </cell>
          <cell r="D96" t="str">
            <v>P27</v>
          </cell>
          <cell r="E96">
            <v>197.12</v>
          </cell>
        </row>
        <row r="97">
          <cell r="B97" t="str">
            <v>Alcantarilla Paso mediano D=1000mm e=2mm CAL 12</v>
          </cell>
          <cell r="C97" t="str">
            <v>m</v>
          </cell>
          <cell r="D97" t="str">
            <v>P27</v>
          </cell>
          <cell r="E97">
            <v>161.28000000000003</v>
          </cell>
        </row>
        <row r="98">
          <cell r="B98" t="str">
            <v xml:space="preserve">Alcantarilla Paso mediano D=1200mm e=2.5mm CAL 12            </v>
          </cell>
          <cell r="C98" t="str">
            <v>m</v>
          </cell>
          <cell r="D98" t="str">
            <v>P27</v>
          </cell>
          <cell r="E98">
            <v>232.96000000000004</v>
          </cell>
        </row>
        <row r="99">
          <cell r="B99" t="str">
            <v xml:space="preserve">Alcantarilla Paso mediano D=1200mm e=2mm CAL 14             </v>
          </cell>
          <cell r="C99" t="str">
            <v>m</v>
          </cell>
          <cell r="D99" t="str">
            <v>P27</v>
          </cell>
          <cell r="E99">
            <v>191.52</v>
          </cell>
        </row>
        <row r="100">
          <cell r="B100" t="str">
            <v xml:space="preserve">Alcantarilla Paso mediano D=1200mm e=3.5mm  CAL 10        </v>
          </cell>
          <cell r="C100" t="str">
            <v>m</v>
          </cell>
          <cell r="D100" t="str">
            <v>P27</v>
          </cell>
          <cell r="E100">
            <v>322.56000000000006</v>
          </cell>
        </row>
        <row r="101">
          <cell r="B101" t="str">
            <v xml:space="preserve">Alcantarilla Paso mediano D=1500mm e=2.5mm  CAL 12          </v>
          </cell>
          <cell r="C101" t="str">
            <v>m</v>
          </cell>
          <cell r="D101" t="str">
            <v>P27</v>
          </cell>
          <cell r="E101">
            <v>287.84000000000003</v>
          </cell>
        </row>
        <row r="102">
          <cell r="B102" t="str">
            <v xml:space="preserve">Alcantarilla Paso mediano D=1500mm e=3.5mm CAL 10           </v>
          </cell>
          <cell r="C102" t="str">
            <v>m</v>
          </cell>
          <cell r="D102" t="str">
            <v>P27</v>
          </cell>
          <cell r="E102">
            <v>400.96000000000004</v>
          </cell>
        </row>
        <row r="103">
          <cell r="B103" t="str">
            <v xml:space="preserve">Alcantarilla Paso mediano D=1800mm e=3.5mm Cal 10         </v>
          </cell>
          <cell r="C103" t="str">
            <v>m</v>
          </cell>
          <cell r="D103" t="str">
            <v>P27</v>
          </cell>
          <cell r="E103">
            <v>474.88000000000005</v>
          </cell>
        </row>
        <row r="104">
          <cell r="B104" t="str">
            <v xml:space="preserve">Alcantarilla Paso mediano D=900mm e=2.5mm  CAL 12             </v>
          </cell>
          <cell r="C104" t="str">
            <v>m</v>
          </cell>
          <cell r="D104" t="str">
            <v>P27</v>
          </cell>
          <cell r="E104">
            <v>179.20000000000002</v>
          </cell>
        </row>
        <row r="105">
          <cell r="B105" t="str">
            <v>Aldaba galvanizada 2" reforzada</v>
          </cell>
          <cell r="C105" t="str">
            <v>u</v>
          </cell>
          <cell r="D105" t="str">
            <v>P60</v>
          </cell>
          <cell r="E105">
            <v>0.19</v>
          </cell>
        </row>
        <row r="106">
          <cell r="B106" t="str">
            <v xml:space="preserve">Alfajía de eucalipto 4x4x250 (cm) </v>
          </cell>
          <cell r="C106" t="str">
            <v xml:space="preserve"> u   </v>
          </cell>
          <cell r="D106" t="str">
            <v>P24</v>
          </cell>
          <cell r="E106">
            <v>0.67200000000000004</v>
          </cell>
        </row>
        <row r="107">
          <cell r="B107" t="str">
            <v xml:space="preserve">Alfajía de eucalipto 6x6x2.4 (cm) </v>
          </cell>
          <cell r="C107" t="str">
            <v xml:space="preserve"> u   </v>
          </cell>
          <cell r="D107" t="str">
            <v>P64</v>
          </cell>
          <cell r="E107">
            <v>2.5</v>
          </cell>
        </row>
        <row r="108">
          <cell r="B108" t="str">
            <v>Alfajía de eucalipto 6x6x250 (cm) cepillado</v>
          </cell>
          <cell r="C108" t="str">
            <v xml:space="preserve"> u   </v>
          </cell>
          <cell r="D108" t="str">
            <v>P58</v>
          </cell>
          <cell r="E108">
            <v>2.5088000000000004</v>
          </cell>
        </row>
        <row r="109">
          <cell r="B109" t="str">
            <v xml:space="preserve">Alfajía de eucalipto 7x7x250 (cm)  rústica                  </v>
          </cell>
          <cell r="C109" t="str">
            <v xml:space="preserve"> u   </v>
          </cell>
          <cell r="D109" t="str">
            <v>P58</v>
          </cell>
          <cell r="E109">
            <v>2.5088000000000004</v>
          </cell>
        </row>
        <row r="110">
          <cell r="B110" t="str">
            <v xml:space="preserve">Alfombra comercial importada instalada </v>
          </cell>
          <cell r="C110" t="str">
            <v>m2</v>
          </cell>
          <cell r="D110" t="str">
            <v>P102</v>
          </cell>
          <cell r="E110">
            <v>7.65</v>
          </cell>
        </row>
        <row r="111">
          <cell r="B111" t="str">
            <v>Alfombra residencial importada instalada</v>
          </cell>
          <cell r="C111" t="str">
            <v>m2</v>
          </cell>
          <cell r="D111" t="str">
            <v>P102</v>
          </cell>
          <cell r="E111">
            <v>9.5</v>
          </cell>
        </row>
        <row r="112">
          <cell r="B112" t="str">
            <v>Alguicida - (sulfato de cobre) - Caneca de 5 kg</v>
          </cell>
          <cell r="C112" t="str">
            <v>u</v>
          </cell>
          <cell r="D112" t="str">
            <v>P2</v>
          </cell>
          <cell r="E112">
            <v>21</v>
          </cell>
        </row>
        <row r="113">
          <cell r="B113" t="str">
            <v>Alutecho ancho util 825mm e=0.25 long.1800 mm</v>
          </cell>
          <cell r="C113" t="str">
            <v>plancha</v>
          </cell>
          <cell r="D113" t="str">
            <v>P61</v>
          </cell>
          <cell r="E113">
            <v>6.4623999999999997</v>
          </cell>
        </row>
        <row r="114">
          <cell r="B114" t="str">
            <v>Alutecho ancho util 825mm e=0.25 long.2400 mm</v>
          </cell>
          <cell r="C114" t="str">
            <v>plancha</v>
          </cell>
          <cell r="D114" t="str">
            <v>P61</v>
          </cell>
          <cell r="E114">
            <v>8.6016000000000012</v>
          </cell>
        </row>
        <row r="115">
          <cell r="B115" t="str">
            <v>Alutecho ancho util 825mm e=0.25 long.3000 mm</v>
          </cell>
          <cell r="C115" t="str">
            <v>plancha</v>
          </cell>
          <cell r="D115" t="str">
            <v>P61</v>
          </cell>
          <cell r="E115">
            <v>10.7408</v>
          </cell>
        </row>
        <row r="116">
          <cell r="B116" t="str">
            <v>Alutecho ancho util 825mm e=0.25 long.3600 mm</v>
          </cell>
          <cell r="C116" t="str">
            <v>plancha</v>
          </cell>
          <cell r="D116" t="str">
            <v>P61</v>
          </cell>
          <cell r="E116">
            <v>12.947200000000002</v>
          </cell>
        </row>
        <row r="117">
          <cell r="B117" t="str">
            <v>Alutecho ancho util 825mm e=0.25 long.4200 mm</v>
          </cell>
          <cell r="C117" t="str">
            <v>plancha</v>
          </cell>
          <cell r="D117" t="str">
            <v>P61</v>
          </cell>
          <cell r="E117">
            <v>15.075200000000002</v>
          </cell>
        </row>
        <row r="118">
          <cell r="B118" t="str">
            <v>Alutecho ancho util 825mm e=0.25 long.4800 mm</v>
          </cell>
          <cell r="C118" t="str">
            <v>plancha</v>
          </cell>
          <cell r="D118" t="str">
            <v>P61</v>
          </cell>
          <cell r="E118">
            <v>17.248000000000001</v>
          </cell>
        </row>
        <row r="119">
          <cell r="B119" t="str">
            <v>Alutecho ancho util 825mm e=0.25 long.5000 mm</v>
          </cell>
          <cell r="C119" t="str">
            <v>plancha</v>
          </cell>
          <cell r="D119" t="str">
            <v>P61</v>
          </cell>
          <cell r="E119">
            <v>17.987200000000001</v>
          </cell>
        </row>
        <row r="120">
          <cell r="B120" t="str">
            <v>Alutecho ancho util 825mm e=0.25 long.5400 mm</v>
          </cell>
          <cell r="C120" t="str">
            <v>plancha</v>
          </cell>
          <cell r="D120" t="str">
            <v>P61</v>
          </cell>
          <cell r="E120">
            <v>19.364800000000002</v>
          </cell>
        </row>
        <row r="121">
          <cell r="B121" t="str">
            <v>Alutecho ancho util 825mm e=0.25 long.6000 mm</v>
          </cell>
          <cell r="C121" t="str">
            <v>plancha</v>
          </cell>
          <cell r="D121" t="str">
            <v>P61</v>
          </cell>
          <cell r="E121">
            <v>21.515200000000004</v>
          </cell>
        </row>
        <row r="122">
          <cell r="B122" t="str">
            <v>Alutecho ancho util1030mm e=0.30 long1800 mm</v>
          </cell>
          <cell r="C122" t="str">
            <v>plancha</v>
          </cell>
          <cell r="D122" t="str">
            <v>P61</v>
          </cell>
          <cell r="E122">
            <v>9.24</v>
          </cell>
        </row>
        <row r="123">
          <cell r="B123" t="str">
            <v>Alutecho ancho util1030mm e=0.30 long2400 mm</v>
          </cell>
          <cell r="C123" t="str">
            <v>plancha</v>
          </cell>
          <cell r="D123" t="str">
            <v>P61</v>
          </cell>
          <cell r="E123">
            <v>12.32</v>
          </cell>
        </row>
        <row r="124">
          <cell r="B124" t="str">
            <v>Alutecho ancho util1030mm e=0.30 long3000 mm</v>
          </cell>
          <cell r="C124" t="str">
            <v>plancha</v>
          </cell>
          <cell r="D124" t="str">
            <v>P61</v>
          </cell>
          <cell r="E124">
            <v>15.422400000000001</v>
          </cell>
        </row>
        <row r="125">
          <cell r="B125" t="str">
            <v>Alutecho ancho util1030mm e=0.30 long3600 mm</v>
          </cell>
          <cell r="C125" t="str">
            <v>plancha</v>
          </cell>
          <cell r="D125" t="str">
            <v>P61</v>
          </cell>
          <cell r="E125">
            <v>18.502400000000002</v>
          </cell>
        </row>
        <row r="126">
          <cell r="B126" t="str">
            <v>Alutecho ancho util1030mm e=0.30 long4200 mm</v>
          </cell>
          <cell r="C126" t="str">
            <v>plancha</v>
          </cell>
          <cell r="D126" t="str">
            <v>P61</v>
          </cell>
          <cell r="E126">
            <v>21.593600000000002</v>
          </cell>
        </row>
        <row r="127">
          <cell r="B127" t="str">
            <v>Alutecho ancho util1030mm e=0.30 long4800 mm</v>
          </cell>
          <cell r="C127" t="str">
            <v>plancha</v>
          </cell>
          <cell r="D127" t="str">
            <v>P61</v>
          </cell>
          <cell r="E127">
            <v>24.64</v>
          </cell>
        </row>
        <row r="128">
          <cell r="B128" t="str">
            <v>Alutecho ancho util1030mm e=0.30 long5000 mm</v>
          </cell>
          <cell r="C128" t="str">
            <v>plancha</v>
          </cell>
          <cell r="D128" t="str">
            <v>P61</v>
          </cell>
          <cell r="E128">
            <v>25.659200000000002</v>
          </cell>
        </row>
        <row r="129">
          <cell r="B129" t="str">
            <v>Alutecho ancho util1030mm e=0.30 long5400 mm</v>
          </cell>
          <cell r="C129" t="str">
            <v>plancha</v>
          </cell>
          <cell r="D129" t="str">
            <v>P61</v>
          </cell>
          <cell r="E129">
            <v>27.731200000000005</v>
          </cell>
        </row>
        <row r="130">
          <cell r="B130" t="str">
            <v>Alutecho ancho util1030mm e=0.30 long6000 mm</v>
          </cell>
          <cell r="C130" t="str">
            <v>plancha</v>
          </cell>
          <cell r="D130" t="str">
            <v>P61</v>
          </cell>
          <cell r="E130">
            <v>30.822400000000002</v>
          </cell>
        </row>
        <row r="131">
          <cell r="B131" t="str">
            <v>Análisis físico d´una muestra d´agua(4determinaciones)</v>
          </cell>
          <cell r="C131" t="str">
            <v>u</v>
          </cell>
          <cell r="D131" t="str">
            <v>P2</v>
          </cell>
          <cell r="E131">
            <v>44.800000000000004</v>
          </cell>
        </row>
        <row r="132">
          <cell r="B132" t="str">
            <v>Análisis químico una muestra agua (5 determinaciones)</v>
          </cell>
          <cell r="C132" t="str">
            <v>u</v>
          </cell>
          <cell r="D132" t="str">
            <v>P2</v>
          </cell>
          <cell r="E132">
            <v>44.800000000000004</v>
          </cell>
        </row>
        <row r="133">
          <cell r="B133" t="str">
            <v xml:space="preserve">Anfo                                                  </v>
          </cell>
          <cell r="C133" t="str">
            <v xml:space="preserve"> 50 K</v>
          </cell>
          <cell r="D133" t="str">
            <v>P41</v>
          </cell>
          <cell r="E133">
            <v>54.320000000000007</v>
          </cell>
        </row>
        <row r="134">
          <cell r="B134" t="str">
            <v xml:space="preserve">Angulo  20x2mm             peso= 3.58kg               </v>
          </cell>
          <cell r="C134" t="str">
            <v xml:space="preserve"> 6 m </v>
          </cell>
          <cell r="D134" t="str">
            <v>P70</v>
          </cell>
          <cell r="E134">
            <v>4.1900000000000004</v>
          </cell>
        </row>
        <row r="135">
          <cell r="B135" t="str">
            <v xml:space="preserve">Angulo  20x3mm             peso= 5.22kg               </v>
          </cell>
          <cell r="C135" t="str">
            <v xml:space="preserve"> 6 m </v>
          </cell>
          <cell r="D135" t="str">
            <v>P70</v>
          </cell>
          <cell r="E135">
            <v>5.1100000000000003</v>
          </cell>
        </row>
        <row r="136">
          <cell r="B136" t="str">
            <v xml:space="preserve">Angulo  25x2mm             peso= 4.52kg               </v>
          </cell>
          <cell r="C136" t="str">
            <v xml:space="preserve"> 6 m </v>
          </cell>
          <cell r="D136" t="str">
            <v>P70</v>
          </cell>
          <cell r="E136">
            <v>5.08</v>
          </cell>
        </row>
        <row r="137">
          <cell r="B137" t="str">
            <v xml:space="preserve">Angulo  25x3mm             peso= 6.66kg               </v>
          </cell>
          <cell r="C137" t="str">
            <v xml:space="preserve"> 6 m </v>
          </cell>
          <cell r="D137" t="str">
            <v>P70</v>
          </cell>
          <cell r="E137">
            <v>5.89</v>
          </cell>
        </row>
        <row r="138">
          <cell r="B138" t="str">
            <v xml:space="preserve">Angulo  25x4mm             peso= 8.67kg               </v>
          </cell>
          <cell r="C138" t="str">
            <v xml:space="preserve"> 6 m </v>
          </cell>
          <cell r="D138" t="str">
            <v>P70</v>
          </cell>
          <cell r="E138">
            <v>7.44</v>
          </cell>
        </row>
        <row r="139">
          <cell r="B139" t="str">
            <v xml:space="preserve">Angulo  30x3mm             peso= 8.04kg               </v>
          </cell>
          <cell r="C139" t="str">
            <v xml:space="preserve"> 6 m </v>
          </cell>
          <cell r="D139" t="str">
            <v>P70</v>
          </cell>
          <cell r="E139">
            <v>7.18</v>
          </cell>
        </row>
        <row r="140">
          <cell r="B140" t="str">
            <v xml:space="preserve">Angulo  30x4mm             peso=10.56kg               </v>
          </cell>
          <cell r="C140" t="str">
            <v xml:space="preserve"> 6 m </v>
          </cell>
          <cell r="D140" t="str">
            <v>P70</v>
          </cell>
          <cell r="E140">
            <v>8.7100000000000009</v>
          </cell>
        </row>
        <row r="141">
          <cell r="B141" t="str">
            <v xml:space="preserve">Angulo  40x3mm             peso=10.48kg               </v>
          </cell>
          <cell r="C141" t="str">
            <v xml:space="preserve"> 6 m </v>
          </cell>
          <cell r="D141" t="str">
            <v>P70</v>
          </cell>
          <cell r="E141">
            <v>10.26</v>
          </cell>
        </row>
        <row r="142">
          <cell r="B142" t="str">
            <v xml:space="preserve">Angulo  40x4mm             peso=14.34kg               </v>
          </cell>
          <cell r="C142" t="str">
            <v xml:space="preserve"> 6 m </v>
          </cell>
          <cell r="D142" t="str">
            <v>P70</v>
          </cell>
          <cell r="E142">
            <v>12.16</v>
          </cell>
        </row>
        <row r="143">
          <cell r="B143" t="str">
            <v xml:space="preserve">Angulo  40x6mm             peso=20.91kg               </v>
          </cell>
          <cell r="C143" t="str">
            <v xml:space="preserve"> 6 m </v>
          </cell>
          <cell r="D143" t="str">
            <v>P70</v>
          </cell>
          <cell r="E143">
            <v>17.53</v>
          </cell>
        </row>
        <row r="144">
          <cell r="B144" t="str">
            <v xml:space="preserve">Angulo  50x3mm             peso=13.71kg               </v>
          </cell>
          <cell r="C144" t="str">
            <v xml:space="preserve"> 6 m </v>
          </cell>
          <cell r="D144" t="str">
            <v>P70</v>
          </cell>
          <cell r="E144">
            <v>13.96</v>
          </cell>
        </row>
        <row r="145">
          <cell r="B145" t="str">
            <v xml:space="preserve">Angulo  50x4mm             peso=9.50kg               </v>
          </cell>
          <cell r="C145" t="str">
            <v xml:space="preserve"> 6 m </v>
          </cell>
          <cell r="D145" t="str">
            <v>P70</v>
          </cell>
          <cell r="E145">
            <v>15.82</v>
          </cell>
        </row>
        <row r="146">
          <cell r="B146" t="str">
            <v xml:space="preserve">Angulo  50x6mm             peso=26.58kg               </v>
          </cell>
          <cell r="C146" t="str">
            <v xml:space="preserve"> 6 m </v>
          </cell>
          <cell r="D146" t="str">
            <v>P70</v>
          </cell>
          <cell r="E146">
            <v>22.91</v>
          </cell>
        </row>
        <row r="147">
          <cell r="B147" t="str">
            <v xml:space="preserve">Angulo  60x6mm             peso= 32.54kg              </v>
          </cell>
          <cell r="C147" t="str">
            <v xml:space="preserve"> 6 m </v>
          </cell>
          <cell r="D147" t="str">
            <v>P70</v>
          </cell>
          <cell r="E147">
            <v>36.29</v>
          </cell>
        </row>
        <row r="148">
          <cell r="B148" t="str">
            <v xml:space="preserve">Angulo  60x8mm             peso= 42.52kg              </v>
          </cell>
          <cell r="C148" t="str">
            <v xml:space="preserve"> 6 m </v>
          </cell>
          <cell r="D148" t="str">
            <v>P70</v>
          </cell>
          <cell r="E148">
            <v>47.92</v>
          </cell>
        </row>
        <row r="149">
          <cell r="B149" t="str">
            <v xml:space="preserve">Angulo  65x6mm             peso= 35.36kg              </v>
          </cell>
          <cell r="C149" t="str">
            <v xml:space="preserve"> 6 m </v>
          </cell>
          <cell r="D149" t="str">
            <v>P70</v>
          </cell>
          <cell r="E149">
            <v>37.950000000000003</v>
          </cell>
        </row>
        <row r="150">
          <cell r="B150" t="str">
            <v xml:space="preserve">Angulo  70x6mm             peso= 38.28kg              </v>
          </cell>
          <cell r="C150" t="str">
            <v xml:space="preserve"> 6 m </v>
          </cell>
          <cell r="D150" t="str">
            <v>P70</v>
          </cell>
          <cell r="E150">
            <v>42.69</v>
          </cell>
        </row>
        <row r="151">
          <cell r="B151" t="str">
            <v xml:space="preserve">Angulo  75x6mm             peso= 21.20kg              </v>
          </cell>
          <cell r="C151" t="str">
            <v xml:space="preserve"> 6 m </v>
          </cell>
          <cell r="D151" t="str">
            <v>P70</v>
          </cell>
          <cell r="E151">
            <v>46.5</v>
          </cell>
        </row>
        <row r="152">
          <cell r="B152" t="str">
            <v xml:space="preserve">Angulo  75x8mm             peso= 53.91kg              </v>
          </cell>
          <cell r="C152" t="str">
            <v xml:space="preserve"> 6 m </v>
          </cell>
          <cell r="D152" t="str">
            <v>P70</v>
          </cell>
          <cell r="E152">
            <v>60.75</v>
          </cell>
        </row>
        <row r="153">
          <cell r="B153" t="str">
            <v xml:space="preserve">Angulo 100x10mm         peso= kg              </v>
          </cell>
          <cell r="C153" t="str">
            <v xml:space="preserve"> 6 m </v>
          </cell>
          <cell r="D153" t="str">
            <v>P70</v>
          </cell>
          <cell r="E153">
            <v>101.65</v>
          </cell>
        </row>
        <row r="154">
          <cell r="B154" t="str">
            <v xml:space="preserve">Angulo 100x12mm         peso= kg              </v>
          </cell>
          <cell r="C154" t="str">
            <v xml:space="preserve"> 6 m </v>
          </cell>
          <cell r="D154" t="str">
            <v>P70</v>
          </cell>
          <cell r="E154">
            <v>121.58</v>
          </cell>
        </row>
        <row r="155">
          <cell r="B155" t="str">
            <v xml:space="preserve">Angulo 100x6mm            peso= 55.55kg              </v>
          </cell>
          <cell r="C155" t="str">
            <v xml:space="preserve"> 6 m </v>
          </cell>
          <cell r="D155" t="str">
            <v>P70</v>
          </cell>
          <cell r="E155">
            <v>61.77</v>
          </cell>
        </row>
        <row r="156">
          <cell r="B156" t="str">
            <v xml:space="preserve">Angulo 100x8mm            peso= 73.07kg              </v>
          </cell>
          <cell r="C156" t="str">
            <v xml:space="preserve"> 6 m </v>
          </cell>
          <cell r="D156" t="str">
            <v>P70</v>
          </cell>
          <cell r="E156">
            <v>81.52</v>
          </cell>
        </row>
        <row r="157">
          <cell r="B157" t="str">
            <v>Angulo doblado 20x20x2 mm peso= 3.48 kg</v>
          </cell>
          <cell r="C157" t="str">
            <v>kg</v>
          </cell>
          <cell r="D157" t="str">
            <v>P61</v>
          </cell>
          <cell r="E157">
            <v>0.94</v>
          </cell>
        </row>
        <row r="158">
          <cell r="B158" t="str">
            <v>Angulo doblado 20x20x3 mm peso= 4.98 kg</v>
          </cell>
          <cell r="C158" t="str">
            <v>kg</v>
          </cell>
          <cell r="D158" t="str">
            <v>P61</v>
          </cell>
          <cell r="E158">
            <v>0.94</v>
          </cell>
        </row>
        <row r="159">
          <cell r="B159" t="str">
            <v>Angulo doblado 25x25x2 mm peso= 4.38 kg</v>
          </cell>
          <cell r="C159" t="str">
            <v>kg</v>
          </cell>
          <cell r="D159" t="str">
            <v>P61</v>
          </cell>
          <cell r="E159">
            <v>0.94</v>
          </cell>
        </row>
        <row r="160">
          <cell r="B160" t="str">
            <v>Angulo doblado 25x25x3 mm peso= 6.36 kg</v>
          </cell>
          <cell r="C160" t="str">
            <v>kg</v>
          </cell>
          <cell r="D160" t="str">
            <v>P61</v>
          </cell>
          <cell r="E160">
            <v>0.94</v>
          </cell>
        </row>
        <row r="161">
          <cell r="B161" t="str">
            <v>Angulo doblado 30x30x2 mm peso= 5.34 kg</v>
          </cell>
          <cell r="C161" t="str">
            <v>kg</v>
          </cell>
          <cell r="D161" t="str">
            <v>P61</v>
          </cell>
          <cell r="E161">
            <v>0.94</v>
          </cell>
        </row>
        <row r="162">
          <cell r="B162" t="str">
            <v>Angulo doblado 30x30x3 mm peso= 7.80 kg</v>
          </cell>
          <cell r="C162" t="str">
            <v>kg</v>
          </cell>
          <cell r="D162" t="str">
            <v>P61</v>
          </cell>
          <cell r="E162">
            <v>0.94</v>
          </cell>
        </row>
        <row r="163">
          <cell r="B163" t="str">
            <v>Angulo doblado 40x40x2 mm peso= 7.26 kg</v>
          </cell>
          <cell r="C163" t="str">
            <v>kg</v>
          </cell>
          <cell r="D163" t="str">
            <v>P61</v>
          </cell>
          <cell r="E163">
            <v>0.94</v>
          </cell>
        </row>
        <row r="164">
          <cell r="B164" t="str">
            <v>Angulo doblado 40x40x3 mm peso= 10.62 kg</v>
          </cell>
          <cell r="C164" t="str">
            <v>kg</v>
          </cell>
          <cell r="D164" t="str">
            <v>P61</v>
          </cell>
          <cell r="E164">
            <v>0.94</v>
          </cell>
        </row>
        <row r="165">
          <cell r="B165" t="str">
            <v>Angulo doblado 50x50x2 mm peso= 9.12 kg</v>
          </cell>
          <cell r="C165" t="str">
            <v>kg</v>
          </cell>
          <cell r="D165" t="str">
            <v>P61</v>
          </cell>
          <cell r="E165">
            <v>0.94</v>
          </cell>
        </row>
        <row r="166">
          <cell r="B166" t="str">
            <v>Angulo doblado 50x50x3 mm peso= 13.44 kg</v>
          </cell>
          <cell r="C166" t="str">
            <v>kg</v>
          </cell>
          <cell r="D166" t="str">
            <v>P61</v>
          </cell>
          <cell r="E166">
            <v>0.94</v>
          </cell>
        </row>
        <row r="167">
          <cell r="B167" t="str">
            <v>Angulo galvanizado 3/4"x3/4"x10"</v>
          </cell>
          <cell r="C167" t="str">
            <v>u</v>
          </cell>
          <cell r="D167" t="str">
            <v>P89</v>
          </cell>
          <cell r="E167">
            <v>0.95</v>
          </cell>
        </row>
        <row r="168">
          <cell r="B168" t="str">
            <v>Anillo Caucho 1 Novafort   110mm</v>
          </cell>
          <cell r="C168" t="str">
            <v>u</v>
          </cell>
          <cell r="D168" t="str">
            <v>P79</v>
          </cell>
          <cell r="E168">
            <v>1.6800000000000002</v>
          </cell>
        </row>
        <row r="169">
          <cell r="B169" t="str">
            <v>Anillo Caucho 1 Novafort   160mm</v>
          </cell>
          <cell r="C169" t="str">
            <v>u</v>
          </cell>
          <cell r="D169" t="str">
            <v>P79</v>
          </cell>
          <cell r="E169">
            <v>2.7440000000000007</v>
          </cell>
        </row>
        <row r="170">
          <cell r="B170" t="str">
            <v>Anillo Caucho 1 Novafort   200mm</v>
          </cell>
          <cell r="C170" t="str">
            <v>u</v>
          </cell>
          <cell r="D170" t="str">
            <v>P79</v>
          </cell>
          <cell r="E170">
            <v>4.8048000000000002</v>
          </cell>
        </row>
        <row r="171">
          <cell r="B171" t="str">
            <v>Anillo Caucho 1 Novafort   250mm</v>
          </cell>
          <cell r="C171" t="str">
            <v>u</v>
          </cell>
          <cell r="D171" t="str">
            <v>P79</v>
          </cell>
          <cell r="E171">
            <v>8.1088000000000005</v>
          </cell>
        </row>
        <row r="172">
          <cell r="B172" t="str">
            <v>Anillo Caucho 1 Novafort   315mm</v>
          </cell>
          <cell r="C172" t="str">
            <v>u</v>
          </cell>
          <cell r="D172" t="str">
            <v>P79</v>
          </cell>
          <cell r="E172">
            <v>17.080000000000002</v>
          </cell>
        </row>
        <row r="173">
          <cell r="B173" t="str">
            <v>Anillo Caucho 1 Novafort   400mm</v>
          </cell>
          <cell r="C173" t="str">
            <v>u</v>
          </cell>
          <cell r="D173" t="str">
            <v>P79</v>
          </cell>
          <cell r="E173">
            <v>28.996800000000004</v>
          </cell>
        </row>
        <row r="174">
          <cell r="B174" t="str">
            <v xml:space="preserve">Anticorrosivo Atomix  Wesco                           </v>
          </cell>
          <cell r="C174" t="str">
            <v xml:space="preserve"> 4000cc</v>
          </cell>
          <cell r="D174" t="str">
            <v>P76</v>
          </cell>
          <cell r="E174">
            <v>13.664</v>
          </cell>
        </row>
        <row r="175">
          <cell r="B175" t="str">
            <v>Anticorrosivo Azarcón</v>
          </cell>
          <cell r="C175" t="str">
            <v xml:space="preserve"> 4000cc</v>
          </cell>
          <cell r="D175" t="str">
            <v>P75</v>
          </cell>
          <cell r="E175">
            <v>17.337600000000002</v>
          </cell>
        </row>
        <row r="176">
          <cell r="B176" t="str">
            <v>Anticorrosivo Blanco</v>
          </cell>
          <cell r="C176" t="str">
            <v xml:space="preserve"> 4000cc</v>
          </cell>
          <cell r="D176" t="str">
            <v>P75</v>
          </cell>
          <cell r="E176">
            <v>16.990400000000001</v>
          </cell>
        </row>
        <row r="177">
          <cell r="B177" t="str">
            <v>Anticorrosivo Brillante (blanco)</v>
          </cell>
          <cell r="C177" t="str">
            <v xml:space="preserve"> 4000cc</v>
          </cell>
          <cell r="D177" t="str">
            <v>P74</v>
          </cell>
          <cell r="E177">
            <v>18.36</v>
          </cell>
        </row>
        <row r="178">
          <cell r="B178" t="str">
            <v>Anticorrosivo Cromato zinc</v>
          </cell>
          <cell r="C178" t="str">
            <v xml:space="preserve"> 4000cc</v>
          </cell>
          <cell r="D178" t="str">
            <v>P75</v>
          </cell>
          <cell r="E178">
            <v>14.716800000000003</v>
          </cell>
        </row>
        <row r="179">
          <cell r="B179" t="str">
            <v>Anticorrosivo industrial</v>
          </cell>
          <cell r="C179" t="str">
            <v xml:space="preserve"> 4000cc</v>
          </cell>
          <cell r="D179" t="str">
            <v>P75</v>
          </cell>
          <cell r="E179">
            <v>14.716800000000003</v>
          </cell>
        </row>
        <row r="180">
          <cell r="B180" t="str">
            <v>Anticorrosivo naranja</v>
          </cell>
          <cell r="C180" t="str">
            <v xml:space="preserve"> 4000cc</v>
          </cell>
          <cell r="D180" t="str">
            <v>P75</v>
          </cell>
          <cell r="E180">
            <v>14.828800000000001</v>
          </cell>
        </row>
        <row r="181">
          <cell r="B181" t="str">
            <v>Anticorrosivos varios color. PINTUCO rojo, negro y gris</v>
          </cell>
          <cell r="C181" t="str">
            <v>4000 cc</v>
          </cell>
          <cell r="D181" t="str">
            <v>P25</v>
          </cell>
          <cell r="E181">
            <v>14.57</v>
          </cell>
        </row>
        <row r="182">
          <cell r="B182" t="str">
            <v>Arena azul</v>
          </cell>
          <cell r="C182" t="str">
            <v>m3</v>
          </cell>
          <cell r="D182" t="str">
            <v>P101</v>
          </cell>
          <cell r="E182">
            <v>12.5</v>
          </cell>
        </row>
        <row r="183">
          <cell r="B183" t="str">
            <v>Arena cribada (para hormigones)</v>
          </cell>
          <cell r="C183" t="str">
            <v>m3</v>
          </cell>
          <cell r="D183" t="str">
            <v>P16</v>
          </cell>
          <cell r="E183">
            <v>7</v>
          </cell>
        </row>
        <row r="184">
          <cell r="B184" t="str">
            <v>Arena fina  En cantera</v>
          </cell>
          <cell r="C184" t="str">
            <v>m3</v>
          </cell>
          <cell r="D184" t="str">
            <v>P66</v>
          </cell>
          <cell r="E184">
            <v>2.8</v>
          </cell>
        </row>
        <row r="185">
          <cell r="B185" t="str">
            <v>Arena lavada de rio</v>
          </cell>
          <cell r="C185" t="str">
            <v>m3</v>
          </cell>
          <cell r="D185" t="str">
            <v>P16</v>
          </cell>
          <cell r="E185">
            <v>7</v>
          </cell>
        </row>
        <row r="186">
          <cell r="B186" t="str">
            <v xml:space="preserve">Arena no lavada (0-5mm).En cantera                              </v>
          </cell>
          <cell r="C186" t="str">
            <v xml:space="preserve"> m3  </v>
          </cell>
          <cell r="D186" t="str">
            <v>P33</v>
          </cell>
          <cell r="E186">
            <v>3.21</v>
          </cell>
        </row>
        <row r="187">
          <cell r="B187" t="str">
            <v xml:space="preserve">Asfalto AP-3 RC-250                                   </v>
          </cell>
          <cell r="C187" t="str">
            <v xml:space="preserve"> kg  </v>
          </cell>
          <cell r="D187" t="str">
            <v>P.O</v>
          </cell>
          <cell r="E187">
            <v>0.28940100000000002</v>
          </cell>
        </row>
        <row r="188">
          <cell r="B188" t="str">
            <v xml:space="preserve">Aspiradora de 8 ruedas                                </v>
          </cell>
          <cell r="C188" t="str">
            <v xml:space="preserve"> u   </v>
          </cell>
          <cell r="D188" t="str">
            <v>P2</v>
          </cell>
          <cell r="E188">
            <v>23.520000000000003</v>
          </cell>
        </row>
        <row r="189">
          <cell r="B189" t="str">
            <v xml:space="preserve">Aspiradora de cepillos  (VINYL)                              </v>
          </cell>
          <cell r="C189" t="str">
            <v xml:space="preserve"> u   </v>
          </cell>
          <cell r="D189" t="str">
            <v>P2</v>
          </cell>
          <cell r="E189">
            <v>21.28</v>
          </cell>
        </row>
        <row r="190">
          <cell r="B190" t="str">
            <v>Bajante aluminio (bla,neg,alum)</v>
          </cell>
          <cell r="C190" t="str">
            <v xml:space="preserve"> m   </v>
          </cell>
          <cell r="D190" t="str">
            <v>P23</v>
          </cell>
          <cell r="E190">
            <v>3.8192000000000004</v>
          </cell>
        </row>
        <row r="191">
          <cell r="B191" t="str">
            <v>Baldosa de cemento de 25 x 25 cm (1 color)</v>
          </cell>
          <cell r="C191" t="str">
            <v>m2</v>
          </cell>
          <cell r="D191" t="str">
            <v>P11</v>
          </cell>
          <cell r="E191">
            <v>5.88</v>
          </cell>
        </row>
        <row r="192">
          <cell r="B192" t="str">
            <v>Baldosa de cemento de 30 x 30 cm (1 color)</v>
          </cell>
          <cell r="C192" t="str">
            <v>m2</v>
          </cell>
          <cell r="D192" t="str">
            <v>P11</v>
          </cell>
          <cell r="E192">
            <v>5.5440000000000005</v>
          </cell>
        </row>
        <row r="193">
          <cell r="B193" t="str">
            <v>Baldosa de mármol 15x30 cm HABANO</v>
          </cell>
          <cell r="C193" t="str">
            <v>m2</v>
          </cell>
          <cell r="D193" t="str">
            <v>P98</v>
          </cell>
          <cell r="E193">
            <v>16</v>
          </cell>
        </row>
        <row r="194">
          <cell r="B194" t="str">
            <v>Baldosa de mármol 30x30 cm HABANO</v>
          </cell>
          <cell r="C194" t="str">
            <v>m2</v>
          </cell>
          <cell r="D194" t="str">
            <v>P98</v>
          </cell>
          <cell r="E194">
            <v>18</v>
          </cell>
        </row>
        <row r="195">
          <cell r="B195" t="str">
            <v>Baldosa de mármol 30x60 cm HABANO</v>
          </cell>
          <cell r="C195" t="str">
            <v>m2</v>
          </cell>
          <cell r="D195" t="str">
            <v>P98</v>
          </cell>
          <cell r="E195">
            <v>20</v>
          </cell>
        </row>
        <row r="196">
          <cell r="B196" t="str">
            <v xml:space="preserve">Baldosa de piedra de rio 30 x 30 cm </v>
          </cell>
          <cell r="C196" t="str">
            <v>m2</v>
          </cell>
          <cell r="D196" t="str">
            <v>P62</v>
          </cell>
          <cell r="E196">
            <v>5.9136000000000006</v>
          </cell>
        </row>
        <row r="197">
          <cell r="B197" t="str">
            <v>Baldosa de piedra de rio 30 x 30 cm fondo gris</v>
          </cell>
          <cell r="C197" t="str">
            <v>m2</v>
          </cell>
          <cell r="D197" t="str">
            <v>P11</v>
          </cell>
          <cell r="E197">
            <v>6.44</v>
          </cell>
        </row>
        <row r="198">
          <cell r="B198" t="str">
            <v>Baldosa de piedra de rio 40 x 40 cm fondo gris</v>
          </cell>
          <cell r="C198" t="str">
            <v>m2</v>
          </cell>
          <cell r="D198" t="str">
            <v>P11</v>
          </cell>
          <cell r="E198">
            <v>6.8880000000000008</v>
          </cell>
        </row>
        <row r="199">
          <cell r="B199" t="str">
            <v>Baldosa de piedra habana 30 x 30 fondo gris</v>
          </cell>
          <cell r="C199" t="str">
            <v>m2</v>
          </cell>
          <cell r="D199" t="str">
            <v>P11</v>
          </cell>
          <cell r="E199">
            <v>7.0448000000000004</v>
          </cell>
        </row>
        <row r="200">
          <cell r="B200" t="str">
            <v>Baldosa de piedra habana 40 x 40 fondo gris</v>
          </cell>
          <cell r="C200" t="str">
            <v>m2</v>
          </cell>
          <cell r="D200" t="str">
            <v>P11</v>
          </cell>
          <cell r="E200">
            <v>6.2720000000000002</v>
          </cell>
        </row>
        <row r="201">
          <cell r="B201" t="str">
            <v>Baldosa de piedra rosada 30 x 30 fondo gris</v>
          </cell>
          <cell r="C201" t="str">
            <v>m2</v>
          </cell>
          <cell r="D201" t="str">
            <v>P11</v>
          </cell>
          <cell r="E201">
            <v>7.0448000000000004</v>
          </cell>
        </row>
        <row r="202">
          <cell r="B202" t="str">
            <v>Baldosa de piedra rosada 40 x 40 fondo gris</v>
          </cell>
          <cell r="C202" t="str">
            <v>m2</v>
          </cell>
          <cell r="D202" t="str">
            <v>P11</v>
          </cell>
          <cell r="E202">
            <v>6.2720000000000002</v>
          </cell>
        </row>
        <row r="203">
          <cell r="B203" t="str">
            <v>Baldosa de piedra zula 30 x 30 fondo gris</v>
          </cell>
          <cell r="C203" t="str">
            <v>m2</v>
          </cell>
          <cell r="D203" t="str">
            <v>P11</v>
          </cell>
          <cell r="E203">
            <v>7.3360000000000003</v>
          </cell>
        </row>
        <row r="204">
          <cell r="B204" t="str">
            <v>Baldosa de piedra zula 40 x 40 fondo gris</v>
          </cell>
          <cell r="C204" t="str">
            <v>m2</v>
          </cell>
          <cell r="D204" t="str">
            <v>P11</v>
          </cell>
          <cell r="E204">
            <v>9.9680000000000017</v>
          </cell>
        </row>
        <row r="205">
          <cell r="B205" t="str">
            <v>Baldosa grano gris # 2 30 x 30 fondo gris</v>
          </cell>
          <cell r="C205" t="str">
            <v>m2</v>
          </cell>
          <cell r="D205" t="str">
            <v>P11</v>
          </cell>
          <cell r="E205">
            <v>7.3920000000000003</v>
          </cell>
        </row>
        <row r="206">
          <cell r="B206" t="str">
            <v>Baldosa grano gris # 2 40 x 40 fondo gris</v>
          </cell>
          <cell r="C206" t="str">
            <v>m2</v>
          </cell>
          <cell r="D206" t="str">
            <v>P11</v>
          </cell>
          <cell r="E206">
            <v>7.1120000000000001</v>
          </cell>
        </row>
        <row r="207">
          <cell r="B207" t="str">
            <v>Baldosa grano gris # 3 30 x 30 fondo gris</v>
          </cell>
          <cell r="C207" t="str">
            <v>m2</v>
          </cell>
          <cell r="D207" t="str">
            <v>P11</v>
          </cell>
          <cell r="E207">
            <v>7.3920000000000003</v>
          </cell>
        </row>
        <row r="208">
          <cell r="B208" t="str">
            <v>Baldosa grano gris # 3 40 x 40 fondo gris</v>
          </cell>
          <cell r="C208" t="str">
            <v>m2</v>
          </cell>
          <cell r="D208" t="str">
            <v>P11</v>
          </cell>
          <cell r="E208">
            <v>7.7840000000000007</v>
          </cell>
        </row>
        <row r="209">
          <cell r="B209" t="str">
            <v>Baldosa grano habano # 2 30 x 30 fondo gris</v>
          </cell>
          <cell r="C209" t="str">
            <v>m2</v>
          </cell>
          <cell r="D209" t="str">
            <v>P11</v>
          </cell>
          <cell r="E209">
            <v>7.3920000000000003</v>
          </cell>
        </row>
        <row r="210">
          <cell r="B210" t="str">
            <v>Baldosa grano habano # 2 40 x 40 fondo gris</v>
          </cell>
          <cell r="C210" t="str">
            <v>m2</v>
          </cell>
          <cell r="D210" t="str">
            <v>P11</v>
          </cell>
          <cell r="E210">
            <v>6.8319999999999999</v>
          </cell>
        </row>
        <row r="211">
          <cell r="B211" t="str">
            <v>Baldosa grano habano # 3 30 x 30 fondo gris</v>
          </cell>
          <cell r="C211" t="str">
            <v>m2</v>
          </cell>
          <cell r="D211" t="str">
            <v>P11</v>
          </cell>
          <cell r="E211">
            <v>7.168000000000001</v>
          </cell>
        </row>
        <row r="212">
          <cell r="B212" t="str">
            <v>Baldosa grano habano # 3 40 x 40 fondo gris</v>
          </cell>
          <cell r="C212" t="str">
            <v>m2</v>
          </cell>
          <cell r="D212" t="str">
            <v>P11</v>
          </cell>
          <cell r="E212">
            <v>8.4560000000000013</v>
          </cell>
        </row>
        <row r="213">
          <cell r="B213" t="str">
            <v>Baldosa grano rosado # 2 30 x 30 fondo gris</v>
          </cell>
          <cell r="C213" t="str">
            <v>m2</v>
          </cell>
          <cell r="D213" t="str">
            <v>P11</v>
          </cell>
          <cell r="E213">
            <v>6.5072000000000001</v>
          </cell>
        </row>
        <row r="214">
          <cell r="B214" t="str">
            <v>Baldosa grano rosado # 2 40 x 40 fondo gris</v>
          </cell>
          <cell r="C214" t="str">
            <v>m2</v>
          </cell>
          <cell r="D214" t="str">
            <v>P11</v>
          </cell>
          <cell r="E214">
            <v>6.6080000000000014</v>
          </cell>
        </row>
        <row r="215">
          <cell r="B215" t="str">
            <v>Baldosa grano rosado # 3 30 x 30 fondo gris</v>
          </cell>
          <cell r="C215" t="str">
            <v>m2</v>
          </cell>
          <cell r="D215" t="str">
            <v>P11</v>
          </cell>
          <cell r="E215">
            <v>7.3920000000000003</v>
          </cell>
        </row>
        <row r="216">
          <cell r="B216" t="str">
            <v>Baldosa grano rosado # 3 40 x 40 fondo gris</v>
          </cell>
          <cell r="C216" t="str">
            <v>m2</v>
          </cell>
          <cell r="D216" t="str">
            <v>P11</v>
          </cell>
          <cell r="E216">
            <v>7.2240000000000011</v>
          </cell>
        </row>
        <row r="217">
          <cell r="B217" t="str">
            <v>Baldosa grano zula # 2 30 x 30 fondo gris</v>
          </cell>
          <cell r="C217" t="str">
            <v>m2</v>
          </cell>
          <cell r="D217" t="str">
            <v>P11</v>
          </cell>
          <cell r="E217">
            <v>8.0080000000000009</v>
          </cell>
        </row>
        <row r="218">
          <cell r="B218" t="str">
            <v>Baldosa grano zula # 2 40 x 40 fondo gris</v>
          </cell>
          <cell r="C218" t="str">
            <v>m2</v>
          </cell>
          <cell r="D218" t="str">
            <v>P11</v>
          </cell>
          <cell r="E218">
            <v>8.4</v>
          </cell>
        </row>
        <row r="219">
          <cell r="B219" t="str">
            <v>Baldosa labr. Grano rosado 40 x 40 fondo gris</v>
          </cell>
          <cell r="C219" t="str">
            <v>m2</v>
          </cell>
          <cell r="D219" t="str">
            <v>P11</v>
          </cell>
          <cell r="E219">
            <v>6.9440000000000008</v>
          </cell>
        </row>
        <row r="220">
          <cell r="B220" t="str">
            <v>Baliza doble</v>
          </cell>
          <cell r="C220" t="str">
            <v>u</v>
          </cell>
          <cell r="E220">
            <v>600</v>
          </cell>
        </row>
        <row r="221">
          <cell r="B221" t="str">
            <v xml:space="preserve">Bandas impremeab. Kontactflex 20x40mm                 </v>
          </cell>
          <cell r="C221" t="str">
            <v xml:space="preserve"> m   </v>
          </cell>
          <cell r="D221" t="str">
            <v>P56</v>
          </cell>
          <cell r="E221">
            <v>0.72800000000000009</v>
          </cell>
        </row>
        <row r="222">
          <cell r="B222" t="str">
            <v xml:space="preserve">Bandas impremeab. Kontaflex 20x20mm                 </v>
          </cell>
          <cell r="C222" t="str">
            <v xml:space="preserve"> m   </v>
          </cell>
          <cell r="D222" t="str">
            <v>P56</v>
          </cell>
          <cell r="E222">
            <v>0.56000000000000005</v>
          </cell>
        </row>
        <row r="223">
          <cell r="B223" t="str">
            <v>Bañera 8" Linea Avanti cromo/oro</v>
          </cell>
          <cell r="C223" t="str">
            <v>u</v>
          </cell>
          <cell r="D223" t="str">
            <v>P39</v>
          </cell>
          <cell r="E223">
            <v>195.35040000000001</v>
          </cell>
        </row>
        <row r="224">
          <cell r="B224" t="str">
            <v>Bañera cascada Linea Jazz cromo/oro</v>
          </cell>
          <cell r="C224" t="str">
            <v>u</v>
          </cell>
          <cell r="D224" t="str">
            <v>P39</v>
          </cell>
          <cell r="E224">
            <v>147.35840000000002</v>
          </cell>
        </row>
        <row r="225">
          <cell r="B225" t="str">
            <v>Bañera cascada Linea Novara cromo</v>
          </cell>
          <cell r="C225" t="str">
            <v>u</v>
          </cell>
          <cell r="D225" t="str">
            <v>P39</v>
          </cell>
          <cell r="E225">
            <v>173.3648</v>
          </cell>
        </row>
        <row r="226">
          <cell r="B226" t="str">
            <v>Bañera cascada Linea Novara cromo/oro</v>
          </cell>
          <cell r="C226" t="str">
            <v>u</v>
          </cell>
          <cell r="D226" t="str">
            <v>P39</v>
          </cell>
          <cell r="E226">
            <v>200.1328</v>
          </cell>
        </row>
        <row r="227">
          <cell r="B227" t="str">
            <v>Bañera cascada Linea Samba cromo</v>
          </cell>
          <cell r="C227" t="str">
            <v>u</v>
          </cell>
          <cell r="D227" t="str">
            <v>P39</v>
          </cell>
          <cell r="E227">
            <v>161.58240000000004</v>
          </cell>
        </row>
        <row r="228">
          <cell r="B228" t="str">
            <v>Bañera cascada Linea Samba cromo/oro</v>
          </cell>
          <cell r="C228" t="str">
            <v>u</v>
          </cell>
          <cell r="D228" t="str">
            <v>P39</v>
          </cell>
          <cell r="E228">
            <v>166.82400000000001</v>
          </cell>
        </row>
        <row r="229">
          <cell r="B229" t="str">
            <v>Bañera cascada Linea Tango cromo</v>
          </cell>
          <cell r="C229" t="str">
            <v>u</v>
          </cell>
          <cell r="D229" t="str">
            <v>P39</v>
          </cell>
          <cell r="E229">
            <v>161.58240000000004</v>
          </cell>
        </row>
        <row r="230">
          <cell r="B230" t="str">
            <v>Bañera cascada Linea Tango cromo/oro</v>
          </cell>
          <cell r="C230" t="str">
            <v>u</v>
          </cell>
          <cell r="D230" t="str">
            <v>P39</v>
          </cell>
          <cell r="E230">
            <v>166.82400000000001</v>
          </cell>
        </row>
        <row r="231">
          <cell r="B231" t="str">
            <v>Bañera Linea Medieval pico cascada cromo/oro</v>
          </cell>
          <cell r="C231" t="str">
            <v>u</v>
          </cell>
          <cell r="D231" t="str">
            <v>P39</v>
          </cell>
          <cell r="E231">
            <v>187.90240000000003</v>
          </cell>
        </row>
        <row r="232">
          <cell r="B232" t="str">
            <v>Bañera Linea Medieval pico cascada oro</v>
          </cell>
          <cell r="C232" t="str">
            <v>u</v>
          </cell>
          <cell r="D232" t="str">
            <v>P39</v>
          </cell>
          <cell r="E232">
            <v>231.44800000000004</v>
          </cell>
        </row>
        <row r="233">
          <cell r="B233" t="str">
            <v>Barniz PREMIUM</v>
          </cell>
          <cell r="C233" t="str">
            <v>4000 cc</v>
          </cell>
          <cell r="D233" t="str">
            <v>P57</v>
          </cell>
          <cell r="E233">
            <v>9.32</v>
          </cell>
        </row>
        <row r="234">
          <cell r="B234" t="str">
            <v>Barniz Supremo</v>
          </cell>
          <cell r="C234" t="str">
            <v>4000 cc</v>
          </cell>
          <cell r="D234" t="str">
            <v>P75</v>
          </cell>
          <cell r="E234">
            <v>11.715200000000003</v>
          </cell>
        </row>
        <row r="235">
          <cell r="B235" t="str">
            <v>Barra de tierra</v>
          </cell>
          <cell r="C235" t="str">
            <v>global</v>
          </cell>
          <cell r="E235">
            <v>60</v>
          </cell>
        </row>
        <row r="236">
          <cell r="B236" t="str">
            <v xml:space="preserve">Barra barco   9x9mm                                   </v>
          </cell>
          <cell r="C236" t="str">
            <v xml:space="preserve"> 6 m </v>
          </cell>
          <cell r="D236" t="str">
            <v>P70</v>
          </cell>
          <cell r="E236">
            <v>2.72</v>
          </cell>
        </row>
        <row r="237">
          <cell r="B237" t="str">
            <v xml:space="preserve">Barra barco 12x12mm                                   </v>
          </cell>
          <cell r="C237" t="str">
            <v xml:space="preserve"> 6 m </v>
          </cell>
          <cell r="D237" t="str">
            <v>P70</v>
          </cell>
          <cell r="E237">
            <v>4.38</v>
          </cell>
        </row>
        <row r="238">
          <cell r="B238" t="str">
            <v xml:space="preserve">Barra barco entorchada   9x9mm                        </v>
          </cell>
          <cell r="C238" t="str">
            <v xml:space="preserve"> 6 m </v>
          </cell>
          <cell r="D238" t="str">
            <v>P70</v>
          </cell>
          <cell r="E238">
            <v>2.73</v>
          </cell>
        </row>
        <row r="239">
          <cell r="B239" t="str">
            <v xml:space="preserve">Barra barco entorchada 12x12mm                        </v>
          </cell>
          <cell r="C239" t="str">
            <v xml:space="preserve"> 6 m </v>
          </cell>
          <cell r="D239" t="str">
            <v>P70</v>
          </cell>
          <cell r="E239">
            <v>4.38</v>
          </cell>
        </row>
        <row r="240">
          <cell r="B240" t="str">
            <v xml:space="preserve">Barra de 16 lbs.                                      </v>
          </cell>
          <cell r="C240" t="str">
            <v xml:space="preserve"> u   </v>
          </cell>
          <cell r="D240" t="str">
            <v>P60</v>
          </cell>
          <cell r="E240">
            <v>20.399999999999999</v>
          </cell>
        </row>
        <row r="241">
          <cell r="B241" t="str">
            <v xml:space="preserve">Barredera  de    caucho   8 cm               </v>
          </cell>
          <cell r="C241" t="str">
            <v xml:space="preserve"> m2</v>
          </cell>
          <cell r="D241" t="str">
            <v>P60</v>
          </cell>
          <cell r="E241">
            <v>1</v>
          </cell>
        </row>
        <row r="242">
          <cell r="B242" t="str">
            <v xml:space="preserve">Barredera de chanul   2.3 m x 6 cm x 1.5 cm                    </v>
          </cell>
          <cell r="C242" t="str">
            <v xml:space="preserve"> u   </v>
          </cell>
          <cell r="D242" t="str">
            <v>P42</v>
          </cell>
          <cell r="E242">
            <v>3.27</v>
          </cell>
        </row>
        <row r="243">
          <cell r="B243" t="str">
            <v xml:space="preserve">Barredera de colorado 2.3 m x 6 cm x 1.5 cm                    </v>
          </cell>
          <cell r="C243" t="str">
            <v xml:space="preserve"> u   </v>
          </cell>
          <cell r="D243" t="str">
            <v>P42</v>
          </cell>
          <cell r="E243">
            <v>1.26</v>
          </cell>
        </row>
        <row r="244">
          <cell r="B244" t="str">
            <v>Barredera de laurel/tangaré 2.3 m x 6 cm x 1.5 cm</v>
          </cell>
          <cell r="C244" t="str">
            <v xml:space="preserve"> u   </v>
          </cell>
          <cell r="D244" t="str">
            <v>P42</v>
          </cell>
          <cell r="E244">
            <v>1.38</v>
          </cell>
        </row>
        <row r="245">
          <cell r="B245" t="str">
            <v xml:space="preserve">Barredera de mascarey 2.3 m x 6 cm x 1.5 cm              </v>
          </cell>
          <cell r="C245" t="str">
            <v xml:space="preserve"> u   </v>
          </cell>
          <cell r="D245" t="str">
            <v>P42</v>
          </cell>
          <cell r="E245">
            <v>2.78</v>
          </cell>
        </row>
        <row r="246">
          <cell r="B246" t="str">
            <v>Barredera/tapamarco de laurel 235x6x1.2</v>
          </cell>
          <cell r="C246" t="str">
            <v>u</v>
          </cell>
          <cell r="D246" t="str">
            <v>P72</v>
          </cell>
          <cell r="E246">
            <v>0.85</v>
          </cell>
        </row>
        <row r="247">
          <cell r="B247" t="str">
            <v>Barredera/tapamarco de laurel 235x8x1.2</v>
          </cell>
          <cell r="C247" t="str">
            <v>u</v>
          </cell>
          <cell r="D247" t="str">
            <v>P72</v>
          </cell>
          <cell r="E247">
            <v>1.6</v>
          </cell>
        </row>
        <row r="248">
          <cell r="B248" t="str">
            <v>Barredera/tapamarco de M.D.F. 235x6x1</v>
          </cell>
          <cell r="C248" t="str">
            <v>u</v>
          </cell>
          <cell r="D248" t="str">
            <v>P72</v>
          </cell>
          <cell r="E248">
            <v>1.2</v>
          </cell>
        </row>
        <row r="249">
          <cell r="B249" t="str">
            <v>Barredera/tapamarco de M.D.F. 235x8x0.9</v>
          </cell>
          <cell r="C249" t="str">
            <v>u</v>
          </cell>
          <cell r="D249" t="str">
            <v>P72</v>
          </cell>
          <cell r="E249">
            <v>1.4</v>
          </cell>
        </row>
        <row r="250">
          <cell r="B250" t="str">
            <v>Barredera/tapamarco de M.D.F. 235x8x1.2</v>
          </cell>
          <cell r="C250" t="str">
            <v>u</v>
          </cell>
          <cell r="D250" t="str">
            <v>P72</v>
          </cell>
          <cell r="E250">
            <v>1.6</v>
          </cell>
        </row>
        <row r="251">
          <cell r="B251" t="str">
            <v>Barrederas de marmol 0.10 x medida libre</v>
          </cell>
          <cell r="C251" t="str">
            <v>ml</v>
          </cell>
          <cell r="D251" t="str">
            <v>P98</v>
          </cell>
          <cell r="E251">
            <v>6</v>
          </cell>
        </row>
        <row r="252">
          <cell r="B252" t="str">
            <v xml:space="preserve">Base supremo satin pastel </v>
          </cell>
          <cell r="C252" t="str">
            <v>4000 cc</v>
          </cell>
          <cell r="D252" t="str">
            <v>P75</v>
          </cell>
          <cell r="E252">
            <v>18.816000000000003</v>
          </cell>
        </row>
        <row r="253">
          <cell r="B253" t="str">
            <v>Base triturada pasante 1 1/2"</v>
          </cell>
          <cell r="C253" t="str">
            <v>m3</v>
          </cell>
          <cell r="D253" t="str">
            <v>P16</v>
          </cell>
          <cell r="E253">
            <v>6</v>
          </cell>
        </row>
        <row r="254">
          <cell r="B254" t="str">
            <v>Basílica</v>
          </cell>
          <cell r="C254" t="str">
            <v>m3</v>
          </cell>
          <cell r="D254" t="str">
            <v>P8</v>
          </cell>
          <cell r="E254">
            <v>3.5056000000000003</v>
          </cell>
        </row>
        <row r="255">
          <cell r="B255" t="str">
            <v>BC 28R bord.cuneta H=28,A=64,long=50 210 Kg/cm2</v>
          </cell>
          <cell r="C255" t="str">
            <v xml:space="preserve"> u   </v>
          </cell>
          <cell r="D255" t="str">
            <v>P14</v>
          </cell>
          <cell r="E255">
            <v>6.7200000000000006</v>
          </cell>
        </row>
        <row r="256">
          <cell r="B256" t="str">
            <v>BC20  bord.cuneta H=20,A=37,long=50 210 Kg/cm2</v>
          </cell>
          <cell r="C256" t="str">
            <v xml:space="preserve"> u   </v>
          </cell>
          <cell r="D256" t="str">
            <v>P14</v>
          </cell>
          <cell r="E256">
            <v>2.6880000000000002</v>
          </cell>
        </row>
        <row r="257">
          <cell r="B257" t="str">
            <v>BC24  bord.cuneta H=24,A=35,long=50 210 Kg/cm2</v>
          </cell>
          <cell r="C257" t="str">
            <v xml:space="preserve"> u   </v>
          </cell>
          <cell r="D257" t="str">
            <v>P14</v>
          </cell>
          <cell r="E257">
            <v>2.5760000000000001</v>
          </cell>
        </row>
        <row r="258">
          <cell r="B258" t="str">
            <v>BC28  bord.cuneta H=28,A=50,long=50 210 Kg/cm2</v>
          </cell>
          <cell r="C258" t="str">
            <v xml:space="preserve"> u   </v>
          </cell>
          <cell r="D258" t="str">
            <v>P14</v>
          </cell>
          <cell r="E258">
            <v>5.3760000000000003</v>
          </cell>
        </row>
        <row r="259">
          <cell r="B259" t="str">
            <v>BI12  bord.isleta H=12,A=26, long=50  180 Kg/cm2</v>
          </cell>
          <cell r="C259" t="str">
            <v xml:space="preserve"> u   </v>
          </cell>
          <cell r="D259" t="str">
            <v>P14</v>
          </cell>
          <cell r="E259">
            <v>1.3440000000000001</v>
          </cell>
        </row>
        <row r="260">
          <cell r="B260" t="str">
            <v>Bidet Diamante (LINEA PLASMADE) (MARMOL CULTIVADO)</v>
          </cell>
          <cell r="C260" t="str">
            <v>u</v>
          </cell>
          <cell r="D260" t="str">
            <v>P13</v>
          </cell>
          <cell r="E260">
            <v>123.1</v>
          </cell>
        </row>
        <row r="261">
          <cell r="B261" t="str">
            <v>Bidet Jade (LINEA PLASMADE) (MARMOL CULTIVADO)</v>
          </cell>
          <cell r="C261" t="str">
            <v>u</v>
          </cell>
          <cell r="D261" t="str">
            <v>P13</v>
          </cell>
          <cell r="E261">
            <v>150.4</v>
          </cell>
        </row>
        <row r="262">
          <cell r="B262" t="str">
            <v xml:space="preserve">Bidet Linea Jazz cromo </v>
          </cell>
          <cell r="C262" t="str">
            <v>u</v>
          </cell>
          <cell r="D262" t="str">
            <v>P39</v>
          </cell>
          <cell r="E262">
            <v>62.036800000000007</v>
          </cell>
        </row>
        <row r="263">
          <cell r="B263" t="str">
            <v>Bidet Linea Jazz cromo/oro</v>
          </cell>
          <cell r="C263" t="str">
            <v>u</v>
          </cell>
          <cell r="D263" t="str">
            <v>P39</v>
          </cell>
          <cell r="E263">
            <v>77.5488</v>
          </cell>
        </row>
        <row r="264">
          <cell r="B264" t="str">
            <v>Bidet Linea Medieval cromo/oro</v>
          </cell>
          <cell r="C264" t="str">
            <v>u</v>
          </cell>
          <cell r="D264" t="str">
            <v>P39</v>
          </cell>
          <cell r="E264">
            <v>179.03200000000001</v>
          </cell>
        </row>
        <row r="265">
          <cell r="B265" t="str">
            <v>Bidet Linea Medieval oro</v>
          </cell>
          <cell r="C265" t="str">
            <v>u</v>
          </cell>
          <cell r="D265" t="str">
            <v>P39</v>
          </cell>
          <cell r="E265">
            <v>224.12320000000003</v>
          </cell>
        </row>
        <row r="266">
          <cell r="B266" t="str">
            <v>Bidet Linea Novara cromo</v>
          </cell>
          <cell r="C266" t="str">
            <v>u</v>
          </cell>
          <cell r="D266" t="str">
            <v>P39</v>
          </cell>
          <cell r="E266">
            <v>102.0656</v>
          </cell>
        </row>
        <row r="267">
          <cell r="B267" t="str">
            <v>Bidet Linea Novara cromo/oro</v>
          </cell>
          <cell r="C267" t="str">
            <v>u</v>
          </cell>
          <cell r="D267" t="str">
            <v>P39</v>
          </cell>
          <cell r="E267">
            <v>133.77280000000002</v>
          </cell>
        </row>
        <row r="268">
          <cell r="B268" t="str">
            <v xml:space="preserve">Bidet Victoria Blanco FV   (LINEA DE LUJO)                           </v>
          </cell>
          <cell r="C268" t="str">
            <v xml:space="preserve">u   </v>
          </cell>
          <cell r="D268" t="str">
            <v>P44</v>
          </cell>
          <cell r="E268">
            <v>197.35520000000002</v>
          </cell>
        </row>
        <row r="269">
          <cell r="B269" t="str">
            <v xml:space="preserve">Bindafix celeste                                      </v>
          </cell>
          <cell r="C269" t="str">
            <v xml:space="preserve"> kg  </v>
          </cell>
          <cell r="D269" t="str">
            <v>P92</v>
          </cell>
          <cell r="E269">
            <v>2.08</v>
          </cell>
        </row>
        <row r="270">
          <cell r="B270" t="str">
            <v xml:space="preserve">Bindafix negro                                        </v>
          </cell>
          <cell r="C270" t="str">
            <v xml:space="preserve"> kg  </v>
          </cell>
          <cell r="D270" t="str">
            <v>P92</v>
          </cell>
          <cell r="E270">
            <v>1.825</v>
          </cell>
        </row>
        <row r="271">
          <cell r="B271" t="str">
            <v xml:space="preserve">Bindafix verde                                        </v>
          </cell>
          <cell r="C271" t="str">
            <v xml:space="preserve"> kg  </v>
          </cell>
          <cell r="D271" t="str">
            <v>P92</v>
          </cell>
          <cell r="E271">
            <v>1.395</v>
          </cell>
        </row>
        <row r="272">
          <cell r="B272" t="str">
            <v>Bisagra reforzada pulida 1"</v>
          </cell>
          <cell r="C272" t="str">
            <v>u</v>
          </cell>
          <cell r="D272" t="str">
            <v>P60</v>
          </cell>
          <cell r="E272">
            <v>7.0000000000000007E-2</v>
          </cell>
        </row>
        <row r="273">
          <cell r="B273" t="str">
            <v>Biseles</v>
          </cell>
          <cell r="C273" t="str">
            <v xml:space="preserve"> u   </v>
          </cell>
          <cell r="D273" t="str">
            <v>P68</v>
          </cell>
          <cell r="E273">
            <v>0.28000000000000003</v>
          </cell>
        </row>
        <row r="274">
          <cell r="B274" t="str">
            <v>Bloque alivian.espumaflex(poliestireno) 60 x 30 x 20 cms</v>
          </cell>
          <cell r="C274" t="str">
            <v xml:space="preserve"> u   </v>
          </cell>
          <cell r="D274" t="str">
            <v>P26</v>
          </cell>
          <cell r="E274">
            <v>1.7360000000000002</v>
          </cell>
        </row>
        <row r="275">
          <cell r="B275" t="str">
            <v>Bloque alivian.espumaflex(poliestireno) 60 x 30 x 25 cms</v>
          </cell>
          <cell r="C275" t="str">
            <v xml:space="preserve"> u   </v>
          </cell>
          <cell r="D275" t="str">
            <v>P26</v>
          </cell>
          <cell r="E275">
            <v>2.1728000000000001</v>
          </cell>
        </row>
        <row r="276">
          <cell r="B276" t="str">
            <v>Bloque alivian.espumaflex(poliestireno) 60 x 60 x 20 cms</v>
          </cell>
          <cell r="C276" t="str">
            <v xml:space="preserve"> u   </v>
          </cell>
          <cell r="D276" t="str">
            <v>P26</v>
          </cell>
          <cell r="E276">
            <v>3.4720000000000004</v>
          </cell>
        </row>
        <row r="277">
          <cell r="B277" t="str">
            <v>Bloque alivian.espumaflex(poliestireno) 60 x 60 x 25 cms</v>
          </cell>
          <cell r="C277" t="str">
            <v xml:space="preserve"> u   </v>
          </cell>
          <cell r="D277" t="str">
            <v>P26</v>
          </cell>
          <cell r="E277">
            <v>4.3344000000000005</v>
          </cell>
        </row>
        <row r="278">
          <cell r="B278" t="str">
            <v xml:space="preserve">Bloque d/carga 15x20x49  (9.52 u/m2)             </v>
          </cell>
          <cell r="C278" t="str">
            <v>m2</v>
          </cell>
          <cell r="D278" t="str">
            <v>P82</v>
          </cell>
          <cell r="E278">
            <v>3.4119679999999999</v>
          </cell>
        </row>
        <row r="279">
          <cell r="B279" t="str">
            <v>Bloque d/carga 20x20x49  (9.52 u/m2)</v>
          </cell>
          <cell r="C279" t="str">
            <v>m2</v>
          </cell>
          <cell r="D279" t="str">
            <v>P82</v>
          </cell>
          <cell r="E279">
            <v>3.8384640000000001</v>
          </cell>
        </row>
        <row r="280">
          <cell r="B280" t="str">
            <v xml:space="preserve">Bloque d/carga 9x20x49 (9.52 u/m2)           </v>
          </cell>
          <cell r="C280" t="str">
            <v>m2</v>
          </cell>
          <cell r="D280" t="str">
            <v>P82</v>
          </cell>
          <cell r="E280">
            <v>2.8788480000000005</v>
          </cell>
        </row>
        <row r="281">
          <cell r="B281" t="str">
            <v>Bloque liso de pared 15 x 20 x 41 cm</v>
          </cell>
          <cell r="C281" t="str">
            <v>u</v>
          </cell>
          <cell r="D281" t="str">
            <v>P62</v>
          </cell>
          <cell r="E281">
            <v>1.3440000000000001</v>
          </cell>
        </row>
        <row r="282">
          <cell r="B282" t="str">
            <v>Bloque liviano de 10x20x40</v>
          </cell>
          <cell r="C282" t="str">
            <v>u</v>
          </cell>
          <cell r="D282" t="str">
            <v>P83</v>
          </cell>
          <cell r="E282">
            <v>0.26880000000000004</v>
          </cell>
        </row>
        <row r="283">
          <cell r="B283" t="str">
            <v>Bloque liviano de 15x20x40</v>
          </cell>
          <cell r="C283" t="str">
            <v>u</v>
          </cell>
          <cell r="D283" t="str">
            <v>P83</v>
          </cell>
          <cell r="E283">
            <v>0.32480000000000003</v>
          </cell>
        </row>
        <row r="284">
          <cell r="B284" t="str">
            <v>Bloque pesado de 10x20x40</v>
          </cell>
          <cell r="C284" t="str">
            <v>u</v>
          </cell>
          <cell r="D284" t="str">
            <v>P83</v>
          </cell>
          <cell r="E284">
            <v>0.26880000000000004</v>
          </cell>
        </row>
        <row r="285">
          <cell r="B285" t="str">
            <v>Bloque pesado de 15x20x40</v>
          </cell>
          <cell r="C285" t="str">
            <v>u</v>
          </cell>
          <cell r="D285" t="str">
            <v>P83</v>
          </cell>
          <cell r="E285">
            <v>0.34720000000000001</v>
          </cell>
        </row>
        <row r="286">
          <cell r="B286" t="str">
            <v>Bloque pesado de 20x20x40</v>
          </cell>
          <cell r="C286" t="str">
            <v>u</v>
          </cell>
          <cell r="D286" t="str">
            <v>P83</v>
          </cell>
          <cell r="E286">
            <v>0.39200000000000002</v>
          </cell>
        </row>
        <row r="287">
          <cell r="B287" t="str">
            <v>Bloque pesado de 25x20x40</v>
          </cell>
          <cell r="C287" t="str">
            <v>u</v>
          </cell>
          <cell r="D287" t="str">
            <v>P83</v>
          </cell>
          <cell r="E287">
            <v>0.53760000000000008</v>
          </cell>
        </row>
        <row r="288">
          <cell r="B288" t="str">
            <v>Bloque visto de arcilla 8 x 7 x 30 cm</v>
          </cell>
          <cell r="C288" t="str">
            <v>u</v>
          </cell>
          <cell r="D288" t="str">
            <v>P62</v>
          </cell>
          <cell r="E288">
            <v>0.42560000000000003</v>
          </cell>
        </row>
        <row r="289">
          <cell r="B289" t="str">
            <v xml:space="preserve">Blower 1 HP USA                                           </v>
          </cell>
          <cell r="C289" t="str">
            <v xml:space="preserve"> u   </v>
          </cell>
          <cell r="D289" t="str">
            <v>P2</v>
          </cell>
          <cell r="E289">
            <v>134.4</v>
          </cell>
        </row>
        <row r="290">
          <cell r="B290" t="str">
            <v xml:space="preserve">Blower 2 HP USA                                          </v>
          </cell>
          <cell r="C290" t="str">
            <v xml:space="preserve"> u   </v>
          </cell>
          <cell r="D290" t="str">
            <v>P2</v>
          </cell>
          <cell r="E290">
            <v>179.20000000000002</v>
          </cell>
        </row>
        <row r="291">
          <cell r="B291" t="str">
            <v>Bobina caliente espesor e=2,3,4 mm</v>
          </cell>
          <cell r="C291" t="str">
            <v>kg</v>
          </cell>
          <cell r="D291" t="str">
            <v>P61</v>
          </cell>
          <cell r="E291">
            <v>0.89</v>
          </cell>
        </row>
        <row r="292">
          <cell r="B292" t="str">
            <v>Bobina fria</v>
          </cell>
          <cell r="C292" t="str">
            <v>kg</v>
          </cell>
          <cell r="D292" t="str">
            <v>P61</v>
          </cell>
          <cell r="E292">
            <v>1.02</v>
          </cell>
        </row>
        <row r="293">
          <cell r="B293" t="str">
            <v xml:space="preserve">Boca de campana    2" lisa  (aluminio)                  </v>
          </cell>
          <cell r="C293" t="str">
            <v xml:space="preserve"> u   </v>
          </cell>
          <cell r="D293" t="str">
            <v>P45</v>
          </cell>
          <cell r="E293">
            <v>35.92</v>
          </cell>
        </row>
        <row r="294">
          <cell r="B294" t="str">
            <v xml:space="preserve">Boca de campana   4" lisa  (aluminio)                  </v>
          </cell>
          <cell r="C294" t="str">
            <v xml:space="preserve"> u   </v>
          </cell>
          <cell r="D294" t="str">
            <v>P45</v>
          </cell>
          <cell r="E294">
            <v>48.11</v>
          </cell>
        </row>
        <row r="295">
          <cell r="B295" t="str">
            <v xml:space="preserve">Boca de campana  3" lisa  (aluminio)                  </v>
          </cell>
          <cell r="C295" t="str">
            <v xml:space="preserve"> u   </v>
          </cell>
          <cell r="D295" t="str">
            <v>P45</v>
          </cell>
          <cell r="E295">
            <v>39.880000000000003</v>
          </cell>
        </row>
        <row r="296">
          <cell r="B296" t="str">
            <v>Bola</v>
          </cell>
          <cell r="C296" t="str">
            <v>m3</v>
          </cell>
          <cell r="D296" t="str">
            <v>P8</v>
          </cell>
          <cell r="E296">
            <v>2.8000000000000003</v>
          </cell>
        </row>
        <row r="297">
          <cell r="B297" t="str">
            <v>Bolsacreto PAVCO 1401 (2.40x1.20)</v>
          </cell>
          <cell r="C297" t="str">
            <v>u</v>
          </cell>
          <cell r="D297" t="str">
            <v>P78</v>
          </cell>
          <cell r="E297">
            <v>7.9296000000000006</v>
          </cell>
        </row>
        <row r="298">
          <cell r="B298" t="str">
            <v xml:space="preserve">Bomba                                                 </v>
          </cell>
          <cell r="C298" t="str">
            <v xml:space="preserve"> m3  </v>
          </cell>
          <cell r="D298" t="str">
            <v>P51</v>
          </cell>
          <cell r="E298">
            <v>7.73</v>
          </cell>
        </row>
        <row r="299">
          <cell r="B299" t="str">
            <v xml:space="preserve">Bomba                                                 </v>
          </cell>
          <cell r="C299" t="str">
            <v xml:space="preserve"> m3  </v>
          </cell>
          <cell r="D299" t="str">
            <v>P50</v>
          </cell>
          <cell r="E299">
            <v>8</v>
          </cell>
        </row>
        <row r="300">
          <cell r="B300" t="str">
            <v xml:space="preserve">Bomba con trampa de pelos PAINTAIR USA 1HP                </v>
          </cell>
          <cell r="C300" t="str">
            <v xml:space="preserve"> u   </v>
          </cell>
          <cell r="D300" t="str">
            <v>P2</v>
          </cell>
          <cell r="E300">
            <v>212.8</v>
          </cell>
        </row>
        <row r="301">
          <cell r="B301" t="str">
            <v xml:space="preserve">Bomba DYNAMO-PUMP PENTAIR USA 2 HP                </v>
          </cell>
          <cell r="C301" t="str">
            <v xml:space="preserve"> u   </v>
          </cell>
          <cell r="D301" t="str">
            <v>P2</v>
          </cell>
          <cell r="E301">
            <v>336.00000000000006</v>
          </cell>
        </row>
        <row r="302">
          <cell r="B302" t="str">
            <v>Bombas de prueba de 0-100 lbs. HERBERT</v>
          </cell>
          <cell r="C302" t="str">
            <v xml:space="preserve"> u   </v>
          </cell>
          <cell r="D302" t="str">
            <v>P2</v>
          </cell>
          <cell r="E302">
            <v>442.40000000000003</v>
          </cell>
        </row>
        <row r="303">
          <cell r="B303" t="str">
            <v>Bondex Plus (pega cerámica sobre cerámica)</v>
          </cell>
          <cell r="C303" t="str">
            <v>25 kg</v>
          </cell>
          <cell r="D303" t="str">
            <v>P59</v>
          </cell>
          <cell r="E303">
            <v>7.65</v>
          </cell>
        </row>
        <row r="304">
          <cell r="B304" t="str">
            <v>Bondex Premiun con aditivo</v>
          </cell>
          <cell r="C304" t="str">
            <v>20 kg</v>
          </cell>
          <cell r="D304" t="str">
            <v>P59</v>
          </cell>
          <cell r="E304">
            <v>9.0399999999999991</v>
          </cell>
        </row>
        <row r="305">
          <cell r="B305" t="str">
            <v>Bondex Premiun con aditivo</v>
          </cell>
          <cell r="C305" t="str">
            <v>40 kg</v>
          </cell>
          <cell r="D305" t="str">
            <v>P59</v>
          </cell>
          <cell r="E305">
            <v>16.97</v>
          </cell>
        </row>
        <row r="306">
          <cell r="B306" t="str">
            <v>Bondex standard</v>
          </cell>
          <cell r="C306" t="str">
            <v>kg</v>
          </cell>
          <cell r="D306" t="str">
            <v>P59</v>
          </cell>
          <cell r="E306">
            <v>4.46</v>
          </cell>
        </row>
        <row r="307">
          <cell r="B307" t="str">
            <v>Boquilla colgante sencilla de baquelita</v>
          </cell>
          <cell r="C307" t="str">
            <v xml:space="preserve"> u   </v>
          </cell>
          <cell r="D307" t="str">
            <v>P68</v>
          </cell>
          <cell r="E307">
            <v>0.28000000000000003</v>
          </cell>
        </row>
        <row r="308">
          <cell r="B308" t="str">
            <v>Boquilla de caucho USA eagle</v>
          </cell>
          <cell r="C308" t="str">
            <v xml:space="preserve"> u   </v>
          </cell>
          <cell r="D308" t="str">
            <v>P68</v>
          </cell>
          <cell r="E308">
            <v>0.78400000000000003</v>
          </cell>
        </row>
        <row r="309">
          <cell r="B309" t="str">
            <v>Botón timbre VETO c/placa</v>
          </cell>
          <cell r="C309" t="str">
            <v xml:space="preserve"> u   </v>
          </cell>
          <cell r="D309" t="str">
            <v>P68</v>
          </cell>
          <cell r="E309">
            <v>2.0944000000000003</v>
          </cell>
        </row>
        <row r="310">
          <cell r="B310" t="str">
            <v>Breaker 1 polo 10-32 AMPS.SQUARE D</v>
          </cell>
          <cell r="C310" t="str">
            <v xml:space="preserve"> u   </v>
          </cell>
          <cell r="D310" t="str">
            <v>P26</v>
          </cell>
          <cell r="E310">
            <v>4.18</v>
          </cell>
        </row>
        <row r="311">
          <cell r="B311" t="str">
            <v>Breaker 1 polo 40-63 AMPS.SQUARE D</v>
          </cell>
          <cell r="C311" t="str">
            <v xml:space="preserve"> u   </v>
          </cell>
          <cell r="D311" t="str">
            <v>P26</v>
          </cell>
          <cell r="E311">
            <v>4.59</v>
          </cell>
        </row>
        <row r="312">
          <cell r="B312" t="str">
            <v>Breaker 1 polo 70 AMP. SD</v>
          </cell>
          <cell r="C312" t="str">
            <v xml:space="preserve"> u   </v>
          </cell>
          <cell r="D312" t="str">
            <v>P68</v>
          </cell>
          <cell r="E312">
            <v>12.600000000000001</v>
          </cell>
        </row>
        <row r="313">
          <cell r="B313" t="str">
            <v>Breaker 1 polo 70 AMPS.SQUARE D</v>
          </cell>
          <cell r="C313" t="str">
            <v xml:space="preserve"> u   </v>
          </cell>
          <cell r="D313" t="str">
            <v>P26</v>
          </cell>
          <cell r="E313">
            <v>13.62</v>
          </cell>
        </row>
        <row r="314">
          <cell r="B314" t="str">
            <v xml:space="preserve">Breaker 1 polo SD 10-30 AMP. </v>
          </cell>
          <cell r="C314" t="str">
            <v xml:space="preserve"> u   </v>
          </cell>
          <cell r="D314" t="str">
            <v>P68</v>
          </cell>
          <cell r="E314">
            <v>4.3792000000000009</v>
          </cell>
        </row>
        <row r="315">
          <cell r="B315" t="str">
            <v xml:space="preserve">Breaker 1 polo SD 40-60 AMP. </v>
          </cell>
          <cell r="C315" t="str">
            <v xml:space="preserve"> u   </v>
          </cell>
          <cell r="D315" t="str">
            <v>P68</v>
          </cell>
          <cell r="E315">
            <v>4.7936000000000005</v>
          </cell>
        </row>
        <row r="316">
          <cell r="B316" t="str">
            <v>Breaker 2 polos  100 AMP. SD.</v>
          </cell>
          <cell r="C316" t="str">
            <v xml:space="preserve"> u   </v>
          </cell>
          <cell r="D316" t="str">
            <v>P68</v>
          </cell>
          <cell r="E316">
            <v>34.742400000000004</v>
          </cell>
        </row>
        <row r="317">
          <cell r="B317" t="str">
            <v>Breaker 2 polos  15-60 AMP. SD.</v>
          </cell>
          <cell r="C317" t="str">
            <v xml:space="preserve"> u   </v>
          </cell>
          <cell r="D317" t="str">
            <v>P68</v>
          </cell>
          <cell r="E317">
            <v>10.550400000000002</v>
          </cell>
        </row>
        <row r="318">
          <cell r="B318" t="str">
            <v>Breaker 2 polos  70 AMP. SD.</v>
          </cell>
          <cell r="C318" t="str">
            <v xml:space="preserve"> u   </v>
          </cell>
          <cell r="D318" t="str">
            <v>P68</v>
          </cell>
          <cell r="E318">
            <v>14.974400000000001</v>
          </cell>
        </row>
        <row r="319">
          <cell r="B319" t="str">
            <v>Breaker 2 polos  80-90 AMP. SD.</v>
          </cell>
          <cell r="C319" t="str">
            <v xml:space="preserve"> u   </v>
          </cell>
          <cell r="D319" t="str">
            <v>P68</v>
          </cell>
          <cell r="E319">
            <v>23.553600000000003</v>
          </cell>
        </row>
        <row r="320">
          <cell r="B320" t="str">
            <v>Breaker 2 polos 100 AMPS.SQUARE D</v>
          </cell>
          <cell r="C320" t="str">
            <v xml:space="preserve"> u   </v>
          </cell>
          <cell r="D320" t="str">
            <v>P26</v>
          </cell>
          <cell r="E320">
            <v>37.58</v>
          </cell>
        </row>
        <row r="321">
          <cell r="B321" t="str">
            <v>Breaker 2 polos 16-20 AMPS.SQUARE D</v>
          </cell>
          <cell r="C321" t="str">
            <v xml:space="preserve"> u   </v>
          </cell>
          <cell r="D321" t="str">
            <v>P26</v>
          </cell>
          <cell r="E321">
            <v>10.08</v>
          </cell>
        </row>
        <row r="322">
          <cell r="B322" t="str">
            <v>Breaker 2 polos 32-63 AMPS.SQUARE D</v>
          </cell>
          <cell r="C322" t="str">
            <v xml:space="preserve"> u   </v>
          </cell>
          <cell r="D322" t="str">
            <v>P26</v>
          </cell>
          <cell r="E322">
            <v>10.27</v>
          </cell>
        </row>
        <row r="323">
          <cell r="B323" t="str">
            <v>Breaker 2 polos 70 AMPS.SQUARE D</v>
          </cell>
          <cell r="C323" t="str">
            <v xml:space="preserve"> u   </v>
          </cell>
          <cell r="D323" t="str">
            <v>P26</v>
          </cell>
          <cell r="E323">
            <v>16.2</v>
          </cell>
        </row>
        <row r="324">
          <cell r="B324" t="str">
            <v>Breaker 2 polos 80-90 AMPS.SQUARE D</v>
          </cell>
          <cell r="C324" t="str">
            <v xml:space="preserve"> u   </v>
          </cell>
          <cell r="D324" t="str">
            <v>P26</v>
          </cell>
          <cell r="E324">
            <v>25.46</v>
          </cell>
        </row>
        <row r="325">
          <cell r="B325" t="str">
            <v>Breaker 2 polos. 15-60 AMP. GE</v>
          </cell>
          <cell r="C325" t="str">
            <v xml:space="preserve"> u   </v>
          </cell>
          <cell r="D325" t="str">
            <v>P68</v>
          </cell>
          <cell r="E325">
            <v>28.190400000000004</v>
          </cell>
        </row>
        <row r="326">
          <cell r="B326" t="str">
            <v>Breaker 3 polos  15-60 AMP. SD.</v>
          </cell>
          <cell r="C326" t="str">
            <v xml:space="preserve"> u   </v>
          </cell>
          <cell r="D326" t="str">
            <v>P68</v>
          </cell>
          <cell r="E326">
            <v>28.324800000000003</v>
          </cell>
        </row>
        <row r="327">
          <cell r="B327" t="str">
            <v>Breaker 3 polos  70-100 AMP. SD.</v>
          </cell>
          <cell r="C327" t="str">
            <v xml:space="preserve"> u   </v>
          </cell>
          <cell r="D327" t="str">
            <v>P68</v>
          </cell>
          <cell r="E327">
            <v>58.419200000000004</v>
          </cell>
        </row>
        <row r="328">
          <cell r="B328" t="str">
            <v>Breaker 3 polos 16-63 AMPS.SQUARE D</v>
          </cell>
          <cell r="C328" t="str">
            <v xml:space="preserve"> u   </v>
          </cell>
          <cell r="D328" t="str">
            <v>P26</v>
          </cell>
          <cell r="E328">
            <v>27.59</v>
          </cell>
        </row>
        <row r="329">
          <cell r="B329" t="str">
            <v>Breaker 3 polos 70-100 AMPS.SQUARE D</v>
          </cell>
          <cell r="C329" t="str">
            <v xml:space="preserve"> u   </v>
          </cell>
          <cell r="D329" t="str">
            <v>P26</v>
          </cell>
          <cell r="E329">
            <v>63.18</v>
          </cell>
        </row>
        <row r="330">
          <cell r="B330" t="str">
            <v>Breaker 3 polos. 15-60 AMP. GE</v>
          </cell>
          <cell r="C330" t="str">
            <v xml:space="preserve"> u   </v>
          </cell>
          <cell r="D330" t="str">
            <v>P68</v>
          </cell>
          <cell r="E330">
            <v>66.483200000000011</v>
          </cell>
        </row>
        <row r="331">
          <cell r="B331" t="str">
            <v>Breaker DEL. 15-60 AMP. GE</v>
          </cell>
          <cell r="C331" t="str">
            <v xml:space="preserve"> u   </v>
          </cell>
          <cell r="D331" t="str">
            <v>P68</v>
          </cell>
          <cell r="E331">
            <v>4.3231999999999999</v>
          </cell>
        </row>
        <row r="332">
          <cell r="B332" t="str">
            <v>Breaker GRU. 15-60 AMP. GE</v>
          </cell>
          <cell r="C332" t="str">
            <v xml:space="preserve"> u   </v>
          </cell>
          <cell r="D332" t="str">
            <v>P68</v>
          </cell>
          <cell r="E332">
            <v>4.3231999999999999</v>
          </cell>
        </row>
        <row r="333">
          <cell r="B333" t="str">
            <v xml:space="preserve">Brida tanque 1/2"                                     </v>
          </cell>
          <cell r="C333" t="str">
            <v xml:space="preserve"> u   </v>
          </cell>
          <cell r="D333" t="str">
            <v>P46</v>
          </cell>
          <cell r="E333">
            <v>0.8176000000000001</v>
          </cell>
        </row>
        <row r="334">
          <cell r="B334" t="str">
            <v>BS20  bord. rectang. H=20,B=10, long=50 180 Kg/cm2</v>
          </cell>
          <cell r="C334" t="str">
            <v xml:space="preserve"> u   </v>
          </cell>
          <cell r="D334" t="str">
            <v>P14</v>
          </cell>
          <cell r="E334">
            <v>1.1200000000000001</v>
          </cell>
        </row>
        <row r="335">
          <cell r="B335" t="str">
            <v>BS25  bord. rectang. H=24,B=12, long=50 180 Kg/cm2</v>
          </cell>
          <cell r="C335" t="str">
            <v xml:space="preserve"> u   </v>
          </cell>
          <cell r="D335" t="str">
            <v>P14</v>
          </cell>
          <cell r="E335">
            <v>1.5120000000000002</v>
          </cell>
        </row>
        <row r="336">
          <cell r="B336" t="str">
            <v>BS30  bord. rectang. H=30,B=15, long=50 180 Kg/cm2</v>
          </cell>
          <cell r="C336" t="str">
            <v xml:space="preserve"> u   </v>
          </cell>
          <cell r="D336" t="str">
            <v>P14</v>
          </cell>
          <cell r="E336">
            <v>2.4079999999999999</v>
          </cell>
        </row>
        <row r="337">
          <cell r="B337" t="str">
            <v>BS35  bord. rectang. H=35,B=15, long=50 180 Kg/cm2</v>
          </cell>
          <cell r="C337" t="str">
            <v xml:space="preserve"> u   </v>
          </cell>
          <cell r="D337" t="str">
            <v>P14</v>
          </cell>
          <cell r="E337">
            <v>2.8000000000000003</v>
          </cell>
        </row>
        <row r="338">
          <cell r="B338" t="str">
            <v>BUCANERO EPOXICO KIT</v>
          </cell>
          <cell r="C338" t="str">
            <v>2 GL</v>
          </cell>
          <cell r="D338" t="str">
            <v>P25</v>
          </cell>
          <cell r="E338">
            <v>78.97</v>
          </cell>
        </row>
        <row r="339">
          <cell r="B339" t="str">
            <v>Bucle denso Nylon 701 (inc. Forro)</v>
          </cell>
          <cell r="C339" t="str">
            <v xml:space="preserve"> m2  </v>
          </cell>
          <cell r="D339" t="str">
            <v>P7</v>
          </cell>
          <cell r="E339">
            <v>12.9024</v>
          </cell>
        </row>
        <row r="340">
          <cell r="B340" t="str">
            <v>Bucle denso Nylon americano (inc. Forro)</v>
          </cell>
          <cell r="C340" t="str">
            <v xml:space="preserve"> m2  </v>
          </cell>
          <cell r="D340" t="str">
            <v>P7</v>
          </cell>
          <cell r="E340">
            <v>15.086400000000003</v>
          </cell>
        </row>
        <row r="341">
          <cell r="B341" t="str">
            <v>Bucle denso Nylon italiano (inc. Forro)</v>
          </cell>
          <cell r="C341" t="str">
            <v xml:space="preserve"> m2  </v>
          </cell>
          <cell r="D341" t="str">
            <v>P7</v>
          </cell>
          <cell r="E341">
            <v>14.795200000000003</v>
          </cell>
        </row>
        <row r="342">
          <cell r="B342" t="str">
            <v>Bucle Grueso Berber Nylon (inc. Forro)</v>
          </cell>
          <cell r="C342" t="str">
            <v>m2</v>
          </cell>
          <cell r="D342" t="str">
            <v>P7</v>
          </cell>
          <cell r="E342">
            <v>15.68</v>
          </cell>
        </row>
        <row r="343">
          <cell r="B343" t="str">
            <v>Bucle Grueso Berber Nylon italiano (inc. Forro)</v>
          </cell>
          <cell r="C343" t="str">
            <v>m2</v>
          </cell>
          <cell r="D343" t="str">
            <v>P7</v>
          </cell>
          <cell r="E343">
            <v>15.713600000000001</v>
          </cell>
        </row>
        <row r="344">
          <cell r="B344" t="str">
            <v>Bucle llano acrílico</v>
          </cell>
          <cell r="C344" t="str">
            <v>m2</v>
          </cell>
          <cell r="D344" t="str">
            <v>P7</v>
          </cell>
          <cell r="E344">
            <v>12.566400000000002</v>
          </cell>
        </row>
        <row r="345">
          <cell r="B345" t="str">
            <v xml:space="preserve">Bushing  HG 1 1/2" x 1/2"                                 </v>
          </cell>
          <cell r="C345" t="str">
            <v xml:space="preserve"> u   </v>
          </cell>
          <cell r="D345" t="str">
            <v>P30</v>
          </cell>
          <cell r="E345">
            <v>0.68</v>
          </cell>
        </row>
        <row r="346">
          <cell r="B346" t="str">
            <v xml:space="preserve">Bushing HG   1" a 1/2"                                </v>
          </cell>
          <cell r="C346" t="str">
            <v xml:space="preserve"> u   </v>
          </cell>
          <cell r="D346" t="str">
            <v>P30</v>
          </cell>
          <cell r="E346">
            <v>0.34</v>
          </cell>
        </row>
        <row r="347">
          <cell r="B347" t="str">
            <v>Bushing HG 1 1/2" x 3/4"</v>
          </cell>
          <cell r="C347" t="str">
            <v xml:space="preserve"> u   </v>
          </cell>
          <cell r="D347" t="str">
            <v>P30</v>
          </cell>
          <cell r="E347">
            <v>0.7</v>
          </cell>
        </row>
        <row r="348">
          <cell r="B348" t="str">
            <v>Bushing HG 1 1/4" x 3/4"</v>
          </cell>
          <cell r="C348" t="str">
            <v xml:space="preserve"> u   </v>
          </cell>
          <cell r="D348" t="str">
            <v>P30</v>
          </cell>
          <cell r="E348">
            <v>0.56000000000000005</v>
          </cell>
        </row>
        <row r="349">
          <cell r="B349" t="str">
            <v>Bushing HG 2" x 1/2"</v>
          </cell>
          <cell r="C349" t="str">
            <v xml:space="preserve"> u   </v>
          </cell>
          <cell r="D349" t="str">
            <v>P30</v>
          </cell>
          <cell r="E349">
            <v>1.02</v>
          </cell>
        </row>
        <row r="350">
          <cell r="B350" t="str">
            <v xml:space="preserve">Bushing HG 3/4" a 1/2"                                </v>
          </cell>
          <cell r="C350" t="str">
            <v xml:space="preserve"> u   </v>
          </cell>
          <cell r="D350" t="str">
            <v>P30</v>
          </cell>
          <cell r="E350">
            <v>0.22</v>
          </cell>
        </row>
        <row r="351">
          <cell r="B351" t="str">
            <v>Bushing polipropileno (PP) roscado 3/4" M x 1/2" H</v>
          </cell>
          <cell r="C351" t="str">
            <v>u</v>
          </cell>
          <cell r="D351" t="str">
            <v>P48</v>
          </cell>
          <cell r="E351">
            <v>0.90720000000000012</v>
          </cell>
        </row>
        <row r="352">
          <cell r="B352" t="str">
            <v>Bocina</v>
          </cell>
          <cell r="C352" t="str">
            <v>u</v>
          </cell>
          <cell r="E352">
            <v>95</v>
          </cell>
        </row>
        <row r="353">
          <cell r="B353" t="str">
            <v xml:space="preserve">Cabezal SEYKE,COLORADO p/marco  L=1.00m: a=18cm                </v>
          </cell>
          <cell r="C353" t="str">
            <v xml:space="preserve"> u   </v>
          </cell>
          <cell r="D353" t="str">
            <v>P40</v>
          </cell>
          <cell r="E353">
            <v>8.3216000000000001</v>
          </cell>
        </row>
        <row r="354">
          <cell r="B354" t="str">
            <v xml:space="preserve">Cabina  para  guardián 1.00 m x 1.00 m FIBROLIT NORMAL                 </v>
          </cell>
          <cell r="C354" t="str">
            <v>u</v>
          </cell>
          <cell r="D354" t="str">
            <v>P62</v>
          </cell>
          <cell r="E354">
            <v>649.6</v>
          </cell>
        </row>
        <row r="355">
          <cell r="B355" t="str">
            <v xml:space="preserve">Cable antena televisión  AWG 2 x 20                          </v>
          </cell>
          <cell r="C355" t="str">
            <v xml:space="preserve"> m   </v>
          </cell>
          <cell r="D355" t="str">
            <v>P68</v>
          </cell>
          <cell r="E355">
            <v>0.2296</v>
          </cell>
        </row>
        <row r="356">
          <cell r="B356" t="str">
            <v xml:space="preserve">Cable gemelo   2 x 14 (Piattina)                                </v>
          </cell>
          <cell r="C356" t="str">
            <v xml:space="preserve"> m   </v>
          </cell>
          <cell r="D356" t="str">
            <v>P68</v>
          </cell>
          <cell r="E356">
            <v>0.66012800000000005</v>
          </cell>
        </row>
        <row r="357">
          <cell r="B357" t="str">
            <v xml:space="preserve">Cable gemelo   2 x 16 (Piattina)                                 </v>
          </cell>
          <cell r="C357" t="str">
            <v xml:space="preserve"> m   </v>
          </cell>
          <cell r="D357" t="str">
            <v>P68</v>
          </cell>
          <cell r="E357">
            <v>0.44184000000000007</v>
          </cell>
        </row>
        <row r="358">
          <cell r="B358" t="str">
            <v xml:space="preserve">Cable gemelo   2 x 18 (Piattina)                                </v>
          </cell>
          <cell r="C358" t="str">
            <v xml:space="preserve"> m   </v>
          </cell>
          <cell r="D358" t="str">
            <v>P68</v>
          </cell>
          <cell r="E358">
            <v>0.28089600000000003</v>
          </cell>
        </row>
        <row r="359">
          <cell r="B359" t="str">
            <v xml:space="preserve">Cable gemelo   2 x 20 (Piattina)                                 </v>
          </cell>
          <cell r="C359" t="str">
            <v xml:space="preserve"> m   </v>
          </cell>
          <cell r="D359" t="str">
            <v>P68</v>
          </cell>
          <cell r="E359">
            <v>0.23520000000000002</v>
          </cell>
        </row>
        <row r="360">
          <cell r="B360" t="str">
            <v xml:space="preserve">Cable gemelo   2 x 22 (Piattina)                                 </v>
          </cell>
          <cell r="C360" t="str">
            <v xml:space="preserve"> m   </v>
          </cell>
          <cell r="D360" t="str">
            <v>P68</v>
          </cell>
          <cell r="E360">
            <v>0.16800000000000001</v>
          </cell>
        </row>
        <row r="361">
          <cell r="B361" t="str">
            <v xml:space="preserve">Cable Paralelo telefónico AWG 2 x 22                  </v>
          </cell>
          <cell r="C361" t="str">
            <v xml:space="preserve"> m   </v>
          </cell>
          <cell r="D361" t="str">
            <v>P68</v>
          </cell>
          <cell r="E361">
            <v>0.13440000000000002</v>
          </cell>
        </row>
        <row r="362">
          <cell r="B362" t="str">
            <v xml:space="preserve">Cable telefónico entorchado AWG 2 x 17                </v>
          </cell>
          <cell r="C362" t="str">
            <v xml:space="preserve"> m   </v>
          </cell>
          <cell r="D362" t="str">
            <v>P68</v>
          </cell>
          <cell r="E362">
            <v>0.39872000000000002</v>
          </cell>
        </row>
        <row r="363">
          <cell r="B363" t="str">
            <v xml:space="preserve">Cable TW sólido  Quito # 8                                   </v>
          </cell>
          <cell r="C363" t="str">
            <v xml:space="preserve"> m   </v>
          </cell>
          <cell r="D363" t="str">
            <v>P68</v>
          </cell>
          <cell r="E363">
            <v>1.110368</v>
          </cell>
        </row>
        <row r="364">
          <cell r="B364" t="str">
            <v xml:space="preserve">Cable TW sólido Quito  # 10                                 </v>
          </cell>
          <cell r="C364" t="str">
            <v xml:space="preserve"> m   </v>
          </cell>
          <cell r="D364" t="str">
            <v>P68</v>
          </cell>
          <cell r="E364">
            <v>0.66953600000000002</v>
          </cell>
        </row>
        <row r="365">
          <cell r="B365" t="str">
            <v xml:space="preserve">Cable TW sólido Quito  # 12                                </v>
          </cell>
          <cell r="C365" t="str">
            <v xml:space="preserve"> m   </v>
          </cell>
          <cell r="D365" t="str">
            <v>P68</v>
          </cell>
          <cell r="E365">
            <v>0.41171200000000002</v>
          </cell>
        </row>
        <row r="366">
          <cell r="B366" t="str">
            <v xml:space="preserve">Cable TW sólido Quito  # 14                                </v>
          </cell>
          <cell r="C366" t="str">
            <v xml:space="preserve"> m   </v>
          </cell>
          <cell r="D366" t="str">
            <v>P68</v>
          </cell>
          <cell r="E366">
            <v>0.26824000000000003</v>
          </cell>
        </row>
        <row r="367">
          <cell r="B367" t="str">
            <v>Cable 2/0 THHN cubierto</v>
          </cell>
          <cell r="C367" t="str">
            <v>m</v>
          </cell>
          <cell r="E367">
            <v>8.8368000000000002</v>
          </cell>
        </row>
        <row r="368">
          <cell r="B368" t="str">
            <v>Cabo Fortex Impor.3,5,6,8,10,11.50,16,19,31 mm.</v>
          </cell>
          <cell r="C368" t="str">
            <v>kg</v>
          </cell>
          <cell r="D368" t="str">
            <v>P15</v>
          </cell>
          <cell r="E368">
            <v>3.6064000000000007</v>
          </cell>
        </row>
        <row r="369">
          <cell r="B369" t="str">
            <v>Caja cuadrada 10x10</v>
          </cell>
          <cell r="C369" t="str">
            <v xml:space="preserve"> u   </v>
          </cell>
          <cell r="D369" t="str">
            <v>P68</v>
          </cell>
          <cell r="E369">
            <v>1.2320000000000002</v>
          </cell>
        </row>
        <row r="370">
          <cell r="B370" t="str">
            <v>Caja cuadrada 12x12</v>
          </cell>
          <cell r="C370" t="str">
            <v xml:space="preserve"> u   </v>
          </cell>
          <cell r="D370" t="str">
            <v>P68</v>
          </cell>
          <cell r="E370">
            <v>1.3440000000000001</v>
          </cell>
        </row>
        <row r="371">
          <cell r="B371" t="str">
            <v xml:space="preserve">Caja de acera standard hierro fundido                 </v>
          </cell>
          <cell r="C371" t="str">
            <v xml:space="preserve"> u   </v>
          </cell>
          <cell r="D371" t="str">
            <v>P45</v>
          </cell>
          <cell r="E371">
            <v>8.1300000000000008</v>
          </cell>
        </row>
        <row r="372">
          <cell r="B372" t="str">
            <v>Caja de paso 15x15</v>
          </cell>
          <cell r="C372" t="str">
            <v xml:space="preserve"> u   </v>
          </cell>
          <cell r="D372" t="str">
            <v>P68</v>
          </cell>
          <cell r="E372">
            <v>5.6112000000000002</v>
          </cell>
        </row>
        <row r="373">
          <cell r="B373" t="str">
            <v>Caja de paso 20x20</v>
          </cell>
          <cell r="C373" t="str">
            <v xml:space="preserve"> u   </v>
          </cell>
          <cell r="D373" t="str">
            <v>P68</v>
          </cell>
          <cell r="E373">
            <v>6.2271999999999998</v>
          </cell>
        </row>
        <row r="374">
          <cell r="B374" t="str">
            <v>Caja de paso 25x25</v>
          </cell>
          <cell r="C374" t="str">
            <v xml:space="preserve"> u   </v>
          </cell>
          <cell r="D374" t="str">
            <v>P68</v>
          </cell>
          <cell r="E374">
            <v>6.3280000000000012</v>
          </cell>
        </row>
        <row r="375">
          <cell r="B375" t="str">
            <v>Caja de paso 30x30</v>
          </cell>
          <cell r="C375" t="str">
            <v xml:space="preserve"> u   </v>
          </cell>
          <cell r="D375" t="str">
            <v>P68</v>
          </cell>
          <cell r="E375">
            <v>8.288000000000002</v>
          </cell>
        </row>
        <row r="376">
          <cell r="B376" t="str">
            <v>Caja de válvula cónica 6" HF</v>
          </cell>
          <cell r="C376" t="str">
            <v>u</v>
          </cell>
          <cell r="D376" t="str">
            <v>P45</v>
          </cell>
          <cell r="E376">
            <v>13.1</v>
          </cell>
        </row>
        <row r="377">
          <cell r="B377" t="str">
            <v>Caja octogonal chica</v>
          </cell>
          <cell r="C377" t="str">
            <v xml:space="preserve"> u   </v>
          </cell>
          <cell r="D377" t="str">
            <v>P68</v>
          </cell>
          <cell r="E377">
            <v>0.29120000000000001</v>
          </cell>
        </row>
        <row r="378">
          <cell r="B378" t="str">
            <v>Caja octogonal grande</v>
          </cell>
          <cell r="C378" t="str">
            <v xml:space="preserve"> u   </v>
          </cell>
          <cell r="D378" t="str">
            <v>P68</v>
          </cell>
          <cell r="E378">
            <v>0.31360000000000005</v>
          </cell>
        </row>
        <row r="379">
          <cell r="B379" t="str">
            <v>Caja rectangular baja</v>
          </cell>
          <cell r="C379" t="str">
            <v xml:space="preserve"> u   </v>
          </cell>
          <cell r="D379" t="str">
            <v>P68</v>
          </cell>
          <cell r="E379">
            <v>0.28000000000000003</v>
          </cell>
        </row>
        <row r="380">
          <cell r="B380" t="str">
            <v>Caja rectangular profunda</v>
          </cell>
          <cell r="C380" t="str">
            <v xml:space="preserve"> u   </v>
          </cell>
          <cell r="D380" t="str">
            <v>P68</v>
          </cell>
          <cell r="E380">
            <v>0.29120000000000001</v>
          </cell>
        </row>
        <row r="381">
          <cell r="B381" t="str">
            <v>Caja telefónica 20x20</v>
          </cell>
          <cell r="C381" t="str">
            <v xml:space="preserve"> u   </v>
          </cell>
          <cell r="D381" t="str">
            <v>P68</v>
          </cell>
          <cell r="E381">
            <v>16.0944</v>
          </cell>
        </row>
        <row r="382">
          <cell r="B382" t="str">
            <v>Caja telefónica 25x25</v>
          </cell>
          <cell r="C382" t="str">
            <v xml:space="preserve"> u   </v>
          </cell>
          <cell r="D382" t="str">
            <v>P68</v>
          </cell>
          <cell r="E382">
            <v>18.704000000000001</v>
          </cell>
        </row>
        <row r="383">
          <cell r="B383" t="str">
            <v>Caja telefónica 30x30</v>
          </cell>
          <cell r="C383" t="str">
            <v xml:space="preserve"> u   </v>
          </cell>
          <cell r="D383" t="str">
            <v>P68</v>
          </cell>
          <cell r="E383">
            <v>23.441600000000001</v>
          </cell>
        </row>
        <row r="384">
          <cell r="B384" t="str">
            <v>Caja telefónica 40x30</v>
          </cell>
          <cell r="C384" t="str">
            <v xml:space="preserve"> u   </v>
          </cell>
          <cell r="D384" t="str">
            <v>P68</v>
          </cell>
          <cell r="E384">
            <v>17.528000000000002</v>
          </cell>
        </row>
        <row r="385">
          <cell r="B385" t="str">
            <v>Caja de revision acometida electrica</v>
          </cell>
          <cell r="C385" t="str">
            <v>u</v>
          </cell>
          <cell r="E385">
            <v>120</v>
          </cell>
        </row>
        <row r="386">
          <cell r="B386" t="str">
            <v xml:space="preserve">Cajas de válvula  redondas HF 8"                      </v>
          </cell>
          <cell r="C386" t="str">
            <v xml:space="preserve"> u   </v>
          </cell>
          <cell r="D386" t="str">
            <v>P2</v>
          </cell>
          <cell r="E386">
            <v>20.160000000000004</v>
          </cell>
        </row>
        <row r="387">
          <cell r="B387" t="str">
            <v xml:space="preserve">Cajas de válvula tipo cono HF  6"                       </v>
          </cell>
          <cell r="C387" t="str">
            <v xml:space="preserve"> u   </v>
          </cell>
          <cell r="D387" t="str">
            <v>P2</v>
          </cell>
          <cell r="E387">
            <v>19.263999999999999</v>
          </cell>
        </row>
        <row r="388">
          <cell r="B388" t="str">
            <v>Cajetin Hermetico para extintor</v>
          </cell>
          <cell r="C388" t="str">
            <v>u</v>
          </cell>
          <cell r="E388">
            <v>77.951999999999998</v>
          </cell>
        </row>
        <row r="389">
          <cell r="B389" t="str">
            <v xml:space="preserve">CalderoELÉCTRICOp´sauna  8 KW220v THERMES                              </v>
          </cell>
          <cell r="C389" t="str">
            <v xml:space="preserve"> u   </v>
          </cell>
          <cell r="D389" t="str">
            <v>P2</v>
          </cell>
          <cell r="E389">
            <v>542.08000000000004</v>
          </cell>
        </row>
        <row r="390">
          <cell r="B390" t="str">
            <v xml:space="preserve">CalderoELECTRICOp´sauna12 KW220v THERMES                              </v>
          </cell>
          <cell r="C390" t="str">
            <v xml:space="preserve"> u   </v>
          </cell>
          <cell r="D390" t="str">
            <v>P2</v>
          </cell>
          <cell r="E390">
            <v>657.44</v>
          </cell>
        </row>
        <row r="391">
          <cell r="B391" t="str">
            <v>Calentador a gas porcelanizado TGP-20</v>
          </cell>
          <cell r="C391" t="str">
            <v xml:space="preserve"> u   </v>
          </cell>
          <cell r="D391" t="str">
            <v>P90</v>
          </cell>
          <cell r="E391">
            <v>336.00000000000006</v>
          </cell>
        </row>
        <row r="392">
          <cell r="B392" t="str">
            <v>Calentador a gas porcelanizado TGP-30</v>
          </cell>
          <cell r="C392" t="str">
            <v xml:space="preserve"> u   </v>
          </cell>
          <cell r="D392" t="str">
            <v>P90</v>
          </cell>
          <cell r="E392">
            <v>369.6</v>
          </cell>
        </row>
        <row r="393">
          <cell r="B393" t="str">
            <v>Calentador a gas porcelanizado TGP-40</v>
          </cell>
          <cell r="C393" t="str">
            <v xml:space="preserve"> u   </v>
          </cell>
          <cell r="D393" t="str">
            <v>P90</v>
          </cell>
          <cell r="E393">
            <v>388.64000000000004</v>
          </cell>
        </row>
        <row r="394">
          <cell r="B394" t="str">
            <v>Calentador electrico porcelanizado TEP-10</v>
          </cell>
          <cell r="C394" t="str">
            <v xml:space="preserve"> u   </v>
          </cell>
          <cell r="D394" t="str">
            <v>P90</v>
          </cell>
          <cell r="E394">
            <v>199.36</v>
          </cell>
        </row>
        <row r="395">
          <cell r="B395" t="str">
            <v>Calentador electrico porcelanizado TEP-15</v>
          </cell>
          <cell r="C395" t="str">
            <v xml:space="preserve"> u   </v>
          </cell>
          <cell r="D395" t="str">
            <v>P90</v>
          </cell>
          <cell r="E395">
            <v>218.40000000000003</v>
          </cell>
        </row>
        <row r="396">
          <cell r="B396" t="str">
            <v>Calentador electrico porcelanizado TEP-20</v>
          </cell>
          <cell r="C396" t="str">
            <v xml:space="preserve"> u   </v>
          </cell>
          <cell r="D396" t="str">
            <v>P90</v>
          </cell>
          <cell r="E396">
            <v>236.32000000000002</v>
          </cell>
        </row>
        <row r="397">
          <cell r="B397" t="str">
            <v>Calentador electrico porcelanizado TEP-30</v>
          </cell>
          <cell r="C397" t="str">
            <v xml:space="preserve"> u   </v>
          </cell>
          <cell r="D397" t="str">
            <v>P90</v>
          </cell>
          <cell r="E397">
            <v>308.00000000000006</v>
          </cell>
        </row>
        <row r="398">
          <cell r="B398" t="str">
            <v>Calentador electrico porcelanizado TEP-40</v>
          </cell>
          <cell r="C398" t="str">
            <v xml:space="preserve"> u   </v>
          </cell>
          <cell r="D398" t="str">
            <v>P90</v>
          </cell>
          <cell r="E398">
            <v>352.8</v>
          </cell>
        </row>
        <row r="399">
          <cell r="B399" t="str">
            <v>Calentador electrico porcelanizado TEP-50</v>
          </cell>
          <cell r="C399" t="str">
            <v xml:space="preserve"> u   </v>
          </cell>
          <cell r="D399" t="str">
            <v>P90</v>
          </cell>
          <cell r="E399">
            <v>377.44000000000005</v>
          </cell>
        </row>
        <row r="400">
          <cell r="B400" t="str">
            <v>Calentador electronico  TITAN SR2 MOD 420  10 X 7 "</v>
          </cell>
          <cell r="C400" t="str">
            <v>u</v>
          </cell>
          <cell r="D400" t="str">
            <v>P106</v>
          </cell>
          <cell r="E400">
            <v>347</v>
          </cell>
        </row>
        <row r="401">
          <cell r="B401" t="str">
            <v xml:space="preserve">Canal  24x48x2mm           peso= 8.85kg               </v>
          </cell>
          <cell r="C401" t="str">
            <v xml:space="preserve"> kg  </v>
          </cell>
          <cell r="D401" t="str">
            <v>P70</v>
          </cell>
          <cell r="E401">
            <v>1.03</v>
          </cell>
        </row>
        <row r="402">
          <cell r="B402" t="str">
            <v xml:space="preserve">Canal  50x25x2mm           peso= 8.82kg               </v>
          </cell>
          <cell r="C402" t="str">
            <v xml:space="preserve"> kg  </v>
          </cell>
          <cell r="D402" t="str">
            <v>P70</v>
          </cell>
          <cell r="E402">
            <v>1.03</v>
          </cell>
        </row>
        <row r="403">
          <cell r="B403" t="str">
            <v xml:space="preserve">Canal  50x25x3mm           peso=12.72kg               </v>
          </cell>
          <cell r="C403" t="str">
            <v xml:space="preserve"> kg  </v>
          </cell>
          <cell r="D403" t="str">
            <v>P70</v>
          </cell>
          <cell r="E403">
            <v>1.03</v>
          </cell>
        </row>
        <row r="404">
          <cell r="B404" t="str">
            <v xml:space="preserve">Canal  80x40x2mm           peso=14.46kg               </v>
          </cell>
          <cell r="C404" t="str">
            <v xml:space="preserve"> kg  </v>
          </cell>
          <cell r="D404" t="str">
            <v>P70</v>
          </cell>
          <cell r="E404">
            <v>1.03</v>
          </cell>
        </row>
        <row r="405">
          <cell r="B405" t="str">
            <v xml:space="preserve">Canal  80x40x3mm           peso=21.24kg               </v>
          </cell>
          <cell r="C405" t="str">
            <v xml:space="preserve"> kg  </v>
          </cell>
          <cell r="D405" t="str">
            <v>P70</v>
          </cell>
          <cell r="E405">
            <v>1.03</v>
          </cell>
        </row>
        <row r="406">
          <cell r="B406" t="str">
            <v xml:space="preserve">Canal  80x40x4mm           peso=27.66kg               </v>
          </cell>
          <cell r="C406" t="str">
            <v xml:space="preserve"> kg  </v>
          </cell>
          <cell r="D406" t="str">
            <v>P70</v>
          </cell>
          <cell r="E406">
            <v>1.03</v>
          </cell>
        </row>
        <row r="407">
          <cell r="B407" t="str">
            <v>Canal "C" 100X50X2 mm peso=18.24 kg</v>
          </cell>
          <cell r="C407" t="str">
            <v>kg</v>
          </cell>
          <cell r="D407" t="str">
            <v>P61</v>
          </cell>
          <cell r="E407">
            <v>0.87920000000000009</v>
          </cell>
        </row>
        <row r="408">
          <cell r="B408" t="str">
            <v>Canal "C" 100X50X3 mm peso=26.88 kg</v>
          </cell>
          <cell r="C408" t="str">
            <v>kg</v>
          </cell>
          <cell r="D408" t="str">
            <v>P61</v>
          </cell>
          <cell r="E408">
            <v>0.87920000000000009</v>
          </cell>
        </row>
        <row r="409">
          <cell r="B409" t="str">
            <v>Canal "C" 125X50X2 mm peso=20.58 kg</v>
          </cell>
          <cell r="C409" t="str">
            <v>kg</v>
          </cell>
          <cell r="D409" t="str">
            <v>P61</v>
          </cell>
          <cell r="E409">
            <v>0.87920000000000009</v>
          </cell>
        </row>
        <row r="410">
          <cell r="B410" t="str">
            <v>Canal "C" 125X50X3 mm peso=30.42 kg</v>
          </cell>
          <cell r="C410" t="str">
            <v>kg</v>
          </cell>
          <cell r="D410" t="str">
            <v>P61</v>
          </cell>
          <cell r="E410">
            <v>0.87920000000000009</v>
          </cell>
        </row>
        <row r="411">
          <cell r="B411" t="str">
            <v>Canal "C" 150X50X2 mm peso=22.92 kg</v>
          </cell>
          <cell r="C411" t="str">
            <v>kg</v>
          </cell>
          <cell r="D411" t="str">
            <v>P61</v>
          </cell>
          <cell r="E411">
            <v>0.87920000000000009</v>
          </cell>
        </row>
        <row r="412">
          <cell r="B412" t="str">
            <v>Canal "C" 150X50X3 mm peso=33.96 kg</v>
          </cell>
          <cell r="C412" t="str">
            <v>kg</v>
          </cell>
          <cell r="D412" t="str">
            <v>P61</v>
          </cell>
          <cell r="E412">
            <v>0.87920000000000009</v>
          </cell>
        </row>
        <row r="413">
          <cell r="B413" t="str">
            <v>Canal "C" 200X50X2 mm peso=27.66 kg</v>
          </cell>
          <cell r="C413" t="str">
            <v>kg</v>
          </cell>
          <cell r="D413" t="str">
            <v>P61</v>
          </cell>
          <cell r="E413">
            <v>0.87920000000000009</v>
          </cell>
        </row>
        <row r="414">
          <cell r="B414" t="str">
            <v>Canal "C" 200X50X3 mm peso=14.46 kg</v>
          </cell>
          <cell r="C414" t="str">
            <v>kg</v>
          </cell>
          <cell r="D414" t="str">
            <v>P61</v>
          </cell>
          <cell r="E414">
            <v>0.87920000000000009</v>
          </cell>
        </row>
        <row r="415">
          <cell r="B415" t="str">
            <v>Canal "C" 80x40x2 mm peso=14.46 kg</v>
          </cell>
          <cell r="C415" t="str">
            <v>kg</v>
          </cell>
          <cell r="D415" t="str">
            <v>P61</v>
          </cell>
          <cell r="E415">
            <v>0.87920000000000009</v>
          </cell>
        </row>
        <row r="416">
          <cell r="B416" t="str">
            <v>Canal "C" 80x40x3 mm peso=21.24 kg</v>
          </cell>
          <cell r="C416" t="str">
            <v>kg</v>
          </cell>
          <cell r="D416" t="str">
            <v>P61</v>
          </cell>
          <cell r="E416">
            <v>0.87920000000000009</v>
          </cell>
        </row>
        <row r="417">
          <cell r="B417" t="str">
            <v xml:space="preserve">Canal 100x50x2mm           peso=18.24kg               </v>
          </cell>
          <cell r="C417" t="str">
            <v xml:space="preserve"> kg  </v>
          </cell>
          <cell r="D417" t="str">
            <v>P70</v>
          </cell>
          <cell r="E417">
            <v>1.03</v>
          </cell>
        </row>
        <row r="418">
          <cell r="B418" t="str">
            <v xml:space="preserve">Canal 100x50x3mm           peso=26.88kg               </v>
          </cell>
          <cell r="C418" t="str">
            <v xml:space="preserve"> kg  </v>
          </cell>
          <cell r="D418" t="str">
            <v>P70</v>
          </cell>
          <cell r="E418">
            <v>1.03</v>
          </cell>
        </row>
        <row r="419">
          <cell r="B419" t="str">
            <v xml:space="preserve">Canal 100x50x4mm           peso=35.22kg               </v>
          </cell>
          <cell r="C419" t="str">
            <v xml:space="preserve"> kg  </v>
          </cell>
          <cell r="D419" t="str">
            <v>P70</v>
          </cell>
          <cell r="E419">
            <v>1.03</v>
          </cell>
        </row>
        <row r="420">
          <cell r="B420" t="str">
            <v xml:space="preserve">Canal 110x40x2mm           peso=16.96kg               </v>
          </cell>
          <cell r="C420" t="str">
            <v xml:space="preserve"> kg  </v>
          </cell>
          <cell r="D420" t="str">
            <v>P70</v>
          </cell>
          <cell r="E420">
            <v>1.03</v>
          </cell>
        </row>
        <row r="421">
          <cell r="B421" t="str">
            <v xml:space="preserve">Canal 125x50x2mm           peso=20.58kg               </v>
          </cell>
          <cell r="C421" t="str">
            <v xml:space="preserve"> kg  </v>
          </cell>
          <cell r="D421" t="str">
            <v>P70</v>
          </cell>
          <cell r="E421">
            <v>1.03</v>
          </cell>
        </row>
        <row r="422">
          <cell r="B422" t="str">
            <v xml:space="preserve">Canal 125x50x3mm           peso=30.42kg               </v>
          </cell>
          <cell r="C422" t="str">
            <v xml:space="preserve"> kg  </v>
          </cell>
          <cell r="D422" t="str">
            <v>P70</v>
          </cell>
          <cell r="E422">
            <v>1.03</v>
          </cell>
        </row>
        <row r="423">
          <cell r="B423" t="str">
            <v xml:space="preserve">Canal 125x50x4mm           peso=39.90kg               </v>
          </cell>
          <cell r="C423" t="str">
            <v xml:space="preserve"> kg  </v>
          </cell>
          <cell r="D423" t="str">
            <v>P70</v>
          </cell>
          <cell r="E423">
            <v>1.03</v>
          </cell>
        </row>
        <row r="424">
          <cell r="B424" t="str">
            <v xml:space="preserve">Canal 150x50x2mm           peso=22.93kg               </v>
          </cell>
          <cell r="C424" t="str">
            <v xml:space="preserve"> kg  </v>
          </cell>
          <cell r="D424" t="str">
            <v>P70</v>
          </cell>
          <cell r="E424">
            <v>1.03</v>
          </cell>
        </row>
        <row r="425">
          <cell r="B425" t="str">
            <v xml:space="preserve">Canal 150x50x3mm           peso=33.96kg               </v>
          </cell>
          <cell r="C425" t="str">
            <v xml:space="preserve"> kg  </v>
          </cell>
          <cell r="D425" t="str">
            <v>P70</v>
          </cell>
          <cell r="E425">
            <v>1.03</v>
          </cell>
        </row>
        <row r="426">
          <cell r="B426" t="str">
            <v xml:space="preserve">Canal 150x50x4mm           peso=44.62kg               </v>
          </cell>
          <cell r="C426" t="str">
            <v xml:space="preserve"> kg  </v>
          </cell>
          <cell r="D426" t="str">
            <v>P70</v>
          </cell>
          <cell r="E426">
            <v>1.03</v>
          </cell>
        </row>
        <row r="427">
          <cell r="B427" t="str">
            <v xml:space="preserve">Canal 200x50x2mm           peso=27.64kg               </v>
          </cell>
          <cell r="C427" t="str">
            <v xml:space="preserve"> kg  </v>
          </cell>
          <cell r="D427" t="str">
            <v>P70</v>
          </cell>
          <cell r="E427">
            <v>1.03</v>
          </cell>
        </row>
        <row r="428">
          <cell r="B428" t="str">
            <v xml:space="preserve">Canal 200x50x3mm           peso=40.98kg               </v>
          </cell>
          <cell r="C428" t="str">
            <v xml:space="preserve"> kg  </v>
          </cell>
          <cell r="D428" t="str">
            <v>P70</v>
          </cell>
          <cell r="E428">
            <v>1.03</v>
          </cell>
        </row>
        <row r="429">
          <cell r="B429" t="str">
            <v xml:space="preserve">Canal 200x50x4mm           peso=54.06kg               </v>
          </cell>
          <cell r="C429" t="str">
            <v xml:space="preserve"> kg  </v>
          </cell>
          <cell r="D429" t="str">
            <v>P70</v>
          </cell>
          <cell r="E429">
            <v>1.03</v>
          </cell>
        </row>
        <row r="430">
          <cell r="B430" t="str">
            <v>Canal agua lluvia KANALUM 5"  KUBIEC</v>
          </cell>
          <cell r="C430" t="str">
            <v>m</v>
          </cell>
          <cell r="D430" t="str">
            <v>P61</v>
          </cell>
          <cell r="E430">
            <v>3.528</v>
          </cell>
        </row>
        <row r="431">
          <cell r="B431" t="str">
            <v>Canal agua lluvia KANALUM 6"  KUBIEC</v>
          </cell>
          <cell r="C431" t="str">
            <v>m</v>
          </cell>
          <cell r="D431" t="str">
            <v>P61</v>
          </cell>
          <cell r="E431">
            <v>6.1488000000000005</v>
          </cell>
        </row>
        <row r="432">
          <cell r="B432" t="str">
            <v>Canal agua lluvia KANALUM 7"  KUBIEC</v>
          </cell>
          <cell r="C432" t="str">
            <v>m</v>
          </cell>
          <cell r="D432" t="str">
            <v>P61</v>
          </cell>
          <cell r="E432">
            <v>7.1568000000000005</v>
          </cell>
        </row>
        <row r="433">
          <cell r="B433" t="str">
            <v xml:space="preserve">Canal aluminio (blanco,negro,aluminio) </v>
          </cell>
          <cell r="C433" t="str">
            <v xml:space="preserve"> m   </v>
          </cell>
          <cell r="D433" t="str">
            <v>P23</v>
          </cell>
          <cell r="E433">
            <v>3.8192000000000004</v>
          </cell>
        </row>
        <row r="434">
          <cell r="B434" t="str">
            <v xml:space="preserve">Canal18x40x1.5mm           peso= 6.50kg               </v>
          </cell>
          <cell r="C434" t="str">
            <v xml:space="preserve"> kg  </v>
          </cell>
          <cell r="D434" t="str">
            <v>P70</v>
          </cell>
          <cell r="E434">
            <v>1.03</v>
          </cell>
        </row>
        <row r="435">
          <cell r="B435" t="str">
            <v xml:space="preserve">Candado BARRIL </v>
          </cell>
          <cell r="C435" t="str">
            <v xml:space="preserve"> u   </v>
          </cell>
          <cell r="D435" t="str">
            <v>P21</v>
          </cell>
          <cell r="E435">
            <v>16.912000000000003</v>
          </cell>
        </row>
        <row r="436">
          <cell r="B436" t="str">
            <v>Candado RECTANGULAR GRANDE</v>
          </cell>
          <cell r="C436" t="str">
            <v xml:space="preserve"> u   </v>
          </cell>
          <cell r="D436" t="str">
            <v>P21</v>
          </cell>
          <cell r="E436">
            <v>16.912000000000003</v>
          </cell>
        </row>
        <row r="437">
          <cell r="B437" t="str">
            <v>Candado RECTANGULAR MEDIANO</v>
          </cell>
          <cell r="C437" t="str">
            <v xml:space="preserve"> u   </v>
          </cell>
          <cell r="D437" t="str">
            <v>P21</v>
          </cell>
          <cell r="E437">
            <v>6.0480000000000009</v>
          </cell>
        </row>
        <row r="438">
          <cell r="B438" t="str">
            <v>Candado Yale 110-60</v>
          </cell>
          <cell r="C438" t="str">
            <v>u</v>
          </cell>
          <cell r="D438" t="str">
            <v>P100</v>
          </cell>
          <cell r="E438">
            <v>11.536000000000001</v>
          </cell>
        </row>
        <row r="439">
          <cell r="B439" t="str">
            <v>Carretilla reforzada tomate</v>
          </cell>
          <cell r="C439" t="str">
            <v>u</v>
          </cell>
          <cell r="D439" t="str">
            <v>P90</v>
          </cell>
          <cell r="E439">
            <v>39.200000000000003</v>
          </cell>
        </row>
        <row r="440">
          <cell r="B440" t="str">
            <v>Carretilla ultrareforzada tomate</v>
          </cell>
          <cell r="C440" t="str">
            <v>u</v>
          </cell>
          <cell r="D440" t="str">
            <v>P90</v>
          </cell>
          <cell r="E440">
            <v>45.92</v>
          </cell>
        </row>
        <row r="441">
          <cell r="B441" t="str">
            <v xml:space="preserve">Carretillas                                           </v>
          </cell>
          <cell r="C441" t="str">
            <v xml:space="preserve"> u   </v>
          </cell>
          <cell r="D441" t="str">
            <v>P33</v>
          </cell>
          <cell r="E441">
            <v>23.98</v>
          </cell>
        </row>
        <row r="442">
          <cell r="B442" t="str">
            <v xml:space="preserve">Carretillas nacionales       REFORZADA C 102                         </v>
          </cell>
          <cell r="C442" t="str">
            <v xml:space="preserve"> u   </v>
          </cell>
          <cell r="D442" t="str">
            <v>P60</v>
          </cell>
          <cell r="E442">
            <v>43.63</v>
          </cell>
        </row>
        <row r="443">
          <cell r="B443" t="str">
            <v>Cascajo (En cantera)</v>
          </cell>
          <cell r="C443" t="str">
            <v>m3</v>
          </cell>
          <cell r="D443" t="str">
            <v>P8</v>
          </cell>
          <cell r="E443">
            <v>2.2400000000000002</v>
          </cell>
        </row>
        <row r="444">
          <cell r="B444" t="str">
            <v>Caseina-estuco Venesiano PINTUCO color pastel</v>
          </cell>
          <cell r="C444" t="str">
            <v>4000cc</v>
          </cell>
          <cell r="D444" t="str">
            <v>P25</v>
          </cell>
          <cell r="E444">
            <v>9.2859999999999996</v>
          </cell>
        </row>
        <row r="445">
          <cell r="B445" t="str">
            <v>Casetón plástico recuperable (15 veces) 40 x 40 x 15 cms</v>
          </cell>
          <cell r="C445" t="str">
            <v xml:space="preserve"> u   </v>
          </cell>
          <cell r="D445" t="str">
            <v>P26</v>
          </cell>
          <cell r="E445">
            <v>6.8319999999999999</v>
          </cell>
        </row>
        <row r="446">
          <cell r="B446" t="str">
            <v>Casetón plástico recuperable (15 veces) 40 x 40 x 20 cms</v>
          </cell>
          <cell r="C446" t="str">
            <v xml:space="preserve"> u   </v>
          </cell>
          <cell r="D446" t="str">
            <v>P26</v>
          </cell>
          <cell r="E446">
            <v>7.4256000000000002</v>
          </cell>
        </row>
        <row r="447">
          <cell r="B447" t="str">
            <v>Casetón plástico recuperable (15 veces) 55 x 55 x 25 cms</v>
          </cell>
          <cell r="C447" t="str">
            <v xml:space="preserve"> u   </v>
          </cell>
          <cell r="D447" t="str">
            <v>P26</v>
          </cell>
          <cell r="E447">
            <v>12.768000000000002</v>
          </cell>
        </row>
        <row r="448">
          <cell r="B448" t="str">
            <v>CATALIZADOR poliamina 1x10</v>
          </cell>
          <cell r="C448" t="str">
            <v>1/8gl</v>
          </cell>
          <cell r="D448" t="str">
            <v>P25</v>
          </cell>
          <cell r="E448">
            <v>3.56</v>
          </cell>
        </row>
        <row r="449">
          <cell r="B449" t="str">
            <v>Caucho clorado PINTUCO amarillo y blanco</v>
          </cell>
          <cell r="C449" t="str">
            <v>4000 cc</v>
          </cell>
          <cell r="D449" t="str">
            <v>P25</v>
          </cell>
          <cell r="E449">
            <v>20.32</v>
          </cell>
        </row>
        <row r="450">
          <cell r="B450" t="str">
            <v>Caucho clorado PINTURAS AMERICAS</v>
          </cell>
          <cell r="C450" t="str">
            <v>4000 cc</v>
          </cell>
          <cell r="D450" t="str">
            <v>P25</v>
          </cell>
          <cell r="E450">
            <v>18.47</v>
          </cell>
        </row>
        <row r="451">
          <cell r="B451" t="str">
            <v xml:space="preserve">Cementina (saco=25 kg)                                </v>
          </cell>
          <cell r="C451" t="str">
            <v xml:space="preserve"> kg. </v>
          </cell>
          <cell r="D451" t="str">
            <v>P33</v>
          </cell>
          <cell r="E451">
            <v>9.3184000000000003E-2</v>
          </cell>
        </row>
        <row r="452">
          <cell r="B452" t="str">
            <v xml:space="preserve">Cemento  Blanco                                       </v>
          </cell>
          <cell r="C452" t="str">
            <v xml:space="preserve"> 50 kg</v>
          </cell>
          <cell r="D452" t="str">
            <v>P33</v>
          </cell>
          <cell r="E452">
            <v>9.8800000000000008</v>
          </cell>
        </row>
        <row r="453">
          <cell r="B453" t="str">
            <v xml:space="preserve">Cemento  Blanco                                       </v>
          </cell>
          <cell r="C453" t="str">
            <v xml:space="preserve"> 50 kg</v>
          </cell>
          <cell r="D453" t="str">
            <v>P59</v>
          </cell>
          <cell r="E453">
            <v>15.94</v>
          </cell>
        </row>
        <row r="454">
          <cell r="B454" t="str">
            <v xml:space="preserve">Cemento  Chimborazo                                </v>
          </cell>
          <cell r="C454" t="str">
            <v xml:space="preserve"> 50 kg</v>
          </cell>
          <cell r="D454" t="str">
            <v>P20</v>
          </cell>
          <cell r="E454">
            <v>6.2104000000000008</v>
          </cell>
        </row>
        <row r="455">
          <cell r="B455" t="str">
            <v xml:space="preserve">Cemento  Rocafuerte                                </v>
          </cell>
          <cell r="C455" t="str">
            <v xml:space="preserve"> 50 kg</v>
          </cell>
          <cell r="D455" t="str">
            <v>P33</v>
          </cell>
          <cell r="E455">
            <v>6.3201600000000004</v>
          </cell>
        </row>
        <row r="456">
          <cell r="B456" t="str">
            <v>Cemento (pega) para PVC 705 marca WELD-ON</v>
          </cell>
          <cell r="C456" t="str">
            <v>1/4 gal.</v>
          </cell>
          <cell r="D456" t="str">
            <v>P48</v>
          </cell>
          <cell r="E456">
            <v>12.812800000000001</v>
          </cell>
        </row>
        <row r="457">
          <cell r="B457" t="str">
            <v>Cemento (pega) para PVC 705 marca WELD-ON</v>
          </cell>
          <cell r="C457" t="str">
            <v>gal.</v>
          </cell>
          <cell r="D457" t="str">
            <v>P48</v>
          </cell>
          <cell r="E457">
            <v>42.873600000000003</v>
          </cell>
        </row>
        <row r="458">
          <cell r="B458" t="str">
            <v xml:space="preserve">Cemento Selva Alegre                                  </v>
          </cell>
          <cell r="C458" t="str">
            <v xml:space="preserve"> 50 kg</v>
          </cell>
          <cell r="D458" t="str">
            <v>P103</v>
          </cell>
          <cell r="E458">
            <v>6.4064000000000005</v>
          </cell>
        </row>
        <row r="459">
          <cell r="B459" t="str">
            <v xml:space="preserve">Cepillo cerdas metálicas 6"  USA                         </v>
          </cell>
          <cell r="C459" t="str">
            <v xml:space="preserve"> u   </v>
          </cell>
          <cell r="D459" t="str">
            <v>P2</v>
          </cell>
          <cell r="E459">
            <v>10.080000000000002</v>
          </cell>
        </row>
        <row r="460">
          <cell r="B460" t="str">
            <v xml:space="preserve">Cepillo nylon 18"  USA                                   </v>
          </cell>
          <cell r="C460" t="str">
            <v xml:space="preserve"> u   </v>
          </cell>
          <cell r="D460" t="str">
            <v>P2</v>
          </cell>
          <cell r="E460">
            <v>11.200000000000001</v>
          </cell>
        </row>
        <row r="461">
          <cell r="B461" t="str">
            <v>Cerámica 20 x 20. Azul cobalto</v>
          </cell>
          <cell r="C461" t="str">
            <v xml:space="preserve"> m2  </v>
          </cell>
          <cell r="D461" t="str">
            <v>P12</v>
          </cell>
          <cell r="E461">
            <v>13.798400000000001</v>
          </cell>
        </row>
        <row r="462">
          <cell r="B462" t="str">
            <v>Cerámica 20 x 20. Colores Fuertes (Mediterraneo)</v>
          </cell>
          <cell r="C462" t="str">
            <v xml:space="preserve"> m2  </v>
          </cell>
          <cell r="D462" t="str">
            <v>P12</v>
          </cell>
          <cell r="E462">
            <v>6.66</v>
          </cell>
        </row>
        <row r="463">
          <cell r="B463" t="str">
            <v>Cerámica 20 x 20. Granilla</v>
          </cell>
          <cell r="C463" t="str">
            <v xml:space="preserve"> m2  </v>
          </cell>
          <cell r="D463" t="str">
            <v>P12</v>
          </cell>
          <cell r="E463">
            <v>10.539200000000001</v>
          </cell>
        </row>
        <row r="464">
          <cell r="B464" t="str">
            <v>Cerámica 20 x 20. Lisa</v>
          </cell>
          <cell r="C464" t="str">
            <v xml:space="preserve"> m2  </v>
          </cell>
          <cell r="D464" t="str">
            <v>P12</v>
          </cell>
          <cell r="E464">
            <v>8.8144000000000009</v>
          </cell>
        </row>
        <row r="465">
          <cell r="B465" t="str">
            <v>Cerámica 20 x 20. Lisa Colores Suaves. (ecoceramica)</v>
          </cell>
          <cell r="C465" t="str">
            <v xml:space="preserve"> m2  </v>
          </cell>
          <cell r="D465" t="str">
            <v>P12</v>
          </cell>
          <cell r="E465">
            <v>6.07</v>
          </cell>
        </row>
        <row r="466">
          <cell r="B466" t="str">
            <v>Cerámica 20 x 20. Texturizada</v>
          </cell>
          <cell r="C466" t="str">
            <v xml:space="preserve"> m2  </v>
          </cell>
          <cell r="D466" t="str">
            <v>P12</v>
          </cell>
          <cell r="E466">
            <v>8.8144000000000009</v>
          </cell>
        </row>
        <row r="467">
          <cell r="B467" t="str">
            <v>Cerámica 20 x 20. Texturizada (Durotech)</v>
          </cell>
          <cell r="C467" t="str">
            <v xml:space="preserve"> m2  </v>
          </cell>
          <cell r="D467" t="str">
            <v>P12</v>
          </cell>
          <cell r="E467">
            <v>6.66</v>
          </cell>
        </row>
        <row r="468">
          <cell r="B468" t="str">
            <v>Cerámica 20 x 25. Lisa</v>
          </cell>
          <cell r="C468" t="str">
            <v xml:space="preserve"> m2  </v>
          </cell>
          <cell r="D468" t="str">
            <v>P12</v>
          </cell>
          <cell r="E468">
            <v>8.8144000000000009</v>
          </cell>
        </row>
        <row r="469">
          <cell r="B469" t="str">
            <v>Cerámica 20 x 25. Marmolizada</v>
          </cell>
          <cell r="C469" t="str">
            <v xml:space="preserve"> m2  </v>
          </cell>
          <cell r="D469" t="str">
            <v>P12</v>
          </cell>
          <cell r="E469">
            <v>9.9568000000000012</v>
          </cell>
        </row>
        <row r="470">
          <cell r="B470" t="str">
            <v>Cerámica 20 x 25. Marmolizada Brillante</v>
          </cell>
          <cell r="C470" t="str">
            <v xml:space="preserve"> m2  </v>
          </cell>
          <cell r="D470" t="str">
            <v>P12</v>
          </cell>
          <cell r="E470">
            <v>9.9568000000000012</v>
          </cell>
        </row>
        <row r="471">
          <cell r="B471" t="str">
            <v>Cerámica 20 x 30. Brillante (Marmolizadas, Sicilias)</v>
          </cell>
          <cell r="C471" t="str">
            <v xml:space="preserve"> m2  </v>
          </cell>
          <cell r="D471" t="str">
            <v>P12</v>
          </cell>
          <cell r="E471">
            <v>7.17</v>
          </cell>
        </row>
        <row r="472">
          <cell r="B472" t="str">
            <v>Cerámica 20 x 30. Mate (Pompei)</v>
          </cell>
          <cell r="C472" t="str">
            <v xml:space="preserve"> m2  </v>
          </cell>
          <cell r="D472" t="str">
            <v>P12</v>
          </cell>
          <cell r="E472">
            <v>7.62</v>
          </cell>
        </row>
        <row r="473">
          <cell r="B473" t="str">
            <v>Cerámica 30 x 30. Brillante (Marmolizadas, Sicilias)</v>
          </cell>
          <cell r="C473" t="str">
            <v xml:space="preserve"> m2  </v>
          </cell>
          <cell r="D473" t="str">
            <v>P12</v>
          </cell>
          <cell r="E473">
            <v>7.52</v>
          </cell>
        </row>
        <row r="474">
          <cell r="B474" t="str">
            <v>Cerámica 30 x 30. Lisa</v>
          </cell>
          <cell r="C474" t="str">
            <v xml:space="preserve"> m2  </v>
          </cell>
          <cell r="D474" t="str">
            <v>P12</v>
          </cell>
          <cell r="E474">
            <v>10.180800000000001</v>
          </cell>
        </row>
        <row r="475">
          <cell r="B475" t="str">
            <v>Cerámica 30 x 30. Marmolizada</v>
          </cell>
          <cell r="C475" t="str">
            <v xml:space="preserve"> m2  </v>
          </cell>
          <cell r="D475" t="str">
            <v>P12</v>
          </cell>
          <cell r="E475">
            <v>12.006400000000001</v>
          </cell>
        </row>
        <row r="476">
          <cell r="B476" t="str">
            <v>Cerámica 30 x 30. Marmolizada Brillante</v>
          </cell>
          <cell r="C476" t="str">
            <v xml:space="preserve"> m2  </v>
          </cell>
          <cell r="D476" t="str">
            <v>P12</v>
          </cell>
          <cell r="E476">
            <v>12.0848</v>
          </cell>
        </row>
        <row r="477">
          <cell r="B477" t="str">
            <v>Cerámica 30 x 30. Mate (Pompei, Andes, Stone, Antique)</v>
          </cell>
          <cell r="C477" t="str">
            <v xml:space="preserve"> m2  </v>
          </cell>
          <cell r="D477" t="str">
            <v>P12</v>
          </cell>
          <cell r="E477">
            <v>8.7899999999999991</v>
          </cell>
        </row>
        <row r="478">
          <cell r="B478" t="str">
            <v>Cerámica 40 x 40. Brillante (Marmolizada, Sicilia, Pórtico)</v>
          </cell>
          <cell r="C478" t="str">
            <v xml:space="preserve"> m2  </v>
          </cell>
          <cell r="D478" t="str">
            <v>P12</v>
          </cell>
          <cell r="E478">
            <v>8.57</v>
          </cell>
        </row>
        <row r="479">
          <cell r="B479" t="str">
            <v>Cerámica 40 x 40. Mate (Pompei, Andes, Stone, Antique)</v>
          </cell>
          <cell r="C479" t="str">
            <v xml:space="preserve"> m2  </v>
          </cell>
          <cell r="D479" t="str">
            <v>P12</v>
          </cell>
          <cell r="E479">
            <v>9.4600000000000009</v>
          </cell>
        </row>
        <row r="480">
          <cell r="B480" t="str">
            <v>Cerámica 45 x 45. Mate (Pompei, Toscana, Piedra Cid)</v>
          </cell>
          <cell r="C480" t="str">
            <v xml:space="preserve"> m2  </v>
          </cell>
          <cell r="D480" t="str">
            <v>P12</v>
          </cell>
          <cell r="E480">
            <v>9.6300000000000008</v>
          </cell>
        </row>
        <row r="481">
          <cell r="B481" t="str">
            <v>Cerámica Graiman Serie Bruñado Pared 20x20. Beige, sheraton, gris</v>
          </cell>
          <cell r="C481" t="str">
            <v xml:space="preserve"> m2  </v>
          </cell>
          <cell r="D481" t="str">
            <v>P22</v>
          </cell>
          <cell r="E481">
            <v>7.8736000000000006</v>
          </cell>
        </row>
        <row r="482">
          <cell r="B482" t="str">
            <v>Cerámica Graiman Serie Bruñado Pared 20x30. Miami gris, miami beige</v>
          </cell>
          <cell r="C482" t="str">
            <v xml:space="preserve"> m2  </v>
          </cell>
          <cell r="D482" t="str">
            <v>P22</v>
          </cell>
          <cell r="E482">
            <v>7.8736000000000006</v>
          </cell>
        </row>
        <row r="483">
          <cell r="B483" t="str">
            <v>Cerámica Graiman Serie Endurex Pisos 40x40. Rosa, blanco, beige</v>
          </cell>
          <cell r="C483" t="str">
            <v xml:space="preserve"> m2  </v>
          </cell>
          <cell r="D483" t="str">
            <v>P22</v>
          </cell>
          <cell r="E483">
            <v>9.3072000000000017</v>
          </cell>
        </row>
        <row r="484">
          <cell r="B484" t="str">
            <v xml:space="preserve">Cerámica Graiman Serie Laca  30x30 Pisos.  negra                   </v>
          </cell>
          <cell r="C484" t="str">
            <v xml:space="preserve"> m2  </v>
          </cell>
          <cell r="D484" t="str">
            <v>P22</v>
          </cell>
          <cell r="E484">
            <v>6.7984000000000009</v>
          </cell>
        </row>
        <row r="485">
          <cell r="B485" t="str">
            <v>Cerámica Graiman Serie Mármol brillante Pisos 40x40. Travertino blanco, travertino abano</v>
          </cell>
          <cell r="C485" t="str">
            <v xml:space="preserve"> m2  </v>
          </cell>
          <cell r="D485" t="str">
            <v>P22</v>
          </cell>
          <cell r="E485">
            <v>8.8480000000000008</v>
          </cell>
        </row>
        <row r="486">
          <cell r="B486" t="str">
            <v xml:space="preserve">Cerámica Graiman Serie Mármol Satinado 30x30 Pisos. Gris, beige, verde, azul               </v>
          </cell>
          <cell r="C486" t="str">
            <v xml:space="preserve"> m2  </v>
          </cell>
          <cell r="D486" t="str">
            <v>P22</v>
          </cell>
          <cell r="E486">
            <v>6.6080000000000014</v>
          </cell>
        </row>
        <row r="487">
          <cell r="B487" t="str">
            <v xml:space="preserve">Cerámica Graiman Serie Rústico Pisos 30x30. Romano blanco , plumilla               </v>
          </cell>
          <cell r="C487" t="str">
            <v xml:space="preserve"> m2  </v>
          </cell>
          <cell r="D487" t="str">
            <v>P22</v>
          </cell>
          <cell r="E487">
            <v>8.9488000000000003</v>
          </cell>
        </row>
        <row r="488">
          <cell r="B488" t="str">
            <v>Cerámica Graiman Serie Rústico Pisos 40x40. Romano rojo</v>
          </cell>
          <cell r="C488" t="str">
            <v xml:space="preserve"> m2  </v>
          </cell>
          <cell r="D488" t="str">
            <v>P22</v>
          </cell>
          <cell r="E488">
            <v>9.5312000000000001</v>
          </cell>
        </row>
        <row r="489">
          <cell r="B489" t="str">
            <v xml:space="preserve">Cernidera de aluminio   2" lisa                     </v>
          </cell>
          <cell r="C489" t="str">
            <v xml:space="preserve"> u   </v>
          </cell>
          <cell r="D489" t="str">
            <v>P45</v>
          </cell>
          <cell r="E489">
            <v>46.69</v>
          </cell>
        </row>
        <row r="490">
          <cell r="B490" t="str">
            <v>Cernidera de aluminio  3" lisa</v>
          </cell>
          <cell r="C490" t="str">
            <v xml:space="preserve"> u   </v>
          </cell>
          <cell r="D490" t="str">
            <v>P45</v>
          </cell>
          <cell r="E490">
            <v>51.84</v>
          </cell>
        </row>
        <row r="491">
          <cell r="B491" t="str">
            <v xml:space="preserve">Cernidera de aluminio  4" lisa       </v>
          </cell>
          <cell r="C491" t="str">
            <v xml:space="preserve"> u   </v>
          </cell>
          <cell r="D491" t="str">
            <v>P45</v>
          </cell>
          <cell r="E491">
            <v>62.54</v>
          </cell>
        </row>
        <row r="492">
          <cell r="B492" t="str">
            <v xml:space="preserve">Cernidera de aluminio 1"   lisa                           </v>
          </cell>
          <cell r="C492" t="str">
            <v xml:space="preserve"> u   </v>
          </cell>
          <cell r="D492" t="str">
            <v>P45</v>
          </cell>
          <cell r="E492">
            <v>41.99</v>
          </cell>
        </row>
        <row r="493">
          <cell r="B493" t="str">
            <v xml:space="preserve">Cernidera de aluminio 1/2" lisa                           </v>
          </cell>
          <cell r="C493" t="str">
            <v xml:space="preserve"> u   </v>
          </cell>
          <cell r="D493" t="str">
            <v>P45</v>
          </cell>
          <cell r="E493">
            <v>37.18</v>
          </cell>
        </row>
        <row r="494">
          <cell r="B494" t="str">
            <v>Cerrad. baño/pomo Kwikset Bel Air (LATON ANTIGUO)</v>
          </cell>
          <cell r="C494" t="str">
            <v xml:space="preserve"> u   </v>
          </cell>
          <cell r="D494" t="str">
            <v>P21</v>
          </cell>
          <cell r="E494">
            <v>16.912000000000003</v>
          </cell>
        </row>
        <row r="495">
          <cell r="B495" t="str">
            <v>Cerrad. baño/pomo Kwikset Eclipse (LATON ANTIGUO)</v>
          </cell>
          <cell r="C495" t="str">
            <v xml:space="preserve"> u   </v>
          </cell>
          <cell r="D495" t="str">
            <v>P21</v>
          </cell>
          <cell r="E495">
            <v>17.752000000000002</v>
          </cell>
        </row>
        <row r="496">
          <cell r="B496" t="str">
            <v xml:space="preserve">Cerrad. baño/pomo Kwikset Grecian (LATON BRILLAN)                   </v>
          </cell>
          <cell r="C496" t="str">
            <v xml:space="preserve"> u   </v>
          </cell>
          <cell r="D496" t="str">
            <v>P21</v>
          </cell>
          <cell r="E496">
            <v>15.904</v>
          </cell>
        </row>
        <row r="497">
          <cell r="B497" t="str">
            <v xml:space="preserve">Cerrad. baño/pomoKwikset Polo(LATON BRILLANTE)                     </v>
          </cell>
          <cell r="C497" t="str">
            <v xml:space="preserve"> u   </v>
          </cell>
          <cell r="D497" t="str">
            <v>P21</v>
          </cell>
          <cell r="E497">
            <v>14.952000000000002</v>
          </cell>
        </row>
        <row r="498">
          <cell r="B498" t="str">
            <v xml:space="preserve">Cerrad. dormit/pomo Kwikset Eclipse(LATON ANTIGUO)            </v>
          </cell>
          <cell r="C498" t="str">
            <v xml:space="preserve"> u   </v>
          </cell>
          <cell r="D498" t="str">
            <v>P21</v>
          </cell>
          <cell r="E498">
            <v>18.816000000000003</v>
          </cell>
        </row>
        <row r="499">
          <cell r="B499" t="str">
            <v xml:space="preserve">Cerrad. dormit/pomo Kwikset Grecian(LATON BRILLAN)           </v>
          </cell>
          <cell r="C499" t="str">
            <v xml:space="preserve"> u   </v>
          </cell>
          <cell r="D499" t="str">
            <v>P21</v>
          </cell>
          <cell r="E499">
            <v>21.504000000000001</v>
          </cell>
        </row>
        <row r="500">
          <cell r="B500" t="str">
            <v xml:space="preserve">Cerrad. dormit/pomoKwikset Polo (LATON BRILLANTE)                </v>
          </cell>
          <cell r="C500" t="str">
            <v xml:space="preserve"> u   </v>
          </cell>
          <cell r="D500" t="str">
            <v>P21</v>
          </cell>
          <cell r="E500">
            <v>18.592000000000002</v>
          </cell>
        </row>
        <row r="501">
          <cell r="B501" t="str">
            <v xml:space="preserve">Cerrad. principal/pomo Kwikset Eclipse (LATON ANT)              </v>
          </cell>
          <cell r="C501" t="str">
            <v xml:space="preserve"> u   </v>
          </cell>
          <cell r="D501" t="str">
            <v>P21</v>
          </cell>
          <cell r="E501">
            <v>25.312000000000005</v>
          </cell>
        </row>
        <row r="502">
          <cell r="B502" t="str">
            <v xml:space="preserve">Cerrad. principal/pomo Kwikset Grecian(LATON BRILLA)              </v>
          </cell>
          <cell r="C502" t="str">
            <v xml:space="preserve"> u   </v>
          </cell>
          <cell r="D502" t="str">
            <v>P21</v>
          </cell>
          <cell r="E502">
            <v>25.312000000000005</v>
          </cell>
        </row>
        <row r="503">
          <cell r="B503" t="str">
            <v>Cerrad. principal/pomo Kwikset Polo(LATON BRILLA)</v>
          </cell>
          <cell r="C503" t="str">
            <v xml:space="preserve"> u   </v>
          </cell>
          <cell r="D503" t="str">
            <v>P21</v>
          </cell>
          <cell r="E503" t="str">
            <v/>
          </cell>
        </row>
        <row r="504">
          <cell r="B504" t="str">
            <v xml:space="preserve">Cerrad.p/muebles archivadores  1007-CR                       </v>
          </cell>
          <cell r="C504" t="str">
            <v xml:space="preserve"> u   </v>
          </cell>
          <cell r="D504" t="str">
            <v>P21</v>
          </cell>
          <cell r="E504">
            <v>4.5919999999999996</v>
          </cell>
        </row>
        <row r="505">
          <cell r="B505" t="str">
            <v xml:space="preserve">Cerrad.p/muebles de madera 352 -CR.                   </v>
          </cell>
          <cell r="C505" t="str">
            <v xml:space="preserve"> u   </v>
          </cell>
          <cell r="D505" t="str">
            <v>P21</v>
          </cell>
          <cell r="E505">
            <v>4.5919999999999996</v>
          </cell>
        </row>
        <row r="506">
          <cell r="B506" t="str">
            <v xml:space="preserve">Cerrad.p/muebles de metal  401 - CR.                  </v>
          </cell>
          <cell r="C506" t="str">
            <v xml:space="preserve"> u   </v>
          </cell>
          <cell r="D506" t="str">
            <v>P21</v>
          </cell>
          <cell r="E506">
            <v>4.5919999999999996</v>
          </cell>
        </row>
        <row r="507">
          <cell r="B507" t="str">
            <v>Cerradura baño d/pomo    Nova  (ND)</v>
          </cell>
          <cell r="C507" t="str">
            <v xml:space="preserve"> u   </v>
          </cell>
          <cell r="D507" t="str">
            <v>P21</v>
          </cell>
          <cell r="E507">
            <v>8.7919999999999998</v>
          </cell>
        </row>
        <row r="508">
          <cell r="B508" t="str">
            <v xml:space="preserve">Cerradura baño de pomo LOCKSET cromada                         </v>
          </cell>
          <cell r="C508" t="str">
            <v xml:space="preserve"> u   </v>
          </cell>
          <cell r="D508" t="str">
            <v>P21</v>
          </cell>
          <cell r="E508">
            <v>9.9680000000000017</v>
          </cell>
        </row>
        <row r="509">
          <cell r="B509" t="str">
            <v xml:space="preserve">Cerradura baño de pomo NOVA Martillada                     </v>
          </cell>
          <cell r="C509" t="str">
            <v xml:space="preserve"> u   </v>
          </cell>
          <cell r="D509" t="str">
            <v>P21</v>
          </cell>
          <cell r="E509">
            <v>6.4960000000000004</v>
          </cell>
        </row>
        <row r="510">
          <cell r="B510" t="str">
            <v xml:space="preserve">Cerradura baño pomo NOVA Oro Blanco                        </v>
          </cell>
          <cell r="C510" t="str">
            <v xml:space="preserve"> u   </v>
          </cell>
          <cell r="D510" t="str">
            <v>P21</v>
          </cell>
          <cell r="E510">
            <v>8.7919999999999998</v>
          </cell>
        </row>
        <row r="511">
          <cell r="B511" t="str">
            <v>Cerradura de embutir puerta de aluminio corrediza</v>
          </cell>
          <cell r="C511" t="str">
            <v>u</v>
          </cell>
          <cell r="D511" t="str">
            <v>P100</v>
          </cell>
          <cell r="E511">
            <v>12.88</v>
          </cell>
        </row>
        <row r="512">
          <cell r="B512" t="str">
            <v>Cerradura de embutir puerta principal de aluminio</v>
          </cell>
          <cell r="C512" t="str">
            <v>u</v>
          </cell>
          <cell r="D512" t="str">
            <v>P100</v>
          </cell>
          <cell r="E512">
            <v>19.600000000000001</v>
          </cell>
        </row>
        <row r="513">
          <cell r="B513" t="str">
            <v>Cerradura de Pomo para baño Litchfield</v>
          </cell>
          <cell r="C513" t="str">
            <v>u</v>
          </cell>
          <cell r="D513" t="str">
            <v>P100</v>
          </cell>
          <cell r="E513">
            <v>10.192</v>
          </cell>
        </row>
        <row r="514">
          <cell r="B514" t="str">
            <v>Cerradura de Pomo para dormitorio u oficina Litchfield</v>
          </cell>
          <cell r="C514" t="str">
            <v>u</v>
          </cell>
          <cell r="D514" t="str">
            <v>P100</v>
          </cell>
          <cell r="E514">
            <v>13.888000000000002</v>
          </cell>
        </row>
        <row r="515">
          <cell r="B515" t="str">
            <v>Cerradura de Pomo para entrada principal Litchfield</v>
          </cell>
          <cell r="C515" t="str">
            <v>u</v>
          </cell>
          <cell r="D515" t="str">
            <v>P100</v>
          </cell>
          <cell r="E515">
            <v>19.152000000000005</v>
          </cell>
        </row>
        <row r="516">
          <cell r="B516" t="str">
            <v>Cerradura de Pomo para pasillo o closet Litchfield</v>
          </cell>
          <cell r="C516" t="str">
            <v>u</v>
          </cell>
          <cell r="D516" t="str">
            <v>P100</v>
          </cell>
          <cell r="E516">
            <v>9.9120000000000008</v>
          </cell>
        </row>
        <row r="517">
          <cell r="B517" t="str">
            <v>Cerradura de sobreponer 1610-50 Yale</v>
          </cell>
          <cell r="C517" t="str">
            <v>u</v>
          </cell>
          <cell r="D517" t="str">
            <v>P100</v>
          </cell>
          <cell r="E517">
            <v>14.56</v>
          </cell>
        </row>
        <row r="518">
          <cell r="B518" t="str">
            <v>Cerradura de sobreponer 3610-60 Yale</v>
          </cell>
          <cell r="C518" t="str">
            <v>u</v>
          </cell>
          <cell r="D518" t="str">
            <v>P100</v>
          </cell>
          <cell r="E518">
            <v>14.56</v>
          </cell>
        </row>
        <row r="519">
          <cell r="B519" t="str">
            <v xml:space="preserve">Cerradura dormitorio de pomo  Nova  (ND)                 </v>
          </cell>
          <cell r="C519" t="str">
            <v xml:space="preserve"> u   </v>
          </cell>
          <cell r="D519" t="str">
            <v>P21</v>
          </cell>
          <cell r="E519">
            <v>9.9680000000000017</v>
          </cell>
        </row>
        <row r="520">
          <cell r="B520" t="str">
            <v xml:space="preserve">Cerradura dormitorio de pomo LOCKSET cromada                   </v>
          </cell>
          <cell r="C520" t="str">
            <v xml:space="preserve"> u   </v>
          </cell>
          <cell r="D520" t="str">
            <v>P21</v>
          </cell>
          <cell r="E520">
            <v>11.312000000000001</v>
          </cell>
        </row>
        <row r="521">
          <cell r="B521" t="str">
            <v xml:space="preserve">Cerradura dormitorio de pomo NOVA Martillada               </v>
          </cell>
          <cell r="C521" t="str">
            <v xml:space="preserve"> u   </v>
          </cell>
          <cell r="D521" t="str">
            <v>P21</v>
          </cell>
          <cell r="E521">
            <v>7.7280000000000015</v>
          </cell>
        </row>
        <row r="522">
          <cell r="B522" t="str">
            <v xml:space="preserve">Cerradura dormitorio pomo NOVA Oro Blanco                  </v>
          </cell>
          <cell r="C522" t="str">
            <v xml:space="preserve"> u   </v>
          </cell>
          <cell r="D522" t="str">
            <v>P21</v>
          </cell>
          <cell r="E522">
            <v>9.9680000000000017</v>
          </cell>
        </row>
        <row r="523">
          <cell r="B523" t="str">
            <v xml:space="preserve">Cerradura para gabinete metálico 522-NM                     </v>
          </cell>
          <cell r="C523" t="str">
            <v xml:space="preserve"> u   </v>
          </cell>
          <cell r="D523" t="str">
            <v>P21</v>
          </cell>
          <cell r="E523">
            <v>2.8</v>
          </cell>
        </row>
        <row r="524">
          <cell r="B524" t="str">
            <v xml:space="preserve">Cerradura princ. d/pomo Nova (ND)                        </v>
          </cell>
          <cell r="C524" t="str">
            <v xml:space="preserve"> u   </v>
          </cell>
          <cell r="D524" t="str">
            <v>P21</v>
          </cell>
          <cell r="E524">
            <v>11.648000000000001</v>
          </cell>
        </row>
        <row r="525">
          <cell r="B525" t="str">
            <v xml:space="preserve">Cerradura principal d/pomo LOCKSET cromada                    </v>
          </cell>
          <cell r="C525" t="str">
            <v xml:space="preserve"> u   </v>
          </cell>
          <cell r="D525" t="str">
            <v>P21</v>
          </cell>
          <cell r="E525">
            <v>12.768000000000002</v>
          </cell>
        </row>
        <row r="526">
          <cell r="B526" t="str">
            <v xml:space="preserve">Cerradura principal de pomo NOVA Martillada                </v>
          </cell>
          <cell r="C526" t="str">
            <v xml:space="preserve"> u   </v>
          </cell>
          <cell r="D526" t="str">
            <v>P21</v>
          </cell>
          <cell r="E526">
            <v>9.072000000000001</v>
          </cell>
        </row>
        <row r="527">
          <cell r="B527" t="str">
            <v xml:space="preserve">Cerradura principal pomo NOVA Oro Blanco                    </v>
          </cell>
          <cell r="C527" t="str">
            <v xml:space="preserve"> u   </v>
          </cell>
          <cell r="D527" t="str">
            <v>P21</v>
          </cell>
          <cell r="E527">
            <v>11.648000000000001</v>
          </cell>
        </row>
        <row r="528">
          <cell r="B528" t="str">
            <v xml:space="preserve">Cerradura puerta enrollable/central LOKSET                  </v>
          </cell>
          <cell r="C528" t="str">
            <v xml:space="preserve"> u   </v>
          </cell>
          <cell r="D528" t="str">
            <v>P21</v>
          </cell>
          <cell r="E528">
            <v>6.4960000000000004</v>
          </cell>
        </row>
        <row r="529">
          <cell r="B529" t="str">
            <v>Cerradura sobreponer S-90 Cromada</v>
          </cell>
          <cell r="C529" t="str">
            <v xml:space="preserve"> u   </v>
          </cell>
          <cell r="D529" t="str">
            <v>P47</v>
          </cell>
          <cell r="E529">
            <v>42.963200000000001</v>
          </cell>
        </row>
        <row r="530">
          <cell r="B530" t="str">
            <v>Cerradura sobreponer S-90 Dorada</v>
          </cell>
          <cell r="C530" t="str">
            <v xml:space="preserve"> u   </v>
          </cell>
          <cell r="D530" t="str">
            <v>P47</v>
          </cell>
          <cell r="E530">
            <v>47.824000000000005</v>
          </cell>
        </row>
        <row r="531">
          <cell r="B531" t="str">
            <v>Cerradura sobreponer S-90 Pintada</v>
          </cell>
          <cell r="C531" t="str">
            <v xml:space="preserve"> u   </v>
          </cell>
          <cell r="D531" t="str">
            <v>P47</v>
          </cell>
          <cell r="E531">
            <v>42.044800000000002</v>
          </cell>
        </row>
        <row r="532">
          <cell r="B532" t="str">
            <v>Cerradura sobreponer S-90A Pintada</v>
          </cell>
          <cell r="C532" t="str">
            <v xml:space="preserve"> u   </v>
          </cell>
          <cell r="D532" t="str">
            <v>P47</v>
          </cell>
          <cell r="E532">
            <v>91.313600000000008</v>
          </cell>
        </row>
        <row r="533">
          <cell r="B533" t="str">
            <v>Cerradura sobreponer S-90R Pintada</v>
          </cell>
          <cell r="C533" t="str">
            <v xml:space="preserve"> u   </v>
          </cell>
          <cell r="D533" t="str">
            <v>P47</v>
          </cell>
          <cell r="E533">
            <v>45.2928</v>
          </cell>
        </row>
        <row r="534">
          <cell r="B534" t="str">
            <v>Cerradura sobreponer S-95 Pintada</v>
          </cell>
          <cell r="C534" t="str">
            <v xml:space="preserve"> u   </v>
          </cell>
          <cell r="D534" t="str">
            <v>P47</v>
          </cell>
          <cell r="E534">
            <v>14.873600000000001</v>
          </cell>
        </row>
        <row r="535">
          <cell r="B535" t="str">
            <v>Cerraduras embutir 2030/60 LP</v>
          </cell>
          <cell r="C535" t="str">
            <v xml:space="preserve"> u   </v>
          </cell>
          <cell r="D535" t="str">
            <v>P47</v>
          </cell>
          <cell r="E535">
            <v>23.004799999999999</v>
          </cell>
        </row>
        <row r="536">
          <cell r="B536" t="str">
            <v>Cerraduras metálicas 2210 28 Al</v>
          </cell>
          <cell r="C536" t="str">
            <v xml:space="preserve"> u   </v>
          </cell>
          <cell r="D536" t="str">
            <v>P47</v>
          </cell>
          <cell r="E536">
            <v>17.136000000000003</v>
          </cell>
        </row>
        <row r="537">
          <cell r="B537" t="str">
            <v>Cerraduras metálicas 2240 30 3 Al</v>
          </cell>
          <cell r="C537" t="str">
            <v xml:space="preserve"> u   </v>
          </cell>
          <cell r="D537" t="str">
            <v>P47</v>
          </cell>
          <cell r="E537">
            <v>42.56</v>
          </cell>
        </row>
        <row r="538">
          <cell r="B538" t="str">
            <v>Cerraduras sobreponer 125/60/D GR</v>
          </cell>
          <cell r="C538" t="str">
            <v xml:space="preserve"> u   </v>
          </cell>
          <cell r="D538" t="str">
            <v>P47</v>
          </cell>
          <cell r="E538">
            <v>9.6768000000000018</v>
          </cell>
        </row>
        <row r="539">
          <cell r="B539" t="str">
            <v>Cerraduras sobreponer 125/60/I GR</v>
          </cell>
          <cell r="C539" t="str">
            <v xml:space="preserve"> u   </v>
          </cell>
          <cell r="D539" t="str">
            <v>P47</v>
          </cell>
          <cell r="E539">
            <v>9.6768000000000018</v>
          </cell>
        </row>
        <row r="540">
          <cell r="B540" t="str">
            <v xml:space="preserve">Cerramiento de malla (sin albañilería)                </v>
          </cell>
          <cell r="C540" t="str">
            <v xml:space="preserve"> m2  </v>
          </cell>
          <cell r="D540" t="str">
            <v>P67</v>
          </cell>
          <cell r="E540">
            <v>26.6</v>
          </cell>
        </row>
        <row r="541">
          <cell r="B541" t="str">
            <v xml:space="preserve">Cerramiento de metal (sin albañilería)                </v>
          </cell>
          <cell r="C541" t="str">
            <v xml:space="preserve"> m2  </v>
          </cell>
          <cell r="D541" t="str">
            <v>P67</v>
          </cell>
          <cell r="E541">
            <v>51.7</v>
          </cell>
        </row>
        <row r="542">
          <cell r="B542" t="str">
            <v>Cerrojos 516/60/V latón antiguo llave-seguro</v>
          </cell>
          <cell r="C542" t="str">
            <v xml:space="preserve"> u   </v>
          </cell>
          <cell r="D542" t="str">
            <v>P47</v>
          </cell>
          <cell r="E542">
            <v>23.184000000000001</v>
          </cell>
        </row>
        <row r="543">
          <cell r="B543" t="str">
            <v>Cerrojos 517/60/V latón antiguo llave-llave</v>
          </cell>
          <cell r="C543" t="str">
            <v xml:space="preserve"> u   </v>
          </cell>
          <cell r="D543" t="str">
            <v>P47</v>
          </cell>
          <cell r="E543">
            <v>32.816000000000003</v>
          </cell>
        </row>
        <row r="544">
          <cell r="B544" t="str">
            <v>Cerrojos 517/60/V latón pulido llave-llave</v>
          </cell>
          <cell r="C544" t="str">
            <v xml:space="preserve"> u   </v>
          </cell>
          <cell r="D544" t="str">
            <v>P47</v>
          </cell>
          <cell r="E544">
            <v>32.816000000000003</v>
          </cell>
        </row>
        <row r="545">
          <cell r="B545" t="str">
            <v>Chafado</v>
          </cell>
          <cell r="C545" t="str">
            <v>m2</v>
          </cell>
          <cell r="D545" t="str">
            <v>P63</v>
          </cell>
          <cell r="E545">
            <v>2.8896000000000002</v>
          </cell>
        </row>
        <row r="546">
          <cell r="B546" t="str">
            <v>Chispa</v>
          </cell>
          <cell r="C546" t="str">
            <v>m3</v>
          </cell>
          <cell r="D546" t="str">
            <v>P8</v>
          </cell>
          <cell r="E546">
            <v>2.875</v>
          </cell>
        </row>
        <row r="547">
          <cell r="B547" t="str">
            <v>Chispa con arena para adoquines 3/8</v>
          </cell>
          <cell r="C547" t="str">
            <v>m3</v>
          </cell>
          <cell r="D547" t="str">
            <v>P16</v>
          </cell>
          <cell r="E547">
            <v>10</v>
          </cell>
        </row>
        <row r="548">
          <cell r="B548" t="str">
            <v>Cielo ras plan horizontal:  gypsum a prueba  humedad 1/2"</v>
          </cell>
          <cell r="C548" t="str">
            <v>m2</v>
          </cell>
          <cell r="D548" t="str">
            <v>P89</v>
          </cell>
          <cell r="E548">
            <v>13.89</v>
          </cell>
        </row>
        <row r="549">
          <cell r="B549" t="str">
            <v>Cielo raso plano horizontal: en gypsum regular de 1/2"</v>
          </cell>
          <cell r="C549" t="str">
            <v>m2</v>
          </cell>
          <cell r="D549" t="str">
            <v>P89</v>
          </cell>
          <cell r="E549">
            <v>10.98</v>
          </cell>
        </row>
        <row r="550">
          <cell r="B550" t="str">
            <v>Cinta Teflón  1/2" chino</v>
          </cell>
          <cell r="C550" t="str">
            <v xml:space="preserve"> roll</v>
          </cell>
          <cell r="D550" t="str">
            <v>P60</v>
          </cell>
          <cell r="E550">
            <v>0.09</v>
          </cell>
        </row>
        <row r="551">
          <cell r="B551" t="str">
            <v>Clavos 2; 2 1/2; 3; 3 1/2"</v>
          </cell>
          <cell r="C551" t="str">
            <v>kg</v>
          </cell>
          <cell r="D551" t="str">
            <v>P31</v>
          </cell>
          <cell r="E551">
            <v>1.0613120000000003</v>
          </cell>
        </row>
        <row r="552">
          <cell r="B552" t="str">
            <v xml:space="preserve">Clavos chicos 2; 2 1/2", 3", 3 1/2" (30kg)                               </v>
          </cell>
          <cell r="C552" t="str">
            <v xml:space="preserve"> caja</v>
          </cell>
          <cell r="D552" t="str">
            <v>P55</v>
          </cell>
          <cell r="E552">
            <v>37.84704</v>
          </cell>
        </row>
        <row r="553">
          <cell r="B553" t="str">
            <v xml:space="preserve">Clavos negro de acero D=2mm L=15mm (400 U)                     </v>
          </cell>
          <cell r="C553" t="str">
            <v xml:space="preserve"> caja</v>
          </cell>
          <cell r="D553" t="str">
            <v>P55</v>
          </cell>
          <cell r="E553">
            <v>30.475200000000005</v>
          </cell>
        </row>
        <row r="554">
          <cell r="B554" t="str">
            <v xml:space="preserve">Clorinador  flotante                             </v>
          </cell>
          <cell r="C554" t="str">
            <v xml:space="preserve"> u   </v>
          </cell>
          <cell r="D554" t="str">
            <v>P2</v>
          </cell>
          <cell r="E554">
            <v>9.5200000000000014</v>
          </cell>
        </row>
        <row r="555">
          <cell r="B555" t="str">
            <v>Cloro granulado HTH 45 Kg USA</v>
          </cell>
          <cell r="C555" t="str">
            <v>Kg</v>
          </cell>
          <cell r="D555" t="str">
            <v>P2</v>
          </cell>
          <cell r="E555">
            <v>3.6848000000000005</v>
          </cell>
        </row>
        <row r="556">
          <cell r="B556" t="str">
            <v>Codo 1" x 90 GR HH Plástico BSP Plasson</v>
          </cell>
          <cell r="C556" t="str">
            <v>u</v>
          </cell>
          <cell r="D556" t="str">
            <v>P48</v>
          </cell>
          <cell r="E556">
            <v>2.4752000000000001</v>
          </cell>
        </row>
        <row r="557">
          <cell r="B557" t="str">
            <v>Codo 45 gr   50MM</v>
          </cell>
          <cell r="C557" t="str">
            <v xml:space="preserve"> u   </v>
          </cell>
          <cell r="D557" t="str">
            <v>P66</v>
          </cell>
          <cell r="E557">
            <v>0.45</v>
          </cell>
        </row>
        <row r="558">
          <cell r="B558" t="str">
            <v>Codo 45 gr  110 MM</v>
          </cell>
          <cell r="C558" t="str">
            <v xml:space="preserve"> u   </v>
          </cell>
          <cell r="D558" t="str">
            <v>P66</v>
          </cell>
          <cell r="E558">
            <v>2.16</v>
          </cell>
        </row>
        <row r="559">
          <cell r="B559" t="str">
            <v>Codo 45 gr  75 MM</v>
          </cell>
          <cell r="C559" t="str">
            <v xml:space="preserve"> u   </v>
          </cell>
          <cell r="D559" t="str">
            <v>P66</v>
          </cell>
          <cell r="E559">
            <v>1.1399999999999999</v>
          </cell>
        </row>
        <row r="560">
          <cell r="B560" t="str">
            <v>Codo 50 x 90 gr. PVC Pegado</v>
          </cell>
          <cell r="C560" t="str">
            <v>u</v>
          </cell>
          <cell r="D560" t="str">
            <v>P48</v>
          </cell>
          <cell r="E560">
            <v>1.8986240000000003</v>
          </cell>
        </row>
        <row r="561">
          <cell r="B561" t="str">
            <v>Codo 90 gr  110 MM</v>
          </cell>
          <cell r="C561" t="str">
            <v xml:space="preserve"> u   </v>
          </cell>
          <cell r="D561" t="str">
            <v>P66</v>
          </cell>
          <cell r="E561">
            <v>1.74</v>
          </cell>
        </row>
        <row r="562">
          <cell r="B562" t="str">
            <v>Codo 90 gr  50 MM</v>
          </cell>
          <cell r="C562" t="str">
            <v xml:space="preserve"> u   </v>
          </cell>
          <cell r="D562" t="str">
            <v>P66</v>
          </cell>
          <cell r="E562">
            <v>0.38</v>
          </cell>
        </row>
        <row r="563">
          <cell r="B563" t="str">
            <v>Codo 90 gr  75 MM</v>
          </cell>
          <cell r="C563" t="str">
            <v xml:space="preserve"> u   </v>
          </cell>
          <cell r="D563" t="str">
            <v>P66</v>
          </cell>
          <cell r="E563">
            <v>1.17</v>
          </cell>
        </row>
        <row r="564">
          <cell r="B564" t="str">
            <v xml:space="preserve">Codo CONDUIT L/R de 90    1"                          </v>
          </cell>
          <cell r="C564" t="str">
            <v xml:space="preserve"> u   </v>
          </cell>
          <cell r="D564" t="str">
            <v>P79</v>
          </cell>
          <cell r="E564">
            <v>0.33600000000000002</v>
          </cell>
        </row>
        <row r="565">
          <cell r="B565" t="str">
            <v xml:space="preserve">Codo CONDUIT L/R de 90  1/2"                          </v>
          </cell>
          <cell r="C565" t="str">
            <v xml:space="preserve"> u   </v>
          </cell>
          <cell r="D565" t="str">
            <v>P79</v>
          </cell>
          <cell r="E565">
            <v>0.13440000000000002</v>
          </cell>
        </row>
        <row r="566">
          <cell r="B566" t="str">
            <v xml:space="preserve">Codo CONDUIT L/R de 90  3/4"                          </v>
          </cell>
          <cell r="C566" t="str">
            <v xml:space="preserve"> u   </v>
          </cell>
          <cell r="D566" t="str">
            <v>P79</v>
          </cell>
          <cell r="E566">
            <v>0.24640000000000004</v>
          </cell>
        </row>
        <row r="567">
          <cell r="B567" t="str">
            <v>Codo Cu    1" x 90</v>
          </cell>
          <cell r="C567" t="str">
            <v xml:space="preserve"> u   </v>
          </cell>
          <cell r="D567" t="str">
            <v>P18</v>
          </cell>
          <cell r="E567">
            <v>2.2736000000000001</v>
          </cell>
        </row>
        <row r="568">
          <cell r="B568" t="str">
            <v>Codo Cu  1/2" x 90</v>
          </cell>
          <cell r="C568" t="str">
            <v xml:space="preserve"> u   </v>
          </cell>
          <cell r="D568" t="str">
            <v>P18</v>
          </cell>
          <cell r="E568">
            <v>0.44800000000000006</v>
          </cell>
        </row>
        <row r="569">
          <cell r="B569" t="str">
            <v>Codo Cu  3/4" x 90</v>
          </cell>
          <cell r="C569" t="str">
            <v xml:space="preserve"> u   </v>
          </cell>
          <cell r="D569" t="str">
            <v>P18</v>
          </cell>
          <cell r="E569">
            <v>1.0080000000000002</v>
          </cell>
        </row>
        <row r="570">
          <cell r="B570" t="str">
            <v>Codo HG 1 1/2" x 90</v>
          </cell>
          <cell r="C570" t="str">
            <v xml:space="preserve"> u   </v>
          </cell>
          <cell r="D570" t="str">
            <v>P30</v>
          </cell>
          <cell r="E570">
            <v>1.45</v>
          </cell>
        </row>
        <row r="571">
          <cell r="B571" t="str">
            <v>Codo HG 1 1/4" x 90</v>
          </cell>
          <cell r="C571" t="str">
            <v xml:space="preserve"> u   </v>
          </cell>
          <cell r="D571" t="str">
            <v>P30</v>
          </cell>
          <cell r="E571">
            <v>0.98</v>
          </cell>
        </row>
        <row r="572">
          <cell r="B572" t="str">
            <v>Codo HG 1" x 90</v>
          </cell>
          <cell r="C572" t="str">
            <v xml:space="preserve"> u   </v>
          </cell>
          <cell r="D572" t="str">
            <v>P30</v>
          </cell>
          <cell r="E572">
            <v>0.56000000000000005</v>
          </cell>
        </row>
        <row r="573">
          <cell r="B573" t="str">
            <v xml:space="preserve">Codo HG 1/2" x 90                                     </v>
          </cell>
          <cell r="C573" t="str">
            <v xml:space="preserve"> u   </v>
          </cell>
          <cell r="D573" t="str">
            <v>P30</v>
          </cell>
          <cell r="E573">
            <v>0.3</v>
          </cell>
        </row>
        <row r="574">
          <cell r="B574" t="str">
            <v xml:space="preserve">Codo HG 3/4" x 90                                     </v>
          </cell>
          <cell r="C574" t="str">
            <v xml:space="preserve"> u   </v>
          </cell>
          <cell r="D574" t="str">
            <v>P30</v>
          </cell>
          <cell r="E574">
            <v>0.3</v>
          </cell>
        </row>
        <row r="575">
          <cell r="B575" t="str">
            <v xml:space="preserve">Codo HH IPS de 1" x 45                               </v>
          </cell>
          <cell r="C575" t="str">
            <v xml:space="preserve"> u   </v>
          </cell>
          <cell r="D575" t="str">
            <v>P46</v>
          </cell>
          <cell r="E575">
            <v>1.62</v>
          </cell>
        </row>
        <row r="576">
          <cell r="B576" t="str">
            <v xml:space="preserve">Codo HH IPS de 1" x 90                               </v>
          </cell>
          <cell r="C576" t="str">
            <v xml:space="preserve"> u   </v>
          </cell>
          <cell r="D576" t="str">
            <v>P46</v>
          </cell>
          <cell r="E576">
            <v>1.1312000000000002</v>
          </cell>
        </row>
        <row r="577">
          <cell r="B577" t="str">
            <v xml:space="preserve">Codo HH IPS de 1/2" x 45                             </v>
          </cell>
          <cell r="C577" t="str">
            <v xml:space="preserve"> u   </v>
          </cell>
          <cell r="D577" t="str">
            <v>P46</v>
          </cell>
          <cell r="E577">
            <v>0.42</v>
          </cell>
        </row>
        <row r="578">
          <cell r="B578" t="str">
            <v xml:space="preserve">Codo HH IPS de 1/2"x 90                              </v>
          </cell>
          <cell r="C578" t="str">
            <v xml:space="preserve"> u   </v>
          </cell>
          <cell r="D578" t="str">
            <v>P46</v>
          </cell>
          <cell r="E578">
            <v>0.36960000000000004</v>
          </cell>
        </row>
        <row r="579">
          <cell r="B579" t="str">
            <v xml:space="preserve">Codo HH IPS de 3/4" x 45                             </v>
          </cell>
          <cell r="C579" t="str">
            <v xml:space="preserve"> u   </v>
          </cell>
          <cell r="D579" t="str">
            <v>P46</v>
          </cell>
          <cell r="E579">
            <v>0.89</v>
          </cell>
        </row>
        <row r="580">
          <cell r="B580" t="str">
            <v xml:space="preserve">Codo HH IPS de 3/4"x 90                              </v>
          </cell>
          <cell r="C580" t="str">
            <v xml:space="preserve"> u   </v>
          </cell>
          <cell r="D580" t="str">
            <v>P46</v>
          </cell>
          <cell r="E580">
            <v>0.57120000000000004</v>
          </cell>
        </row>
        <row r="581">
          <cell r="B581" t="str">
            <v xml:space="preserve">Codo IPS de 1" x 90 MH (Cachimba)                       </v>
          </cell>
          <cell r="C581" t="str">
            <v xml:space="preserve"> u   </v>
          </cell>
          <cell r="D581" t="str">
            <v>P46</v>
          </cell>
          <cell r="E581">
            <v>0.97440000000000004</v>
          </cell>
        </row>
        <row r="582">
          <cell r="B582" t="str">
            <v xml:space="preserve">Codo IPS de 1/2"x90 MH (Cachimba)                    </v>
          </cell>
          <cell r="C582" t="str">
            <v xml:space="preserve"> u   </v>
          </cell>
          <cell r="D582" t="str">
            <v>P46</v>
          </cell>
          <cell r="E582">
            <v>0.32480000000000003</v>
          </cell>
        </row>
        <row r="583">
          <cell r="B583" t="str">
            <v xml:space="preserve">Codo IPS de 1/2"x90 Terminal HH                  </v>
          </cell>
          <cell r="C583" t="str">
            <v xml:space="preserve"> u   </v>
          </cell>
          <cell r="D583" t="str">
            <v>P46</v>
          </cell>
          <cell r="E583">
            <v>0.36960000000000004</v>
          </cell>
        </row>
        <row r="584">
          <cell r="B584" t="str">
            <v xml:space="preserve">Codo IPS de 3/4" x 90 MH (Cachimba)                       </v>
          </cell>
          <cell r="C584" t="str">
            <v xml:space="preserve"> u   </v>
          </cell>
          <cell r="D584" t="str">
            <v>P46</v>
          </cell>
          <cell r="E584">
            <v>0.64960000000000007</v>
          </cell>
        </row>
        <row r="585">
          <cell r="B585" t="str">
            <v>Codo L/R unión Z 45° x 110 mm</v>
          </cell>
          <cell r="C585" t="str">
            <v>u</v>
          </cell>
          <cell r="D585" t="str">
            <v>P79</v>
          </cell>
          <cell r="E585">
            <v>13.72</v>
          </cell>
        </row>
        <row r="586">
          <cell r="B586" t="str">
            <v>Codo L/R unión Z 45° x 160 mm</v>
          </cell>
          <cell r="C586" t="str">
            <v>u</v>
          </cell>
          <cell r="D586" t="str">
            <v>P79</v>
          </cell>
          <cell r="E586">
            <v>35</v>
          </cell>
        </row>
        <row r="587">
          <cell r="B587" t="str">
            <v>Codo L/R unión Z 45° x 200 mm</v>
          </cell>
          <cell r="C587" t="str">
            <v>u</v>
          </cell>
          <cell r="D587" t="str">
            <v>P79</v>
          </cell>
          <cell r="E587">
            <v>59.505600000000008</v>
          </cell>
        </row>
        <row r="588">
          <cell r="B588" t="str">
            <v>Codo L/R unión Z 45° x 63 mm</v>
          </cell>
          <cell r="C588" t="str">
            <v>u</v>
          </cell>
          <cell r="D588" t="str">
            <v>P79</v>
          </cell>
          <cell r="E588">
            <v>5.0400000000000009</v>
          </cell>
        </row>
        <row r="589">
          <cell r="B589" t="str">
            <v>Codo L/R unión Z 45° x 90 mm</v>
          </cell>
          <cell r="C589" t="str">
            <v>u</v>
          </cell>
          <cell r="D589" t="str">
            <v>P79</v>
          </cell>
          <cell r="E589">
            <v>8.7360000000000007</v>
          </cell>
        </row>
        <row r="590">
          <cell r="B590" t="str">
            <v>Codo L/R unión Z 90° x 110 mm</v>
          </cell>
          <cell r="C590" t="str">
            <v>u</v>
          </cell>
          <cell r="D590" t="str">
            <v>P79</v>
          </cell>
          <cell r="E590">
            <v>14.000000000000002</v>
          </cell>
        </row>
        <row r="591">
          <cell r="B591" t="str">
            <v>Codo L/R unión Z 90° x 160 mm</v>
          </cell>
          <cell r="C591" t="str">
            <v>u</v>
          </cell>
          <cell r="D591" t="str">
            <v>P79</v>
          </cell>
          <cell r="E591">
            <v>36.400000000000006</v>
          </cell>
        </row>
        <row r="592">
          <cell r="B592" t="str">
            <v>Codo L/R unión Z 90° x 200 mm</v>
          </cell>
          <cell r="C592" t="str">
            <v>u</v>
          </cell>
          <cell r="D592" t="str">
            <v>P79</v>
          </cell>
          <cell r="E592">
            <v>84.000000000000014</v>
          </cell>
        </row>
        <row r="593">
          <cell r="B593" t="str">
            <v>Codo L/R unión Z 90° x 63 mm</v>
          </cell>
          <cell r="C593" t="str">
            <v>u</v>
          </cell>
          <cell r="D593" t="str">
            <v>P79</v>
          </cell>
          <cell r="E593">
            <v>5.2752000000000008</v>
          </cell>
        </row>
        <row r="594">
          <cell r="B594" t="str">
            <v>Codo L/R unión Z 90° x 90 mm</v>
          </cell>
          <cell r="C594" t="str">
            <v>u</v>
          </cell>
          <cell r="D594" t="str">
            <v>P79</v>
          </cell>
          <cell r="E594">
            <v>9.8000000000000007</v>
          </cell>
        </row>
        <row r="595">
          <cell r="B595" t="str">
            <v>Codo polipropileno (PP) Hembra roscada 1/2"</v>
          </cell>
          <cell r="C595" t="str">
            <v>u</v>
          </cell>
          <cell r="D595" t="str">
            <v>P48</v>
          </cell>
          <cell r="E595">
            <v>1.5344000000000002</v>
          </cell>
        </row>
        <row r="596">
          <cell r="B596" t="str">
            <v>Codo polipropileno (PP) Hembra roscada 3/4"</v>
          </cell>
          <cell r="C596" t="str">
            <v>u</v>
          </cell>
          <cell r="D596" t="str">
            <v>P48</v>
          </cell>
          <cell r="E596">
            <v>1.8816000000000002</v>
          </cell>
        </row>
        <row r="597">
          <cell r="B597" t="str">
            <v>Codo Polipropileno rosca hembra 1/2" x 90  agua calient</v>
          </cell>
          <cell r="C597" t="str">
            <v xml:space="preserve"> u   </v>
          </cell>
          <cell r="D597" t="str">
            <v>P79</v>
          </cell>
          <cell r="E597">
            <v>0.33600000000000002</v>
          </cell>
        </row>
        <row r="598">
          <cell r="B598" t="str">
            <v>Codo Polipropileno rosca hembra 3/4" x 90  agua calient</v>
          </cell>
          <cell r="C598" t="str">
            <v xml:space="preserve"> u   </v>
          </cell>
          <cell r="D598" t="str">
            <v>P79</v>
          </cell>
          <cell r="E598">
            <v>0.44800000000000006</v>
          </cell>
        </row>
        <row r="599">
          <cell r="B599" t="str">
            <v xml:space="preserve">Codo PVC  50 mm. x 45 grados desagüe                  </v>
          </cell>
          <cell r="C599" t="str">
            <v xml:space="preserve"> u   </v>
          </cell>
          <cell r="D599" t="str">
            <v>P79</v>
          </cell>
          <cell r="E599">
            <v>0.78400000000000003</v>
          </cell>
        </row>
        <row r="600">
          <cell r="B600" t="str">
            <v xml:space="preserve">Codo PVC  50 mm. x 90 grados desagüe                  </v>
          </cell>
          <cell r="C600" t="str">
            <v xml:space="preserve"> u   </v>
          </cell>
          <cell r="D600" t="str">
            <v>P79</v>
          </cell>
          <cell r="E600">
            <v>0.78400000000000003</v>
          </cell>
        </row>
        <row r="601">
          <cell r="B601" t="str">
            <v xml:space="preserve">Codo PVC  75 mm. x 45 grados desagüe                  </v>
          </cell>
          <cell r="C601" t="str">
            <v xml:space="preserve"> u   </v>
          </cell>
          <cell r="D601" t="str">
            <v>P79</v>
          </cell>
          <cell r="E601">
            <v>1.6352000000000002</v>
          </cell>
        </row>
        <row r="602">
          <cell r="B602" t="str">
            <v xml:space="preserve">Codo PVC  75 mm. x 90 grados desagüe                  </v>
          </cell>
          <cell r="C602" t="str">
            <v xml:space="preserve"> u   </v>
          </cell>
          <cell r="D602" t="str">
            <v>P79</v>
          </cell>
          <cell r="E602">
            <v>1.3888</v>
          </cell>
        </row>
        <row r="603">
          <cell r="B603" t="str">
            <v xml:space="preserve">Codo PVC 110 mm. x 45 grados desagüe                  </v>
          </cell>
          <cell r="C603" t="str">
            <v xml:space="preserve"> u   </v>
          </cell>
          <cell r="D603" t="str">
            <v>P79</v>
          </cell>
          <cell r="E603">
            <v>3.1135999999999999</v>
          </cell>
        </row>
        <row r="604">
          <cell r="B604" t="str">
            <v xml:space="preserve">Codo PVC 110 mm. x 90 grados desagüe                  </v>
          </cell>
          <cell r="C604" t="str">
            <v xml:space="preserve"> u   </v>
          </cell>
          <cell r="D604" t="str">
            <v>P79</v>
          </cell>
          <cell r="E604">
            <v>2.3856000000000002</v>
          </cell>
        </row>
        <row r="605">
          <cell r="B605" t="str">
            <v xml:space="preserve">Codo PVC 160 mm. x 45 grados desagüe                  </v>
          </cell>
          <cell r="C605" t="str">
            <v xml:space="preserve"> u   </v>
          </cell>
          <cell r="D605" t="str">
            <v>P79</v>
          </cell>
          <cell r="E605">
            <v>10.158400000000002</v>
          </cell>
        </row>
        <row r="606">
          <cell r="B606" t="str">
            <v xml:space="preserve">Codo PVC 160 mm. x 90 grados desagüe                  </v>
          </cell>
          <cell r="C606" t="str">
            <v xml:space="preserve"> u   </v>
          </cell>
          <cell r="D606" t="str">
            <v>P79</v>
          </cell>
          <cell r="E606">
            <v>9.4752000000000027</v>
          </cell>
        </row>
        <row r="607">
          <cell r="B607" t="str">
            <v xml:space="preserve">Codo PVC 200 mm. x 45 grados desagüe fab.baj.ped.                  </v>
          </cell>
          <cell r="C607" t="str">
            <v xml:space="preserve"> u   </v>
          </cell>
          <cell r="D607" t="str">
            <v>P79</v>
          </cell>
          <cell r="E607">
            <v>22.332800000000002</v>
          </cell>
        </row>
        <row r="608">
          <cell r="B608" t="str">
            <v xml:space="preserve">Codo PVC 200 mm. x 90 grados desagüe                  </v>
          </cell>
          <cell r="C608" t="str">
            <v xml:space="preserve"> u   </v>
          </cell>
          <cell r="D608" t="str">
            <v>P79</v>
          </cell>
          <cell r="E608">
            <v>27.630400000000005</v>
          </cell>
        </row>
        <row r="609">
          <cell r="B609" t="str">
            <v xml:space="preserve">Codo PVC 250 mm. x 45 grados desagüe fab.baj.ped.                     </v>
          </cell>
          <cell r="C609" t="str">
            <v xml:space="preserve"> u   </v>
          </cell>
          <cell r="D609" t="str">
            <v>P79</v>
          </cell>
          <cell r="E609">
            <v>56.548800000000007</v>
          </cell>
        </row>
        <row r="610">
          <cell r="B610" t="str">
            <v xml:space="preserve">Codo PVC 250 mm. x 90 grados desagüe                  </v>
          </cell>
          <cell r="C610" t="str">
            <v xml:space="preserve"> u   </v>
          </cell>
          <cell r="D610" t="str">
            <v>P79</v>
          </cell>
          <cell r="E610">
            <v>70.694400000000002</v>
          </cell>
        </row>
        <row r="611">
          <cell r="B611" t="str">
            <v xml:space="preserve">Codo PVC 315 mm. x 45 grados desagüe fab.baj.ped.                    </v>
          </cell>
          <cell r="C611" t="str">
            <v xml:space="preserve"> u   </v>
          </cell>
          <cell r="D611" t="str">
            <v>P79</v>
          </cell>
          <cell r="E611">
            <v>70.694400000000002</v>
          </cell>
        </row>
        <row r="612">
          <cell r="B612" t="str">
            <v xml:space="preserve">Codo PVC 315 mm. x 90 grados desagüe                  </v>
          </cell>
          <cell r="C612" t="str">
            <v xml:space="preserve"> u   </v>
          </cell>
          <cell r="D612" t="str">
            <v>P79</v>
          </cell>
          <cell r="E612">
            <v>84.84</v>
          </cell>
        </row>
        <row r="613">
          <cell r="B613" t="str">
            <v xml:space="preserve">Codo PVC 45 CED 80 (p/presión) roscable     1"               </v>
          </cell>
          <cell r="C613" t="str">
            <v xml:space="preserve"> u   </v>
          </cell>
          <cell r="D613" t="str">
            <v>P79</v>
          </cell>
          <cell r="E613">
            <v>7.5488000000000008</v>
          </cell>
        </row>
        <row r="614">
          <cell r="B614" t="str">
            <v xml:space="preserve">Codo PVC 45 CED 80 (p/presión) roscable   1/2"               </v>
          </cell>
          <cell r="C614" t="str">
            <v xml:space="preserve"> u   </v>
          </cell>
          <cell r="D614" t="str">
            <v>P79</v>
          </cell>
          <cell r="E614">
            <v>5.8464</v>
          </cell>
        </row>
        <row r="615">
          <cell r="B615" t="str">
            <v xml:space="preserve">Codo PVC 45 CED 80 (p/presión) roscable   3/4"               </v>
          </cell>
          <cell r="C615" t="str">
            <v xml:space="preserve"> u   </v>
          </cell>
          <cell r="D615" t="str">
            <v>P79</v>
          </cell>
          <cell r="E615">
            <v>5.9808000000000003</v>
          </cell>
        </row>
        <row r="616">
          <cell r="B616" t="str">
            <v xml:space="preserve">Codo PVC 45 CED 80 (p/presión) roscable 1 1/2"               </v>
          </cell>
          <cell r="C616" t="str">
            <v xml:space="preserve"> u   </v>
          </cell>
          <cell r="D616" t="str">
            <v>P79</v>
          </cell>
          <cell r="E616">
            <v>17.785600000000002</v>
          </cell>
        </row>
        <row r="617">
          <cell r="B617" t="str">
            <v xml:space="preserve">Codo PVC 45 CED 80 (p/presión) roscable 1 1/4"               </v>
          </cell>
          <cell r="C617" t="str">
            <v xml:space="preserve"> u   </v>
          </cell>
          <cell r="D617" t="str">
            <v>P79</v>
          </cell>
          <cell r="E617">
            <v>11.569600000000001</v>
          </cell>
        </row>
        <row r="618">
          <cell r="B618" t="str">
            <v xml:space="preserve">Codo PVC 45 CED 80 (p/presión) roscable 2"               </v>
          </cell>
          <cell r="C618" t="str">
            <v xml:space="preserve"> u   </v>
          </cell>
          <cell r="D618" t="str">
            <v>P79</v>
          </cell>
          <cell r="E618">
            <v>21.000000000000004</v>
          </cell>
        </row>
        <row r="619">
          <cell r="B619" t="str">
            <v xml:space="preserve">Codo PVC 90 CED 40 (p/presión) roscable 1 1/2"               </v>
          </cell>
          <cell r="C619" t="str">
            <v xml:space="preserve"> u   </v>
          </cell>
          <cell r="D619" t="str">
            <v>P79</v>
          </cell>
          <cell r="E619">
            <v>4.4576000000000002</v>
          </cell>
        </row>
        <row r="620">
          <cell r="B620" t="str">
            <v xml:space="preserve">Codo PVC 90 CED 40 (p/presión) roscable 1 1/4"               </v>
          </cell>
          <cell r="C620" t="str">
            <v xml:space="preserve"> u   </v>
          </cell>
          <cell r="D620" t="str">
            <v>P79</v>
          </cell>
          <cell r="E620">
            <v>2.9792000000000005</v>
          </cell>
        </row>
        <row r="621">
          <cell r="B621" t="str">
            <v xml:space="preserve">Codo PVC 90 CED 40 (p/presión) roscable 1"                   </v>
          </cell>
          <cell r="C621" t="str">
            <v xml:space="preserve"> u   </v>
          </cell>
          <cell r="D621" t="str">
            <v>P79</v>
          </cell>
          <cell r="E621">
            <v>2.7776000000000001</v>
          </cell>
        </row>
        <row r="622">
          <cell r="B622" t="str">
            <v xml:space="preserve">Codo PVC 90 CED 40 (p/presión) roscable 1/2"                 </v>
          </cell>
          <cell r="C622" t="str">
            <v xml:space="preserve"> u   </v>
          </cell>
          <cell r="D622" t="str">
            <v>P79</v>
          </cell>
          <cell r="E622">
            <v>0.56000000000000005</v>
          </cell>
        </row>
        <row r="623">
          <cell r="B623" t="str">
            <v xml:space="preserve">Codo PVC 90 CED 40 (p/presión) roscable 2"               </v>
          </cell>
          <cell r="C623" t="str">
            <v xml:space="preserve"> u   </v>
          </cell>
          <cell r="D623" t="str">
            <v>P79</v>
          </cell>
          <cell r="E623">
            <v>5.4096000000000002</v>
          </cell>
        </row>
        <row r="624">
          <cell r="B624" t="str">
            <v xml:space="preserve">Codo PVC 90 CED 40 (p/presión) roscable 3/4"                 </v>
          </cell>
          <cell r="C624" t="str">
            <v xml:space="preserve"> u   </v>
          </cell>
          <cell r="D624" t="str">
            <v>P79</v>
          </cell>
          <cell r="E624">
            <v>1.0976000000000001</v>
          </cell>
        </row>
        <row r="625">
          <cell r="B625" t="str">
            <v xml:space="preserve">Codo reductor 1" a 1/2"x90 IPS                      </v>
          </cell>
          <cell r="C625" t="str">
            <v xml:space="preserve"> u   </v>
          </cell>
          <cell r="D625" t="str">
            <v>P46</v>
          </cell>
          <cell r="E625">
            <v>1.2992000000000001</v>
          </cell>
        </row>
        <row r="626">
          <cell r="B626" t="str">
            <v xml:space="preserve">Codo reductor 1" a 3/4"x90 IPS                     </v>
          </cell>
          <cell r="C626" t="str">
            <v xml:space="preserve"> u   </v>
          </cell>
          <cell r="D626" t="str">
            <v>P46</v>
          </cell>
          <cell r="E626">
            <v>1.2096000000000002</v>
          </cell>
        </row>
        <row r="627">
          <cell r="B627" t="str">
            <v xml:space="preserve">Codo reductor 3/4" a 1/2"x90 IPS                    </v>
          </cell>
          <cell r="C627" t="str">
            <v xml:space="preserve"> u   </v>
          </cell>
          <cell r="D627" t="str">
            <v>P46</v>
          </cell>
          <cell r="E627">
            <v>0.8176000000000001</v>
          </cell>
        </row>
        <row r="628">
          <cell r="B628" t="str">
            <v xml:space="preserve">Codo unión E/C 90° x 110 mm L/R </v>
          </cell>
          <cell r="C628" t="str">
            <v>u</v>
          </cell>
          <cell r="D628" t="str">
            <v>P79</v>
          </cell>
          <cell r="E628">
            <v>11.289600000000002</v>
          </cell>
        </row>
        <row r="629">
          <cell r="B629" t="str">
            <v xml:space="preserve">Codo unión E/C 90° x 160 mm L/R </v>
          </cell>
          <cell r="C629" t="str">
            <v>u</v>
          </cell>
          <cell r="D629" t="str">
            <v>P79</v>
          </cell>
          <cell r="E629">
            <v>32.860800000000005</v>
          </cell>
        </row>
        <row r="630">
          <cell r="B630" t="str">
            <v>Codo unión E/C 90° x 20 mm L/R</v>
          </cell>
          <cell r="C630" t="str">
            <v>u</v>
          </cell>
          <cell r="D630" t="str">
            <v>P79</v>
          </cell>
          <cell r="E630">
            <v>0.52639999999999998</v>
          </cell>
        </row>
        <row r="631">
          <cell r="B631" t="str">
            <v>Codo unión E/C 90° x 200 mm L/R</v>
          </cell>
          <cell r="C631" t="str">
            <v>u</v>
          </cell>
          <cell r="D631" t="str">
            <v>P79</v>
          </cell>
          <cell r="E631">
            <v>66.740800000000007</v>
          </cell>
        </row>
        <row r="632">
          <cell r="B632" t="str">
            <v>Codo unión E/C 90° x 25 mm L/R</v>
          </cell>
          <cell r="C632" t="str">
            <v>u</v>
          </cell>
          <cell r="D632" t="str">
            <v>P79</v>
          </cell>
          <cell r="E632">
            <v>1.0416000000000001</v>
          </cell>
        </row>
        <row r="633">
          <cell r="B633" t="str">
            <v>Codo unión E/C 90° x 32 mm L/R</v>
          </cell>
          <cell r="C633" t="str">
            <v>u</v>
          </cell>
          <cell r="D633" t="str">
            <v>P79</v>
          </cell>
          <cell r="E633">
            <v>1.1872000000000003</v>
          </cell>
        </row>
        <row r="634">
          <cell r="B634" t="str">
            <v>Codo unión E/C 90° x 40 mm L/R</v>
          </cell>
          <cell r="C634" t="str">
            <v>u</v>
          </cell>
          <cell r="D634" t="str">
            <v>P79</v>
          </cell>
          <cell r="E634">
            <v>1.0976000000000001</v>
          </cell>
        </row>
        <row r="635">
          <cell r="B635" t="str">
            <v>Codo unión E/C 90° x 50 mm L/R</v>
          </cell>
          <cell r="C635" t="str">
            <v>u</v>
          </cell>
          <cell r="D635" t="str">
            <v>P79</v>
          </cell>
          <cell r="E635">
            <v>1.5568</v>
          </cell>
        </row>
        <row r="636">
          <cell r="B636" t="str">
            <v>Codo unión E/C 90° x 63 mm L/R</v>
          </cell>
          <cell r="C636" t="str">
            <v>u</v>
          </cell>
          <cell r="D636" t="str">
            <v>P79</v>
          </cell>
          <cell r="E636">
            <v>3.0016000000000003</v>
          </cell>
        </row>
        <row r="637">
          <cell r="B637" t="str">
            <v>Codo unión E/C 90° x 90 mm L/R</v>
          </cell>
          <cell r="C637" t="str">
            <v>u</v>
          </cell>
          <cell r="D637" t="str">
            <v>P79</v>
          </cell>
          <cell r="E637">
            <v>6.2720000000000002</v>
          </cell>
        </row>
        <row r="638">
          <cell r="B638" t="str">
            <v>Colchacretos BAG e=300,  1.20 x 2.40</v>
          </cell>
          <cell r="C638" t="str">
            <v>u</v>
          </cell>
          <cell r="D638" t="str">
            <v>P19</v>
          </cell>
          <cell r="E638">
            <v>7.0672000000000006</v>
          </cell>
        </row>
        <row r="639">
          <cell r="B639" t="str">
            <v>Colchacretos ECOLOGICO 1.65 x (50 ó 70 m de largo)</v>
          </cell>
          <cell r="C639" t="str">
            <v>m</v>
          </cell>
          <cell r="D639" t="str">
            <v>P19</v>
          </cell>
          <cell r="E639">
            <v>6.0368000000000004</v>
          </cell>
        </row>
        <row r="640">
          <cell r="B640" t="str">
            <v>Colchacretos FP 100  (1.65 x 50 o 70 m de largo)</v>
          </cell>
          <cell r="C640" t="str">
            <v>m</v>
          </cell>
          <cell r="D640" t="str">
            <v>P19</v>
          </cell>
          <cell r="E640">
            <v>6.0368000000000004</v>
          </cell>
        </row>
        <row r="641">
          <cell r="B641" t="str">
            <v xml:space="preserve">Collar derivación D= 50 mm  Salida=1/2"               </v>
          </cell>
          <cell r="C641" t="str">
            <v xml:space="preserve"> u   </v>
          </cell>
          <cell r="D641" t="str">
            <v>P45</v>
          </cell>
          <cell r="E641">
            <v>8.66</v>
          </cell>
        </row>
        <row r="642">
          <cell r="B642" t="str">
            <v xml:space="preserve">Collar derivación D= 75 mm  Salida=1/2"               </v>
          </cell>
          <cell r="C642" t="str">
            <v xml:space="preserve"> u   </v>
          </cell>
          <cell r="D642" t="str">
            <v>P45</v>
          </cell>
          <cell r="E642">
            <v>11.26</v>
          </cell>
        </row>
        <row r="643">
          <cell r="B643" t="str">
            <v xml:space="preserve">Collar derivación D=100 mm  Salida=1/2"               </v>
          </cell>
          <cell r="C643" t="str">
            <v xml:space="preserve"> u   </v>
          </cell>
          <cell r="D643" t="str">
            <v>P45</v>
          </cell>
          <cell r="E643">
            <v>14.38</v>
          </cell>
        </row>
        <row r="644">
          <cell r="B644" t="str">
            <v xml:space="preserve">Collar derivación D=150 mm  Salida=1/2"               </v>
          </cell>
          <cell r="C644" t="str">
            <v xml:space="preserve"> u   </v>
          </cell>
          <cell r="D644" t="str">
            <v>P45</v>
          </cell>
          <cell r="E644">
            <v>17.329999999999998</v>
          </cell>
        </row>
        <row r="645">
          <cell r="B645" t="str">
            <v xml:space="preserve">Collar derivación D=200 mm  Salida=1/2"               </v>
          </cell>
          <cell r="C645" t="str">
            <v xml:space="preserve"> u   </v>
          </cell>
          <cell r="D645" t="str">
            <v>P45</v>
          </cell>
          <cell r="E645">
            <v>21.66</v>
          </cell>
        </row>
        <row r="646">
          <cell r="B646" t="str">
            <v xml:space="preserve">Collar derivación D=250 mm  Salida=1/2"               </v>
          </cell>
          <cell r="C646" t="str">
            <v xml:space="preserve"> u   </v>
          </cell>
          <cell r="D646" t="str">
            <v>P45</v>
          </cell>
          <cell r="E646">
            <v>50.2</v>
          </cell>
        </row>
        <row r="647">
          <cell r="B647" t="str">
            <v xml:space="preserve">Columna C1 L=6.5m A=100cm2                            </v>
          </cell>
          <cell r="C647" t="str">
            <v xml:space="preserve"> u   </v>
          </cell>
          <cell r="D647" t="str">
            <v>P55</v>
          </cell>
          <cell r="E647">
            <v>12.577600000000002</v>
          </cell>
        </row>
        <row r="648">
          <cell r="B648" t="str">
            <v xml:space="preserve">Columna C2 L=6.5m A=150cm2                            </v>
          </cell>
          <cell r="C648" t="str">
            <v xml:space="preserve"> u   </v>
          </cell>
          <cell r="D648" t="str">
            <v>P55</v>
          </cell>
          <cell r="E648">
            <v>2.1055999999999999</v>
          </cell>
        </row>
        <row r="649">
          <cell r="B649" t="str">
            <v xml:space="preserve">Columna C3 L=6.5m A=225cm2                            </v>
          </cell>
          <cell r="C649" t="str">
            <v xml:space="preserve"> u   </v>
          </cell>
          <cell r="D649" t="str">
            <v>P55</v>
          </cell>
          <cell r="E649">
            <v>14.022400000000001</v>
          </cell>
        </row>
        <row r="650">
          <cell r="B650" t="str">
            <v xml:space="preserve">Columna C4 L=6.5m A=200cm2                            </v>
          </cell>
          <cell r="C650" t="str">
            <v xml:space="preserve"> u   </v>
          </cell>
          <cell r="D650" t="str">
            <v>P55</v>
          </cell>
          <cell r="E650">
            <v>13.4848</v>
          </cell>
        </row>
        <row r="651">
          <cell r="B651" t="str">
            <v>Condorestuco exteriores</v>
          </cell>
          <cell r="C651" t="str">
            <v>4000 cc</v>
          </cell>
          <cell r="D651" t="str">
            <v>P74</v>
          </cell>
          <cell r="E651">
            <v>10.37</v>
          </cell>
        </row>
        <row r="652">
          <cell r="B652" t="str">
            <v>Condorestuco interiores</v>
          </cell>
          <cell r="C652" t="str">
            <v>4000 cc</v>
          </cell>
          <cell r="D652" t="str">
            <v>P74</v>
          </cell>
          <cell r="E652">
            <v>7.87</v>
          </cell>
        </row>
        <row r="653">
          <cell r="B653" t="str">
            <v>Conectores EMT Nacionales 1 1/2"</v>
          </cell>
          <cell r="C653" t="str">
            <v xml:space="preserve"> u   </v>
          </cell>
          <cell r="D653" t="str">
            <v>P68</v>
          </cell>
          <cell r="E653">
            <v>0.95200000000000007</v>
          </cell>
        </row>
        <row r="654">
          <cell r="B654" t="str">
            <v>Conectores EMT Nacionales 1 1/4"</v>
          </cell>
          <cell r="C654" t="str">
            <v xml:space="preserve"> u   </v>
          </cell>
          <cell r="D654" t="str">
            <v>P68</v>
          </cell>
          <cell r="E654">
            <v>0.78400000000000003</v>
          </cell>
        </row>
        <row r="655">
          <cell r="B655" t="str">
            <v>Conectores EMT Nacionales 1"</v>
          </cell>
          <cell r="C655" t="str">
            <v xml:space="preserve"> u   </v>
          </cell>
          <cell r="D655" t="str">
            <v>P68</v>
          </cell>
          <cell r="E655">
            <v>0.42560000000000003</v>
          </cell>
        </row>
        <row r="656">
          <cell r="B656" t="str">
            <v>Conectores EMT Nacionales 1/2"</v>
          </cell>
          <cell r="C656" t="str">
            <v xml:space="preserve"> u   </v>
          </cell>
          <cell r="D656" t="str">
            <v>P68</v>
          </cell>
          <cell r="E656">
            <v>0.17920000000000003</v>
          </cell>
        </row>
        <row r="657">
          <cell r="B657" t="str">
            <v>Conectores EMT Nacionales 2"</v>
          </cell>
          <cell r="C657" t="str">
            <v xml:space="preserve"> u   </v>
          </cell>
          <cell r="D657" t="str">
            <v>P68</v>
          </cell>
          <cell r="E657">
            <v>1.4560000000000002</v>
          </cell>
        </row>
        <row r="658">
          <cell r="B658" t="str">
            <v>Conectores EMT Nacionales 3/4"</v>
          </cell>
          <cell r="C658" t="str">
            <v xml:space="preserve"> u   </v>
          </cell>
          <cell r="D658" t="str">
            <v>P68</v>
          </cell>
          <cell r="E658">
            <v>0.30240000000000006</v>
          </cell>
        </row>
        <row r="659">
          <cell r="B659" t="str">
            <v>Conectores EMT USA 1 1/2"</v>
          </cell>
          <cell r="C659" t="str">
            <v xml:space="preserve"> u   </v>
          </cell>
          <cell r="D659" t="str">
            <v>P68</v>
          </cell>
          <cell r="E659">
            <v>1.3440000000000001</v>
          </cell>
        </row>
        <row r="660">
          <cell r="B660" t="str">
            <v>Conectores EMT USA 1 1/4"</v>
          </cell>
          <cell r="C660" t="str">
            <v xml:space="preserve"> u   </v>
          </cell>
          <cell r="D660" t="str">
            <v>P68</v>
          </cell>
          <cell r="E660">
            <v>0.84000000000000008</v>
          </cell>
        </row>
        <row r="661">
          <cell r="B661" t="str">
            <v>Conectores EMT USA 1"</v>
          </cell>
          <cell r="C661" t="str">
            <v xml:space="preserve"> u   </v>
          </cell>
          <cell r="D661" t="str">
            <v>P68</v>
          </cell>
          <cell r="E661">
            <v>0.52639999999999998</v>
          </cell>
        </row>
        <row r="662">
          <cell r="B662" t="str">
            <v>Conectores EMT USA 1/2"</v>
          </cell>
          <cell r="C662" t="str">
            <v xml:space="preserve"> u   </v>
          </cell>
          <cell r="D662" t="str">
            <v>P68</v>
          </cell>
          <cell r="E662">
            <v>0.2016</v>
          </cell>
        </row>
        <row r="663">
          <cell r="B663" t="str">
            <v>Conectores EMT USA 2"</v>
          </cell>
          <cell r="C663" t="str">
            <v xml:space="preserve"> u   </v>
          </cell>
          <cell r="D663" t="str">
            <v>P68</v>
          </cell>
          <cell r="E663">
            <v>2.4640000000000004</v>
          </cell>
        </row>
        <row r="664">
          <cell r="B664" t="str">
            <v>Conectores EMT USA 3/4"</v>
          </cell>
          <cell r="C664" t="str">
            <v xml:space="preserve"> u   </v>
          </cell>
          <cell r="D664" t="str">
            <v>P68</v>
          </cell>
          <cell r="E664">
            <v>0.32480000000000003</v>
          </cell>
        </row>
        <row r="665">
          <cell r="B665" t="str">
            <v xml:space="preserve">Conectores superficie                                 </v>
          </cell>
          <cell r="C665" t="str">
            <v xml:space="preserve"> u   </v>
          </cell>
          <cell r="D665" t="str">
            <v>P41</v>
          </cell>
          <cell r="E665">
            <v>5.8016000000000005</v>
          </cell>
        </row>
        <row r="666">
          <cell r="B666" t="str">
            <v>Copias de llaves</v>
          </cell>
          <cell r="C666" t="str">
            <v>juego</v>
          </cell>
          <cell r="E666">
            <v>3</v>
          </cell>
        </row>
        <row r="667">
          <cell r="B667" t="str">
            <v xml:space="preserve">Cordón detonante  5 gr.                               </v>
          </cell>
          <cell r="C667" t="str">
            <v xml:space="preserve"> 500m</v>
          </cell>
          <cell r="D667" t="str">
            <v>P41</v>
          </cell>
          <cell r="E667">
            <v>145.60000000000002</v>
          </cell>
        </row>
        <row r="668">
          <cell r="B668" t="str">
            <v xml:space="preserve">Cordón detonante 10 gr.                               </v>
          </cell>
          <cell r="C668" t="str">
            <v xml:space="preserve"> 500m</v>
          </cell>
          <cell r="D668" t="str">
            <v>P41</v>
          </cell>
          <cell r="E668">
            <v>196.00000000000003</v>
          </cell>
        </row>
        <row r="669">
          <cell r="B669" t="str">
            <v>Cornisa de M.D.F. 235X12X1.5</v>
          </cell>
          <cell r="C669" t="str">
            <v>u</v>
          </cell>
          <cell r="D669" t="str">
            <v>P72</v>
          </cell>
          <cell r="E669">
            <v>2.6</v>
          </cell>
        </row>
        <row r="670">
          <cell r="B670" t="str">
            <v>Cornisa de M.D.F. 235X15X1.5</v>
          </cell>
          <cell r="C670" t="str">
            <v>u</v>
          </cell>
          <cell r="D670" t="str">
            <v>P72</v>
          </cell>
          <cell r="E670">
            <v>2.6</v>
          </cell>
        </row>
        <row r="671">
          <cell r="B671" t="str">
            <v>Cornisa de M.D.F. 235X9X1.2</v>
          </cell>
          <cell r="C671" t="str">
            <v>u</v>
          </cell>
          <cell r="D671" t="str">
            <v>P72</v>
          </cell>
          <cell r="E671">
            <v>1.9</v>
          </cell>
        </row>
        <row r="672">
          <cell r="B672" t="str">
            <v xml:space="preserve">Correa "G"  80x40x15x2mm   peso=16.66k                </v>
          </cell>
          <cell r="C672" t="str">
            <v xml:space="preserve"> kg  </v>
          </cell>
          <cell r="D672" t="str">
            <v>P70</v>
          </cell>
          <cell r="E672">
            <v>1.03</v>
          </cell>
        </row>
        <row r="673">
          <cell r="B673" t="str">
            <v xml:space="preserve">Correa "G"  80x40x15x2mm   peso=16.68 kg                </v>
          </cell>
          <cell r="C673" t="str">
            <v xml:space="preserve"> kg  </v>
          </cell>
          <cell r="D673" t="str">
            <v>P61</v>
          </cell>
          <cell r="E673">
            <v>0.87920000000000009</v>
          </cell>
        </row>
        <row r="674">
          <cell r="B674" t="str">
            <v xml:space="preserve">Correa "G"  80x40x15x3mm   peso=24.06 kg                </v>
          </cell>
          <cell r="C674" t="str">
            <v xml:space="preserve"> kg  </v>
          </cell>
          <cell r="D674" t="str">
            <v>P61</v>
          </cell>
          <cell r="E674">
            <v>0.87920000000000009</v>
          </cell>
        </row>
        <row r="675">
          <cell r="B675" t="str">
            <v xml:space="preserve">Correa "G"  80x40x15x3mm   peso=24.06k                </v>
          </cell>
          <cell r="C675" t="str">
            <v xml:space="preserve"> kg  </v>
          </cell>
          <cell r="D675" t="str">
            <v>P70</v>
          </cell>
          <cell r="E675">
            <v>1.03</v>
          </cell>
        </row>
        <row r="676">
          <cell r="B676" t="str">
            <v xml:space="preserve">Correa "G" 100x50x15x2mm   peso=20.4 kg                </v>
          </cell>
          <cell r="C676" t="str">
            <v xml:space="preserve"> kg  </v>
          </cell>
          <cell r="D676" t="str">
            <v>P61</v>
          </cell>
          <cell r="E676">
            <v>0.87920000000000009</v>
          </cell>
        </row>
        <row r="677">
          <cell r="B677" t="str">
            <v xml:space="preserve">Correa "G" 100x50x15x2mm   peso=20.43k                </v>
          </cell>
          <cell r="C677" t="str">
            <v xml:space="preserve"> kg  </v>
          </cell>
          <cell r="D677" t="str">
            <v>P70</v>
          </cell>
          <cell r="E677">
            <v>1.03</v>
          </cell>
        </row>
        <row r="678">
          <cell r="B678" t="str">
            <v xml:space="preserve">Correa "G" 100x50x15x3mm   peso=29.7 kg                </v>
          </cell>
          <cell r="C678" t="str">
            <v xml:space="preserve"> kg  </v>
          </cell>
          <cell r="D678" t="str">
            <v>P61</v>
          </cell>
          <cell r="E678">
            <v>0.87920000000000009</v>
          </cell>
        </row>
        <row r="679">
          <cell r="B679" t="str">
            <v xml:space="preserve">Correa "G" 100x50x15x3mm   peso=29.71k                </v>
          </cell>
          <cell r="C679" t="str">
            <v xml:space="preserve"> kg  </v>
          </cell>
          <cell r="D679" t="str">
            <v>P70</v>
          </cell>
          <cell r="E679">
            <v>1.03</v>
          </cell>
        </row>
        <row r="680">
          <cell r="B680" t="str">
            <v xml:space="preserve">Correa "G" 125x50x15x2mm   peso=22.80 kg                </v>
          </cell>
          <cell r="C680" t="str">
            <v xml:space="preserve"> kg  </v>
          </cell>
          <cell r="D680" t="str">
            <v>P61</v>
          </cell>
          <cell r="E680">
            <v>0.87920000000000009</v>
          </cell>
        </row>
        <row r="681">
          <cell r="B681" t="str">
            <v xml:space="preserve">Correa "G" 125x50x15x2mm   peso=22.80k                </v>
          </cell>
          <cell r="C681" t="str">
            <v xml:space="preserve"> kg  </v>
          </cell>
          <cell r="D681" t="str">
            <v>P70</v>
          </cell>
          <cell r="E681">
            <v>1.03</v>
          </cell>
        </row>
        <row r="682">
          <cell r="B682" t="str">
            <v xml:space="preserve">Correa "G" 125x50x15x3mm   peso=33.24 kg                </v>
          </cell>
          <cell r="C682" t="str">
            <v xml:space="preserve"> kg  </v>
          </cell>
          <cell r="D682" t="str">
            <v>P61</v>
          </cell>
          <cell r="E682">
            <v>0.87920000000000009</v>
          </cell>
        </row>
        <row r="683">
          <cell r="B683" t="str">
            <v xml:space="preserve">Correa "G" 125x50x15x3mm   peso=39.90k                </v>
          </cell>
          <cell r="C683" t="str">
            <v xml:space="preserve"> kg  </v>
          </cell>
          <cell r="D683" t="str">
            <v>P70</v>
          </cell>
          <cell r="E683">
            <v>1.03</v>
          </cell>
        </row>
        <row r="684">
          <cell r="B684" t="str">
            <v xml:space="preserve">Correa "G" 150x50x15x2mm   peso=25.14 kg                </v>
          </cell>
          <cell r="C684" t="str">
            <v xml:space="preserve"> kg  </v>
          </cell>
          <cell r="D684" t="str">
            <v>P61</v>
          </cell>
          <cell r="E684">
            <v>0.87920000000000009</v>
          </cell>
        </row>
        <row r="685">
          <cell r="B685" t="str">
            <v xml:space="preserve">Correa "G" 150x50x15x2mm   peso=25.14k                </v>
          </cell>
          <cell r="C685" t="str">
            <v xml:space="preserve"> kg  </v>
          </cell>
          <cell r="D685" t="str">
            <v>P70</v>
          </cell>
          <cell r="E685">
            <v>1.03</v>
          </cell>
        </row>
        <row r="686">
          <cell r="B686" t="str">
            <v xml:space="preserve">Correa "G" 150x50x15x3mm   peso=36.78 kg                </v>
          </cell>
          <cell r="C686" t="str">
            <v xml:space="preserve"> kg  </v>
          </cell>
          <cell r="D686" t="str">
            <v>P61</v>
          </cell>
          <cell r="E686">
            <v>0.87920000000000009</v>
          </cell>
        </row>
        <row r="687">
          <cell r="B687" t="str">
            <v xml:space="preserve">Correa "G" 150x50x15x3mm   peso=36.78k                </v>
          </cell>
          <cell r="C687" t="str">
            <v xml:space="preserve"> kg  </v>
          </cell>
          <cell r="D687" t="str">
            <v>P70</v>
          </cell>
          <cell r="E687">
            <v>1.03</v>
          </cell>
        </row>
        <row r="688">
          <cell r="B688" t="str">
            <v xml:space="preserve">Correa "G" 200x50x15x2mm   peso=29.85k                </v>
          </cell>
          <cell r="C688" t="str">
            <v xml:space="preserve"> kg  </v>
          </cell>
          <cell r="D688" t="str">
            <v>P70</v>
          </cell>
          <cell r="E688">
            <v>1.03</v>
          </cell>
        </row>
        <row r="689">
          <cell r="B689" t="str">
            <v>Correa "G" 200x50x15x2mm   peso=29.94 kg</v>
          </cell>
          <cell r="C689" t="str">
            <v xml:space="preserve"> kg  </v>
          </cell>
          <cell r="D689" t="str">
            <v>P61</v>
          </cell>
          <cell r="E689">
            <v>0.87920000000000009</v>
          </cell>
        </row>
        <row r="690">
          <cell r="B690" t="str">
            <v xml:space="preserve">Correa "G" 200x50x15x3mm   peso=43.84k                </v>
          </cell>
          <cell r="C690" t="str">
            <v xml:space="preserve"> kg  </v>
          </cell>
          <cell r="D690" t="str">
            <v>P70</v>
          </cell>
          <cell r="E690">
            <v>1.03</v>
          </cell>
        </row>
        <row r="691">
          <cell r="B691" t="str">
            <v>Correa "G" 200x50x15x3mm   peso=43.86 kg</v>
          </cell>
          <cell r="C691" t="str">
            <v xml:space="preserve"> kg  </v>
          </cell>
          <cell r="D691" t="str">
            <v>P61</v>
          </cell>
          <cell r="E691">
            <v>0.87920000000000009</v>
          </cell>
        </row>
        <row r="692">
          <cell r="B692" t="str">
            <v>Cortadora de altura 325P5X</v>
          </cell>
          <cell r="C692" t="str">
            <v>u</v>
          </cell>
          <cell r="D692" t="str">
            <v>P97</v>
          </cell>
          <cell r="E692">
            <v>819.50400000000013</v>
          </cell>
        </row>
        <row r="693">
          <cell r="B693" t="str">
            <v>Cortadores de cesped J55, 5HP, 50CM</v>
          </cell>
          <cell r="C693" t="str">
            <v>u</v>
          </cell>
          <cell r="D693" t="str">
            <v>P97</v>
          </cell>
          <cell r="E693">
            <v>433.4624</v>
          </cell>
        </row>
        <row r="694">
          <cell r="B694" t="str">
            <v>Cortasetos 123HD60</v>
          </cell>
          <cell r="C694" t="str">
            <v>u</v>
          </cell>
          <cell r="D694" t="str">
            <v>P97</v>
          </cell>
          <cell r="E694">
            <v>466.0320000000001</v>
          </cell>
        </row>
        <row r="695">
          <cell r="B695" t="str">
            <v xml:space="preserve">Cruz IPS de 1"                                    </v>
          </cell>
          <cell r="C695" t="str">
            <v xml:space="preserve"> u   </v>
          </cell>
          <cell r="D695" t="str">
            <v>P46</v>
          </cell>
          <cell r="E695">
            <v>4.0320000000000009</v>
          </cell>
        </row>
        <row r="696">
          <cell r="B696" t="str">
            <v xml:space="preserve">Cruz IPS de 1/2"                                  </v>
          </cell>
          <cell r="C696" t="str">
            <v xml:space="preserve"> u   </v>
          </cell>
          <cell r="D696" t="str">
            <v>P46</v>
          </cell>
          <cell r="E696">
            <v>1.2096000000000002</v>
          </cell>
        </row>
        <row r="697">
          <cell r="B697" t="str">
            <v xml:space="preserve">Cruz IPS de 3/4"                                  </v>
          </cell>
          <cell r="C697" t="str">
            <v xml:space="preserve"> u   </v>
          </cell>
          <cell r="D697" t="str">
            <v>P46</v>
          </cell>
          <cell r="E697">
            <v>1.9376000000000002</v>
          </cell>
        </row>
        <row r="698">
          <cell r="B698" t="str">
            <v xml:space="preserve">Cruz PVC (desagüe)  50 mm                             </v>
          </cell>
          <cell r="C698" t="str">
            <v xml:space="preserve"> u   </v>
          </cell>
          <cell r="D698" t="str">
            <v>P79</v>
          </cell>
          <cell r="E698">
            <v>10.0128</v>
          </cell>
        </row>
        <row r="699">
          <cell r="B699" t="str">
            <v xml:space="preserve">Cruz PVC (desagüe)  75 mm                             </v>
          </cell>
          <cell r="C699" t="str">
            <v xml:space="preserve"> u   </v>
          </cell>
          <cell r="D699" t="str">
            <v>P79</v>
          </cell>
          <cell r="E699">
            <v>14.817600000000002</v>
          </cell>
        </row>
        <row r="700">
          <cell r="B700" t="str">
            <v xml:space="preserve">Cruz PVC (desagüe) 110 mm                             </v>
          </cell>
          <cell r="C700" t="str">
            <v xml:space="preserve"> u   </v>
          </cell>
          <cell r="D700" t="str">
            <v>P79</v>
          </cell>
          <cell r="E700">
            <v>22.870400000000004</v>
          </cell>
        </row>
        <row r="701">
          <cell r="B701" t="str">
            <v>Cuartón 4 x 2 cepillado</v>
          </cell>
          <cell r="C701" t="str">
            <v xml:space="preserve"> u   </v>
          </cell>
          <cell r="D701" t="str">
            <v>P58</v>
          </cell>
          <cell r="E701">
            <v>0.62720000000000009</v>
          </cell>
        </row>
        <row r="702">
          <cell r="B702" t="str">
            <v>Cuartón 4 x 4 cepillado</v>
          </cell>
          <cell r="C702" t="str">
            <v xml:space="preserve"> u   </v>
          </cell>
          <cell r="D702" t="str">
            <v>P58</v>
          </cell>
          <cell r="E702">
            <v>1.1312000000000002</v>
          </cell>
        </row>
        <row r="703">
          <cell r="B703" t="str">
            <v>Cuartón 4 x 5 rústico</v>
          </cell>
          <cell r="C703" t="str">
            <v xml:space="preserve"> u   </v>
          </cell>
          <cell r="D703" t="str">
            <v>P58</v>
          </cell>
          <cell r="E703">
            <v>1.0080000000000002</v>
          </cell>
        </row>
        <row r="704">
          <cell r="B704" t="str">
            <v>Cuartón 4 x 6 cepillado</v>
          </cell>
          <cell r="C704" t="str">
            <v xml:space="preserve"> u   </v>
          </cell>
          <cell r="D704" t="str">
            <v>P58</v>
          </cell>
          <cell r="E704">
            <v>1.5008000000000001</v>
          </cell>
        </row>
        <row r="705">
          <cell r="B705" t="str">
            <v>Cuartón 4 x 8 cepillado</v>
          </cell>
          <cell r="C705" t="str">
            <v xml:space="preserve"> u   </v>
          </cell>
          <cell r="D705" t="str">
            <v>P58</v>
          </cell>
          <cell r="E705">
            <v>1.8816000000000002</v>
          </cell>
        </row>
        <row r="706">
          <cell r="B706" t="str">
            <v>Cuartón 5 x 5 rústico</v>
          </cell>
          <cell r="C706" t="str">
            <v xml:space="preserve"> u   </v>
          </cell>
          <cell r="D706" t="str">
            <v>P58</v>
          </cell>
          <cell r="E706">
            <v>1.2544000000000002</v>
          </cell>
        </row>
        <row r="707">
          <cell r="B707" t="str">
            <v xml:space="preserve">Cubierta eternit  (provisón y montaje)               </v>
          </cell>
          <cell r="C707" t="str">
            <v xml:space="preserve"> m2  </v>
          </cell>
          <cell r="D707" t="str">
            <v>P91</v>
          </cell>
          <cell r="E707">
            <v>6.5</v>
          </cell>
        </row>
        <row r="708">
          <cell r="B708" t="str">
            <v>Cumb univ final cerámico (neg,rojo,tab,lad,español,verd)</v>
          </cell>
          <cell r="C708" t="str">
            <v>u</v>
          </cell>
          <cell r="D708" t="str">
            <v>P38</v>
          </cell>
          <cell r="E708">
            <v>0.7168000000000001</v>
          </cell>
        </row>
        <row r="709">
          <cell r="B709" t="str">
            <v>Cumb univ inicial cerámico (neg,roj,tab,lad,español,verd)</v>
          </cell>
          <cell r="C709" t="str">
            <v>u</v>
          </cell>
          <cell r="D709" t="str">
            <v>P38</v>
          </cell>
          <cell r="E709">
            <v>0.7168000000000001</v>
          </cell>
        </row>
        <row r="710">
          <cell r="B710" t="str">
            <v>Cumbrero galval.e=0.30mm ANCHO UTIL=407mm</v>
          </cell>
          <cell r="C710" t="str">
            <v>m</v>
          </cell>
          <cell r="D710" t="str">
            <v>P61</v>
          </cell>
          <cell r="E710">
            <v>1.9824000000000002</v>
          </cell>
        </row>
        <row r="711">
          <cell r="B711" t="str">
            <v>Cumbrero galval.e=0.40mm ANCHO UTIL=610mm</v>
          </cell>
          <cell r="C711" t="str">
            <v>m</v>
          </cell>
          <cell r="D711" t="str">
            <v>P61</v>
          </cell>
          <cell r="E711">
            <v>3.9648000000000003</v>
          </cell>
        </row>
        <row r="712">
          <cell r="B712" t="str">
            <v>Cumbrero metálico termoacústico prepintado</v>
          </cell>
          <cell r="C712" t="str">
            <v>ml</v>
          </cell>
          <cell r="D712" t="str">
            <v>P69</v>
          </cell>
          <cell r="E712">
            <v>4.0320000000000009</v>
          </cell>
        </row>
        <row r="713">
          <cell r="B713" t="str">
            <v>Cumbrero prepintado e=0.40mm ANCH.UTIL=610mm</v>
          </cell>
          <cell r="C713" t="str">
            <v>m</v>
          </cell>
          <cell r="D713" t="str">
            <v>P61</v>
          </cell>
          <cell r="E713">
            <v>5.2640000000000011</v>
          </cell>
        </row>
        <row r="714">
          <cell r="B714" t="str">
            <v>Cumbrero TECHOFUERTE 3.6m x 0.3mm</v>
          </cell>
          <cell r="C714" t="str">
            <v xml:space="preserve"> u   </v>
          </cell>
          <cell r="D714" t="str">
            <v>P33</v>
          </cell>
          <cell r="E714">
            <v>5.6</v>
          </cell>
        </row>
        <row r="715">
          <cell r="B715" t="str">
            <v>Cumbrero univ final brill (negro,rojo,tab,lad,español,verd)</v>
          </cell>
          <cell r="C715" t="str">
            <v>u</v>
          </cell>
          <cell r="D715" t="str">
            <v>P38</v>
          </cell>
          <cell r="E715">
            <v>0.80640000000000001</v>
          </cell>
        </row>
        <row r="716">
          <cell r="B716" t="str">
            <v>Cumbrero univ inicial brill (neg,rojo,tab,lad,español,verd)</v>
          </cell>
          <cell r="C716" t="str">
            <v>u</v>
          </cell>
          <cell r="D716" t="str">
            <v>P38</v>
          </cell>
          <cell r="E716">
            <v>0.80640000000000001</v>
          </cell>
        </row>
        <row r="717">
          <cell r="B717" t="str">
            <v>Cumbrero universal final gris cemento</v>
          </cell>
          <cell r="C717" t="str">
            <v>u</v>
          </cell>
          <cell r="D717" t="str">
            <v>P38</v>
          </cell>
          <cell r="E717">
            <v>0.54880000000000007</v>
          </cell>
        </row>
        <row r="718">
          <cell r="B718" t="str">
            <v>Cumbrero universal inicial gris cemento</v>
          </cell>
          <cell r="C718" t="str">
            <v>u</v>
          </cell>
          <cell r="D718" t="str">
            <v>P38</v>
          </cell>
          <cell r="E718">
            <v>0.54880000000000007</v>
          </cell>
        </row>
        <row r="719">
          <cell r="B719" t="str">
            <v>Curador Conseal</v>
          </cell>
          <cell r="C719" t="str">
            <v>lt</v>
          </cell>
          <cell r="D719" t="str">
            <v>P93</v>
          </cell>
          <cell r="E719">
            <v>1.1299999999999999</v>
          </cell>
        </row>
        <row r="720">
          <cell r="B720" t="str">
            <v>Curador Curinsol L-886</v>
          </cell>
          <cell r="C720" t="str">
            <v xml:space="preserve"> 20 kg  </v>
          </cell>
          <cell r="D720" t="str">
            <v>P3</v>
          </cell>
          <cell r="E720">
            <v>26.88</v>
          </cell>
        </row>
        <row r="721">
          <cell r="B721" t="str">
            <v>Curador/concreto no produce membrana CURAMAX</v>
          </cell>
          <cell r="C721" t="str">
            <v>gln</v>
          </cell>
          <cell r="D721" t="str">
            <v>P59</v>
          </cell>
          <cell r="E721">
            <v>5.23</v>
          </cell>
        </row>
        <row r="722">
          <cell r="B722" t="str">
            <v>Desague y sifón gris - tapón y cadena para lavamanos</v>
          </cell>
          <cell r="C722" t="str">
            <v>u</v>
          </cell>
          <cell r="D722" t="str">
            <v>P39</v>
          </cell>
          <cell r="E722">
            <v>1.7360000000000002</v>
          </cell>
        </row>
        <row r="723">
          <cell r="B723" t="str">
            <v>Desagüe 3 1/2 " Fregadero con tubo(LIN PLASM) (MARMOL CULTIVADO)</v>
          </cell>
          <cell r="C723" t="str">
            <v xml:space="preserve"> u   </v>
          </cell>
          <cell r="D723" t="str">
            <v>P13</v>
          </cell>
          <cell r="E723">
            <v>9.4</v>
          </cell>
        </row>
        <row r="724">
          <cell r="B724" t="str">
            <v>Desagüe automático CR, para hidromasaje (LINEA PLASMADE)</v>
          </cell>
          <cell r="C724" t="str">
            <v xml:space="preserve"> u   </v>
          </cell>
          <cell r="D724" t="str">
            <v>P13</v>
          </cell>
          <cell r="E724">
            <v>106.7</v>
          </cell>
        </row>
        <row r="725">
          <cell r="B725" t="str">
            <v>Desagüe automático DO, para hidromasaje (LINEA PLASMADE)</v>
          </cell>
          <cell r="C725" t="str">
            <v xml:space="preserve"> u   </v>
          </cell>
          <cell r="D725" t="str">
            <v>P13</v>
          </cell>
          <cell r="E725">
            <v>150.19999999999999</v>
          </cell>
        </row>
        <row r="726">
          <cell r="B726" t="str">
            <v xml:space="preserve">Desmoldante DEMIX                                     </v>
          </cell>
          <cell r="C726" t="str">
            <v xml:space="preserve"> Lt  </v>
          </cell>
          <cell r="D726" t="str">
            <v>P93</v>
          </cell>
          <cell r="E726">
            <v>1.37</v>
          </cell>
        </row>
        <row r="727">
          <cell r="B727" t="str">
            <v>Desmoldante Disarma KU</v>
          </cell>
          <cell r="C727" t="str">
            <v>3 kg</v>
          </cell>
          <cell r="D727" t="str">
            <v>P3</v>
          </cell>
          <cell r="E727">
            <v>7.19</v>
          </cell>
        </row>
        <row r="728">
          <cell r="B728" t="str">
            <v>Desmoldante MAXICOTE DS</v>
          </cell>
          <cell r="C728" t="str">
            <v>gln</v>
          </cell>
          <cell r="D728" t="str">
            <v>P59</v>
          </cell>
          <cell r="E728">
            <v>4.83</v>
          </cell>
        </row>
        <row r="729">
          <cell r="B729" t="str">
            <v>Desmoldante MAXIKOTE DS</v>
          </cell>
          <cell r="C729" t="str">
            <v>gln</v>
          </cell>
          <cell r="D729" t="str">
            <v>P59</v>
          </cell>
          <cell r="E729">
            <v>5.69</v>
          </cell>
        </row>
        <row r="730">
          <cell r="B730" t="str">
            <v>Desmontaje y montaje de rede de iluminacion publica</v>
          </cell>
          <cell r="C730" t="str">
            <v>u</v>
          </cell>
          <cell r="E730">
            <v>350</v>
          </cell>
        </row>
        <row r="731">
          <cell r="B731" t="str">
            <v>Desoxiquim</v>
          </cell>
          <cell r="C731" t="str">
            <v>1000cc</v>
          </cell>
          <cell r="D731" t="str">
            <v>P57</v>
          </cell>
          <cell r="E731">
            <v>1.81</v>
          </cell>
        </row>
        <row r="732">
          <cell r="B732" t="str">
            <v xml:space="preserve">Detector de PH y Cloro    (Test Kit)                         </v>
          </cell>
          <cell r="C732" t="str">
            <v xml:space="preserve"> Jgo.</v>
          </cell>
          <cell r="D732" t="str">
            <v>P2</v>
          </cell>
          <cell r="E732">
            <v>6.7200000000000006</v>
          </cell>
        </row>
        <row r="733">
          <cell r="B733" t="str">
            <v xml:space="preserve">Diesel                                                </v>
          </cell>
          <cell r="C733" t="str">
            <v xml:space="preserve"> 4000cc</v>
          </cell>
          <cell r="D733" t="str">
            <v>P.O</v>
          </cell>
          <cell r="E733">
            <v>1.02</v>
          </cell>
        </row>
        <row r="734">
          <cell r="B734" t="str">
            <v>Diseño, Calculo y Planos Monopolo</v>
          </cell>
          <cell r="C734" t="str">
            <v>global</v>
          </cell>
          <cell r="E734">
            <v>500</v>
          </cell>
        </row>
        <row r="735">
          <cell r="B735" t="str">
            <v xml:space="preserve">Domo color a escoger 110 x 110 e=3mm                  </v>
          </cell>
          <cell r="C735" t="str">
            <v xml:space="preserve"> u   </v>
          </cell>
          <cell r="D735" t="str">
            <v>P35</v>
          </cell>
          <cell r="E735">
            <v>80.595200000000006</v>
          </cell>
        </row>
        <row r="736">
          <cell r="B736" t="str">
            <v xml:space="preserve">Domo color a escoger 110 x 170 e=3mm                  </v>
          </cell>
          <cell r="C736" t="str">
            <v xml:space="preserve"> u   </v>
          </cell>
          <cell r="D736" t="str">
            <v>P35</v>
          </cell>
          <cell r="E736">
            <v>119.88480000000001</v>
          </cell>
        </row>
        <row r="737">
          <cell r="B737" t="str">
            <v xml:space="preserve">Domo color a escoger 110 x 80  e=3mm                  </v>
          </cell>
          <cell r="C737" t="str">
            <v xml:space="preserve"> u   </v>
          </cell>
          <cell r="D737" t="str">
            <v>P35</v>
          </cell>
          <cell r="E737">
            <v>60.961600000000004</v>
          </cell>
        </row>
        <row r="738">
          <cell r="B738" t="str">
            <v xml:space="preserve">Domo color a escoger 110x140 e=4mm                    </v>
          </cell>
          <cell r="C738" t="str">
            <v xml:space="preserve"> u   </v>
          </cell>
          <cell r="D738" t="str">
            <v>P35</v>
          </cell>
          <cell r="E738">
            <v>96.376000000000005</v>
          </cell>
        </row>
        <row r="739">
          <cell r="B739" t="str">
            <v xml:space="preserve">Domo color a escoger 140 x 140  e=4mm                 </v>
          </cell>
          <cell r="C739" t="str">
            <v xml:space="preserve"> u   </v>
          </cell>
          <cell r="D739" t="str">
            <v>P35</v>
          </cell>
          <cell r="E739">
            <v>182.13440000000003</v>
          </cell>
        </row>
        <row r="740">
          <cell r="B740" t="str">
            <v xml:space="preserve">Domo color a escoger 140 x 170  e=4mm                 </v>
          </cell>
          <cell r="C740" t="str">
            <v xml:space="preserve"> u   </v>
          </cell>
          <cell r="D740" t="str">
            <v>P35</v>
          </cell>
          <cell r="E740">
            <v>218.10880000000003</v>
          </cell>
        </row>
        <row r="741">
          <cell r="B741" t="str">
            <v xml:space="preserve">Domo color a escoger 140 x 230 e=4mm                  </v>
          </cell>
          <cell r="C741" t="str">
            <v xml:space="preserve"> u   </v>
          </cell>
          <cell r="D741" t="str">
            <v>P35</v>
          </cell>
          <cell r="E741">
            <v>263.96160000000003</v>
          </cell>
        </row>
        <row r="742">
          <cell r="B742" t="str">
            <v xml:space="preserve">Domo cristal transp.  50 x 50  e=3mm                  </v>
          </cell>
          <cell r="C742" t="str">
            <v xml:space="preserve"> u   </v>
          </cell>
          <cell r="D742" t="str">
            <v>P35</v>
          </cell>
          <cell r="E742">
            <v>20.720000000000002</v>
          </cell>
        </row>
        <row r="743">
          <cell r="B743" t="str">
            <v xml:space="preserve">Domo cristal transp. 100 x 100 e=3mm                  </v>
          </cell>
          <cell r="C743" t="str">
            <v xml:space="preserve"> u   </v>
          </cell>
          <cell r="D743" t="str">
            <v>P35</v>
          </cell>
          <cell r="E743">
            <v>76.854400000000012</v>
          </cell>
        </row>
        <row r="744">
          <cell r="B744" t="str">
            <v xml:space="preserve">Domo cristal transp. 100x60 e=3mm                    </v>
          </cell>
          <cell r="C744" t="str">
            <v xml:space="preserve"> u   </v>
          </cell>
          <cell r="D744" t="str">
            <v>P35</v>
          </cell>
          <cell r="E744">
            <v>76.854400000000012</v>
          </cell>
        </row>
        <row r="745">
          <cell r="B745" t="str">
            <v xml:space="preserve">Domo cristal transp. 60 x 60  e=3mm                   </v>
          </cell>
          <cell r="C745" t="str">
            <v xml:space="preserve"> u   </v>
          </cell>
          <cell r="D745" t="str">
            <v>P35</v>
          </cell>
          <cell r="E745">
            <v>34.171200000000006</v>
          </cell>
        </row>
        <row r="746">
          <cell r="B746" t="str">
            <v xml:space="preserve">Domo cristal transp. 70 x 70  e=3mm                   </v>
          </cell>
          <cell r="C746" t="str">
            <v xml:space="preserve"> u   </v>
          </cell>
          <cell r="D746" t="str">
            <v>P35</v>
          </cell>
          <cell r="E746">
            <v>51.900800000000011</v>
          </cell>
        </row>
        <row r="747">
          <cell r="B747" t="str">
            <v xml:space="preserve">Domo cristal transp. 80 x 80  e=3mm                   </v>
          </cell>
          <cell r="C747" t="str">
            <v xml:space="preserve"> u   </v>
          </cell>
          <cell r="D747" t="str">
            <v>P35</v>
          </cell>
          <cell r="E747">
            <v>58.128000000000007</v>
          </cell>
        </row>
        <row r="748">
          <cell r="B748" t="str">
            <v xml:space="preserve">Domo cristal transparente 110 x 140 e=3mm             </v>
          </cell>
          <cell r="C748" t="str">
            <v xml:space="preserve"> u   </v>
          </cell>
          <cell r="D748" t="str">
            <v>P35</v>
          </cell>
          <cell r="E748">
            <v>95.558400000000006</v>
          </cell>
        </row>
        <row r="749">
          <cell r="B749" t="str">
            <v>donagel Tweed  (44 onzas) PP</v>
          </cell>
          <cell r="C749" t="str">
            <v>m2</v>
          </cell>
          <cell r="D749" t="str">
            <v>P7</v>
          </cell>
          <cell r="E749">
            <v>19.297600000000003</v>
          </cell>
        </row>
        <row r="750">
          <cell r="B750" t="str">
            <v xml:space="preserve">Drain de fondo HAYWARD 1 1/2"  USA  (drenaje)                       </v>
          </cell>
          <cell r="C750" t="str">
            <v xml:space="preserve"> u   </v>
          </cell>
          <cell r="D750" t="str">
            <v>P2</v>
          </cell>
          <cell r="E750">
            <v>22.400000000000002</v>
          </cell>
        </row>
        <row r="751">
          <cell r="B751" t="str">
            <v>Ducha bañera (regadera hidromasaje) Linea medieval oro</v>
          </cell>
          <cell r="C751" t="str">
            <v>u</v>
          </cell>
          <cell r="D751" t="str">
            <v>P39</v>
          </cell>
          <cell r="E751">
            <v>350.12320000000005</v>
          </cell>
        </row>
        <row r="752">
          <cell r="B752" t="str">
            <v>Ducha bañera completa Linea Avanti cromo/oro</v>
          </cell>
          <cell r="C752" t="str">
            <v>u</v>
          </cell>
          <cell r="D752" t="str">
            <v>P39</v>
          </cell>
          <cell r="E752">
            <v>209.18240000000003</v>
          </cell>
        </row>
        <row r="753">
          <cell r="B753" t="str">
            <v>Ducha bañera regadera hidromasaje Linea Medieval cromo/oro</v>
          </cell>
          <cell r="C753" t="str">
            <v>u</v>
          </cell>
          <cell r="D753" t="str">
            <v>P39</v>
          </cell>
          <cell r="E753">
            <v>235.41280000000003</v>
          </cell>
        </row>
        <row r="754">
          <cell r="B754" t="str">
            <v>Ducha bañera regadera hidromasaje Linea Samba cromo</v>
          </cell>
          <cell r="C754" t="str">
            <v>u</v>
          </cell>
          <cell r="D754" t="str">
            <v>P39</v>
          </cell>
          <cell r="E754">
            <v>169.45600000000002</v>
          </cell>
        </row>
        <row r="755">
          <cell r="B755" t="str">
            <v>Ducha bañera regadera hidromasaje Linea Samba cr-oro</v>
          </cell>
          <cell r="C755" t="str">
            <v>u</v>
          </cell>
          <cell r="D755" t="str">
            <v>P39</v>
          </cell>
          <cell r="E755">
            <v>184.43039999999999</v>
          </cell>
        </row>
        <row r="756">
          <cell r="B756" t="str">
            <v>Ducha bañera regadera metálica Linea Tango cromo</v>
          </cell>
          <cell r="C756" t="str">
            <v>u</v>
          </cell>
          <cell r="D756" t="str">
            <v>P39</v>
          </cell>
          <cell r="E756">
            <v>133.01120000000003</v>
          </cell>
        </row>
        <row r="757">
          <cell r="B757" t="str">
            <v>Ducha bañera regadera metálica Linea Tango cr-oro</v>
          </cell>
          <cell r="C757" t="str">
            <v>u</v>
          </cell>
          <cell r="D757" t="str">
            <v>P39</v>
          </cell>
          <cell r="E757">
            <v>144.51360000000003</v>
          </cell>
        </row>
        <row r="758">
          <cell r="B758" t="str">
            <v>Ducha Linea Avanti cromo/oro</v>
          </cell>
          <cell r="C758" t="str">
            <v>u</v>
          </cell>
          <cell r="D758" t="str">
            <v>P39</v>
          </cell>
          <cell r="E758">
            <v>171.48320000000004</v>
          </cell>
        </row>
        <row r="759">
          <cell r="B759" t="str">
            <v>Ducha regadera hidromasaje Linea Novara compl. Cromo</v>
          </cell>
          <cell r="C759" t="str">
            <v>u</v>
          </cell>
          <cell r="D759" t="str">
            <v>P39</v>
          </cell>
          <cell r="E759">
            <v>120.50080000000001</v>
          </cell>
        </row>
        <row r="760">
          <cell r="B760" t="str">
            <v>Ducha regadera hidromasaje Linea Novara compl. Cromo/oro</v>
          </cell>
          <cell r="C760" t="str">
            <v>u</v>
          </cell>
          <cell r="D760" t="str">
            <v>P39</v>
          </cell>
          <cell r="E760">
            <v>145.04</v>
          </cell>
        </row>
        <row r="761">
          <cell r="B761" t="str">
            <v>Ducha regadera hidromasaje Linea Samba cromo</v>
          </cell>
          <cell r="C761" t="str">
            <v>u</v>
          </cell>
          <cell r="D761" t="str">
            <v>P39</v>
          </cell>
          <cell r="E761">
            <v>107.04960000000001</v>
          </cell>
        </row>
        <row r="762">
          <cell r="B762" t="str">
            <v>Ducha regadera hidromasaje Linea Samba cr-oro</v>
          </cell>
          <cell r="C762" t="str">
            <v>u</v>
          </cell>
          <cell r="D762" t="str">
            <v>P39</v>
          </cell>
          <cell r="E762">
            <v>119.3584</v>
          </cell>
        </row>
        <row r="763">
          <cell r="B763" t="str">
            <v>Ducha regadera hidromasaje Linea Tango cromo</v>
          </cell>
          <cell r="C763" t="str">
            <v>u</v>
          </cell>
          <cell r="D763" t="str">
            <v>P39</v>
          </cell>
          <cell r="E763">
            <v>107.04960000000001</v>
          </cell>
        </row>
        <row r="764">
          <cell r="B764" t="str">
            <v>Ducha regadera metálica Linea Tango cromo</v>
          </cell>
          <cell r="C764" t="str">
            <v>u</v>
          </cell>
          <cell r="D764" t="str">
            <v>P39</v>
          </cell>
          <cell r="E764">
            <v>70.593600000000009</v>
          </cell>
        </row>
        <row r="765">
          <cell r="B765" t="str">
            <v xml:space="preserve">Ducha teléfono con mezcladora FUTURA cromo  (LINEA INTERMEDIA)                </v>
          </cell>
          <cell r="C765" t="str">
            <v xml:space="preserve"> u   </v>
          </cell>
          <cell r="D765" t="str">
            <v>P44</v>
          </cell>
          <cell r="E765">
            <v>73.348799999999997</v>
          </cell>
        </row>
        <row r="766">
          <cell r="B766" t="str">
            <v>Ducha teléfono FUTURA cromo (LINEA INTERMEDIA)</v>
          </cell>
          <cell r="C766" t="str">
            <v xml:space="preserve"> u   </v>
          </cell>
          <cell r="D766" t="str">
            <v>P44</v>
          </cell>
          <cell r="E766">
            <v>34.988800000000005</v>
          </cell>
        </row>
        <row r="767">
          <cell r="B767" t="str">
            <v>Ducha teléfono Jazz Linea Ducha Jazz cromo</v>
          </cell>
          <cell r="C767" t="str">
            <v>u</v>
          </cell>
          <cell r="D767" t="str">
            <v>P39</v>
          </cell>
          <cell r="E767">
            <v>72.867200000000011</v>
          </cell>
        </row>
        <row r="768">
          <cell r="B768" t="str">
            <v>Ducha teléfono Jazz Linea Ducha Jazz cromo-oro</v>
          </cell>
          <cell r="C768" t="str">
            <v>u</v>
          </cell>
          <cell r="D768" t="str">
            <v>P39</v>
          </cell>
          <cell r="E768">
            <v>79.945599999999999</v>
          </cell>
        </row>
        <row r="769">
          <cell r="B769" t="str">
            <v>Duela 10 cm. Machimbrada</v>
          </cell>
          <cell r="C769" t="str">
            <v>u</v>
          </cell>
          <cell r="D769" t="str">
            <v>P58</v>
          </cell>
          <cell r="E769">
            <v>2.8000000000000003</v>
          </cell>
        </row>
        <row r="770">
          <cell r="B770" t="str">
            <v>Duela 12 cm. Machimbrada</v>
          </cell>
          <cell r="C770" t="str">
            <v>u</v>
          </cell>
          <cell r="D770" t="str">
            <v>P58</v>
          </cell>
          <cell r="E770">
            <v>2.4640000000000004</v>
          </cell>
        </row>
        <row r="771">
          <cell r="B771" t="str">
            <v>Duela chanul  12 cm de ancho x 17 mm de espesor</v>
          </cell>
          <cell r="C771" t="str">
            <v>m2</v>
          </cell>
          <cell r="D771" t="str">
            <v>P40</v>
          </cell>
          <cell r="E771">
            <v>31.483200000000004</v>
          </cell>
        </row>
        <row r="772">
          <cell r="B772" t="str">
            <v>Duela chanul 12x2.4x1.8</v>
          </cell>
          <cell r="C772" t="str">
            <v xml:space="preserve"> u   </v>
          </cell>
          <cell r="D772" t="str">
            <v>P64</v>
          </cell>
          <cell r="E772">
            <v>4.8</v>
          </cell>
        </row>
        <row r="773">
          <cell r="B773" t="str">
            <v xml:space="preserve">Duela de bálsamo machimb. 2.3 m x 10 cm x 1.8 cm.          </v>
          </cell>
          <cell r="C773" t="str">
            <v xml:space="preserve"> u   </v>
          </cell>
          <cell r="D773" t="str">
            <v>P42</v>
          </cell>
          <cell r="E773">
            <v>6.2</v>
          </cell>
        </row>
        <row r="774">
          <cell r="B774" t="str">
            <v xml:space="preserve">Duela de chanul machimb. 2.3 m x 11 cm x 1.8 cm              </v>
          </cell>
          <cell r="C774" t="str">
            <v xml:space="preserve"> u   </v>
          </cell>
          <cell r="D774" t="str">
            <v>P42</v>
          </cell>
          <cell r="E774">
            <v>5.68</v>
          </cell>
        </row>
        <row r="775">
          <cell r="B775" t="str">
            <v xml:space="preserve">Duela de eucal/pino machimb. 2.3 m x11 cm x 1.8 cm          </v>
          </cell>
          <cell r="C775" t="str">
            <v xml:space="preserve"> u   </v>
          </cell>
          <cell r="D775" t="str">
            <v>P42</v>
          </cell>
          <cell r="E775">
            <v>3.15</v>
          </cell>
        </row>
        <row r="776">
          <cell r="B776" t="str">
            <v xml:space="preserve">Duela de eucalipto machimbrada  10x2x250              </v>
          </cell>
          <cell r="C776" t="str">
            <v xml:space="preserve"> u   </v>
          </cell>
          <cell r="D776" t="str">
            <v>P64</v>
          </cell>
          <cell r="E776">
            <v>2</v>
          </cell>
        </row>
        <row r="777">
          <cell r="B777" t="str">
            <v xml:space="preserve">Duela de mascarey machimb. 2.3 m x 11 cm x 1 cm            </v>
          </cell>
          <cell r="C777" t="str">
            <v xml:space="preserve"> u   </v>
          </cell>
          <cell r="D777" t="str">
            <v>P42</v>
          </cell>
          <cell r="E777">
            <v>4.26</v>
          </cell>
        </row>
        <row r="778">
          <cell r="B778" t="str">
            <v xml:space="preserve">Duela de pino machimb. 2.3 m x 11 cm x 1.8 cm            </v>
          </cell>
          <cell r="C778" t="str">
            <v xml:space="preserve"> u   </v>
          </cell>
          <cell r="D778" t="str">
            <v>P42</v>
          </cell>
          <cell r="E778">
            <v>3</v>
          </cell>
        </row>
        <row r="779">
          <cell r="B779" t="str">
            <v>Elaboracion Proyecto Electrico</v>
          </cell>
          <cell r="C779" t="str">
            <v>global</v>
          </cell>
          <cell r="E779">
            <v>1200</v>
          </cell>
        </row>
        <row r="780">
          <cell r="B780" t="str">
            <v>Electrodo AGA 6011</v>
          </cell>
          <cell r="C780" t="str">
            <v>Kg</v>
          </cell>
          <cell r="D780" t="str">
            <v>P60</v>
          </cell>
          <cell r="E780">
            <v>2.98</v>
          </cell>
        </row>
        <row r="781">
          <cell r="B781" t="str">
            <v>Elumax</v>
          </cell>
          <cell r="C781" t="str">
            <v>40 kg</v>
          </cell>
          <cell r="D781" t="str">
            <v>P59</v>
          </cell>
          <cell r="E781">
            <v>3.85</v>
          </cell>
        </row>
        <row r="782">
          <cell r="B782" t="str">
            <v>Elumax Proyectable</v>
          </cell>
          <cell r="C782" t="str">
            <v>40 kg</v>
          </cell>
          <cell r="D782" t="str">
            <v>P59</v>
          </cell>
          <cell r="E782">
            <v>4.0599999999999996</v>
          </cell>
        </row>
        <row r="783">
          <cell r="B783" t="str">
            <v>Empaque válvula de descarga</v>
          </cell>
          <cell r="C783" t="str">
            <v>u</v>
          </cell>
          <cell r="D783" t="str">
            <v>P39</v>
          </cell>
          <cell r="E783">
            <v>0.64960000000000007</v>
          </cell>
        </row>
        <row r="784">
          <cell r="B784" t="str">
            <v>Empaste corrido</v>
          </cell>
          <cell r="C784" t="str">
            <v>1000 cc</v>
          </cell>
          <cell r="D784" t="str">
            <v>P57</v>
          </cell>
          <cell r="E784">
            <v>1.83</v>
          </cell>
        </row>
        <row r="785">
          <cell r="B785" t="str">
            <v>Emporador en polvo blanco GROUTEX</v>
          </cell>
          <cell r="C785" t="str">
            <v>kg</v>
          </cell>
          <cell r="D785" t="str">
            <v>P59</v>
          </cell>
          <cell r="E785">
            <v>0.45500000000000002</v>
          </cell>
        </row>
        <row r="786">
          <cell r="B786" t="str">
            <v>Emporador para azulejos BINDAFIX  blanco</v>
          </cell>
          <cell r="C786" t="str">
            <v xml:space="preserve"> kg  </v>
          </cell>
          <cell r="D786" t="str">
            <v>P92</v>
          </cell>
          <cell r="E786">
            <v>0.93</v>
          </cell>
        </row>
        <row r="787">
          <cell r="B787" t="str">
            <v>Encofrado de muro</v>
          </cell>
          <cell r="C787" t="str">
            <v>m3</v>
          </cell>
          <cell r="E787">
            <v>26.571684456470592</v>
          </cell>
        </row>
        <row r="788">
          <cell r="B788" t="str">
            <v>Encofrado riostra horizontal</v>
          </cell>
          <cell r="C788" t="str">
            <v>m3</v>
          </cell>
          <cell r="E788">
            <v>51.096698240000009</v>
          </cell>
        </row>
        <row r="789">
          <cell r="B789" t="str">
            <v>Encofrado en columnas</v>
          </cell>
          <cell r="C789" t="str">
            <v>m3</v>
          </cell>
          <cell r="E789">
            <v>85.826005674457264</v>
          </cell>
        </row>
        <row r="790">
          <cell r="B790" t="str">
            <v>Encofrado de cadenas</v>
          </cell>
          <cell r="C790" t="str">
            <v>m3</v>
          </cell>
          <cell r="E790">
            <v>84.054202466349011</v>
          </cell>
        </row>
        <row r="791">
          <cell r="B791" t="str">
            <v>Encofrado de losa</v>
          </cell>
          <cell r="C791" t="str">
            <v>m2</v>
          </cell>
          <cell r="E791">
            <v>15.764614321891766</v>
          </cell>
        </row>
        <row r="792">
          <cell r="B792" t="str">
            <v xml:space="preserve">Endurecedor de pisos  PISODUR  (Cuarzo)              </v>
          </cell>
          <cell r="C792" t="str">
            <v xml:space="preserve"> Kg  </v>
          </cell>
          <cell r="D792" t="str">
            <v>P93</v>
          </cell>
          <cell r="E792">
            <v>0.37</v>
          </cell>
        </row>
        <row r="793">
          <cell r="B793" t="str">
            <v xml:space="preserve">Entechado cubierta fibrocemento  </v>
          </cell>
          <cell r="C793" t="str">
            <v>m2</v>
          </cell>
          <cell r="D793" t="str">
            <v>P107</v>
          </cell>
          <cell r="E793">
            <v>3.6769064062500001</v>
          </cell>
        </row>
        <row r="794">
          <cell r="B794" t="str">
            <v xml:space="preserve">Entechado cubierta fibrocemento (m.o)                  </v>
          </cell>
          <cell r="C794" t="str">
            <v xml:space="preserve"> m2  </v>
          </cell>
          <cell r="D794" t="str">
            <v>P91</v>
          </cell>
          <cell r="E794">
            <v>0.7</v>
          </cell>
        </row>
        <row r="795">
          <cell r="B795" t="str">
            <v>Entechado cubierta steel panel AR-2 e= 0.40 mm</v>
          </cell>
          <cell r="C795" t="str">
            <v>m2</v>
          </cell>
          <cell r="D795" t="str">
            <v>P107</v>
          </cell>
          <cell r="E795">
            <v>4.7799783281250008</v>
          </cell>
        </row>
        <row r="796">
          <cell r="B796" t="str">
            <v>Entechado cubierta steel panel AR-2 e= 0.45 mm</v>
          </cell>
          <cell r="C796" t="str">
            <v>m2</v>
          </cell>
          <cell r="D796" t="str">
            <v>P107</v>
          </cell>
          <cell r="E796">
            <v>5.1476689687499997</v>
          </cell>
        </row>
        <row r="797">
          <cell r="B797" t="str">
            <v xml:space="preserve">Entechado cubiertas Steel panel (m.o)                 </v>
          </cell>
          <cell r="C797" t="str">
            <v xml:space="preserve"> m2  </v>
          </cell>
          <cell r="D797" t="str">
            <v>P91</v>
          </cell>
          <cell r="E797">
            <v>0.6</v>
          </cell>
        </row>
        <row r="798">
          <cell r="B798" t="str">
            <v xml:space="preserve">Escalera sumergible de 3 peldaños - acero inoxidable                  </v>
          </cell>
          <cell r="C798" t="str">
            <v xml:space="preserve"> u   </v>
          </cell>
          <cell r="D798" t="str">
            <v>P2</v>
          </cell>
          <cell r="E798">
            <v>162.4</v>
          </cell>
        </row>
        <row r="799">
          <cell r="B799" t="str">
            <v>Escalerilla peatonal</v>
          </cell>
          <cell r="C799" t="str">
            <v>m</v>
          </cell>
          <cell r="E799">
            <v>14</v>
          </cell>
        </row>
        <row r="800">
          <cell r="B800" t="str">
            <v>Escalerilla para cables</v>
          </cell>
          <cell r="C800" t="str">
            <v>m</v>
          </cell>
          <cell r="E800">
            <v>14</v>
          </cell>
        </row>
        <row r="801">
          <cell r="B801" t="str">
            <v>Escurridera Integral  (LINEA PLASMADE) (GRANADATEX S. SOLIDA)</v>
          </cell>
          <cell r="C801" t="str">
            <v xml:space="preserve"> u   </v>
          </cell>
          <cell r="D801" t="str">
            <v>P13</v>
          </cell>
          <cell r="E801">
            <v>46.1</v>
          </cell>
        </row>
        <row r="802">
          <cell r="B802" t="str">
            <v xml:space="preserve">Esmalte Atómix varios Colores Wesco                   </v>
          </cell>
          <cell r="C802" t="str">
            <v>4000cc</v>
          </cell>
          <cell r="D802" t="str">
            <v>P76</v>
          </cell>
          <cell r="E802">
            <v>13.664</v>
          </cell>
        </row>
        <row r="803">
          <cell r="B803" t="str">
            <v xml:space="preserve">Esmalte Barniz  Cristal              </v>
          </cell>
          <cell r="C803" t="str">
            <v>4000cc</v>
          </cell>
          <cell r="D803" t="str">
            <v>P76</v>
          </cell>
          <cell r="E803">
            <v>16.240000000000002</v>
          </cell>
        </row>
        <row r="804">
          <cell r="B804" t="str">
            <v>Esmalte Martillado</v>
          </cell>
          <cell r="C804" t="str">
            <v>4000 cc</v>
          </cell>
          <cell r="D804" t="str">
            <v>P75</v>
          </cell>
          <cell r="E804">
            <v>17.1248</v>
          </cell>
        </row>
        <row r="805">
          <cell r="B805" t="str">
            <v>Esmalte SUPREMO varios colores</v>
          </cell>
          <cell r="C805" t="str">
            <v>4000 cc</v>
          </cell>
          <cell r="D805" t="str">
            <v>P75</v>
          </cell>
          <cell r="E805">
            <v>15.086400000000003</v>
          </cell>
        </row>
        <row r="806">
          <cell r="B806" t="str">
            <v>Esmalte toucan indualca</v>
          </cell>
          <cell r="C806" t="str">
            <v>4000 cc</v>
          </cell>
          <cell r="D806" t="str">
            <v>P57</v>
          </cell>
          <cell r="E806">
            <v>8.36</v>
          </cell>
        </row>
        <row r="807">
          <cell r="B807" t="str">
            <v>Espejo bronce 4mm</v>
          </cell>
          <cell r="C807" t="str">
            <v>m2</v>
          </cell>
          <cell r="D807" t="str">
            <v>P28</v>
          </cell>
          <cell r="E807">
            <v>16.3</v>
          </cell>
        </row>
        <row r="808">
          <cell r="B808" t="str">
            <v>Espejo claro 2mm</v>
          </cell>
          <cell r="C808" t="str">
            <v>m2</v>
          </cell>
          <cell r="D808" t="str">
            <v>P28</v>
          </cell>
          <cell r="E808">
            <v>7.3</v>
          </cell>
        </row>
        <row r="809">
          <cell r="B809" t="str">
            <v>Espejo claro 3mm</v>
          </cell>
          <cell r="C809" t="str">
            <v>m2</v>
          </cell>
          <cell r="D809" t="str">
            <v>P28</v>
          </cell>
          <cell r="E809">
            <v>8.3000000000000007</v>
          </cell>
        </row>
        <row r="810">
          <cell r="B810" t="str">
            <v>Espejo claro 4mm</v>
          </cell>
          <cell r="C810" t="str">
            <v>m2</v>
          </cell>
          <cell r="D810" t="str">
            <v>P28</v>
          </cell>
          <cell r="E810">
            <v>10.9</v>
          </cell>
        </row>
        <row r="811">
          <cell r="B811" t="str">
            <v>Espejo claro 6mm</v>
          </cell>
          <cell r="C811" t="str">
            <v>m2</v>
          </cell>
          <cell r="D811" t="str">
            <v>P28</v>
          </cell>
          <cell r="E811">
            <v>14.5</v>
          </cell>
        </row>
        <row r="812">
          <cell r="B812" t="str">
            <v>Espejo flotado importado 2mm</v>
          </cell>
          <cell r="C812" t="str">
            <v>m2</v>
          </cell>
          <cell r="D812" t="str">
            <v>P99</v>
          </cell>
          <cell r="E812">
            <v>6.93</v>
          </cell>
        </row>
        <row r="813">
          <cell r="B813" t="str">
            <v>Espejo flotado importado 3mm</v>
          </cell>
          <cell r="C813" t="str">
            <v>m2</v>
          </cell>
          <cell r="D813" t="str">
            <v>P99</v>
          </cell>
          <cell r="E813">
            <v>7.74</v>
          </cell>
        </row>
        <row r="814">
          <cell r="B814" t="str">
            <v>Espejo flotado importado 4mm</v>
          </cell>
          <cell r="C814" t="str">
            <v>m2</v>
          </cell>
          <cell r="D814" t="str">
            <v>P99</v>
          </cell>
          <cell r="E814">
            <v>10.39</v>
          </cell>
        </row>
        <row r="815">
          <cell r="B815" t="str">
            <v>Espejo gris 4mm</v>
          </cell>
          <cell r="C815" t="str">
            <v>m2</v>
          </cell>
          <cell r="D815" t="str">
            <v>P28</v>
          </cell>
          <cell r="E815">
            <v>16.3</v>
          </cell>
        </row>
        <row r="816">
          <cell r="B816" t="str">
            <v xml:space="preserve">Estereocelosía                                        </v>
          </cell>
          <cell r="C816" t="str">
            <v xml:space="preserve"> Kg  </v>
          </cell>
          <cell r="D816" t="str">
            <v>P91</v>
          </cell>
          <cell r="E816">
            <v>2.5</v>
          </cell>
        </row>
        <row r="817">
          <cell r="B817" t="str">
            <v xml:space="preserve">Estereocelosía                                        </v>
          </cell>
          <cell r="C817" t="str">
            <v>kg</v>
          </cell>
          <cell r="D817" t="str">
            <v>P107</v>
          </cell>
          <cell r="E817">
            <v>4.1181351749999999</v>
          </cell>
        </row>
        <row r="818">
          <cell r="B818" t="str">
            <v xml:space="preserve">Estilpanel/paredes galvalume AR-5 e=0.40mm              </v>
          </cell>
          <cell r="C818" t="str">
            <v xml:space="preserve"> m2  </v>
          </cell>
          <cell r="D818" t="str">
            <v>P70</v>
          </cell>
          <cell r="E818">
            <v>8.0640000000000018</v>
          </cell>
        </row>
        <row r="819">
          <cell r="B819" t="str">
            <v xml:space="preserve">Estilpanel/paredes galvalume AR-5 e=0.45mm              </v>
          </cell>
          <cell r="C819" t="str">
            <v xml:space="preserve"> m2  </v>
          </cell>
          <cell r="D819" t="str">
            <v>P70</v>
          </cell>
          <cell r="E819">
            <v>8.8480000000000008</v>
          </cell>
        </row>
        <row r="820">
          <cell r="B820" t="str">
            <v xml:space="preserve">Estilpanel/paredes galvalume AR-5 e=0.50mm              </v>
          </cell>
          <cell r="C820" t="str">
            <v xml:space="preserve"> m2  </v>
          </cell>
          <cell r="D820" t="str">
            <v>P70</v>
          </cell>
          <cell r="E820">
            <v>10.080000000000002</v>
          </cell>
        </row>
        <row r="821">
          <cell r="B821" t="str">
            <v xml:space="preserve">Estilpanel/paredes prepintado AR-5 e=0.40mm              </v>
          </cell>
          <cell r="C821" t="str">
            <v xml:space="preserve"> m2  </v>
          </cell>
          <cell r="D821" t="str">
            <v>P70</v>
          </cell>
          <cell r="E821">
            <v>12.096000000000002</v>
          </cell>
        </row>
        <row r="822">
          <cell r="B822" t="str">
            <v xml:space="preserve">Estilpanel/paredes prepintado AR-5 e=0.45mm              </v>
          </cell>
          <cell r="C822" t="str">
            <v xml:space="preserve"> m2  </v>
          </cell>
          <cell r="D822" t="str">
            <v>P70</v>
          </cell>
          <cell r="E822">
            <v>13.552000000000001</v>
          </cell>
        </row>
        <row r="823">
          <cell r="B823" t="str">
            <v xml:space="preserve">Estilpanel/techos galvalume AR-2 e=0.40mm              </v>
          </cell>
          <cell r="C823" t="str">
            <v xml:space="preserve"> m2  </v>
          </cell>
          <cell r="D823" t="str">
            <v>P70</v>
          </cell>
          <cell r="E823">
            <v>8.5120000000000005</v>
          </cell>
        </row>
        <row r="824">
          <cell r="B824" t="str">
            <v xml:space="preserve">Estilpanel/techos galvalume AR-2 e=0.45mm              </v>
          </cell>
          <cell r="C824" t="str">
            <v xml:space="preserve"> m2  </v>
          </cell>
          <cell r="D824" t="str">
            <v>P70</v>
          </cell>
          <cell r="E824">
            <v>9.5200000000000014</v>
          </cell>
        </row>
        <row r="825">
          <cell r="B825" t="str">
            <v xml:space="preserve">Estilpanel/techos galvalume AR-2 e=0.50mm              </v>
          </cell>
          <cell r="C825" t="str">
            <v xml:space="preserve"> m2  </v>
          </cell>
          <cell r="D825" t="str">
            <v>P70</v>
          </cell>
          <cell r="E825">
            <v>10.752000000000001</v>
          </cell>
        </row>
        <row r="826">
          <cell r="B826" t="str">
            <v xml:space="preserve">Estilpanel/techos galvalume AR-2000 e=0.40mm              </v>
          </cell>
          <cell r="C826" t="str">
            <v xml:space="preserve"> m2  </v>
          </cell>
          <cell r="D826" t="str">
            <v>P70</v>
          </cell>
          <cell r="E826">
            <v>8.0640000000000018</v>
          </cell>
        </row>
        <row r="827">
          <cell r="B827" t="str">
            <v xml:space="preserve">Estilpanel/techos galvalume AR-2000 e=0.45mm              </v>
          </cell>
          <cell r="C827" t="str">
            <v xml:space="preserve"> m2  </v>
          </cell>
          <cell r="D827" t="str">
            <v>P70</v>
          </cell>
          <cell r="E827">
            <v>9.5200000000000014</v>
          </cell>
        </row>
        <row r="828">
          <cell r="B828" t="str">
            <v xml:space="preserve">Estilpanel/techos galvalume AR-2000 e=0.50mm              </v>
          </cell>
          <cell r="C828" t="str">
            <v xml:space="preserve"> m2  </v>
          </cell>
          <cell r="D828" t="str">
            <v>P70</v>
          </cell>
          <cell r="E828">
            <v>10.752000000000001</v>
          </cell>
        </row>
        <row r="829">
          <cell r="B829" t="str">
            <v xml:space="preserve">Estilpanel/techos galvalume ESTILOX e=0.40mm              </v>
          </cell>
          <cell r="C829" t="str">
            <v xml:space="preserve"> m2  </v>
          </cell>
          <cell r="D829" t="str">
            <v>P70</v>
          </cell>
          <cell r="E829">
            <v>9.6319999999999997</v>
          </cell>
        </row>
        <row r="830">
          <cell r="B830" t="str">
            <v xml:space="preserve">Estilpanel/techos galvalume ESTILOX e=0.45mm              </v>
          </cell>
          <cell r="C830" t="str">
            <v xml:space="preserve"> m2  </v>
          </cell>
          <cell r="D830" t="str">
            <v>P70</v>
          </cell>
          <cell r="E830">
            <v>10.64</v>
          </cell>
        </row>
        <row r="831">
          <cell r="B831" t="str">
            <v xml:space="preserve">Estilpanel/techos galvalume ESTILOX e=0.50mm              </v>
          </cell>
          <cell r="C831" t="str">
            <v xml:space="preserve"> m2  </v>
          </cell>
          <cell r="D831" t="str">
            <v>P70</v>
          </cell>
          <cell r="E831">
            <v>11.704000000000001</v>
          </cell>
        </row>
        <row r="832">
          <cell r="B832" t="str">
            <v xml:space="preserve">Estilpanel/techos prepintado  AR-2 e=0.40mm              </v>
          </cell>
          <cell r="C832" t="str">
            <v xml:space="preserve"> m2  </v>
          </cell>
          <cell r="D832" t="str">
            <v>P70</v>
          </cell>
          <cell r="E832">
            <v>12.992000000000001</v>
          </cell>
        </row>
        <row r="833">
          <cell r="B833" t="str">
            <v xml:space="preserve">Estilpanel/techos prepintado  AR-2 e=0.45mm              </v>
          </cell>
          <cell r="C833" t="str">
            <v xml:space="preserve"> m2  </v>
          </cell>
          <cell r="D833" t="str">
            <v>P70</v>
          </cell>
          <cell r="E833">
            <v>14.560000000000002</v>
          </cell>
        </row>
        <row r="834">
          <cell r="B834" t="str">
            <v xml:space="preserve">Estilpanel/techos prepintado AR-2000 e=0.40mm              </v>
          </cell>
          <cell r="C834" t="str">
            <v xml:space="preserve"> m2  </v>
          </cell>
          <cell r="D834" t="str">
            <v>P70</v>
          </cell>
          <cell r="E834">
            <v>12.992000000000001</v>
          </cell>
        </row>
        <row r="835">
          <cell r="B835" t="str">
            <v xml:space="preserve">Estilpanel/techos prepintado AR-2000 e=0.45mm              </v>
          </cell>
          <cell r="C835" t="str">
            <v xml:space="preserve"> m2  </v>
          </cell>
          <cell r="D835" t="str">
            <v>P70</v>
          </cell>
          <cell r="E835">
            <v>12.544</v>
          </cell>
        </row>
        <row r="836">
          <cell r="B836" t="str">
            <v xml:space="preserve">Estilpanel/techos prepintado ESTILOX e=0.40mm              </v>
          </cell>
          <cell r="C836" t="str">
            <v xml:space="preserve"> m2  </v>
          </cell>
          <cell r="D836" t="str">
            <v>P70</v>
          </cell>
          <cell r="E836">
            <v>14.560000000000002</v>
          </cell>
        </row>
        <row r="837">
          <cell r="B837" t="str">
            <v xml:space="preserve">Estilpanel/techos prepintado ESTILOX e=0.45mm              </v>
          </cell>
          <cell r="C837" t="str">
            <v xml:space="preserve"> m2  </v>
          </cell>
          <cell r="D837" t="str">
            <v>P70</v>
          </cell>
          <cell r="E837">
            <v>16.352</v>
          </cell>
        </row>
        <row r="838">
          <cell r="B838" t="str">
            <v xml:space="preserve">Estruc.metálica (solo fabricac./montaje)              </v>
          </cell>
          <cell r="C838" t="str">
            <v xml:space="preserve"> Kg  </v>
          </cell>
          <cell r="D838" t="str">
            <v>P91</v>
          </cell>
          <cell r="E838">
            <v>0.8</v>
          </cell>
        </row>
        <row r="839">
          <cell r="B839" t="str">
            <v xml:space="preserve">Estruc.metálica(provis/fabricac/montaje)              </v>
          </cell>
          <cell r="C839" t="str">
            <v xml:space="preserve"> Kg  </v>
          </cell>
          <cell r="D839" t="str">
            <v>P91</v>
          </cell>
          <cell r="E839">
            <v>1.6</v>
          </cell>
        </row>
        <row r="840">
          <cell r="B840" t="str">
            <v xml:space="preserve">Estructura metálica       (solo montaje)              </v>
          </cell>
          <cell r="C840" t="str">
            <v xml:space="preserve"> Kg  </v>
          </cell>
          <cell r="D840" t="str">
            <v>P91</v>
          </cell>
          <cell r="E840">
            <v>0.4</v>
          </cell>
        </row>
        <row r="841">
          <cell r="B841" t="str">
            <v xml:space="preserve">Estructura metálica   (solo fabricación)              </v>
          </cell>
          <cell r="C841" t="str">
            <v xml:space="preserve"> Kg  </v>
          </cell>
          <cell r="D841" t="str">
            <v>P91</v>
          </cell>
          <cell r="E841">
            <v>0.4</v>
          </cell>
        </row>
        <row r="842">
          <cell r="B842" t="str">
            <v>Estructura metálica (provisión, fabricación y montaje)</v>
          </cell>
          <cell r="C842" t="str">
            <v>kg</v>
          </cell>
          <cell r="D842" t="str">
            <v>P107</v>
          </cell>
          <cell r="E842">
            <v>3.5298301500000004</v>
          </cell>
        </row>
        <row r="843">
          <cell r="B843" t="str">
            <v>Estuco de tumbados 0.60x0.60</v>
          </cell>
          <cell r="C843" t="str">
            <v>m2</v>
          </cell>
          <cell r="D843" t="str">
            <v>P63</v>
          </cell>
          <cell r="E843">
            <v>6.0480000000000009</v>
          </cell>
        </row>
        <row r="844">
          <cell r="B844" t="str">
            <v>Estuco de tumbados 1.20x0.60</v>
          </cell>
          <cell r="C844" t="str">
            <v>m2</v>
          </cell>
          <cell r="D844" t="str">
            <v>P63</v>
          </cell>
          <cell r="E844">
            <v>6.72</v>
          </cell>
        </row>
        <row r="845">
          <cell r="B845" t="str">
            <v>Estuco de tumbados con textura y acanalado</v>
          </cell>
          <cell r="C845" t="str">
            <v>m2</v>
          </cell>
          <cell r="D845" t="str">
            <v>P63</v>
          </cell>
          <cell r="E845">
            <v>9.2736000000000001</v>
          </cell>
        </row>
        <row r="846">
          <cell r="B846" t="str">
            <v>Estuco de tumbados liso total</v>
          </cell>
          <cell r="C846" t="str">
            <v>m2</v>
          </cell>
          <cell r="D846" t="str">
            <v>P63</v>
          </cell>
          <cell r="E846">
            <v>8.6016000000000012</v>
          </cell>
        </row>
        <row r="847">
          <cell r="B847" t="str">
            <v>Estuco en paredes sobre bloque revocado</v>
          </cell>
          <cell r="C847" t="str">
            <v>m2</v>
          </cell>
          <cell r="D847" t="str">
            <v>P63</v>
          </cell>
          <cell r="E847">
            <v>2.0160000000000005</v>
          </cell>
        </row>
        <row r="848">
          <cell r="B848" t="str">
            <v>Estuco Venenciano CONDOR colores pastel</v>
          </cell>
          <cell r="C848" t="str">
            <v>4000cc</v>
          </cell>
          <cell r="D848" t="str">
            <v>P25</v>
          </cell>
          <cell r="E848">
            <v>35.58</v>
          </cell>
        </row>
        <row r="849">
          <cell r="B849" t="str">
            <v>Estudio de suelos</v>
          </cell>
          <cell r="C849" t="str">
            <v>global</v>
          </cell>
          <cell r="E849">
            <v>400</v>
          </cell>
        </row>
        <row r="850">
          <cell r="B850" t="str">
            <v>Estudio sistema de tierras</v>
          </cell>
          <cell r="C850" t="str">
            <v>global</v>
          </cell>
          <cell r="E850">
            <v>300</v>
          </cell>
        </row>
        <row r="851">
          <cell r="B851" t="str">
            <v xml:space="preserve">Explogel I  1 1/4 x  8 DINAMITAS                      </v>
          </cell>
          <cell r="C851" t="str">
            <v xml:space="preserve"> 25 K</v>
          </cell>
          <cell r="D851" t="str">
            <v>P41</v>
          </cell>
          <cell r="E851">
            <v>98.000000000000014</v>
          </cell>
        </row>
        <row r="852">
          <cell r="B852" t="str">
            <v xml:space="preserve">Explogel I 1" x  8 DINAMITAS                          </v>
          </cell>
          <cell r="C852" t="str">
            <v xml:space="preserve"> 25 K</v>
          </cell>
          <cell r="D852" t="str">
            <v>P41</v>
          </cell>
          <cell r="E852">
            <v>98.000000000000014</v>
          </cell>
        </row>
        <row r="853">
          <cell r="B853" t="str">
            <v xml:space="preserve">Explogel I 2" x  8 DINAMITAS                          </v>
          </cell>
          <cell r="C853" t="str">
            <v xml:space="preserve"> 25 K</v>
          </cell>
          <cell r="D853" t="str">
            <v>P41</v>
          </cell>
          <cell r="E853">
            <v>98.000000000000014</v>
          </cell>
        </row>
        <row r="854">
          <cell r="B854" t="str">
            <v xml:space="preserve">Explogel I 3" x 16 DINAMITAS                          </v>
          </cell>
          <cell r="C854" t="str">
            <v xml:space="preserve"> 25 K</v>
          </cell>
          <cell r="D854" t="str">
            <v>P41</v>
          </cell>
          <cell r="E854">
            <v>98.000000000000014</v>
          </cell>
        </row>
        <row r="855">
          <cell r="B855" t="str">
            <v xml:space="preserve">Explogel III 1" x  7 DINAMITAS                        </v>
          </cell>
          <cell r="C855" t="str">
            <v>25 K</v>
          </cell>
          <cell r="D855" t="str">
            <v>P41</v>
          </cell>
          <cell r="E855">
            <v>81.2</v>
          </cell>
        </row>
        <row r="856">
          <cell r="B856" t="str">
            <v xml:space="preserve">Explogel III 11/8" x  7 DINAMITAS  (25 Kg)                   </v>
          </cell>
          <cell r="C856" t="str">
            <v>25 K</v>
          </cell>
          <cell r="D856" t="str">
            <v>P41</v>
          </cell>
          <cell r="E856">
            <v>81.2</v>
          </cell>
        </row>
        <row r="857">
          <cell r="B857" t="str">
            <v>Extintor CO2 de 10 lbs.</v>
          </cell>
          <cell r="C857" t="str">
            <v>u</v>
          </cell>
          <cell r="E857">
            <v>99.68</v>
          </cell>
        </row>
        <row r="858">
          <cell r="B858" t="str">
            <v>Fabricacion e instalacion Monopolo</v>
          </cell>
          <cell r="C858" t="str">
            <v>global</v>
          </cell>
          <cell r="E858">
            <v>7694</v>
          </cell>
        </row>
        <row r="859">
          <cell r="B859" t="str">
            <v>Fachaleta 7 x 25 cm</v>
          </cell>
          <cell r="C859" t="str">
            <v>m2</v>
          </cell>
          <cell r="D859" t="str">
            <v>P62</v>
          </cell>
          <cell r="E859">
            <v>5.0064000000000002</v>
          </cell>
        </row>
        <row r="860">
          <cell r="B860" t="str">
            <v>Fachaleta Etrusca 7 x 25 Colores Rojo y sahara.</v>
          </cell>
          <cell r="C860" t="str">
            <v>m2</v>
          </cell>
          <cell r="D860" t="str">
            <v>P12</v>
          </cell>
          <cell r="E860">
            <v>6.16</v>
          </cell>
        </row>
        <row r="861">
          <cell r="B861" t="str">
            <v>Faldatina Jade(116X50) (LINEA PLASMADE) (MARMOL CULTIVADO)</v>
          </cell>
          <cell r="C861" t="str">
            <v xml:space="preserve"> u   </v>
          </cell>
          <cell r="D861" t="str">
            <v>P13</v>
          </cell>
          <cell r="E861">
            <v>66.599999999999994</v>
          </cell>
        </row>
        <row r="862">
          <cell r="B862" t="str">
            <v xml:space="preserve">f'c= 140 kg/cm2                                        </v>
          </cell>
          <cell r="C862" t="str">
            <v xml:space="preserve"> m3  </v>
          </cell>
          <cell r="D862" t="str">
            <v>P51</v>
          </cell>
          <cell r="E862">
            <v>37.340000000000003</v>
          </cell>
        </row>
        <row r="863">
          <cell r="B863" t="str">
            <v xml:space="preserve">f'c= 140 kg/cm2                                        </v>
          </cell>
          <cell r="C863" t="str">
            <v xml:space="preserve"> m3  </v>
          </cell>
          <cell r="D863" t="str">
            <v>P50</v>
          </cell>
          <cell r="E863">
            <v>54</v>
          </cell>
        </row>
        <row r="864">
          <cell r="B864" t="str">
            <v xml:space="preserve">f'c= 140 kg/cm2  CHISPA                                    </v>
          </cell>
          <cell r="C864" t="str">
            <v xml:space="preserve"> m3  </v>
          </cell>
          <cell r="D864" t="str">
            <v>P51</v>
          </cell>
          <cell r="E864">
            <v>39.89</v>
          </cell>
        </row>
        <row r="865">
          <cell r="B865" t="str">
            <v xml:space="preserve">f'c= 140 kg/cm2 (INC. BOMB, TRANSP, en revisión)                                        </v>
          </cell>
          <cell r="C865" t="str">
            <v xml:space="preserve"> m3  </v>
          </cell>
          <cell r="D865" t="str">
            <v>P51</v>
          </cell>
          <cell r="E865">
            <v>66.59</v>
          </cell>
        </row>
        <row r="866">
          <cell r="B866" t="str">
            <v xml:space="preserve">f'c= 180 kg/cm2                                        </v>
          </cell>
          <cell r="C866" t="str">
            <v xml:space="preserve"> m3  </v>
          </cell>
          <cell r="D866" t="str">
            <v>P50</v>
          </cell>
          <cell r="E866">
            <v>57</v>
          </cell>
        </row>
        <row r="867">
          <cell r="B867" t="str">
            <v xml:space="preserve">f'c= 180 kg/cm2                                        </v>
          </cell>
          <cell r="C867" t="str">
            <v xml:space="preserve"> m3  </v>
          </cell>
          <cell r="D867" t="str">
            <v>P51</v>
          </cell>
          <cell r="E867">
            <v>41.01</v>
          </cell>
        </row>
        <row r="868">
          <cell r="B868" t="str">
            <v xml:space="preserve">f'c= 180 kg/cm2  CHISPA                                    </v>
          </cell>
          <cell r="C868" t="str">
            <v xml:space="preserve"> m3  </v>
          </cell>
          <cell r="D868" t="str">
            <v>P51</v>
          </cell>
          <cell r="E868">
            <v>43.61</v>
          </cell>
        </row>
        <row r="869">
          <cell r="B869" t="str">
            <v xml:space="preserve">f'c= 210 kg/cm2                                        </v>
          </cell>
          <cell r="C869" t="str">
            <v xml:space="preserve"> m3  </v>
          </cell>
          <cell r="D869" t="str">
            <v>P50</v>
          </cell>
          <cell r="E869">
            <v>60</v>
          </cell>
        </row>
        <row r="870">
          <cell r="B870" t="str">
            <v xml:space="preserve">f'c= 210 kg/cm2                                        </v>
          </cell>
          <cell r="C870" t="str">
            <v xml:space="preserve"> m3  </v>
          </cell>
          <cell r="D870" t="str">
            <v>P51</v>
          </cell>
          <cell r="E870">
            <v>44.79</v>
          </cell>
        </row>
        <row r="871">
          <cell r="B871" t="str">
            <v xml:space="preserve">f'c= 210 kg/cm2  CHISPA                                    </v>
          </cell>
          <cell r="C871" t="str">
            <v xml:space="preserve"> m3  </v>
          </cell>
          <cell r="D871" t="str">
            <v>P51</v>
          </cell>
          <cell r="E871">
            <v>53.43</v>
          </cell>
        </row>
        <row r="872">
          <cell r="B872" t="str">
            <v xml:space="preserve">f'c= 210 kg/cm2 (INC. BOMB, TRANSP, en revisión)                                       </v>
          </cell>
          <cell r="C872" t="str">
            <v xml:space="preserve"> m3  </v>
          </cell>
          <cell r="D872" t="str">
            <v>P51</v>
          </cell>
          <cell r="E872">
            <v>79.83</v>
          </cell>
        </row>
        <row r="873">
          <cell r="B873" t="str">
            <v xml:space="preserve">f'c= 240 kg/cm2                                        </v>
          </cell>
          <cell r="C873" t="str">
            <v xml:space="preserve"> m3  </v>
          </cell>
          <cell r="D873" t="str">
            <v>P50</v>
          </cell>
          <cell r="E873">
            <v>63</v>
          </cell>
        </row>
        <row r="874">
          <cell r="B874" t="str">
            <v xml:space="preserve">f'c= 240 kg/cm2                                        </v>
          </cell>
          <cell r="C874" t="str">
            <v xml:space="preserve"> m3  </v>
          </cell>
          <cell r="D874" t="str">
            <v>P51</v>
          </cell>
          <cell r="E874">
            <v>48.49</v>
          </cell>
        </row>
        <row r="875">
          <cell r="B875" t="str">
            <v xml:space="preserve">f'c= 240 kg/cm2  CHISPA                                    </v>
          </cell>
          <cell r="C875" t="str">
            <v xml:space="preserve"> m3  </v>
          </cell>
          <cell r="D875" t="str">
            <v>P51</v>
          </cell>
          <cell r="E875">
            <v>57.14</v>
          </cell>
        </row>
        <row r="876">
          <cell r="B876" t="str">
            <v xml:space="preserve">f'c= 240 kg/cm2 (INC. BOMB, TRANSP, en revisión)                                        </v>
          </cell>
          <cell r="C876" t="str">
            <v xml:space="preserve"> m3  </v>
          </cell>
          <cell r="D876" t="str">
            <v>P51</v>
          </cell>
          <cell r="E876">
            <v>79.83</v>
          </cell>
        </row>
        <row r="877">
          <cell r="B877" t="str">
            <v xml:space="preserve">f'c= 250 kg/cm2                                        </v>
          </cell>
          <cell r="C877" t="str">
            <v xml:space="preserve"> m3  </v>
          </cell>
          <cell r="D877" t="str">
            <v>P50</v>
          </cell>
          <cell r="E877">
            <v>64</v>
          </cell>
        </row>
        <row r="878">
          <cell r="B878" t="str">
            <v xml:space="preserve">f'c= 250 kg/cm2                                        </v>
          </cell>
          <cell r="C878" t="str">
            <v xml:space="preserve"> m3  </v>
          </cell>
          <cell r="D878" t="str">
            <v>P51</v>
          </cell>
          <cell r="E878">
            <v>49.28</v>
          </cell>
        </row>
        <row r="879">
          <cell r="B879" t="str">
            <v xml:space="preserve">f'c= 250 kg/cm2  CHISPA                                    </v>
          </cell>
          <cell r="C879" t="str">
            <v xml:space="preserve"> m3  </v>
          </cell>
          <cell r="D879" t="str">
            <v>P51</v>
          </cell>
          <cell r="E879">
            <v>58.51</v>
          </cell>
        </row>
        <row r="880">
          <cell r="B880" t="str">
            <v xml:space="preserve">f'c= 250 kg/cm2 (INC. BOMB, TRANSP, en revisión)                                        </v>
          </cell>
          <cell r="C880" t="str">
            <v xml:space="preserve"> m3  </v>
          </cell>
          <cell r="D880" t="str">
            <v>P51</v>
          </cell>
          <cell r="E880">
            <v>84.79</v>
          </cell>
        </row>
        <row r="881">
          <cell r="B881" t="str">
            <v xml:space="preserve">f'c= 280 kg/cm2                                        </v>
          </cell>
          <cell r="C881" t="str">
            <v xml:space="preserve"> m3  </v>
          </cell>
          <cell r="D881" t="str">
            <v>P50</v>
          </cell>
          <cell r="E881">
            <v>68</v>
          </cell>
        </row>
        <row r="882">
          <cell r="B882" t="str">
            <v xml:space="preserve">f'c= 280 kg/cm2                                        </v>
          </cell>
          <cell r="C882" t="str">
            <v xml:space="preserve"> m3  </v>
          </cell>
          <cell r="D882" t="str">
            <v>P51</v>
          </cell>
          <cell r="E882">
            <v>52.23</v>
          </cell>
        </row>
        <row r="883">
          <cell r="B883" t="str">
            <v xml:space="preserve">f'c= 280 kg/cm2  CHISPA                                    </v>
          </cell>
          <cell r="C883" t="str">
            <v xml:space="preserve"> m3  </v>
          </cell>
          <cell r="D883" t="str">
            <v>P51</v>
          </cell>
          <cell r="E883">
            <v>59.86</v>
          </cell>
        </row>
        <row r="884">
          <cell r="B884" t="str">
            <v xml:space="preserve">f'c= 280 kg/cm2 (INC. BOMB, TRANSP, en revisión)                                        </v>
          </cell>
          <cell r="C884" t="str">
            <v xml:space="preserve"> m3  </v>
          </cell>
          <cell r="D884" t="str">
            <v>P51</v>
          </cell>
          <cell r="E884">
            <v>86.12</v>
          </cell>
        </row>
        <row r="885">
          <cell r="B885" t="str">
            <v xml:space="preserve">f'c= 300 kg/cm2                                        </v>
          </cell>
          <cell r="C885" t="str">
            <v xml:space="preserve"> m3  </v>
          </cell>
          <cell r="D885" t="str">
            <v>P50</v>
          </cell>
          <cell r="E885">
            <v>70</v>
          </cell>
        </row>
        <row r="886">
          <cell r="B886" t="str">
            <v xml:space="preserve">f'c= 300 kg/cm2                                        </v>
          </cell>
          <cell r="C886" t="str">
            <v xml:space="preserve"> m3  </v>
          </cell>
          <cell r="D886" t="str">
            <v>P51</v>
          </cell>
          <cell r="E886">
            <v>61.82</v>
          </cell>
        </row>
        <row r="887">
          <cell r="B887" t="str">
            <v xml:space="preserve">f'c= 300 kg/cm2  CHISPA                                    </v>
          </cell>
          <cell r="C887" t="str">
            <v xml:space="preserve"> m3  </v>
          </cell>
          <cell r="D887" t="str">
            <v>P51</v>
          </cell>
          <cell r="E887">
            <v>57.89</v>
          </cell>
        </row>
        <row r="888">
          <cell r="B888" t="str">
            <v xml:space="preserve">f'c= 300 kg/cm2 (INC. BOMB, TRANSP, en revisión)                                       </v>
          </cell>
          <cell r="C888" t="str">
            <v xml:space="preserve"> m3  </v>
          </cell>
          <cell r="D888" t="str">
            <v>P51</v>
          </cell>
          <cell r="E888">
            <v>82.27</v>
          </cell>
        </row>
        <row r="889">
          <cell r="B889" t="str">
            <v xml:space="preserve">f'c= 350 kg/cm2                                        </v>
          </cell>
          <cell r="C889" t="str">
            <v xml:space="preserve"> m3  </v>
          </cell>
          <cell r="D889" t="str">
            <v>P50</v>
          </cell>
          <cell r="E889">
            <v>74</v>
          </cell>
        </row>
        <row r="890">
          <cell r="B890" t="str">
            <v xml:space="preserve">f'c= 350 kg/cm2                                        </v>
          </cell>
          <cell r="C890" t="str">
            <v xml:space="preserve"> m3  </v>
          </cell>
          <cell r="D890" t="str">
            <v>P51</v>
          </cell>
          <cell r="E890">
            <v>73.16</v>
          </cell>
        </row>
        <row r="891">
          <cell r="B891" t="str">
            <v xml:space="preserve">f'c= 350 kg/cm2  CHISPA                                    </v>
          </cell>
          <cell r="C891" t="str">
            <v xml:space="preserve"> m3  </v>
          </cell>
          <cell r="D891" t="str">
            <v>P51</v>
          </cell>
          <cell r="E891">
            <v>78.709999999999994</v>
          </cell>
        </row>
        <row r="892">
          <cell r="B892" t="str">
            <v xml:space="preserve">f'c= 350 kg/cm2 (INC. BOMB, TRANSP, en revisión)                                        </v>
          </cell>
          <cell r="C892" t="str">
            <v xml:space="preserve"> m3  </v>
          </cell>
          <cell r="D892" t="str">
            <v>P51</v>
          </cell>
          <cell r="E892">
            <v>89.57</v>
          </cell>
        </row>
        <row r="893">
          <cell r="B893" t="str">
            <v xml:space="preserve">f'c= 380 kg/cm2                                        </v>
          </cell>
          <cell r="C893" t="str">
            <v xml:space="preserve"> m3  </v>
          </cell>
          <cell r="D893" t="str">
            <v>P51</v>
          </cell>
          <cell r="E893">
            <v>87.58</v>
          </cell>
        </row>
        <row r="894">
          <cell r="B894" t="str">
            <v>Fibratex(mejora propiedades mecanicas, saco1kg)</v>
          </cell>
          <cell r="C894" t="str">
            <v>kg</v>
          </cell>
          <cell r="D894" t="str">
            <v>P15</v>
          </cell>
          <cell r="E894">
            <v>3.8976000000000002</v>
          </cell>
        </row>
        <row r="895">
          <cell r="B895" t="str">
            <v>Figuracion de hierro previo chequeo de planilla</v>
          </cell>
          <cell r="C895" t="str">
            <v>kg</v>
          </cell>
          <cell r="D895" t="str">
            <v>P43</v>
          </cell>
          <cell r="E895">
            <v>0.11200000000000002</v>
          </cell>
        </row>
        <row r="896">
          <cell r="B896" t="str">
            <v>Filtros de arena SAND-DOLLAR 16" PEINTAIR-USA</v>
          </cell>
          <cell r="C896" t="str">
            <v xml:space="preserve"> u   </v>
          </cell>
          <cell r="D896" t="str">
            <v>P2</v>
          </cell>
          <cell r="E896">
            <v>246.40000000000003</v>
          </cell>
        </row>
        <row r="897">
          <cell r="B897" t="str">
            <v>Filtros de arena SAND-DOLLAR 22" Pentair-USA</v>
          </cell>
          <cell r="C897" t="str">
            <v xml:space="preserve"> u   </v>
          </cell>
          <cell r="D897" t="str">
            <v>P2</v>
          </cell>
          <cell r="E897">
            <v>336.00000000000006</v>
          </cell>
        </row>
        <row r="898">
          <cell r="B898" t="str">
            <v>Fleje caliente espesor e= 2,3,4 mm</v>
          </cell>
          <cell r="C898" t="str">
            <v>kg</v>
          </cell>
          <cell r="D898" t="str">
            <v>P61</v>
          </cell>
          <cell r="E898">
            <v>0.91</v>
          </cell>
        </row>
        <row r="899">
          <cell r="B899" t="str">
            <v>Flejes laminados frio</v>
          </cell>
          <cell r="C899" t="str">
            <v>kg</v>
          </cell>
          <cell r="D899" t="str">
            <v>P61</v>
          </cell>
          <cell r="E899">
            <v>1.04</v>
          </cell>
        </row>
        <row r="900">
          <cell r="B900" t="str">
            <v>Flotado claro 10mm</v>
          </cell>
          <cell r="C900" t="str">
            <v>m2</v>
          </cell>
          <cell r="D900" t="str">
            <v>P28</v>
          </cell>
          <cell r="E900">
            <v>19.5</v>
          </cell>
        </row>
        <row r="901">
          <cell r="B901" t="str">
            <v>Flotado claro 2mm</v>
          </cell>
          <cell r="C901" t="str">
            <v>m2</v>
          </cell>
          <cell r="D901" t="str">
            <v>P28</v>
          </cell>
          <cell r="E901">
            <v>3.7</v>
          </cell>
        </row>
        <row r="902">
          <cell r="B902" t="str">
            <v>Flotado claro 3mm</v>
          </cell>
          <cell r="C902" t="str">
            <v>m2</v>
          </cell>
          <cell r="D902" t="str">
            <v>P28</v>
          </cell>
          <cell r="E902">
            <v>5.6</v>
          </cell>
        </row>
        <row r="903">
          <cell r="B903" t="str">
            <v>Flotado claro 3mm</v>
          </cell>
          <cell r="C903" t="str">
            <v>m2</v>
          </cell>
          <cell r="D903" t="str">
            <v>P99</v>
          </cell>
          <cell r="E903">
            <v>5</v>
          </cell>
        </row>
        <row r="904">
          <cell r="B904" t="str">
            <v>Flotado claro 4mm</v>
          </cell>
          <cell r="C904" t="str">
            <v>m2</v>
          </cell>
          <cell r="D904" t="str">
            <v>P28</v>
          </cell>
          <cell r="E904">
            <v>7.4</v>
          </cell>
        </row>
        <row r="905">
          <cell r="B905" t="str">
            <v>Flotado claro 4mm</v>
          </cell>
          <cell r="C905" t="str">
            <v>m2</v>
          </cell>
          <cell r="D905" t="str">
            <v>P99</v>
          </cell>
          <cell r="E905">
            <v>6.41</v>
          </cell>
        </row>
        <row r="906">
          <cell r="B906" t="str">
            <v>Flotado claro 5mm</v>
          </cell>
          <cell r="C906" t="str">
            <v>m2</v>
          </cell>
          <cell r="D906" t="str">
            <v>P28</v>
          </cell>
          <cell r="E906">
            <v>8.9</v>
          </cell>
        </row>
        <row r="907">
          <cell r="B907" t="str">
            <v>Flotado claro 6mm</v>
          </cell>
          <cell r="C907" t="str">
            <v>m2</v>
          </cell>
          <cell r="D907" t="str">
            <v>P28</v>
          </cell>
          <cell r="E907">
            <v>10.9</v>
          </cell>
        </row>
        <row r="908">
          <cell r="B908" t="str">
            <v>Flotado claro 6mm</v>
          </cell>
          <cell r="C908" t="str">
            <v>m2</v>
          </cell>
          <cell r="D908" t="str">
            <v>P99</v>
          </cell>
          <cell r="E908">
            <v>9.59</v>
          </cell>
        </row>
        <row r="909">
          <cell r="B909" t="str">
            <v>Flotado claro 8mm</v>
          </cell>
          <cell r="C909" t="str">
            <v>m2</v>
          </cell>
          <cell r="D909" t="str">
            <v>P28</v>
          </cell>
          <cell r="E909">
            <v>15.3</v>
          </cell>
        </row>
        <row r="910">
          <cell r="B910" t="str">
            <v>Flotado colores 4mm</v>
          </cell>
          <cell r="C910" t="str">
            <v>m2</v>
          </cell>
          <cell r="D910" t="str">
            <v>P99</v>
          </cell>
          <cell r="E910">
            <v>7.64</v>
          </cell>
        </row>
        <row r="911">
          <cell r="B911" t="str">
            <v>Flotado colores 6mm</v>
          </cell>
          <cell r="C911" t="str">
            <v>m2</v>
          </cell>
          <cell r="D911" t="str">
            <v>P99</v>
          </cell>
          <cell r="E911">
            <v>11.5</v>
          </cell>
        </row>
        <row r="912">
          <cell r="B912" t="str">
            <v>Fluidificante y reductor de agua MAXIFLO</v>
          </cell>
          <cell r="C912" t="str">
            <v>gln</v>
          </cell>
          <cell r="D912" t="str">
            <v>P59</v>
          </cell>
          <cell r="E912">
            <v>7.28</v>
          </cell>
        </row>
        <row r="913">
          <cell r="B913" t="str">
            <v xml:space="preserve">Fluxómetro para inodoro                               </v>
          </cell>
          <cell r="C913" t="str">
            <v xml:space="preserve"> u   </v>
          </cell>
          <cell r="D913" t="str">
            <v>P44</v>
          </cell>
          <cell r="E913">
            <v>119.76160000000002</v>
          </cell>
        </row>
        <row r="914">
          <cell r="B914" t="str">
            <v xml:space="preserve">Fluxómetro para urinario                             </v>
          </cell>
          <cell r="C914" t="str">
            <v xml:space="preserve"> u   </v>
          </cell>
          <cell r="D914" t="str">
            <v>P44</v>
          </cell>
          <cell r="E914">
            <v>119.76160000000002</v>
          </cell>
        </row>
        <row r="915">
          <cell r="B915" t="str">
            <v>Fluxómetro Sloan Linea Compl. Cromo</v>
          </cell>
          <cell r="C915" t="str">
            <v>u</v>
          </cell>
          <cell r="D915" t="str">
            <v>P39</v>
          </cell>
          <cell r="E915">
            <v>99.523200000000003</v>
          </cell>
        </row>
        <row r="916">
          <cell r="B916" t="str">
            <v>Fluxómetro Toto (LINEA PLASMADE)</v>
          </cell>
          <cell r="C916" t="str">
            <v xml:space="preserve"> u   </v>
          </cell>
          <cell r="D916" t="str">
            <v>P13</v>
          </cell>
          <cell r="E916">
            <v>166.7</v>
          </cell>
        </row>
        <row r="917">
          <cell r="B917" t="str">
            <v xml:space="preserve">Fondo   para   madera  XYLAMON                        </v>
          </cell>
          <cell r="C917" t="str">
            <v>4000cc</v>
          </cell>
          <cell r="D917" t="str">
            <v>P76</v>
          </cell>
          <cell r="E917">
            <v>17.024000000000001</v>
          </cell>
        </row>
        <row r="918">
          <cell r="B918" t="str">
            <v>Freg. con doble esucrridera  (LINEA PLASMADE) (MARMOL CULTIVADO)</v>
          </cell>
          <cell r="C918" t="str">
            <v xml:space="preserve"> u   </v>
          </cell>
          <cell r="D918" t="str">
            <v>P13</v>
          </cell>
          <cell r="E918">
            <v>94.8</v>
          </cell>
        </row>
        <row r="919">
          <cell r="B919" t="str">
            <v>Freg. con simple esurridera  (LINEA PLASMADE) (MARMOL CULTIVADO)</v>
          </cell>
          <cell r="C919" t="str">
            <v xml:space="preserve"> u   </v>
          </cell>
          <cell r="D919" t="str">
            <v>P13</v>
          </cell>
          <cell r="E919">
            <v>71.099999999999994</v>
          </cell>
        </row>
        <row r="920">
          <cell r="B920" t="str">
            <v>Freg. doble  (LINEA PLASMADE) (MARMOL CULTIVADO)</v>
          </cell>
          <cell r="C920" t="str">
            <v xml:space="preserve"> u   </v>
          </cell>
          <cell r="D920" t="str">
            <v>P13</v>
          </cell>
          <cell r="E920">
            <v>76.5</v>
          </cell>
        </row>
        <row r="921">
          <cell r="B921" t="str">
            <v>Freg. Simple  (LINEA PLASMADE) (MARMOL CULTIVADO)</v>
          </cell>
          <cell r="C921" t="str">
            <v xml:space="preserve"> u   </v>
          </cell>
          <cell r="D921" t="str">
            <v>P13</v>
          </cell>
          <cell r="E921">
            <v>52.1</v>
          </cell>
        </row>
        <row r="922">
          <cell r="B922" t="str">
            <v>Freg. Triple (LINEA PLASMADE) (MARMOL CULTIVADO)</v>
          </cell>
          <cell r="C922" t="str">
            <v xml:space="preserve"> u   </v>
          </cell>
          <cell r="D922" t="str">
            <v>P13</v>
          </cell>
          <cell r="E922">
            <v>101.3</v>
          </cell>
        </row>
        <row r="923">
          <cell r="B923" t="str">
            <v>Fregadero 8" Linea S.Bronx acrílica cromo</v>
          </cell>
          <cell r="C923" t="str">
            <v>u</v>
          </cell>
          <cell r="D923" t="str">
            <v>P39</v>
          </cell>
          <cell r="E923">
            <v>28.940800000000003</v>
          </cell>
        </row>
        <row r="924">
          <cell r="B924" t="str">
            <v>Fregadero 8" Linea S.Bronx metálica cromo</v>
          </cell>
          <cell r="C924" t="str">
            <v>u</v>
          </cell>
          <cell r="D924" t="str">
            <v>P39</v>
          </cell>
          <cell r="E924">
            <v>27.048000000000002</v>
          </cell>
        </row>
        <row r="925">
          <cell r="B925" t="str">
            <v>Fregadero de acero inoxidable (100x50) 1 pozo S/PALA</v>
          </cell>
          <cell r="C925" t="str">
            <v>u</v>
          </cell>
          <cell r="D925" t="str">
            <v>P90</v>
          </cell>
          <cell r="E925">
            <v>43.680000000000007</v>
          </cell>
        </row>
        <row r="926">
          <cell r="B926" t="str">
            <v>Fregadero de acero inoxidable (80x50) 1 pozo S/PALA</v>
          </cell>
          <cell r="C926" t="str">
            <v>u</v>
          </cell>
          <cell r="D926" t="str">
            <v>P90</v>
          </cell>
          <cell r="E926">
            <v>33.6</v>
          </cell>
        </row>
        <row r="927">
          <cell r="B927" t="str">
            <v xml:space="preserve">Fregadero de cocina 3 pozos de lujo FV (LINEA LUJO)               </v>
          </cell>
          <cell r="C927" t="str">
            <v xml:space="preserve"> u   </v>
          </cell>
          <cell r="D927" t="str">
            <v>P44</v>
          </cell>
          <cell r="E927">
            <v>437.75200000000007</v>
          </cell>
        </row>
        <row r="928">
          <cell r="B928" t="str">
            <v xml:space="preserve">Fregadero Linea Jazz cromo </v>
          </cell>
          <cell r="C928" t="str">
            <v>u</v>
          </cell>
          <cell r="D928" t="str">
            <v>P39</v>
          </cell>
          <cell r="E928">
            <v>47.465600000000009</v>
          </cell>
        </row>
        <row r="929">
          <cell r="B929" t="str">
            <v>Fregadero Linea Jazz cromo/oro</v>
          </cell>
          <cell r="C929" t="str">
            <v>u</v>
          </cell>
          <cell r="D929" t="str">
            <v>P39</v>
          </cell>
          <cell r="E929">
            <v>55.507200000000005</v>
          </cell>
        </row>
        <row r="930">
          <cell r="B930" t="str">
            <v xml:space="preserve">Fulminante  ordinario  # 8                            </v>
          </cell>
          <cell r="C930" t="str">
            <v>u</v>
          </cell>
          <cell r="D930" t="str">
            <v>P41</v>
          </cell>
          <cell r="E930">
            <v>0.17920000000000003</v>
          </cell>
        </row>
        <row r="931">
          <cell r="B931" t="str">
            <v xml:space="preserve">Fulminante eléctrico  instantáneo                     </v>
          </cell>
          <cell r="C931" t="str">
            <v xml:space="preserve"> u   </v>
          </cell>
          <cell r="D931" t="str">
            <v>P41</v>
          </cell>
          <cell r="E931">
            <v>2.7552000000000003</v>
          </cell>
        </row>
        <row r="932">
          <cell r="B932" t="str">
            <v xml:space="preserve">Fulminante eléctrico retardo  LP. (1 a 4 m. cable)                    </v>
          </cell>
          <cell r="C932" t="str">
            <v xml:space="preserve"> u   </v>
          </cell>
          <cell r="D932" t="str">
            <v>P41</v>
          </cell>
          <cell r="E932">
            <v>3.7408000000000001</v>
          </cell>
        </row>
        <row r="933">
          <cell r="B933" t="str">
            <v xml:space="preserve">Fulminante eléctrico retardo  MS.(1 a 4 m. cable)                    </v>
          </cell>
          <cell r="C933" t="str">
            <v xml:space="preserve"> u   </v>
          </cell>
          <cell r="D933" t="str">
            <v>P41</v>
          </cell>
          <cell r="E933">
            <v>4.0544000000000002</v>
          </cell>
        </row>
        <row r="934">
          <cell r="B934" t="str">
            <v>Fumigadora FUMI 22LL</v>
          </cell>
          <cell r="C934" t="str">
            <v>u</v>
          </cell>
          <cell r="D934" t="str">
            <v>P97</v>
          </cell>
          <cell r="E934">
            <v>40.655999999999999</v>
          </cell>
        </row>
        <row r="935">
          <cell r="B935" t="str">
            <v>Galval./ cielo raso-friso KUBIPARED e=0.45 mm</v>
          </cell>
          <cell r="C935" t="str">
            <v>m2</v>
          </cell>
          <cell r="D935" t="str">
            <v>P61</v>
          </cell>
          <cell r="E935">
            <v>9.2960000000000012</v>
          </cell>
        </row>
        <row r="936">
          <cell r="B936" t="str">
            <v>Galvanizado en caliente</v>
          </cell>
          <cell r="C936" t="str">
            <v>Kg</v>
          </cell>
          <cell r="E936">
            <v>0.6</v>
          </cell>
        </row>
        <row r="937">
          <cell r="B937" t="str">
            <v xml:space="preserve">Gasolina extra                                        </v>
          </cell>
          <cell r="C937" t="str">
            <v xml:space="preserve"> 4000cc</v>
          </cell>
          <cell r="D937" t="str">
            <v>P.O</v>
          </cell>
          <cell r="E937">
            <v>1.45</v>
          </cell>
        </row>
        <row r="938">
          <cell r="B938" t="str">
            <v xml:space="preserve">Gavión electrosoldado estandar   1x1x1                         </v>
          </cell>
          <cell r="C938" t="str">
            <v xml:space="preserve"> u   </v>
          </cell>
          <cell r="D938" t="str">
            <v>P55</v>
          </cell>
          <cell r="E938">
            <v>18.032000000000004</v>
          </cell>
        </row>
        <row r="939">
          <cell r="B939" t="str">
            <v xml:space="preserve">Gavión electrosoldado estandar   2x1x0.5                       </v>
          </cell>
          <cell r="C939" t="str">
            <v xml:space="preserve"> u   </v>
          </cell>
          <cell r="D939" t="str">
            <v>P55</v>
          </cell>
          <cell r="E939">
            <v>21.022400000000001</v>
          </cell>
        </row>
        <row r="940">
          <cell r="B940" t="str">
            <v xml:space="preserve">Gavión electrosoldado estandar   2x1x1                         </v>
          </cell>
          <cell r="C940" t="str">
            <v xml:space="preserve"> u   </v>
          </cell>
          <cell r="D940" t="str">
            <v>P55</v>
          </cell>
          <cell r="E940">
            <v>27.518400000000003</v>
          </cell>
        </row>
        <row r="941">
          <cell r="B941" t="str">
            <v xml:space="preserve">Gavión electrosoldado estandar  3x1x0.5                       </v>
          </cell>
          <cell r="C941" t="str">
            <v xml:space="preserve"> u   </v>
          </cell>
          <cell r="D941" t="str">
            <v>P55</v>
          </cell>
          <cell r="E941">
            <v>28.492800000000003</v>
          </cell>
        </row>
        <row r="942">
          <cell r="B942" t="str">
            <v xml:space="preserve">Gavión electrosoldado estandar  3x1x1                         </v>
          </cell>
          <cell r="C942" t="str">
            <v xml:space="preserve"> u   </v>
          </cell>
          <cell r="D942" t="str">
            <v>P55</v>
          </cell>
          <cell r="E942">
            <v>38.113600000000005</v>
          </cell>
        </row>
        <row r="943">
          <cell r="B943" t="str">
            <v xml:space="preserve">Gavión electrosoldado reforzado   2x1x0.5                      </v>
          </cell>
          <cell r="C943" t="str">
            <v xml:space="preserve"> u   </v>
          </cell>
          <cell r="D943" t="str">
            <v>P55</v>
          </cell>
          <cell r="E943">
            <v>24.315200000000004</v>
          </cell>
        </row>
        <row r="944">
          <cell r="B944" t="str">
            <v xml:space="preserve">Gavión electrosoldado reforzado   2x1x1                        </v>
          </cell>
          <cell r="C944" t="str">
            <v xml:space="preserve"> u   </v>
          </cell>
          <cell r="D944" t="str">
            <v>P55</v>
          </cell>
          <cell r="E944">
            <v>33.342400000000005</v>
          </cell>
        </row>
        <row r="945">
          <cell r="B945" t="str">
            <v xml:space="preserve">Gavión triple torsión 2x1x0.5                         </v>
          </cell>
          <cell r="C945" t="str">
            <v xml:space="preserve"> u   </v>
          </cell>
          <cell r="D945" t="str">
            <v>P55</v>
          </cell>
          <cell r="E945">
            <v>22.243200000000002</v>
          </cell>
        </row>
        <row r="946">
          <cell r="B946" t="str">
            <v xml:space="preserve">Gavión triple torsión 2x1x1                           </v>
          </cell>
          <cell r="C946" t="str">
            <v xml:space="preserve"> u   </v>
          </cell>
          <cell r="D946" t="str">
            <v>P55</v>
          </cell>
          <cell r="E946">
            <v>30.553600000000003</v>
          </cell>
        </row>
        <row r="947">
          <cell r="B947" t="str">
            <v xml:space="preserve">Gavión triple torsión 3x1x0.5                         </v>
          </cell>
          <cell r="C947" t="str">
            <v xml:space="preserve"> u   </v>
          </cell>
          <cell r="D947" t="str">
            <v>P55</v>
          </cell>
          <cell r="E947">
            <v>30.340800000000002</v>
          </cell>
        </row>
        <row r="948">
          <cell r="B948" t="str">
            <v xml:space="preserve">Gavión triple torsión 3x1x1                           </v>
          </cell>
          <cell r="C948" t="str">
            <v xml:space="preserve"> u   </v>
          </cell>
          <cell r="D948" t="str">
            <v>P55</v>
          </cell>
          <cell r="E948">
            <v>41.227200000000003</v>
          </cell>
        </row>
        <row r="949">
          <cell r="B949" t="str">
            <v>Geomalla Biaxial    BX-35   (39KN/m) 330 g/m2</v>
          </cell>
          <cell r="C949" t="str">
            <v>m2</v>
          </cell>
          <cell r="D949" t="str">
            <v>P19</v>
          </cell>
          <cell r="E949">
            <v>2.5535999999999999</v>
          </cell>
        </row>
        <row r="950">
          <cell r="B950" t="str">
            <v>Geomalla Biaxial    BX-65  (68KN/m) 520 g/m2</v>
          </cell>
          <cell r="C950" t="str">
            <v>m2</v>
          </cell>
          <cell r="D950" t="str">
            <v>P19</v>
          </cell>
          <cell r="E950">
            <v>3.6848000000000005</v>
          </cell>
        </row>
        <row r="951">
          <cell r="B951" t="str">
            <v>Geomalla Uniaxial  UX-100 (107KN/m) 430 g/m2</v>
          </cell>
          <cell r="C951" t="str">
            <v>m2</v>
          </cell>
          <cell r="D951" t="str">
            <v>P19</v>
          </cell>
          <cell r="E951">
            <v>3.4720000000000004</v>
          </cell>
        </row>
        <row r="952">
          <cell r="B952" t="str">
            <v>Geomalla Uniaxial  UX-165 (168KN/m) 620 g/m2</v>
          </cell>
          <cell r="C952" t="str">
            <v>m2</v>
          </cell>
          <cell r="D952" t="str">
            <v>P19</v>
          </cell>
          <cell r="E952">
            <v>5.6448000000000009</v>
          </cell>
        </row>
        <row r="953">
          <cell r="B953" t="str">
            <v>Geotextil FORTEX BX - 30 (1400 N) 220 g/m2</v>
          </cell>
          <cell r="C953" t="str">
            <v>m2</v>
          </cell>
          <cell r="D953" t="str">
            <v>P19</v>
          </cell>
          <cell r="E953">
            <v>1.3888</v>
          </cell>
        </row>
        <row r="954">
          <cell r="B954" t="str">
            <v>Geotextil FORTEX BX - 40 (1480 N) 230 g/m2</v>
          </cell>
          <cell r="C954" t="str">
            <v>m2</v>
          </cell>
          <cell r="D954" t="str">
            <v>P19</v>
          </cell>
          <cell r="E954">
            <v>1.5344000000000002</v>
          </cell>
        </row>
        <row r="955">
          <cell r="B955" t="str">
            <v>Geotextil FORTEX BX - 60 (2360 N) 280 g/m2</v>
          </cell>
          <cell r="C955" t="str">
            <v>m2</v>
          </cell>
          <cell r="D955" t="str">
            <v>P19</v>
          </cell>
          <cell r="E955">
            <v>2.3072000000000004</v>
          </cell>
        </row>
        <row r="956">
          <cell r="B956" t="str">
            <v>Geotextil FORTEX BX - 90 (1400 N) 450 g/m2</v>
          </cell>
          <cell r="C956" t="str">
            <v>m2</v>
          </cell>
          <cell r="D956" t="str">
            <v>P19</v>
          </cell>
          <cell r="E956">
            <v>3.5392000000000006</v>
          </cell>
        </row>
        <row r="957">
          <cell r="B957" t="str">
            <v>Geotextil PAVCO 1050 T</v>
          </cell>
          <cell r="C957" t="str">
            <v>m2</v>
          </cell>
          <cell r="D957" t="str">
            <v>P78</v>
          </cell>
          <cell r="E957">
            <v>0.72800000000000009</v>
          </cell>
        </row>
        <row r="958">
          <cell r="B958" t="str">
            <v xml:space="preserve">Geotextil PAVCO 1400 NT </v>
          </cell>
          <cell r="C958" t="str">
            <v>m2</v>
          </cell>
          <cell r="D958" t="str">
            <v>P78</v>
          </cell>
          <cell r="E958">
            <v>0.92960000000000009</v>
          </cell>
        </row>
        <row r="959">
          <cell r="B959" t="str">
            <v>Geotextil PAVCO 1400 T</v>
          </cell>
          <cell r="C959" t="str">
            <v>m2</v>
          </cell>
          <cell r="D959" t="str">
            <v>P78</v>
          </cell>
          <cell r="E959">
            <v>1.0080000000000002</v>
          </cell>
        </row>
        <row r="960">
          <cell r="B960" t="str">
            <v>Geotextil PAVCO 1600 NT</v>
          </cell>
          <cell r="C960" t="str">
            <v>m2</v>
          </cell>
          <cell r="D960" t="str">
            <v>P78</v>
          </cell>
          <cell r="E960">
            <v>1.0416000000000001</v>
          </cell>
        </row>
        <row r="961">
          <cell r="B961" t="str">
            <v>Geotextil PAVCO 1700 T</v>
          </cell>
          <cell r="C961" t="str">
            <v>m2</v>
          </cell>
          <cell r="D961" t="str">
            <v>P78</v>
          </cell>
          <cell r="E961">
            <v>1.1760000000000002</v>
          </cell>
        </row>
        <row r="962">
          <cell r="B962" t="str">
            <v>Geotextil PAVCO 2000 NT</v>
          </cell>
          <cell r="C962" t="str">
            <v>m2</v>
          </cell>
          <cell r="D962" t="str">
            <v>P78</v>
          </cell>
          <cell r="E962">
            <v>1.3440000000000001</v>
          </cell>
        </row>
        <row r="963">
          <cell r="B963" t="str">
            <v>Geotextil PAVCO 2100 T</v>
          </cell>
          <cell r="C963" t="str">
            <v>m2</v>
          </cell>
          <cell r="D963" t="str">
            <v>P78</v>
          </cell>
          <cell r="E963">
            <v>1.4560000000000002</v>
          </cell>
        </row>
        <row r="964">
          <cell r="B964" t="str">
            <v>Geotextil PAVCO 2400 T</v>
          </cell>
          <cell r="C964" t="str">
            <v>m2</v>
          </cell>
          <cell r="D964" t="str">
            <v>P78</v>
          </cell>
          <cell r="E964">
            <v>1.6576000000000002</v>
          </cell>
        </row>
        <row r="965">
          <cell r="B965" t="str">
            <v>Geotextil PAVCO 3000 NT</v>
          </cell>
          <cell r="C965" t="str">
            <v>m2</v>
          </cell>
          <cell r="D965" t="str">
            <v>P78</v>
          </cell>
          <cell r="E965">
            <v>1.9040000000000001</v>
          </cell>
        </row>
        <row r="966">
          <cell r="B966" t="str">
            <v>Geotextil PAVCO 4000 NT</v>
          </cell>
          <cell r="C966" t="str">
            <v>m2</v>
          </cell>
          <cell r="D966" t="str">
            <v>P78</v>
          </cell>
          <cell r="E966">
            <v>2.3520000000000003</v>
          </cell>
        </row>
        <row r="967">
          <cell r="B967" t="str">
            <v>Geotextil PAVCO 5000 NT</v>
          </cell>
          <cell r="C967" t="str">
            <v>m2</v>
          </cell>
          <cell r="D967" t="str">
            <v>P78</v>
          </cell>
          <cell r="E967">
            <v>2.9120000000000004</v>
          </cell>
        </row>
        <row r="968">
          <cell r="B968" t="str">
            <v>Groutex Blanco con arena</v>
          </cell>
          <cell r="C968" t="str">
            <v>kg</v>
          </cell>
          <cell r="D968" t="str">
            <v>P59</v>
          </cell>
          <cell r="E968">
            <v>0.4</v>
          </cell>
        </row>
        <row r="969">
          <cell r="B969" t="str">
            <v>Groutex Blanco sin arena</v>
          </cell>
          <cell r="C969" t="str">
            <v>kg</v>
          </cell>
          <cell r="D969" t="str">
            <v>P59</v>
          </cell>
          <cell r="E969">
            <v>0.41</v>
          </cell>
        </row>
        <row r="970">
          <cell r="B970" t="str">
            <v>Groutex Flow</v>
          </cell>
          <cell r="C970" t="str">
            <v>kg</v>
          </cell>
          <cell r="D970" t="str">
            <v>P59</v>
          </cell>
          <cell r="E970">
            <v>0.68500000000000005</v>
          </cell>
        </row>
        <row r="971">
          <cell r="B971" t="str">
            <v>Groutex Piso ( 19 colores)</v>
          </cell>
          <cell r="C971" t="str">
            <v>kg</v>
          </cell>
          <cell r="D971" t="str">
            <v>P59</v>
          </cell>
          <cell r="E971">
            <v>0.54500000000000004</v>
          </cell>
        </row>
        <row r="972">
          <cell r="B972" t="str">
            <v>Groutex Piso ( 5 colores)</v>
          </cell>
          <cell r="C972" t="str">
            <v>kg</v>
          </cell>
          <cell r="D972" t="str">
            <v>P59</v>
          </cell>
          <cell r="E972">
            <v>0.66</v>
          </cell>
        </row>
        <row r="973">
          <cell r="B973" t="str">
            <v>Groutex Regular ( 19 colores)</v>
          </cell>
          <cell r="C973" t="str">
            <v>kg</v>
          </cell>
          <cell r="D973" t="str">
            <v>P59</v>
          </cell>
          <cell r="E973">
            <v>0.56499999999999995</v>
          </cell>
        </row>
        <row r="974">
          <cell r="B974" t="str">
            <v>Groutex Regular ( 5 colores)</v>
          </cell>
          <cell r="C974" t="str">
            <v>kg</v>
          </cell>
          <cell r="D974" t="str">
            <v>P59</v>
          </cell>
          <cell r="E974">
            <v>0.755</v>
          </cell>
        </row>
        <row r="975">
          <cell r="B975" t="str">
            <v>Grupo bidet Linea Avanti cromo/oro</v>
          </cell>
          <cell r="C975" t="str">
            <v>u</v>
          </cell>
          <cell r="D975" t="str">
            <v>P39</v>
          </cell>
          <cell r="E975">
            <v>167.08160000000004</v>
          </cell>
        </row>
        <row r="976">
          <cell r="B976" t="str">
            <v>Guardianía para puesto de 12 horas</v>
          </cell>
          <cell r="C976" t="str">
            <v>u</v>
          </cell>
          <cell r="D976" t="str">
            <v>P105</v>
          </cell>
          <cell r="E976">
            <v>527.69177999999999</v>
          </cell>
        </row>
        <row r="977">
          <cell r="B977" t="str">
            <v>Guardianía para puesto de 24 horas</v>
          </cell>
          <cell r="C977" t="str">
            <v>u</v>
          </cell>
          <cell r="D977" t="str">
            <v>P105</v>
          </cell>
          <cell r="E977">
            <v>891.37125000000015</v>
          </cell>
        </row>
        <row r="978">
          <cell r="B978" t="str">
            <v>Guardianía para puesto de 8 horas</v>
          </cell>
          <cell r="C978" t="str">
            <v>u</v>
          </cell>
          <cell r="D978" t="str">
            <v>P105</v>
          </cell>
          <cell r="E978">
            <v>385.07238000000007</v>
          </cell>
        </row>
        <row r="979">
          <cell r="B979" t="str">
            <v>Herraje universal</v>
          </cell>
          <cell r="C979" t="str">
            <v>u</v>
          </cell>
          <cell r="D979" t="str">
            <v>P39</v>
          </cell>
          <cell r="E979">
            <v>5.7904000000000009</v>
          </cell>
        </row>
        <row r="980">
          <cell r="B980" t="str">
            <v>Hidrolimpia</v>
          </cell>
          <cell r="C980" t="str">
            <v>1000 cc</v>
          </cell>
          <cell r="D980" t="str">
            <v>P46</v>
          </cell>
          <cell r="E980">
            <v>4.2896000000000001</v>
          </cell>
        </row>
        <row r="981">
          <cell r="B981" t="str">
            <v>Hidromasaje 6 Jets, CR (LINEA PLASMADE) (MARMOL CULTIVADO)</v>
          </cell>
          <cell r="C981" t="str">
            <v xml:space="preserve"> u   </v>
          </cell>
          <cell r="D981" t="str">
            <v>P13</v>
          </cell>
          <cell r="E981">
            <v>843</v>
          </cell>
        </row>
        <row r="982">
          <cell r="B982" t="str">
            <v>Hidromasaje 6 Jets, DO (LINEA PLASMADE) (MARMOL CULTIVADO)</v>
          </cell>
          <cell r="C982" t="str">
            <v xml:space="preserve"> u   </v>
          </cell>
          <cell r="D982" t="str">
            <v>P13</v>
          </cell>
          <cell r="E982">
            <v>955</v>
          </cell>
        </row>
        <row r="983">
          <cell r="B983" t="str">
            <v>Hidromasaje 8 Jets, CR (LINEA PLASMADE) (MARMOL CULTIVADO)</v>
          </cell>
          <cell r="C983" t="str">
            <v xml:space="preserve"> u   </v>
          </cell>
          <cell r="D983" t="str">
            <v>P13</v>
          </cell>
          <cell r="E983">
            <v>899</v>
          </cell>
        </row>
        <row r="984">
          <cell r="B984" t="str">
            <v>Hidromasaje 8 Jets, DO (LINEA PLASMADE) (MARMOL CULTIVADO)</v>
          </cell>
          <cell r="C984" t="str">
            <v xml:space="preserve"> u   </v>
          </cell>
          <cell r="D984" t="str">
            <v>P13</v>
          </cell>
          <cell r="E984">
            <v>1011</v>
          </cell>
        </row>
        <row r="985">
          <cell r="B985" t="str">
            <v xml:space="preserve">Hidropega </v>
          </cell>
          <cell r="C985" t="str">
            <v>4000 cc</v>
          </cell>
          <cell r="D985" t="str">
            <v>P46</v>
          </cell>
          <cell r="E985">
            <v>19.8688</v>
          </cell>
        </row>
        <row r="986">
          <cell r="B986" t="str">
            <v xml:space="preserve">Hidropega </v>
          </cell>
          <cell r="C986" t="str">
            <v>1000 cc</v>
          </cell>
          <cell r="D986" t="str">
            <v>P46</v>
          </cell>
          <cell r="E986">
            <v>5.7232000000000012</v>
          </cell>
        </row>
        <row r="987">
          <cell r="B987" t="str">
            <v>Hipoclorito de calcio - Caneca de 2.5 kg</v>
          </cell>
          <cell r="C987" t="str">
            <v>u</v>
          </cell>
          <cell r="D987" t="str">
            <v>P2</v>
          </cell>
          <cell r="E987">
            <v>13.3</v>
          </cell>
        </row>
        <row r="988">
          <cell r="B988" t="str">
            <v>Horizón Edge  (44 onzas) PP</v>
          </cell>
          <cell r="C988" t="str">
            <v>m2</v>
          </cell>
          <cell r="D988" t="str">
            <v>P7</v>
          </cell>
          <cell r="E988">
            <v>19.297600000000003</v>
          </cell>
        </row>
        <row r="989">
          <cell r="B989" t="str">
            <v>Hormigon de 140kg/cm2</v>
          </cell>
          <cell r="C989" t="str">
            <v>m3</v>
          </cell>
          <cell r="E989">
            <v>59.123388800000001</v>
          </cell>
        </row>
        <row r="990">
          <cell r="B990" t="str">
            <v>Hormigon de 210kg/cm2</v>
          </cell>
          <cell r="C990" t="str">
            <v>m3</v>
          </cell>
          <cell r="E990">
            <v>65.95202359999999</v>
          </cell>
        </row>
        <row r="991">
          <cell r="B991" t="str">
            <v>Imperglas 4000 verde (fibra de vidrio) p=4.3 kg/m2</v>
          </cell>
          <cell r="C991" t="str">
            <v>10 m</v>
          </cell>
          <cell r="D991" t="str">
            <v>P23</v>
          </cell>
          <cell r="E991">
            <v>5.6000000000000005</v>
          </cell>
        </row>
        <row r="992">
          <cell r="B992" t="str">
            <v>Imperial  (23 onzas) PP</v>
          </cell>
          <cell r="C992" t="str">
            <v>m2</v>
          </cell>
          <cell r="D992" t="str">
            <v>P7</v>
          </cell>
          <cell r="E992">
            <v>8.7360000000000007</v>
          </cell>
        </row>
        <row r="993">
          <cell r="B993" t="str">
            <v xml:space="preserve">Impermeab.asfáltico IGOL DENSO (1 kg/m2)              </v>
          </cell>
          <cell r="C993" t="str">
            <v xml:space="preserve"> kg  </v>
          </cell>
          <cell r="D993" t="str">
            <v>P92</v>
          </cell>
          <cell r="E993">
            <v>1.9666666666666668</v>
          </cell>
        </row>
        <row r="994">
          <cell r="B994" t="str">
            <v xml:space="preserve">Impermeab.para Hormigón /Plastocrete  DM              </v>
          </cell>
          <cell r="C994" t="str">
            <v xml:space="preserve"> kg  </v>
          </cell>
          <cell r="D994" t="str">
            <v>P92</v>
          </cell>
          <cell r="E994">
            <v>1.17</v>
          </cell>
        </row>
        <row r="995">
          <cell r="B995" t="str">
            <v xml:space="preserve">Impermeab.revestimiento flexib. BITUFLEX NEGRO           </v>
          </cell>
          <cell r="C995" t="str">
            <v xml:space="preserve"> Lt  </v>
          </cell>
          <cell r="D995" t="str">
            <v>P93</v>
          </cell>
          <cell r="E995">
            <v>2.6</v>
          </cell>
        </row>
        <row r="996">
          <cell r="B996" t="str">
            <v xml:space="preserve">Impermeabilizante  Hidroseal  (MAXISEAL)  10 Kg                 </v>
          </cell>
          <cell r="C996" t="str">
            <v xml:space="preserve"> Kg  </v>
          </cell>
          <cell r="D996" t="str">
            <v>P59</v>
          </cell>
          <cell r="E996">
            <v>0.97599999999999998</v>
          </cell>
        </row>
        <row r="997">
          <cell r="B997" t="str">
            <v>Impermeabilizante para hormigón Impersan DM</v>
          </cell>
          <cell r="C997" t="str">
            <v xml:space="preserve">4 kg  </v>
          </cell>
          <cell r="D997" t="str">
            <v>P3</v>
          </cell>
          <cell r="E997">
            <v>4.03</v>
          </cell>
        </row>
        <row r="998">
          <cell r="B998" t="str">
            <v xml:space="preserve">Impermeabilizante para morteros /Sika 1               </v>
          </cell>
          <cell r="C998" t="str">
            <v xml:space="preserve"> kg  </v>
          </cell>
          <cell r="D998" t="str">
            <v>P92</v>
          </cell>
          <cell r="E998">
            <v>1.08</v>
          </cell>
        </row>
        <row r="999">
          <cell r="B999" t="str">
            <v>Impermeabilizante para morteros Aditec - 1</v>
          </cell>
          <cell r="C999" t="str">
            <v xml:space="preserve">2 kg  </v>
          </cell>
          <cell r="D999" t="str">
            <v>P3</v>
          </cell>
          <cell r="E999">
            <v>1.97</v>
          </cell>
        </row>
        <row r="1000">
          <cell r="B1000" t="str">
            <v>Impermeabilizante para morteros Inbetón - 50</v>
          </cell>
          <cell r="C1000" t="str">
            <v xml:space="preserve"> kg  </v>
          </cell>
          <cell r="D1000" t="str">
            <v>P3</v>
          </cell>
          <cell r="E1000">
            <v>3.15</v>
          </cell>
        </row>
        <row r="1001">
          <cell r="B1001" t="str">
            <v>Impermeabilizante Sellador Imperseal</v>
          </cell>
          <cell r="C1001" t="str">
            <v>lt</v>
          </cell>
          <cell r="D1001" t="str">
            <v>P93</v>
          </cell>
          <cell r="E1001">
            <v>0.71</v>
          </cell>
        </row>
        <row r="1002">
          <cell r="B1002" t="str">
            <v>IMPERSEAL (impermeabilizante)</v>
          </cell>
          <cell r="C1002" t="str">
            <v>4000 cc</v>
          </cell>
          <cell r="D1002" t="str">
            <v>P75</v>
          </cell>
          <cell r="E1002">
            <v>17.561600000000002</v>
          </cell>
        </row>
        <row r="1003">
          <cell r="B1003" t="str">
            <v xml:space="preserve">Imprimante   impermeab.    KUPREX                     </v>
          </cell>
          <cell r="C1003" t="str">
            <v xml:space="preserve"> 4 Kg</v>
          </cell>
          <cell r="D1003" t="str">
            <v>P56</v>
          </cell>
          <cell r="E1003">
            <v>8.9600000000000009</v>
          </cell>
        </row>
        <row r="1004">
          <cell r="B1004" t="str">
            <v xml:space="preserve">Imprimante impermeab. TERROTEX CI                     </v>
          </cell>
          <cell r="C1004" t="str">
            <v xml:space="preserve"> 4 Kg</v>
          </cell>
          <cell r="D1004" t="str">
            <v>P56</v>
          </cell>
          <cell r="E1004">
            <v>8.5120000000000005</v>
          </cell>
        </row>
        <row r="1005">
          <cell r="B1005" t="str">
            <v xml:space="preserve">Imprimante pegante      PEGABITUM                     </v>
          </cell>
          <cell r="C1005" t="str">
            <v>20 Kg</v>
          </cell>
          <cell r="D1005" t="str">
            <v>P56</v>
          </cell>
          <cell r="E1005">
            <v>26.88</v>
          </cell>
        </row>
        <row r="1006">
          <cell r="B1006" t="str">
            <v xml:space="preserve">Imprimante pegante p/techados POLIBREA                </v>
          </cell>
          <cell r="C1006" t="str">
            <v xml:space="preserve"> 20 Kg</v>
          </cell>
          <cell r="D1006" t="str">
            <v>P23</v>
          </cell>
          <cell r="E1006">
            <v>21.167999999999999</v>
          </cell>
        </row>
        <row r="1007">
          <cell r="B1007" t="str">
            <v>Inodoro Adriática elongado blanco FV (LINEA INTERMEDIA)</v>
          </cell>
          <cell r="C1007" t="str">
            <v xml:space="preserve"> u   </v>
          </cell>
          <cell r="D1007" t="str">
            <v>P44</v>
          </cell>
          <cell r="E1007">
            <v>213.48320000000004</v>
          </cell>
        </row>
        <row r="1008">
          <cell r="B1008" t="str">
            <v>Inodoro Adriática elongado color suaves FV (LINEA INTERMEDIA)</v>
          </cell>
          <cell r="C1008" t="str">
            <v xml:space="preserve"> u   </v>
          </cell>
          <cell r="D1008" t="str">
            <v>P44</v>
          </cell>
          <cell r="E1008">
            <v>149.2064</v>
          </cell>
        </row>
        <row r="1009">
          <cell r="B1009" t="str">
            <v>Inodoro Diamante (LINEA PLASMADE) (MARMOL CULTIVADO)</v>
          </cell>
          <cell r="C1009" t="str">
            <v xml:space="preserve"> u   </v>
          </cell>
          <cell r="D1009" t="str">
            <v>P13</v>
          </cell>
          <cell r="E1009">
            <v>404.7</v>
          </cell>
        </row>
        <row r="1010">
          <cell r="B1010" t="str">
            <v xml:space="preserve">Inodoro Firenze standard Blanco FV (LINEA ECONOMICA)                    </v>
          </cell>
          <cell r="C1010" t="str">
            <v xml:space="preserve"> u   </v>
          </cell>
          <cell r="D1010" t="str">
            <v>P44</v>
          </cell>
          <cell r="E1010">
            <v>62.339200000000005</v>
          </cell>
        </row>
        <row r="1011">
          <cell r="B1011" t="str">
            <v>Inodoro Fluxómetro Toto (LINEA PLASMADE) (MARMOL CULTIVADO)</v>
          </cell>
          <cell r="C1011" t="str">
            <v xml:space="preserve"> u   </v>
          </cell>
          <cell r="D1011" t="str">
            <v>P13</v>
          </cell>
          <cell r="E1011">
            <v>148.84</v>
          </cell>
        </row>
        <row r="1012">
          <cell r="B1012" t="str">
            <v>Inodoro Jade (LINEA PLASMADE) (MARMOL CULTIVADO)</v>
          </cell>
          <cell r="C1012" t="str">
            <v xml:space="preserve"> u   </v>
          </cell>
          <cell r="D1012" t="str">
            <v>P13</v>
          </cell>
          <cell r="E1012">
            <v>426.9</v>
          </cell>
        </row>
        <row r="1013">
          <cell r="B1013" t="str">
            <v xml:space="preserve">Inodoro Lido plus Blanco FV (LINEA ECONOMICA)                             </v>
          </cell>
          <cell r="C1013" t="str">
            <v xml:space="preserve"> u   </v>
          </cell>
          <cell r="D1013" t="str">
            <v>P44</v>
          </cell>
          <cell r="E1013">
            <v>52.147200000000005</v>
          </cell>
        </row>
        <row r="1014">
          <cell r="B1014" t="str">
            <v xml:space="preserve">Inodoro Lido standard Blanco FV (LINEA ECONOMICA)                             </v>
          </cell>
          <cell r="C1014" t="str">
            <v xml:space="preserve"> u   </v>
          </cell>
          <cell r="D1014" t="str">
            <v>P44</v>
          </cell>
          <cell r="E1014">
            <v>57.444800000000008</v>
          </cell>
        </row>
        <row r="1015">
          <cell r="B1015" t="str">
            <v>Inodoro Monarca (LINEA PLASMADE) (MARMOL CULTIVADO)</v>
          </cell>
          <cell r="C1015" t="str">
            <v xml:space="preserve"> u   </v>
          </cell>
          <cell r="D1015" t="str">
            <v>P13</v>
          </cell>
          <cell r="E1015">
            <v>283.60000000000002</v>
          </cell>
        </row>
        <row r="1016">
          <cell r="B1016" t="str">
            <v>Inodoro Opalo (LINEA PLASMADE) (MARMOL CULTIVADO)</v>
          </cell>
          <cell r="C1016" t="str">
            <v xml:space="preserve"> u   </v>
          </cell>
          <cell r="D1016" t="str">
            <v>P13</v>
          </cell>
          <cell r="E1016">
            <v>295.7</v>
          </cell>
        </row>
        <row r="1017">
          <cell r="B1017" t="str">
            <v>Inodoro Rubí (LINEA PLASMADE) (MARMOL CULTIVADO)</v>
          </cell>
          <cell r="C1017" t="str">
            <v xml:space="preserve"> u   </v>
          </cell>
          <cell r="D1017" t="str">
            <v>P13</v>
          </cell>
          <cell r="E1017">
            <v>295.7</v>
          </cell>
        </row>
        <row r="1018">
          <cell r="B1018" t="str">
            <v xml:space="preserve">Inodoro Torino elongado Blanco FV (LINEA INTERMEDIA)                            </v>
          </cell>
          <cell r="C1018" t="str">
            <v xml:space="preserve"> u   </v>
          </cell>
          <cell r="D1018" t="str">
            <v>P44</v>
          </cell>
          <cell r="E1018">
            <v>198.44160000000002</v>
          </cell>
        </row>
        <row r="1019">
          <cell r="B1019" t="str">
            <v>Inodoro Torino elongado Colores Suaves FV (LINEA INTERMEDIA)</v>
          </cell>
          <cell r="C1019" t="str">
            <v xml:space="preserve"> u   </v>
          </cell>
          <cell r="D1019" t="str">
            <v>P44</v>
          </cell>
          <cell r="E1019">
            <v>134.22080000000003</v>
          </cell>
        </row>
        <row r="1020">
          <cell r="B1020" t="str">
            <v>Inodoro Ultimate Toto (LINEA PLASMADE) (MARMOL CULTIVADO)</v>
          </cell>
          <cell r="C1020" t="str">
            <v xml:space="preserve"> u   </v>
          </cell>
          <cell r="D1020" t="str">
            <v>P13</v>
          </cell>
          <cell r="E1020">
            <v>563.79999999999995</v>
          </cell>
        </row>
        <row r="1021">
          <cell r="B1021" t="str">
            <v>Inodoro Victoria blanco FV (LINEA DE LUJO)</v>
          </cell>
          <cell r="C1021" t="str">
            <v xml:space="preserve"> u   </v>
          </cell>
          <cell r="D1021" t="str">
            <v>P44</v>
          </cell>
          <cell r="E1021">
            <v>239.23200000000003</v>
          </cell>
        </row>
        <row r="1022">
          <cell r="B1022" t="str">
            <v>Inodoro Victoria colores bone y gris (LINEA DE LUJO)</v>
          </cell>
          <cell r="C1022" t="str">
            <v xml:space="preserve"> u   </v>
          </cell>
          <cell r="D1022" t="str">
            <v>P44</v>
          </cell>
          <cell r="E1022">
            <v>263.16640000000001</v>
          </cell>
        </row>
        <row r="1023">
          <cell r="B1023" t="str">
            <v xml:space="preserve">Instalacion GPT 12 AWG </v>
          </cell>
          <cell r="C1023" t="str">
            <v>m</v>
          </cell>
          <cell r="D1023" t="str">
            <v>P108</v>
          </cell>
          <cell r="E1023">
            <v>0.48742400000000002</v>
          </cell>
        </row>
        <row r="1024">
          <cell r="B1024" t="str">
            <v xml:space="preserve">Instalacion GPT 14 AWG </v>
          </cell>
          <cell r="C1024" t="str">
            <v>m</v>
          </cell>
          <cell r="D1024" t="str">
            <v>P108</v>
          </cell>
          <cell r="E1024">
            <v>0.31259200000000004</v>
          </cell>
        </row>
        <row r="1025">
          <cell r="B1025" t="str">
            <v xml:space="preserve">Instalacion TFF 16 AWG </v>
          </cell>
          <cell r="C1025" t="str">
            <v>m</v>
          </cell>
          <cell r="D1025" t="str">
            <v>P108</v>
          </cell>
          <cell r="E1025">
            <v>0.14672000000000002</v>
          </cell>
        </row>
        <row r="1026">
          <cell r="B1026" t="str">
            <v>Interruptor doble c/luz piloto LUMINEX CLASICA</v>
          </cell>
          <cell r="C1026" t="str">
            <v xml:space="preserve"> u   </v>
          </cell>
          <cell r="D1026" t="str">
            <v>P68</v>
          </cell>
          <cell r="E1026">
            <v>3.9872000000000005</v>
          </cell>
        </row>
        <row r="1027">
          <cell r="B1027" t="str">
            <v>Interruptor simple c/luz piloto LUMINEX CLASICA</v>
          </cell>
          <cell r="C1027" t="str">
            <v xml:space="preserve"> u   </v>
          </cell>
          <cell r="D1027" t="str">
            <v>P68</v>
          </cell>
          <cell r="E1027">
            <v>2.5872000000000002</v>
          </cell>
        </row>
        <row r="1028">
          <cell r="B1028" t="str">
            <v>Interruptor triple c/luz piloto LUMINEX CLASICA</v>
          </cell>
          <cell r="C1028" t="str">
            <v xml:space="preserve"> u   </v>
          </cell>
          <cell r="D1028" t="str">
            <v>P68</v>
          </cell>
          <cell r="E1028">
            <v>5.3872</v>
          </cell>
        </row>
        <row r="1029">
          <cell r="B1029" t="str">
            <v>Interruptor unipolar sobrepuesto VETO</v>
          </cell>
          <cell r="C1029" t="str">
            <v xml:space="preserve"> u   </v>
          </cell>
          <cell r="D1029" t="str">
            <v>P68</v>
          </cell>
          <cell r="E1029">
            <v>0.56000000000000005</v>
          </cell>
        </row>
        <row r="1030">
          <cell r="B1030" t="str">
            <v>Interruptor+tomacorriente LUMINEX CLASICA</v>
          </cell>
          <cell r="C1030" t="str">
            <v xml:space="preserve"> u   </v>
          </cell>
          <cell r="D1030" t="str">
            <v>P68</v>
          </cell>
          <cell r="E1030">
            <v>5.3872</v>
          </cell>
        </row>
        <row r="1031">
          <cell r="B1031" t="str">
            <v>Intervinil mate látex lavable</v>
          </cell>
          <cell r="C1031" t="str">
            <v xml:space="preserve">4000 cc </v>
          </cell>
          <cell r="D1031" t="str">
            <v>P25</v>
          </cell>
          <cell r="E1031">
            <v>12.7</v>
          </cell>
        </row>
        <row r="1032">
          <cell r="B1032" t="str">
            <v xml:space="preserve">Inyectores PARA PISCINA 1 1/2"                             </v>
          </cell>
          <cell r="C1032" t="str">
            <v xml:space="preserve"> u   </v>
          </cell>
          <cell r="D1032" t="str">
            <v>P2</v>
          </cell>
          <cell r="E1032">
            <v>4.4800000000000004</v>
          </cell>
        </row>
        <row r="1033">
          <cell r="B1033" t="str">
            <v xml:space="preserve">Jgo. completo accesorios FV Coll. Stylo cromo (L LUJO)         </v>
          </cell>
          <cell r="C1033" t="str">
            <v xml:space="preserve"> u   </v>
          </cell>
          <cell r="D1033" t="str">
            <v>P44</v>
          </cell>
          <cell r="E1033">
            <v>130.45760000000001</v>
          </cell>
        </row>
        <row r="1034">
          <cell r="B1034" t="str">
            <v xml:space="preserve">Jgo. de ducha-tina transferencia KROMUS cromo(L.LUJO)          </v>
          </cell>
          <cell r="C1034" t="str">
            <v xml:space="preserve"> u   </v>
          </cell>
          <cell r="D1034" t="str">
            <v>P44</v>
          </cell>
          <cell r="E1034">
            <v>215.27520000000004</v>
          </cell>
        </row>
        <row r="1035">
          <cell r="B1035" t="str">
            <v>Jgo. ducha - tina con transferencia FUTURA (L INTERM)</v>
          </cell>
          <cell r="C1035" t="str">
            <v xml:space="preserve"> u   </v>
          </cell>
          <cell r="D1035" t="str">
            <v>P44</v>
          </cell>
          <cell r="E1035">
            <v>64.467200000000005</v>
          </cell>
        </row>
        <row r="1036">
          <cell r="B1036" t="str">
            <v xml:space="preserve">Juego 2 llave angular y 2 tubo abasto lavabo          </v>
          </cell>
          <cell r="C1036" t="str">
            <v xml:space="preserve"> u   </v>
          </cell>
          <cell r="D1036" t="str">
            <v>P44</v>
          </cell>
          <cell r="E1036">
            <v>13.1936</v>
          </cell>
        </row>
        <row r="1037">
          <cell r="B1037" t="str">
            <v>Juego de accesorios Aplique (LINEA PLASMADE) (MARMOL CULTIVADO)</v>
          </cell>
          <cell r="C1037" t="str">
            <v xml:space="preserve"> u   </v>
          </cell>
          <cell r="D1037" t="str">
            <v>P13</v>
          </cell>
          <cell r="E1037">
            <v>45</v>
          </cell>
        </row>
        <row r="1038">
          <cell r="B1038" t="str">
            <v>Juego de accesorios Grande (LINEA PLASMADE) (MARMOL CULTIVADO)</v>
          </cell>
          <cell r="C1038" t="str">
            <v xml:space="preserve"> u   </v>
          </cell>
          <cell r="D1038" t="str">
            <v>P13</v>
          </cell>
          <cell r="E1038">
            <v>45</v>
          </cell>
        </row>
        <row r="1039">
          <cell r="B1039" t="str">
            <v>Juego de accesorios Jade (LINEA PLASMADE) (MARMOL CULTIVADO)</v>
          </cell>
          <cell r="C1039" t="str">
            <v xml:space="preserve"> u   </v>
          </cell>
          <cell r="D1039" t="str">
            <v>P13</v>
          </cell>
          <cell r="E1039">
            <v>51.1</v>
          </cell>
        </row>
        <row r="1040">
          <cell r="B1040" t="str">
            <v xml:space="preserve">Juego de bidet FUTURA cromo (LINEA INTERMEDIA)                          </v>
          </cell>
          <cell r="C1040" t="str">
            <v xml:space="preserve"> u   </v>
          </cell>
          <cell r="D1040" t="str">
            <v>P44</v>
          </cell>
          <cell r="E1040">
            <v>100.97920000000001</v>
          </cell>
        </row>
        <row r="1041">
          <cell r="B1041" t="str">
            <v xml:space="preserve">Juego de bidet KROMUS cromo (LINEA DE LUJO)                               </v>
          </cell>
          <cell r="C1041" t="str">
            <v xml:space="preserve"> u   </v>
          </cell>
          <cell r="D1041" t="str">
            <v>P44</v>
          </cell>
          <cell r="E1041">
            <v>58.408000000000001</v>
          </cell>
        </row>
        <row r="1042">
          <cell r="B1042" t="str">
            <v xml:space="preserve">Juego de ducha Tornado Cristal  (LINEA ECONOMICA)                      </v>
          </cell>
          <cell r="C1042" t="str">
            <v xml:space="preserve"> u   </v>
          </cell>
          <cell r="D1042" t="str">
            <v>P44</v>
          </cell>
          <cell r="E1042">
            <v>49.067200000000007</v>
          </cell>
        </row>
        <row r="1043">
          <cell r="B1043" t="str">
            <v>Juego de lavamanos pistón 8" FUTURA (LINEA INTERMEDIA)</v>
          </cell>
          <cell r="C1043" t="str">
            <v xml:space="preserve"> u   </v>
          </cell>
          <cell r="D1043" t="str">
            <v>P44</v>
          </cell>
          <cell r="E1043">
            <v>81.816000000000003</v>
          </cell>
        </row>
        <row r="1044">
          <cell r="B1044" t="str">
            <v xml:space="preserve">Juego de lavamanos pistón 8" KROMUS cromo (LINEA DE LUJO)                </v>
          </cell>
          <cell r="C1044" t="str">
            <v xml:space="preserve"> u   </v>
          </cell>
          <cell r="D1044" t="str">
            <v>P44</v>
          </cell>
          <cell r="E1044">
            <v>176.88160000000002</v>
          </cell>
        </row>
        <row r="1045">
          <cell r="B1045" t="str">
            <v xml:space="preserve">Juego de mesa con ducha p/cocina FUTURA (LINEA INTERMEDIA)          </v>
          </cell>
          <cell r="C1045" t="str">
            <v xml:space="preserve"> u   </v>
          </cell>
          <cell r="D1045" t="str">
            <v>P44</v>
          </cell>
          <cell r="E1045">
            <v>84.156800000000004</v>
          </cell>
        </row>
        <row r="1046">
          <cell r="B1046" t="str">
            <v xml:space="preserve">Juego de mesa con ducha p/cocina KROMUS (LINEA DE LUJO)              </v>
          </cell>
          <cell r="C1046" t="str">
            <v xml:space="preserve"> u   </v>
          </cell>
          <cell r="D1046" t="str">
            <v>P44</v>
          </cell>
          <cell r="E1046">
            <v>129.48320000000001</v>
          </cell>
        </row>
        <row r="1047">
          <cell r="B1047" t="str">
            <v xml:space="preserve">Juego de mesa p/cocina 8"  Tornado  Cristal (LINEA ECONOMICA)            </v>
          </cell>
          <cell r="C1047" t="str">
            <v xml:space="preserve"> u   </v>
          </cell>
          <cell r="D1047" t="str">
            <v>P44</v>
          </cell>
          <cell r="E1047">
            <v>36.668800000000005</v>
          </cell>
        </row>
        <row r="1048">
          <cell r="B1048" t="str">
            <v xml:space="preserve">Juego de mesa para cocina FUTURA (LINEA INTERMEDIA)                      </v>
          </cell>
          <cell r="C1048" t="str">
            <v xml:space="preserve"> u   </v>
          </cell>
          <cell r="D1048" t="str">
            <v>P44</v>
          </cell>
          <cell r="E1048">
            <v>69.204800000000006</v>
          </cell>
        </row>
        <row r="1049">
          <cell r="B1049" t="str">
            <v xml:space="preserve">Juego de mesa para cocina KROMUS cromo (LINEA DE LUJO)                    </v>
          </cell>
          <cell r="C1049" t="str">
            <v xml:space="preserve"> u   </v>
          </cell>
          <cell r="D1049" t="str">
            <v>P44</v>
          </cell>
          <cell r="E1049">
            <v>107.6992</v>
          </cell>
        </row>
        <row r="1050">
          <cell r="B1050" t="str">
            <v xml:space="preserve">Juego llave angular y tubo abasto inodoro            </v>
          </cell>
          <cell r="C1050" t="str">
            <v xml:space="preserve"> u   </v>
          </cell>
          <cell r="D1050" t="str">
            <v>P44</v>
          </cell>
          <cell r="E1050">
            <v>6.708800000000001</v>
          </cell>
        </row>
        <row r="1051">
          <cell r="B1051" t="str">
            <v xml:space="preserve">Juntas Adiband PVC 10 cm.  (0.66 kg/m)                </v>
          </cell>
          <cell r="C1051" t="str">
            <v xml:space="preserve"> m   </v>
          </cell>
          <cell r="D1051" t="str">
            <v>P3</v>
          </cell>
          <cell r="E1051">
            <v>3.73</v>
          </cell>
        </row>
        <row r="1052">
          <cell r="B1052" t="str">
            <v xml:space="preserve">Juntas Adiband PVC 15 cm.  (1.06 kg/m)                </v>
          </cell>
          <cell r="C1052" t="str">
            <v xml:space="preserve"> m   </v>
          </cell>
          <cell r="D1052" t="str">
            <v>P3</v>
          </cell>
          <cell r="E1052">
            <v>4.84</v>
          </cell>
        </row>
        <row r="1053">
          <cell r="B1053" t="str">
            <v xml:space="preserve">Juntas Adiband PVC 18 cm.  (1.35 kg/m)                </v>
          </cell>
          <cell r="C1053" t="str">
            <v xml:space="preserve"> m   </v>
          </cell>
          <cell r="D1053" t="str">
            <v>P3</v>
          </cell>
          <cell r="E1053">
            <v>7.37</v>
          </cell>
        </row>
        <row r="1054">
          <cell r="B1054" t="str">
            <v xml:space="preserve">Juntas Adiband PVC 23 cm.  (1.82 kg/m)                </v>
          </cell>
          <cell r="C1054" t="str">
            <v xml:space="preserve"> m   </v>
          </cell>
          <cell r="D1054" t="str">
            <v>P3</v>
          </cell>
          <cell r="E1054">
            <v>9.6199999999999992</v>
          </cell>
        </row>
        <row r="1055">
          <cell r="B1055" t="str">
            <v xml:space="preserve">Juntas MASIJUNT. 15mm                                 </v>
          </cell>
          <cell r="C1055" t="str">
            <v xml:space="preserve"> m   </v>
          </cell>
          <cell r="D1055" t="str">
            <v>P56</v>
          </cell>
          <cell r="E1055">
            <v>0.56000000000000005</v>
          </cell>
        </row>
        <row r="1056">
          <cell r="B1056" t="str">
            <v xml:space="preserve">Juntas MASIJUNT. 40mm                                 </v>
          </cell>
          <cell r="C1056" t="str">
            <v xml:space="preserve"> m   </v>
          </cell>
          <cell r="D1056" t="str">
            <v>P56</v>
          </cell>
          <cell r="E1056">
            <v>1.4</v>
          </cell>
        </row>
        <row r="1057">
          <cell r="B1057" t="str">
            <v>Koraza látex para exteriores</v>
          </cell>
          <cell r="C1057" t="str">
            <v>4000 cc</v>
          </cell>
          <cell r="D1057" t="str">
            <v>P25</v>
          </cell>
          <cell r="E1057">
            <v>20.440000000000001</v>
          </cell>
        </row>
        <row r="1058">
          <cell r="B1058" t="str">
            <v>Kubilosa e=0.65mm plac colabor a.util1000 mm</v>
          </cell>
          <cell r="C1058" t="str">
            <v>m2</v>
          </cell>
          <cell r="D1058" t="str">
            <v>P61</v>
          </cell>
          <cell r="E1058">
            <v>9.4102399999999999</v>
          </cell>
        </row>
        <row r="1059">
          <cell r="B1059" t="str">
            <v>Kubilosa e=0.70mm plac colabor a.util1000 mm</v>
          </cell>
          <cell r="C1059" t="str">
            <v>m2</v>
          </cell>
          <cell r="D1059" t="str">
            <v>P61</v>
          </cell>
          <cell r="E1059">
            <v>10.080000000000002</v>
          </cell>
        </row>
        <row r="1060">
          <cell r="B1060" t="str">
            <v>Kubilosa e=0.76mm plac colabor a.util1000 mm</v>
          </cell>
          <cell r="C1060" t="str">
            <v>m2</v>
          </cell>
          <cell r="D1060" t="str">
            <v>P61</v>
          </cell>
          <cell r="E1060">
            <v>10.859520000000002</v>
          </cell>
        </row>
        <row r="1061">
          <cell r="B1061" t="str">
            <v xml:space="preserve">Kubimil ancho util1030mm e=0.35 galvalume </v>
          </cell>
          <cell r="C1061" t="str">
            <v xml:space="preserve"> m2  </v>
          </cell>
          <cell r="D1061" t="str">
            <v>P61</v>
          </cell>
          <cell r="E1061">
            <v>5.4499200000000005</v>
          </cell>
        </row>
        <row r="1062">
          <cell r="B1062" t="str">
            <v>Kubimil ancho util1030mm e=0.35 prepintado</v>
          </cell>
          <cell r="C1062" t="str">
            <v xml:space="preserve"> m2  </v>
          </cell>
          <cell r="D1062" t="str">
            <v>P61</v>
          </cell>
          <cell r="E1062">
            <v>7.3360000000000003</v>
          </cell>
        </row>
        <row r="1063">
          <cell r="B1063" t="str">
            <v xml:space="preserve">Kubimil ancho util1030mm e=0.40 galvalume </v>
          </cell>
          <cell r="C1063" t="str">
            <v xml:space="preserve"> m2  </v>
          </cell>
          <cell r="D1063" t="str">
            <v>P61</v>
          </cell>
          <cell r="E1063">
            <v>5.7702400000000003</v>
          </cell>
        </row>
        <row r="1064">
          <cell r="B1064" t="str">
            <v>Kubimil ancho util1030mm e=0.40 prepintado</v>
          </cell>
          <cell r="C1064" t="str">
            <v xml:space="preserve"> m2  </v>
          </cell>
          <cell r="D1064" t="str">
            <v>P61</v>
          </cell>
          <cell r="E1064">
            <v>9.0697600000000023</v>
          </cell>
        </row>
        <row r="1065">
          <cell r="B1065" t="str">
            <v xml:space="preserve">Kubimil ancho util1030mm e=0.45 galvalume </v>
          </cell>
          <cell r="C1065" t="str">
            <v xml:space="preserve"> m2  </v>
          </cell>
          <cell r="D1065" t="str">
            <v>P61</v>
          </cell>
          <cell r="E1065">
            <v>6.5004800000000005</v>
          </cell>
        </row>
        <row r="1066">
          <cell r="B1066" t="str">
            <v>Kubimil ancho util1030mm e=0.45 prepintado</v>
          </cell>
          <cell r="C1066" t="str">
            <v xml:space="preserve"> m2  </v>
          </cell>
          <cell r="D1066" t="str">
            <v>P61</v>
          </cell>
          <cell r="E1066">
            <v>10.189760000000001</v>
          </cell>
        </row>
        <row r="1067">
          <cell r="B1067" t="str">
            <v xml:space="preserve">Kubimil ancho util1030mm e=0.50 galvalume </v>
          </cell>
          <cell r="C1067" t="str">
            <v xml:space="preserve"> m2  </v>
          </cell>
          <cell r="D1067" t="str">
            <v>P61</v>
          </cell>
          <cell r="E1067">
            <v>7.1500800000000009</v>
          </cell>
        </row>
        <row r="1068">
          <cell r="B1068" t="str">
            <v>Kubimil ancho util1030mm e=0.50 prepintado</v>
          </cell>
          <cell r="C1068" t="str">
            <v xml:space="preserve"> m2  </v>
          </cell>
          <cell r="D1068" t="str">
            <v>P61</v>
          </cell>
          <cell r="E1068">
            <v>12.476800000000003</v>
          </cell>
        </row>
        <row r="1069">
          <cell r="B1069" t="str">
            <v>Kubimil ancho util1030mm e=0.60 prepintado</v>
          </cell>
          <cell r="C1069" t="str">
            <v xml:space="preserve"> m2  </v>
          </cell>
          <cell r="D1069" t="str">
            <v>P61</v>
          </cell>
          <cell r="E1069">
            <v>14.974400000000001</v>
          </cell>
        </row>
        <row r="1070">
          <cell r="B1070" t="str">
            <v xml:space="preserve">Laca   para   pisos   Furnital                        </v>
          </cell>
          <cell r="C1070" t="str">
            <v>4000cc</v>
          </cell>
          <cell r="D1070" t="str">
            <v>P74</v>
          </cell>
          <cell r="E1070">
            <v>27.8</v>
          </cell>
        </row>
        <row r="1071">
          <cell r="B1071" t="str">
            <v>Laca catalizada al ácido UNILAC</v>
          </cell>
          <cell r="C1071" t="str">
            <v>5 gal</v>
          </cell>
          <cell r="D1071" t="str">
            <v>P75</v>
          </cell>
          <cell r="E1071">
            <v>84.929600000000008</v>
          </cell>
        </row>
        <row r="1072">
          <cell r="B1072" t="str">
            <v xml:space="preserve">Laca transparen.brillante (madera) Wesco              </v>
          </cell>
          <cell r="C1072" t="str">
            <v>4000cc</v>
          </cell>
          <cell r="D1072" t="str">
            <v>P76</v>
          </cell>
          <cell r="E1072">
            <v>14.560000000000002</v>
          </cell>
        </row>
        <row r="1073">
          <cell r="B1073" t="str">
            <v xml:space="preserve">Laca transparente brillante </v>
          </cell>
          <cell r="C1073" t="str">
            <v>4000 cc</v>
          </cell>
          <cell r="D1073" t="str">
            <v>P75</v>
          </cell>
          <cell r="E1073">
            <v>20.988800000000001</v>
          </cell>
        </row>
        <row r="1074">
          <cell r="B1074" t="str">
            <v xml:space="preserve">Laca Vernín Brillante Condor                                    </v>
          </cell>
          <cell r="C1074" t="str">
            <v>4000cc</v>
          </cell>
          <cell r="D1074" t="str">
            <v>P74</v>
          </cell>
          <cell r="E1074">
            <v>14.19</v>
          </cell>
        </row>
        <row r="1075">
          <cell r="B1075" t="str">
            <v xml:space="preserve">Lámina imperm. THERMO PLACK ALUM.                     </v>
          </cell>
          <cell r="C1075" t="str">
            <v>m</v>
          </cell>
          <cell r="D1075" t="str">
            <v>P56</v>
          </cell>
          <cell r="E1075">
            <v>4.8159999999999998</v>
          </cell>
        </row>
        <row r="1076">
          <cell r="B1076" t="str">
            <v xml:space="preserve">Lámina impermeable ASFALUM p=3.00kg/m2; 10m            </v>
          </cell>
          <cell r="C1076" t="str">
            <v>m2</v>
          </cell>
          <cell r="D1076" t="str">
            <v>P23</v>
          </cell>
          <cell r="E1076">
            <v>5.3311999999999999</v>
          </cell>
        </row>
        <row r="1077">
          <cell r="B1077" t="str">
            <v xml:space="preserve">Lámina Thermo Plak  KM1                               </v>
          </cell>
          <cell r="C1077" t="str">
            <v xml:space="preserve"> m   </v>
          </cell>
          <cell r="D1077" t="str">
            <v>P56</v>
          </cell>
          <cell r="E1077">
            <v>1.4560000000000002</v>
          </cell>
        </row>
        <row r="1078">
          <cell r="B1078" t="str">
            <v xml:space="preserve">Lámina Thermo Plak  KM2                               </v>
          </cell>
          <cell r="C1078" t="str">
            <v xml:space="preserve"> m   </v>
          </cell>
          <cell r="D1078" t="str">
            <v>P56</v>
          </cell>
          <cell r="E1078">
            <v>2.5760000000000001</v>
          </cell>
        </row>
        <row r="1079">
          <cell r="B1079" t="str">
            <v xml:space="preserve">Lámina Thermo Plak  KM3                               </v>
          </cell>
          <cell r="C1079" t="str">
            <v xml:space="preserve"> m   </v>
          </cell>
          <cell r="D1079" t="str">
            <v>P56</v>
          </cell>
          <cell r="E1079">
            <v>3.92</v>
          </cell>
        </row>
        <row r="1080">
          <cell r="B1080" t="str">
            <v>Lámpara 2x40W FLUORESCENTE CIELO RASO</v>
          </cell>
          <cell r="C1080" t="str">
            <v>u</v>
          </cell>
          <cell r="D1080" t="str">
            <v>P68</v>
          </cell>
          <cell r="E1080">
            <v>29.120000000000005</v>
          </cell>
        </row>
        <row r="1081">
          <cell r="B1081" t="str">
            <v>Lámpara 2x40W FLUORESCENTE ECONOMICA RS.</v>
          </cell>
          <cell r="C1081" t="str">
            <v>u</v>
          </cell>
          <cell r="D1081" t="str">
            <v>P68</v>
          </cell>
          <cell r="E1081">
            <v>15.680000000000001</v>
          </cell>
        </row>
        <row r="1082">
          <cell r="B1082" t="str">
            <v>Lámpara 2x40W FLUORESCENTE INDUSTRIAL RS.</v>
          </cell>
          <cell r="C1082" t="str">
            <v>u</v>
          </cell>
          <cell r="D1082" t="str">
            <v>P68</v>
          </cell>
          <cell r="E1082">
            <v>19.040000000000003</v>
          </cell>
        </row>
        <row r="1083">
          <cell r="B1083" t="str">
            <v>Lámpara 2x40W FLUORESCENTE OVP ACRILICA RS.</v>
          </cell>
          <cell r="C1083" t="str">
            <v>u</v>
          </cell>
          <cell r="D1083" t="str">
            <v>P68</v>
          </cell>
          <cell r="E1083">
            <v>20.160000000000004</v>
          </cell>
        </row>
        <row r="1084">
          <cell r="B1084" t="str">
            <v xml:space="preserve">Larguero SEYKE,COLORADOp/marco L=2.15m: a=18cm                </v>
          </cell>
          <cell r="C1084" t="str">
            <v xml:space="preserve"> u   </v>
          </cell>
          <cell r="D1084" t="str">
            <v>P40</v>
          </cell>
          <cell r="E1084">
            <v>16.497600000000002</v>
          </cell>
        </row>
        <row r="1085">
          <cell r="B1085" t="str">
            <v>Lastre</v>
          </cell>
          <cell r="C1085" t="str">
            <v>m3</v>
          </cell>
          <cell r="D1085" t="str">
            <v>P101</v>
          </cell>
          <cell r="E1085">
            <v>12.5</v>
          </cell>
        </row>
        <row r="1086">
          <cell r="B1086" t="str">
            <v>Lastre (En cantera)</v>
          </cell>
          <cell r="C1086" t="str">
            <v>m3</v>
          </cell>
          <cell r="D1086" t="str">
            <v>P8</v>
          </cell>
          <cell r="E1086">
            <v>2.1055999999999999</v>
          </cell>
        </row>
        <row r="1087">
          <cell r="B1087" t="str">
            <v>Lastre (material directo del banco)</v>
          </cell>
          <cell r="C1087" t="str">
            <v>m3</v>
          </cell>
          <cell r="D1087" t="str">
            <v>P16</v>
          </cell>
          <cell r="E1087">
            <v>3</v>
          </cell>
        </row>
        <row r="1088">
          <cell r="B1088" t="str">
            <v>Lastre En cantera</v>
          </cell>
          <cell r="C1088" t="str">
            <v>m3</v>
          </cell>
          <cell r="D1088" t="str">
            <v>P66</v>
          </cell>
          <cell r="E1088">
            <v>2.8</v>
          </cell>
        </row>
        <row r="1089">
          <cell r="B1089" t="str">
            <v>Latex SUPREMO int/ext</v>
          </cell>
          <cell r="C1089" t="str">
            <v>4000 cc</v>
          </cell>
          <cell r="D1089" t="str">
            <v>P75</v>
          </cell>
          <cell r="E1089">
            <v>15.612800000000002</v>
          </cell>
        </row>
        <row r="1090">
          <cell r="B1090" t="str">
            <v>Látex TOUCAN pintura de agua</v>
          </cell>
          <cell r="C1090" t="str">
            <v>4000 cc</v>
          </cell>
          <cell r="D1090" t="str">
            <v>P57</v>
          </cell>
          <cell r="E1090">
            <v>4.08</v>
          </cell>
        </row>
        <row r="1091">
          <cell r="B1091" t="str">
            <v>Lavabo Ferrara de pared 1 hueco Blanco FV (LINEA ECONOMICA)</v>
          </cell>
          <cell r="C1091" t="str">
            <v xml:space="preserve"> u   </v>
          </cell>
          <cell r="D1091" t="str">
            <v>P44</v>
          </cell>
          <cell r="E1091">
            <v>12.0624</v>
          </cell>
        </row>
        <row r="1092">
          <cell r="B1092" t="str">
            <v>Lavabo Ferrara de pared 4" Colores suaves FV (LINEA ECONOMICA)</v>
          </cell>
          <cell r="C1092" t="str">
            <v xml:space="preserve"> u   </v>
          </cell>
          <cell r="D1092" t="str">
            <v>P44</v>
          </cell>
          <cell r="E1092">
            <v>13.272</v>
          </cell>
        </row>
        <row r="1093">
          <cell r="B1093" t="str">
            <v>Lavabo P/E Angelina 4" u 8" blanco FV (LINEA INTERMEDIA)</v>
          </cell>
          <cell r="C1093" t="str">
            <v xml:space="preserve"> u   </v>
          </cell>
          <cell r="D1093" t="str">
            <v>P44</v>
          </cell>
          <cell r="E1093">
            <v>56.123200000000004</v>
          </cell>
        </row>
        <row r="1094">
          <cell r="B1094" t="str">
            <v>Lavabo P/E Angelina 4" u 8" colores sueves FV (LINEA INTERMEDIA)</v>
          </cell>
          <cell r="C1094" t="str">
            <v xml:space="preserve"> u   </v>
          </cell>
          <cell r="D1094" t="str">
            <v>P44</v>
          </cell>
          <cell r="E1094">
            <v>61.723200000000006</v>
          </cell>
        </row>
        <row r="1095">
          <cell r="B1095" t="str">
            <v>Lavabo Siena con pedestal blanco (1 agujero 4" y 8") FV (LINEA ECONOMICA)</v>
          </cell>
          <cell r="C1095" t="str">
            <v xml:space="preserve"> u   </v>
          </cell>
          <cell r="D1095" t="str">
            <v>P44</v>
          </cell>
          <cell r="E1095">
            <v>31.516800000000003</v>
          </cell>
        </row>
        <row r="1096">
          <cell r="B1096" t="str">
            <v>Lavabo Siena con pedestal colores suaves (1 agujero 4" y 8") FV (LINEA ECONOMICA)</v>
          </cell>
          <cell r="C1096" t="str">
            <v xml:space="preserve"> u   </v>
          </cell>
          <cell r="D1096" t="str">
            <v>P44</v>
          </cell>
          <cell r="E1096">
            <v>34.664000000000001</v>
          </cell>
        </row>
        <row r="1097">
          <cell r="B1097" t="str">
            <v>Lavabo Siena de pared blanco (1 agujero 4" y 8") FV (LINEA ECONOMICA)</v>
          </cell>
          <cell r="C1097" t="str">
            <v xml:space="preserve"> u   </v>
          </cell>
          <cell r="D1097" t="str">
            <v>P44</v>
          </cell>
          <cell r="E1097">
            <v>19</v>
          </cell>
        </row>
        <row r="1098">
          <cell r="B1098" t="str">
            <v>Lavabo Siena de pared colores suaves (1 agujero 4" y 8") FV (LINEA ECONOMICA)</v>
          </cell>
          <cell r="C1098" t="str">
            <v xml:space="preserve"> u   </v>
          </cell>
          <cell r="D1098" t="str">
            <v>P44</v>
          </cell>
          <cell r="E1098">
            <v>20.8992</v>
          </cell>
        </row>
        <row r="1099">
          <cell r="B1099" t="str">
            <v>Lavabo Venecia con pedestal blanco (1 agujero 4" y 8") FV (LINEA INTERMEDIA)</v>
          </cell>
          <cell r="C1099" t="str">
            <v xml:space="preserve"> u   </v>
          </cell>
          <cell r="D1099" t="str">
            <v>P44</v>
          </cell>
          <cell r="E1099">
            <v>69.42880000000001</v>
          </cell>
        </row>
        <row r="1100">
          <cell r="B1100" t="str">
            <v>Lavabo Venecia con pedestal colores suaves (1 agujero 4" y 8") FV (LINEA INTERMEDIA)</v>
          </cell>
          <cell r="C1100" t="str">
            <v xml:space="preserve"> u   </v>
          </cell>
          <cell r="D1100" t="str">
            <v>P44</v>
          </cell>
          <cell r="E1100">
            <v>69.42880000000001</v>
          </cell>
        </row>
        <row r="1101">
          <cell r="B1101" t="str">
            <v>Lavabo Victoria con pedestal blanco 8" FV (LINEA DE LUJO)</v>
          </cell>
          <cell r="C1101" t="str">
            <v xml:space="preserve"> u   </v>
          </cell>
          <cell r="D1101" t="str">
            <v>P44</v>
          </cell>
          <cell r="E1101">
            <v>173.9248</v>
          </cell>
        </row>
        <row r="1102">
          <cell r="B1102" t="str">
            <v>Lavabo Victoria con pedestal colores bone y gris 8" FV (LINEA DE LUJO)</v>
          </cell>
          <cell r="C1102" t="str">
            <v xml:space="preserve"> u   </v>
          </cell>
          <cell r="D1102" t="str">
            <v>P44</v>
          </cell>
          <cell r="E1102">
            <v>186.40160000000003</v>
          </cell>
        </row>
        <row r="1103">
          <cell r="B1103" t="str">
            <v>Lavadero de ropa integral con columna</v>
          </cell>
          <cell r="C1103" t="str">
            <v xml:space="preserve"> u   </v>
          </cell>
          <cell r="D1103" t="str">
            <v>P44</v>
          </cell>
          <cell r="E1103">
            <v>50.400000000000006</v>
          </cell>
        </row>
        <row r="1104">
          <cell r="B1104" t="str">
            <v>Lavamanos 4" Linea Jazz cromo</v>
          </cell>
          <cell r="C1104" t="str">
            <v>u</v>
          </cell>
          <cell r="D1104" t="str">
            <v>P39</v>
          </cell>
          <cell r="E1104">
            <v>37.329599999999999</v>
          </cell>
        </row>
        <row r="1105">
          <cell r="B1105" t="str">
            <v>Lavamanos 4" Linea Jazz cromo/oro</v>
          </cell>
          <cell r="C1105" t="str">
            <v>u</v>
          </cell>
          <cell r="D1105" t="str">
            <v>P39</v>
          </cell>
          <cell r="E1105">
            <v>46.368000000000002</v>
          </cell>
        </row>
        <row r="1106">
          <cell r="B1106" t="str">
            <v>Lavamanos 4" Linea Novara cromo</v>
          </cell>
          <cell r="C1106" t="str">
            <v>u</v>
          </cell>
          <cell r="D1106" t="str">
            <v>P39</v>
          </cell>
          <cell r="E1106">
            <v>88.48</v>
          </cell>
        </row>
        <row r="1107">
          <cell r="B1107" t="str">
            <v>Lavamanos 4" Linea Novara cromo/oro</v>
          </cell>
          <cell r="C1107" t="str">
            <v>u</v>
          </cell>
          <cell r="D1107" t="str">
            <v>P39</v>
          </cell>
          <cell r="E1107">
            <v>105.32480000000001</v>
          </cell>
        </row>
        <row r="1108">
          <cell r="B1108" t="str">
            <v>Lavamanos 8" Linea Avanti cromo/oro</v>
          </cell>
          <cell r="C1108" t="str">
            <v>u</v>
          </cell>
          <cell r="D1108" t="str">
            <v>P39</v>
          </cell>
          <cell r="E1108">
            <v>128.15040000000002</v>
          </cell>
        </row>
        <row r="1109">
          <cell r="B1109" t="str">
            <v>Lavamanos 8" Linea Medieval cromo/oro</v>
          </cell>
          <cell r="C1109" t="str">
            <v>u</v>
          </cell>
          <cell r="D1109" t="str">
            <v>P39</v>
          </cell>
          <cell r="E1109">
            <v>137.28960000000001</v>
          </cell>
        </row>
        <row r="1110">
          <cell r="B1110" t="str">
            <v xml:space="preserve">Lavamanos 8" Linea Medieval oro </v>
          </cell>
          <cell r="C1110" t="str">
            <v>u</v>
          </cell>
          <cell r="D1110" t="str">
            <v>P39</v>
          </cell>
          <cell r="E1110">
            <v>182.39200000000002</v>
          </cell>
        </row>
        <row r="1111">
          <cell r="B1111" t="str">
            <v>Lavamanos 8" Linea Samba cromo</v>
          </cell>
          <cell r="C1111" t="str">
            <v>u</v>
          </cell>
          <cell r="D1111" t="str">
            <v>P39</v>
          </cell>
          <cell r="E1111">
            <v>101.36</v>
          </cell>
        </row>
        <row r="1112">
          <cell r="B1112" t="str">
            <v>Lavamanos 8" Linea Samba cromo/oro</v>
          </cell>
          <cell r="C1112" t="str">
            <v>u</v>
          </cell>
          <cell r="D1112" t="str">
            <v>P39</v>
          </cell>
          <cell r="E1112">
            <v>115.1584</v>
          </cell>
        </row>
        <row r="1113">
          <cell r="B1113" t="str">
            <v>Lavamanos 8" Linea Tango cromo</v>
          </cell>
          <cell r="C1113" t="str">
            <v>u</v>
          </cell>
          <cell r="D1113" t="str">
            <v>P39</v>
          </cell>
          <cell r="E1113">
            <v>104.93280000000001</v>
          </cell>
        </row>
        <row r="1114">
          <cell r="B1114" t="str">
            <v>Lavamanos 8" Linea Tango cromo/oro</v>
          </cell>
          <cell r="C1114" t="str">
            <v>u</v>
          </cell>
          <cell r="D1114" t="str">
            <v>P39</v>
          </cell>
          <cell r="E1114">
            <v>119.15680000000002</v>
          </cell>
        </row>
        <row r="1115">
          <cell r="B1115" t="str">
            <v>Lavamanos empotrable Broughan (LINEA PLASMADE) (MARMOL CULTIVADO)</v>
          </cell>
          <cell r="C1115" t="str">
            <v xml:space="preserve"> u   </v>
          </cell>
          <cell r="D1115" t="str">
            <v>P13</v>
          </cell>
          <cell r="E1115">
            <v>57</v>
          </cell>
        </row>
        <row r="1116">
          <cell r="B1116" t="str">
            <v>Lavamanos empotrable Cristal (LINEA PLASMADE) (MARMOL CULTIVADO)</v>
          </cell>
          <cell r="C1116" t="str">
            <v xml:space="preserve"> u   </v>
          </cell>
          <cell r="D1116" t="str">
            <v>P13</v>
          </cell>
          <cell r="E1116">
            <v>57.8</v>
          </cell>
        </row>
        <row r="1117">
          <cell r="B1117" t="str">
            <v>Lavamanos empotrable Flor de Lis (LINEA PLASMADE) (MARMOL CULTIVADO)</v>
          </cell>
          <cell r="C1117" t="str">
            <v xml:space="preserve"> u   </v>
          </cell>
          <cell r="D1117" t="str">
            <v>P13</v>
          </cell>
          <cell r="E1117">
            <v>57</v>
          </cell>
        </row>
        <row r="1118">
          <cell r="B1118" t="str">
            <v>Lavamanos empotrable Jade (LINEA PLASMADE) (MARMOL CULTIVADO)</v>
          </cell>
          <cell r="C1118" t="str">
            <v xml:space="preserve"> u   </v>
          </cell>
          <cell r="D1118" t="str">
            <v>P13</v>
          </cell>
          <cell r="E1118">
            <v>57.8</v>
          </cell>
        </row>
        <row r="1119">
          <cell r="B1119" t="str">
            <v>Lavamanos empotrable Opalo (LINEA PLASMADE) (MARMOL CULTIVADO)</v>
          </cell>
          <cell r="C1119" t="str">
            <v xml:space="preserve"> u   </v>
          </cell>
          <cell r="D1119" t="str">
            <v>P13</v>
          </cell>
          <cell r="E1119">
            <v>57.8</v>
          </cell>
        </row>
        <row r="1120">
          <cell r="B1120" t="str">
            <v>Lavamanos empotrable Pedestal 28 (LINEA PLASMADE) (MARMOL CULTIVADO)</v>
          </cell>
          <cell r="C1120" t="str">
            <v xml:space="preserve"> u   </v>
          </cell>
          <cell r="D1120" t="str">
            <v>P13</v>
          </cell>
          <cell r="E1120">
            <v>69.900000000000006</v>
          </cell>
        </row>
        <row r="1121">
          <cell r="B1121" t="str">
            <v>Lavamanos empotrable Rubí (LINEA PLASMADE) (MARMOL CULTIVADO)</v>
          </cell>
          <cell r="C1121" t="str">
            <v xml:space="preserve"> u   </v>
          </cell>
          <cell r="D1121" t="str">
            <v>P13</v>
          </cell>
          <cell r="E1121">
            <v>57.8</v>
          </cell>
        </row>
        <row r="1122">
          <cell r="B1122" t="str">
            <v>Lavamanos Family (LINEA PLASMADE) (MARMOL CULTIVADO)</v>
          </cell>
          <cell r="C1122" t="str">
            <v xml:space="preserve"> u   </v>
          </cell>
          <cell r="D1122" t="str">
            <v>P13</v>
          </cell>
          <cell r="E1122">
            <v>61.1</v>
          </cell>
        </row>
        <row r="1123">
          <cell r="B1123" t="str">
            <v>Lavamanos Master (LINEA PLASMADE) (MARMOL CULTIVADO)</v>
          </cell>
          <cell r="C1123" t="str">
            <v xml:space="preserve"> u   </v>
          </cell>
          <cell r="D1123" t="str">
            <v>P13</v>
          </cell>
          <cell r="E1123">
            <v>74.099999999999994</v>
          </cell>
        </row>
        <row r="1124">
          <cell r="B1124" t="str">
            <v>Lavamanos Perla grande (LINEA PLASMADE) (MARMOL CULTIVADO)</v>
          </cell>
          <cell r="C1124" t="str">
            <v xml:space="preserve"> u   </v>
          </cell>
          <cell r="D1124" t="str">
            <v>P13</v>
          </cell>
          <cell r="E1124">
            <v>74.099999999999994</v>
          </cell>
        </row>
        <row r="1125">
          <cell r="B1125" t="str">
            <v>Lavamanos Perla pequeño (LINEA PLASMADE) (MARMOL CULTIVADO)</v>
          </cell>
          <cell r="C1125" t="str">
            <v xml:space="preserve"> u   </v>
          </cell>
          <cell r="D1125" t="str">
            <v>P13</v>
          </cell>
          <cell r="E1125">
            <v>57.1</v>
          </cell>
        </row>
        <row r="1126">
          <cell r="B1126" t="str">
            <v xml:space="preserve">Ligante  hormigones   Betoncryl  - 14                 </v>
          </cell>
          <cell r="C1126" t="str">
            <v xml:space="preserve"> kg  </v>
          </cell>
          <cell r="D1126" t="str">
            <v>P3</v>
          </cell>
          <cell r="E1126">
            <v>6.36</v>
          </cell>
        </row>
        <row r="1127">
          <cell r="B1127" t="str">
            <v>Lija de agua N100</v>
          </cell>
          <cell r="C1127" t="str">
            <v>u</v>
          </cell>
          <cell r="D1127" t="str">
            <v>P60</v>
          </cell>
          <cell r="E1127">
            <v>0.4</v>
          </cell>
        </row>
        <row r="1128">
          <cell r="B1128" t="str">
            <v>Lija de agua N80</v>
          </cell>
          <cell r="C1128" t="str">
            <v>u</v>
          </cell>
          <cell r="D1128" t="str">
            <v>P60</v>
          </cell>
          <cell r="E1128">
            <v>0.57999999999999996</v>
          </cell>
        </row>
        <row r="1129">
          <cell r="B1129" t="str">
            <v>Linea de vida</v>
          </cell>
          <cell r="C1129" t="str">
            <v>m</v>
          </cell>
          <cell r="E1129">
            <v>12</v>
          </cell>
        </row>
        <row r="1130">
          <cell r="B1130" t="str">
            <v xml:space="preserve">Línea Comerc. Lavamanos Shelby (Amapola) blanco              </v>
          </cell>
          <cell r="C1130" t="str">
            <v xml:space="preserve"> u   </v>
          </cell>
          <cell r="D1130" t="str">
            <v>P39</v>
          </cell>
          <cell r="E1130">
            <v>10.4048</v>
          </cell>
        </row>
        <row r="1131">
          <cell r="B1131" t="str">
            <v>Línea Comerc. Lavamanos Shelby (Amapola) suave</v>
          </cell>
          <cell r="C1131" t="str">
            <v xml:space="preserve"> u   </v>
          </cell>
          <cell r="D1131" t="str">
            <v>P39</v>
          </cell>
          <cell r="E1131">
            <v>11.457600000000001</v>
          </cell>
        </row>
        <row r="1132">
          <cell r="B1132" t="str">
            <v>Línea Comercial Inodoro Coronet blanco 1.6 gal.</v>
          </cell>
          <cell r="C1132" t="str">
            <v xml:space="preserve"> u   </v>
          </cell>
          <cell r="D1132" t="str">
            <v>P39</v>
          </cell>
          <cell r="E1132">
            <v>57.332800000000006</v>
          </cell>
        </row>
        <row r="1133">
          <cell r="B1133" t="str">
            <v>Línea Comercial Inodoro Coronet suave 1.6 gal.</v>
          </cell>
          <cell r="C1133" t="str">
            <v xml:space="preserve"> u   </v>
          </cell>
          <cell r="D1133" t="str">
            <v>P39</v>
          </cell>
          <cell r="E1133">
            <v>57.332800000000006</v>
          </cell>
        </row>
        <row r="1134">
          <cell r="B1134" t="str">
            <v xml:space="preserve">Línea Comercial Poceta Campesina                      </v>
          </cell>
          <cell r="C1134" t="str">
            <v xml:space="preserve"> u   </v>
          </cell>
          <cell r="D1134" t="str">
            <v>P39</v>
          </cell>
          <cell r="E1134">
            <v>13.697600000000001</v>
          </cell>
        </row>
        <row r="1135">
          <cell r="B1135" t="str">
            <v>Línea Galaxie Inodoro Century Elongado blanco</v>
          </cell>
          <cell r="C1135" t="str">
            <v xml:space="preserve"> u   </v>
          </cell>
          <cell r="D1135" t="str">
            <v>P39</v>
          </cell>
          <cell r="E1135">
            <v>115.80800000000002</v>
          </cell>
        </row>
        <row r="1136">
          <cell r="B1136" t="str">
            <v>Línea Galaxie Inodoro Century Elongado fuerte</v>
          </cell>
          <cell r="C1136" t="str">
            <v xml:space="preserve"> u   </v>
          </cell>
          <cell r="D1136" t="str">
            <v>P39</v>
          </cell>
          <cell r="E1136">
            <v>140.35840000000002</v>
          </cell>
        </row>
        <row r="1137">
          <cell r="B1137" t="str">
            <v>Línea Galaxie Inodoro Century Elongado suave</v>
          </cell>
          <cell r="C1137" t="str">
            <v xml:space="preserve"> u   </v>
          </cell>
          <cell r="D1137" t="str">
            <v>P39</v>
          </cell>
          <cell r="E1137">
            <v>127.512</v>
          </cell>
        </row>
        <row r="1138">
          <cell r="B1138" t="str">
            <v xml:space="preserve">Línea Galaxie Inodoro Century Magnolia blanco 1.6 gal.                      </v>
          </cell>
          <cell r="C1138" t="str">
            <v xml:space="preserve"> u   </v>
          </cell>
          <cell r="D1138" t="str">
            <v>P39</v>
          </cell>
          <cell r="E1138">
            <v>94.819200000000009</v>
          </cell>
        </row>
        <row r="1139">
          <cell r="B1139" t="str">
            <v xml:space="preserve">Línea Galaxie Inodoro Century Magnolia fuerte 1.6 gal.                      </v>
          </cell>
          <cell r="C1139" t="str">
            <v xml:space="preserve"> u   </v>
          </cell>
          <cell r="D1139" t="str">
            <v>P39</v>
          </cell>
          <cell r="E1139">
            <v>114.71040000000001</v>
          </cell>
        </row>
        <row r="1140">
          <cell r="B1140" t="str">
            <v xml:space="preserve">Línea Galaxie Inodoro Century Magnolia suave 1.6 gal.                      </v>
          </cell>
          <cell r="C1140" t="str">
            <v xml:space="preserve"> u   </v>
          </cell>
          <cell r="D1140" t="str">
            <v>P39</v>
          </cell>
          <cell r="E1140">
            <v>104.31680000000001</v>
          </cell>
        </row>
        <row r="1141">
          <cell r="B1141" t="str">
            <v>Línea Galaxie Inodoro Medieval Blanco 1.6 gal.</v>
          </cell>
          <cell r="C1141" t="str">
            <v xml:space="preserve"> u   </v>
          </cell>
          <cell r="D1141" t="str">
            <v>P39</v>
          </cell>
          <cell r="E1141">
            <v>146.5856</v>
          </cell>
        </row>
        <row r="1142">
          <cell r="B1142" t="str">
            <v>Línea Galaxie Inodoro Medieval Suave 1.6 gal.</v>
          </cell>
          <cell r="C1142" t="str">
            <v xml:space="preserve"> u   </v>
          </cell>
          <cell r="D1142" t="str">
            <v>P39</v>
          </cell>
          <cell r="E1142">
            <v>161.23520000000002</v>
          </cell>
        </row>
        <row r="1143">
          <cell r="B1143" t="str">
            <v xml:space="preserve">Línea Galaxie Inodoro Vacuity Elongado Blanco </v>
          </cell>
          <cell r="C1143" t="str">
            <v xml:space="preserve"> u   </v>
          </cell>
          <cell r="D1143" t="str">
            <v>P39</v>
          </cell>
          <cell r="E1143">
            <v>189.4256</v>
          </cell>
        </row>
        <row r="1144">
          <cell r="B1144" t="str">
            <v xml:space="preserve">Línea Galaxie Inodoro Vacuity Regular Blanco </v>
          </cell>
          <cell r="C1144" t="str">
            <v xml:space="preserve"> u   </v>
          </cell>
          <cell r="D1144" t="str">
            <v>P39</v>
          </cell>
          <cell r="E1144">
            <v>208.37600000000003</v>
          </cell>
        </row>
        <row r="1145">
          <cell r="B1145" t="str">
            <v xml:space="preserve">Línea Galaxie Lavamanos Lyndsay C/P blanco               </v>
          </cell>
          <cell r="C1145" t="str">
            <v xml:space="preserve"> u   </v>
          </cell>
          <cell r="D1145" t="str">
            <v>P39</v>
          </cell>
          <cell r="E1145">
            <v>52.718400000000003</v>
          </cell>
        </row>
        <row r="1146">
          <cell r="B1146" t="str">
            <v>Línea Galaxie Lavamanos Lyndsay C/P fuerte</v>
          </cell>
          <cell r="C1146" t="str">
            <v xml:space="preserve"> u   </v>
          </cell>
          <cell r="D1146" t="str">
            <v>P39</v>
          </cell>
          <cell r="E1146">
            <v>63.784000000000006</v>
          </cell>
        </row>
        <row r="1147">
          <cell r="B1147" t="str">
            <v>Línea Galaxie Lavamanos Lyndsay C/P suave</v>
          </cell>
          <cell r="C1147" t="str">
            <v xml:space="preserve"> u   </v>
          </cell>
          <cell r="D1147" t="str">
            <v>P39</v>
          </cell>
          <cell r="E1147">
            <v>57.993600000000008</v>
          </cell>
        </row>
        <row r="1148">
          <cell r="B1148" t="str">
            <v>Línea Galaxie Lavamanos Oakbrook blanco</v>
          </cell>
          <cell r="C1148" t="str">
            <v xml:space="preserve"> u   </v>
          </cell>
          <cell r="D1148" t="str">
            <v>P39</v>
          </cell>
          <cell r="E1148">
            <v>33.768000000000001</v>
          </cell>
        </row>
        <row r="1149">
          <cell r="B1149" t="str">
            <v>Línea Galaxie Lavamanos Oakbrook fuerte</v>
          </cell>
          <cell r="C1149" t="str">
            <v xml:space="preserve"> u   </v>
          </cell>
          <cell r="D1149" t="str">
            <v>P39</v>
          </cell>
          <cell r="E1149">
            <v>40.868800000000007</v>
          </cell>
        </row>
        <row r="1150">
          <cell r="B1150" t="str">
            <v>Línea Galaxie Lavamanos Oakbrook suave</v>
          </cell>
          <cell r="C1150" t="str">
            <v xml:space="preserve"> u   </v>
          </cell>
          <cell r="D1150" t="str">
            <v>P39</v>
          </cell>
          <cell r="E1150">
            <v>37.1616</v>
          </cell>
        </row>
        <row r="1151">
          <cell r="B1151" t="str">
            <v xml:space="preserve">Línea Galaxie Lavamanos Pompano c/p blanco                   </v>
          </cell>
          <cell r="C1151" t="str">
            <v xml:space="preserve"> u   </v>
          </cell>
          <cell r="D1151" t="str">
            <v>P39</v>
          </cell>
          <cell r="E1151">
            <v>33.342400000000005</v>
          </cell>
        </row>
        <row r="1152">
          <cell r="B1152" t="str">
            <v>Línea Galaxie Lavamanos Pompano c/p fuerte</v>
          </cell>
          <cell r="C1152" t="str">
            <v xml:space="preserve"> u   </v>
          </cell>
          <cell r="D1152" t="str">
            <v>P39</v>
          </cell>
          <cell r="E1152">
            <v>42.761600000000001</v>
          </cell>
        </row>
        <row r="1153">
          <cell r="B1153" t="str">
            <v>Línea Galaxie Lavamanos Pompano c/p suave</v>
          </cell>
          <cell r="C1153" t="str">
            <v xml:space="preserve"> u   </v>
          </cell>
          <cell r="D1153" t="str">
            <v>P39</v>
          </cell>
          <cell r="E1153">
            <v>36.680000000000007</v>
          </cell>
        </row>
        <row r="1154">
          <cell r="B1154" t="str">
            <v xml:space="preserve">Línea Galaxie Urinario Lawton Blanco                    </v>
          </cell>
          <cell r="C1154" t="str">
            <v xml:space="preserve"> u   </v>
          </cell>
          <cell r="D1154" t="str">
            <v>P39</v>
          </cell>
          <cell r="E1154">
            <v>148.6576</v>
          </cell>
        </row>
        <row r="1155">
          <cell r="B1155" t="str">
            <v xml:space="preserve">Línea Inst. Inodoro Savex Regular blanco                     </v>
          </cell>
          <cell r="C1155" t="str">
            <v xml:space="preserve"> u   </v>
          </cell>
          <cell r="D1155" t="str">
            <v>P39</v>
          </cell>
          <cell r="E1155">
            <v>47.476800000000004</v>
          </cell>
        </row>
        <row r="1156">
          <cell r="B1156" t="str">
            <v>Línea Inst. Inodoro Savex Regular fuerte</v>
          </cell>
          <cell r="C1156" t="str">
            <v xml:space="preserve"> u   </v>
          </cell>
          <cell r="D1156" t="str">
            <v>P39</v>
          </cell>
          <cell r="E1156">
            <v>57.433600000000006</v>
          </cell>
        </row>
        <row r="1157">
          <cell r="B1157" t="str">
            <v>Línea Inst. Inodoro Savex Regular suave</v>
          </cell>
          <cell r="C1157" t="str">
            <v xml:space="preserve"> u   </v>
          </cell>
          <cell r="D1157" t="str">
            <v>P39</v>
          </cell>
          <cell r="E1157">
            <v>52.214400000000005</v>
          </cell>
        </row>
        <row r="1158">
          <cell r="B1158" t="str">
            <v>Línea Inst. Inodoro Vacuity ADA Blanco</v>
          </cell>
          <cell r="C1158" t="str">
            <v xml:space="preserve"> u   </v>
          </cell>
          <cell r="D1158" t="str">
            <v>P39</v>
          </cell>
          <cell r="E1158">
            <v>140.81760000000003</v>
          </cell>
        </row>
        <row r="1159">
          <cell r="B1159" t="str">
            <v xml:space="preserve">Línea Inst. Lavamanos Chelsea  blanco                 </v>
          </cell>
          <cell r="C1159" t="str">
            <v xml:space="preserve"> u   </v>
          </cell>
          <cell r="D1159" t="str">
            <v>P39</v>
          </cell>
          <cell r="E1159">
            <v>12.656000000000002</v>
          </cell>
        </row>
        <row r="1160">
          <cell r="B1160" t="str">
            <v>Línea Inst. Lavamanos Chelsea suave</v>
          </cell>
          <cell r="C1160" t="str">
            <v xml:space="preserve"> u   </v>
          </cell>
          <cell r="D1160" t="str">
            <v>P39</v>
          </cell>
          <cell r="E1160">
            <v>13.921600000000002</v>
          </cell>
        </row>
        <row r="1161">
          <cell r="B1161" t="str">
            <v xml:space="preserve">Línea Inst. Urinario Colby plus Blanco                    </v>
          </cell>
          <cell r="C1161" t="str">
            <v xml:space="preserve"> u   </v>
          </cell>
          <cell r="D1161" t="str">
            <v>P39</v>
          </cell>
          <cell r="E1161">
            <v>47.644800000000004</v>
          </cell>
        </row>
        <row r="1162">
          <cell r="B1162" t="str">
            <v>Línea Institucional Inodoro Crawford Elongado 1.6 gal.</v>
          </cell>
          <cell r="C1162" t="str">
            <v xml:space="preserve"> u   </v>
          </cell>
          <cell r="D1162" t="str">
            <v>P39</v>
          </cell>
          <cell r="E1162">
            <v>52.136000000000003</v>
          </cell>
        </row>
        <row r="1163">
          <cell r="B1163" t="str">
            <v>Línea Medieval Lavamanos Medieval C/P blanco</v>
          </cell>
          <cell r="C1163" t="str">
            <v xml:space="preserve"> u   </v>
          </cell>
          <cell r="D1163" t="str">
            <v>P39</v>
          </cell>
          <cell r="E1163">
            <v>77.94080000000001</v>
          </cell>
        </row>
        <row r="1164">
          <cell r="B1164" t="str">
            <v>Línea Medieval Lavamanos Medieval C/P suave</v>
          </cell>
          <cell r="C1164" t="str">
            <v xml:space="preserve"> u   </v>
          </cell>
          <cell r="D1164" t="str">
            <v>P39</v>
          </cell>
          <cell r="E1164">
            <v>85.713600000000014</v>
          </cell>
        </row>
        <row r="1165">
          <cell r="B1165" t="str">
            <v>Línea Spazzio Lavamanos Aspio C/P blanco</v>
          </cell>
          <cell r="C1165" t="str">
            <v xml:space="preserve"> u   </v>
          </cell>
          <cell r="D1165" t="str">
            <v>P39</v>
          </cell>
          <cell r="E1165">
            <v>59.908800000000006</v>
          </cell>
        </row>
        <row r="1166">
          <cell r="B1166" t="str">
            <v>Línea Spazzio Lavamanos Aspio C/P fuerte</v>
          </cell>
          <cell r="C1166" t="str">
            <v xml:space="preserve"> u   </v>
          </cell>
          <cell r="D1166" t="str">
            <v>P39</v>
          </cell>
          <cell r="E1166">
            <v>72.475200000000001</v>
          </cell>
        </row>
        <row r="1167">
          <cell r="B1167" t="str">
            <v>Línea Spazzio Lavamanos Aspio C/P suave</v>
          </cell>
          <cell r="C1167" t="str">
            <v xml:space="preserve"> u   </v>
          </cell>
          <cell r="D1167" t="str">
            <v>P39</v>
          </cell>
          <cell r="E1167">
            <v>65.878400000000013</v>
          </cell>
        </row>
        <row r="1168">
          <cell r="B1168" t="str">
            <v>Línea Spazzio Lavamanos Kingsley C/P fuerte</v>
          </cell>
          <cell r="C1168" t="str">
            <v xml:space="preserve"> u   </v>
          </cell>
          <cell r="D1168" t="str">
            <v>P39</v>
          </cell>
          <cell r="E1168">
            <v>126.81760000000001</v>
          </cell>
        </row>
        <row r="1169">
          <cell r="B1169" t="str">
            <v>Línea Spazzio Lavamanos Kingsley C/P suave</v>
          </cell>
          <cell r="C1169" t="str">
            <v xml:space="preserve"> u   </v>
          </cell>
          <cell r="D1169" t="str">
            <v>P39</v>
          </cell>
          <cell r="E1169">
            <v>115.29280000000001</v>
          </cell>
        </row>
        <row r="1170">
          <cell r="B1170" t="str">
            <v xml:space="preserve">Línea Spazzio Lavamanos Kyngsley C/P blanco                          </v>
          </cell>
          <cell r="C1170" t="str">
            <v xml:space="preserve"> u   </v>
          </cell>
          <cell r="D1170" t="str">
            <v>P39</v>
          </cell>
          <cell r="E1170">
            <v>104.84320000000001</v>
          </cell>
        </row>
        <row r="1171">
          <cell r="B1171" t="str">
            <v>Línea Spazzio Lavamanos Monza blanco</v>
          </cell>
          <cell r="C1171" t="str">
            <v xml:space="preserve"> u   </v>
          </cell>
          <cell r="D1171" t="str">
            <v>P39</v>
          </cell>
          <cell r="E1171">
            <v>32.088000000000001</v>
          </cell>
        </row>
        <row r="1172">
          <cell r="B1172" t="str">
            <v>Línea Spazzio Lavamanos Monza suave</v>
          </cell>
          <cell r="C1172" t="str">
            <v xml:space="preserve"> u   </v>
          </cell>
          <cell r="D1172" t="str">
            <v>P39</v>
          </cell>
          <cell r="E1172">
            <v>35.291200000000003</v>
          </cell>
        </row>
        <row r="1173">
          <cell r="B1173" t="str">
            <v xml:space="preserve">Línea Super Galaxie Inodoro Kingsley Blanco 1.6 gal.     </v>
          </cell>
          <cell r="C1173" t="str">
            <v xml:space="preserve"> u   </v>
          </cell>
          <cell r="D1173" t="str">
            <v>P39</v>
          </cell>
          <cell r="E1173">
            <v>252.48160000000004</v>
          </cell>
        </row>
        <row r="1174">
          <cell r="B1174" t="str">
            <v xml:space="preserve">Línea Super Galaxie Inodoro Kingsley Fuerte 1.6 gal.     </v>
          </cell>
          <cell r="C1174" t="str">
            <v xml:space="preserve"> u   </v>
          </cell>
          <cell r="D1174" t="str">
            <v>P39</v>
          </cell>
          <cell r="E1174">
            <v>305.48</v>
          </cell>
        </row>
        <row r="1175">
          <cell r="B1175" t="str">
            <v xml:space="preserve">Línea Super Galaxie Inodoro Kingsley Suave 1.6 gal.     </v>
          </cell>
          <cell r="C1175" t="str">
            <v xml:space="preserve"> u   </v>
          </cell>
          <cell r="D1175" t="str">
            <v>P39</v>
          </cell>
          <cell r="E1175">
            <v>277.67040000000003</v>
          </cell>
        </row>
        <row r="1176">
          <cell r="B1176" t="str">
            <v xml:space="preserve">Línea Super Galaxie Lavamanos Scorpio blanco               </v>
          </cell>
          <cell r="C1176" t="str">
            <v xml:space="preserve"> u   </v>
          </cell>
          <cell r="D1176" t="str">
            <v>P39</v>
          </cell>
          <cell r="E1176">
            <v>76.876800000000003</v>
          </cell>
        </row>
        <row r="1177">
          <cell r="B1177" t="str">
            <v>Línea Super Galaxie Lavamanos Scorpio fuerte</v>
          </cell>
          <cell r="C1177" t="str">
            <v xml:space="preserve"> u   </v>
          </cell>
          <cell r="D1177" t="str">
            <v>P39</v>
          </cell>
          <cell r="E1177">
            <v>93.016000000000005</v>
          </cell>
        </row>
        <row r="1178">
          <cell r="B1178" t="str">
            <v>Línea Super Galaxie Lavamanos Scorpio suave</v>
          </cell>
          <cell r="C1178" t="str">
            <v xml:space="preserve"> u   </v>
          </cell>
          <cell r="D1178" t="str">
            <v>P39</v>
          </cell>
          <cell r="E1178">
            <v>84.56</v>
          </cell>
        </row>
        <row r="1179">
          <cell r="B1179" t="str">
            <v xml:space="preserve">Litopón                                               </v>
          </cell>
          <cell r="C1179" t="str">
            <v xml:space="preserve"> kg. </v>
          </cell>
          <cell r="D1179" t="str">
            <v>P60</v>
          </cell>
          <cell r="E1179">
            <v>0.98</v>
          </cell>
        </row>
        <row r="1180">
          <cell r="B1180" t="str">
            <v>Llave angular de acero para inodoro</v>
          </cell>
          <cell r="C1180" t="str">
            <v>u</v>
          </cell>
          <cell r="D1180" t="str">
            <v>P39</v>
          </cell>
          <cell r="E1180">
            <v>4.3344000000000005</v>
          </cell>
        </row>
        <row r="1181">
          <cell r="B1181" t="str">
            <v>Llave angular de acero para lavamanos (2 unidades)</v>
          </cell>
          <cell r="C1181" t="str">
            <v>u</v>
          </cell>
          <cell r="D1181" t="str">
            <v>P39</v>
          </cell>
          <cell r="E1181">
            <v>8.68</v>
          </cell>
        </row>
        <row r="1182">
          <cell r="B1182" t="str">
            <v xml:space="preserve">Llave campanola de bronce con manija acrílica  FUTURA (LINEA INTERMEDIA)                    </v>
          </cell>
          <cell r="C1182" t="str">
            <v xml:space="preserve"> u   </v>
          </cell>
          <cell r="D1182" t="str">
            <v>P44</v>
          </cell>
          <cell r="E1182">
            <v>12.756800000000002</v>
          </cell>
        </row>
        <row r="1183">
          <cell r="B1183" t="str">
            <v xml:space="preserve">LLave de   paso  pesada bronce FV                           </v>
          </cell>
          <cell r="C1183" t="str">
            <v xml:space="preserve"> u   </v>
          </cell>
          <cell r="D1183" t="str">
            <v>P44</v>
          </cell>
          <cell r="E1183">
            <v>5.3872</v>
          </cell>
        </row>
        <row r="1184">
          <cell r="B1184" t="str">
            <v xml:space="preserve">LLave de   pico pesada bronce FV                           </v>
          </cell>
          <cell r="C1184" t="str">
            <v xml:space="preserve"> u   </v>
          </cell>
          <cell r="D1184" t="str">
            <v>P44</v>
          </cell>
          <cell r="E1184">
            <v>5.3872</v>
          </cell>
        </row>
        <row r="1185">
          <cell r="B1185" t="str">
            <v xml:space="preserve">LLave de manguera bronce FV                           </v>
          </cell>
          <cell r="C1185" t="str">
            <v xml:space="preserve"> u   </v>
          </cell>
          <cell r="D1185" t="str">
            <v>P44</v>
          </cell>
          <cell r="E1185">
            <v>5.3872</v>
          </cell>
        </row>
        <row r="1186">
          <cell r="B1186" t="str">
            <v>Llave de paso 1" SO SO CU</v>
          </cell>
          <cell r="C1186" t="str">
            <v xml:space="preserve"> u   </v>
          </cell>
          <cell r="D1186" t="str">
            <v>P30</v>
          </cell>
          <cell r="E1186">
            <v>13.28</v>
          </cell>
        </row>
        <row r="1187">
          <cell r="B1187" t="str">
            <v>Llave de paso 1/2" SO SO CU</v>
          </cell>
          <cell r="C1187" t="str">
            <v xml:space="preserve"> u   </v>
          </cell>
          <cell r="D1187" t="str">
            <v>P30</v>
          </cell>
          <cell r="E1187">
            <v>5.7</v>
          </cell>
        </row>
        <row r="1188">
          <cell r="B1188" t="str">
            <v>Llave de paso 3/4" SO SO CU</v>
          </cell>
          <cell r="C1188" t="str">
            <v xml:space="preserve"> u   </v>
          </cell>
          <cell r="D1188" t="str">
            <v>P30</v>
          </cell>
          <cell r="E1188">
            <v>13.34</v>
          </cell>
        </row>
        <row r="1189">
          <cell r="B1189" t="str">
            <v>Llave monoblock para fregadero Mossini cromo</v>
          </cell>
          <cell r="C1189" t="str">
            <v>u</v>
          </cell>
          <cell r="D1189" t="str">
            <v>P39</v>
          </cell>
          <cell r="E1189">
            <v>16.296000000000003</v>
          </cell>
        </row>
        <row r="1190">
          <cell r="B1190" t="str">
            <v>Llave para fregadero de placa Mossini cromo</v>
          </cell>
          <cell r="C1190" t="str">
            <v>u</v>
          </cell>
          <cell r="D1190" t="str">
            <v>P39</v>
          </cell>
          <cell r="E1190">
            <v>13.6416</v>
          </cell>
        </row>
        <row r="1191">
          <cell r="B1191" t="str">
            <v>Llave sencilla Mossini cromo</v>
          </cell>
          <cell r="C1191" t="str">
            <v>u</v>
          </cell>
          <cell r="D1191" t="str">
            <v>P39</v>
          </cell>
          <cell r="E1191">
            <v>4.5472000000000001</v>
          </cell>
        </row>
        <row r="1192">
          <cell r="B1192" t="str">
            <v xml:space="preserve">Llaves de acera 1" ITALY                                   </v>
          </cell>
          <cell r="C1192" t="str">
            <v xml:space="preserve"> u   </v>
          </cell>
          <cell r="D1192" t="str">
            <v>P2</v>
          </cell>
          <cell r="E1192">
            <v>6.16</v>
          </cell>
        </row>
        <row r="1193">
          <cell r="B1193" t="str">
            <v xml:space="preserve">Llaves de acera 1/2"   ITALY                               </v>
          </cell>
          <cell r="C1193" t="str">
            <v xml:space="preserve"> u   </v>
          </cell>
          <cell r="D1193" t="str">
            <v>P2</v>
          </cell>
          <cell r="E1193">
            <v>5.0400000000000009</v>
          </cell>
        </row>
        <row r="1194">
          <cell r="B1194" t="str">
            <v xml:space="preserve">Llaves de acera 3/4"  ITALY                               </v>
          </cell>
          <cell r="C1194" t="str">
            <v xml:space="preserve"> u   </v>
          </cell>
          <cell r="D1194" t="str">
            <v>P2</v>
          </cell>
          <cell r="E1194">
            <v>5.3760000000000003</v>
          </cell>
        </row>
        <row r="1195">
          <cell r="B1195" t="str">
            <v xml:space="preserve">Llaves de paso 1/2" CALCO                       </v>
          </cell>
          <cell r="C1195" t="str">
            <v xml:space="preserve"> u   </v>
          </cell>
          <cell r="D1195" t="str">
            <v>P2</v>
          </cell>
          <cell r="E1195">
            <v>5.0400000000000009</v>
          </cell>
        </row>
        <row r="1196">
          <cell r="B1196" t="str">
            <v xml:space="preserve">Llaves de pico 1/2" CALCO                          </v>
          </cell>
          <cell r="C1196" t="str">
            <v xml:space="preserve"> u   </v>
          </cell>
          <cell r="D1196" t="str">
            <v>P2</v>
          </cell>
          <cell r="E1196">
            <v>5.0400000000000009</v>
          </cell>
        </row>
        <row r="1197">
          <cell r="B1197" t="str">
            <v xml:space="preserve">Malla Armex R-106 (6.25x2.40)       4.5mm 15 x 15                            </v>
          </cell>
          <cell r="C1197" t="str">
            <v xml:space="preserve"> pln </v>
          </cell>
          <cell r="D1197" t="str">
            <v>P55</v>
          </cell>
          <cell r="E1197">
            <v>29.310400000000005</v>
          </cell>
        </row>
        <row r="1198">
          <cell r="B1198" t="str">
            <v xml:space="preserve">Malla Armex R-126 (6.25x2.40)       4.0mm 10 x 10                            </v>
          </cell>
          <cell r="C1198" t="str">
            <v xml:space="preserve"> pln </v>
          </cell>
          <cell r="D1198" t="str">
            <v>P55</v>
          </cell>
          <cell r="E1198">
            <v>35.134400000000007</v>
          </cell>
        </row>
        <row r="1199">
          <cell r="B1199" t="str">
            <v xml:space="preserve">Malla Armex R-131 (6.25x2.40)       5.0mm 15 x 15                            </v>
          </cell>
          <cell r="C1199" t="str">
            <v xml:space="preserve"> pln </v>
          </cell>
          <cell r="D1199" t="str">
            <v>P55</v>
          </cell>
          <cell r="E1199">
            <v>35.033600000000007</v>
          </cell>
        </row>
        <row r="1200">
          <cell r="B1200" t="str">
            <v xml:space="preserve">Malla Armex R-158 (6.25x2.40)       5.5mm 15 x 15                            </v>
          </cell>
          <cell r="C1200" t="str">
            <v xml:space="preserve"> pln </v>
          </cell>
          <cell r="D1200" t="str">
            <v>P55</v>
          </cell>
          <cell r="E1200">
            <v>42.313600000000008</v>
          </cell>
        </row>
        <row r="1201">
          <cell r="B1201" t="str">
            <v xml:space="preserve">Malla Armex R-196 (6.25x2.40)       6.0mm 15 x 15                            </v>
          </cell>
          <cell r="C1201" t="str">
            <v xml:space="preserve"> pln </v>
          </cell>
          <cell r="D1201" t="str">
            <v>P55</v>
          </cell>
          <cell r="E1201">
            <v>53.491200000000006</v>
          </cell>
        </row>
        <row r="1202">
          <cell r="B1202" t="str">
            <v xml:space="preserve">Malla Armex R-238 (6.25x2.40)       5.5mm 15 x 15                            </v>
          </cell>
          <cell r="C1202" t="str">
            <v xml:space="preserve"> pln </v>
          </cell>
          <cell r="D1202" t="str">
            <v>P55</v>
          </cell>
          <cell r="E1202">
            <v>64.713600000000014</v>
          </cell>
        </row>
        <row r="1203">
          <cell r="B1203" t="str">
            <v xml:space="preserve">Malla Armex R-257 (6.25x2.40)      7.0mm 15 x 15                            </v>
          </cell>
          <cell r="C1203" t="str">
            <v xml:space="preserve"> pln </v>
          </cell>
          <cell r="D1203" t="str">
            <v>P55</v>
          </cell>
          <cell r="E1203">
            <v>69.081600000000009</v>
          </cell>
        </row>
        <row r="1204">
          <cell r="B1204" t="str">
            <v xml:space="preserve">Malla Armex R-283 (6.25x2.40)       6.0mm 10 x 10                            </v>
          </cell>
          <cell r="C1204" t="str">
            <v xml:space="preserve"> pln </v>
          </cell>
          <cell r="D1204" t="str">
            <v>P55</v>
          </cell>
          <cell r="E1204">
            <v>75.532800000000009</v>
          </cell>
        </row>
        <row r="1205">
          <cell r="B1205" t="str">
            <v xml:space="preserve">Malla Armex R-64 (6.25x2.40)        3.5mm 15 x 15                             </v>
          </cell>
          <cell r="C1205" t="str">
            <v xml:space="preserve"> pln </v>
          </cell>
          <cell r="D1205" t="str">
            <v>P55</v>
          </cell>
          <cell r="E1205">
            <v>18.278400000000001</v>
          </cell>
        </row>
        <row r="1206">
          <cell r="B1206" t="str">
            <v xml:space="preserve">Malla Armex R-84 (6.25x2.40)        4.0mm 15 x 15                          </v>
          </cell>
          <cell r="C1206" t="str">
            <v xml:space="preserve"> pln </v>
          </cell>
          <cell r="D1206" t="str">
            <v>P55</v>
          </cell>
          <cell r="E1206">
            <v>23.408000000000001</v>
          </cell>
        </row>
        <row r="1207">
          <cell r="B1207" t="str">
            <v xml:space="preserve">Malla de cerramiento 50/10 10m/250cm                  </v>
          </cell>
          <cell r="C1207" t="str">
            <v xml:space="preserve"> rll </v>
          </cell>
          <cell r="D1207" t="str">
            <v>P55</v>
          </cell>
          <cell r="E1207">
            <v>94.113600000000005</v>
          </cell>
        </row>
        <row r="1208">
          <cell r="B1208" t="str">
            <v xml:space="preserve">Malla de cerramiento 50/10 10m/300cm                     </v>
          </cell>
          <cell r="C1208" t="str">
            <v xml:space="preserve"> rll </v>
          </cell>
          <cell r="D1208" t="str">
            <v>P55</v>
          </cell>
          <cell r="E1208">
            <v>112.92960000000001</v>
          </cell>
        </row>
        <row r="1209">
          <cell r="B1209" t="str">
            <v xml:space="preserve">Malla de cerramiento 50/10 20m/100cm                  </v>
          </cell>
          <cell r="C1209" t="str">
            <v xml:space="preserve"> rll </v>
          </cell>
          <cell r="D1209" t="str">
            <v>P55</v>
          </cell>
          <cell r="E1209">
            <v>75.275199999999998</v>
          </cell>
        </row>
        <row r="1210">
          <cell r="B1210" t="str">
            <v xml:space="preserve">Malla de cerramiento 50/10 20m/150cm                  </v>
          </cell>
          <cell r="C1210" t="str">
            <v xml:space="preserve"> rll </v>
          </cell>
          <cell r="D1210" t="str">
            <v>P55</v>
          </cell>
          <cell r="E1210">
            <v>112.92960000000001</v>
          </cell>
        </row>
        <row r="1211">
          <cell r="B1211" t="str">
            <v xml:space="preserve">Malla de cerramiento 50/10 20m/200cm                  </v>
          </cell>
          <cell r="C1211" t="str">
            <v xml:space="preserve"> rll </v>
          </cell>
          <cell r="D1211" t="str">
            <v>P55</v>
          </cell>
          <cell r="E1211">
            <v>150.5728</v>
          </cell>
        </row>
        <row r="1212">
          <cell r="B1212" t="str">
            <v>Malla de cerramiento 50/11 20m/100cm</v>
          </cell>
          <cell r="C1212" t="str">
            <v xml:space="preserve"> rll </v>
          </cell>
          <cell r="D1212" t="str">
            <v>P55</v>
          </cell>
          <cell r="E1212">
            <v>66.819200000000009</v>
          </cell>
        </row>
        <row r="1213">
          <cell r="B1213" t="str">
            <v>Malla de cerramiento 50/11 20m/120cm</v>
          </cell>
          <cell r="C1213" t="str">
            <v xml:space="preserve"> rll </v>
          </cell>
          <cell r="D1213" t="str">
            <v>P55</v>
          </cell>
          <cell r="E1213">
            <v>80.192000000000007</v>
          </cell>
        </row>
        <row r="1214">
          <cell r="B1214" t="str">
            <v>Malla de cerramiento 50/11 20m/150cm</v>
          </cell>
          <cell r="C1214" t="str">
            <v xml:space="preserve"> rll </v>
          </cell>
          <cell r="D1214" t="str">
            <v>P55</v>
          </cell>
          <cell r="E1214">
            <v>100.27360000000002</v>
          </cell>
        </row>
        <row r="1215">
          <cell r="B1215" t="str">
            <v>Malla de cerramiento 50/11 20m/200cm</v>
          </cell>
          <cell r="C1215" t="str">
            <v xml:space="preserve"> rll </v>
          </cell>
          <cell r="D1215" t="str">
            <v>P55</v>
          </cell>
          <cell r="E1215">
            <v>133.62720000000002</v>
          </cell>
        </row>
        <row r="1216">
          <cell r="B1216" t="str">
            <v>Malla de cerramiento 50/12 20m/100cm</v>
          </cell>
          <cell r="C1216" t="str">
            <v xml:space="preserve"> rll </v>
          </cell>
          <cell r="D1216" t="str">
            <v>P55</v>
          </cell>
          <cell r="E1216">
            <v>57.019200000000005</v>
          </cell>
        </row>
        <row r="1217">
          <cell r="B1217" t="str">
            <v>Malla de cerramiento 50/12 20m/150cm</v>
          </cell>
          <cell r="C1217" t="str">
            <v xml:space="preserve"> rll </v>
          </cell>
          <cell r="D1217" t="str">
            <v>P55</v>
          </cell>
          <cell r="E1217">
            <v>85.523200000000003</v>
          </cell>
        </row>
        <row r="1218">
          <cell r="B1218" t="str">
            <v>Malla M    4 10 (6.25x2.40)</v>
          </cell>
          <cell r="C1218" t="str">
            <v>mall</v>
          </cell>
          <cell r="D1218" t="str">
            <v>P31</v>
          </cell>
          <cell r="E1218">
            <v>31.684800000000003</v>
          </cell>
        </row>
        <row r="1219">
          <cell r="B1219" t="str">
            <v>Malla M    4 15 (6.25x2.40)</v>
          </cell>
          <cell r="C1219" t="str">
            <v>mall</v>
          </cell>
          <cell r="D1219" t="str">
            <v>P31</v>
          </cell>
          <cell r="E1219">
            <v>21.515200000000004</v>
          </cell>
        </row>
        <row r="1220">
          <cell r="B1220" t="str">
            <v>Malla M    5 10 (6.25x2.40)</v>
          </cell>
          <cell r="C1220" t="str">
            <v>mall</v>
          </cell>
          <cell r="D1220" t="str">
            <v>P31</v>
          </cell>
          <cell r="E1220">
            <v>51.430400000000006</v>
          </cell>
        </row>
        <row r="1221">
          <cell r="B1221" t="str">
            <v>Malla M    5 15 (6.25x2.40)</v>
          </cell>
          <cell r="C1221" t="str">
            <v>mall</v>
          </cell>
          <cell r="D1221" t="str">
            <v>P31</v>
          </cell>
          <cell r="E1221">
            <v>35.270499999999998</v>
          </cell>
        </row>
        <row r="1222">
          <cell r="B1222" t="str">
            <v>Malla M    6 10 (6.25x2.40)</v>
          </cell>
          <cell r="C1222" t="str">
            <v>mall</v>
          </cell>
          <cell r="D1222" t="str">
            <v>P31</v>
          </cell>
          <cell r="E1222">
            <v>74.054400000000015</v>
          </cell>
        </row>
        <row r="1223">
          <cell r="B1223" t="str">
            <v>Malla M    6 15 (6.25x2.40)</v>
          </cell>
          <cell r="C1223" t="str">
            <v>mall</v>
          </cell>
          <cell r="D1223" t="str">
            <v>P31</v>
          </cell>
          <cell r="E1223">
            <v>48.42880000000001</v>
          </cell>
        </row>
        <row r="1224">
          <cell r="B1224" t="str">
            <v>Malla M    7 15 (6.25x2.40)</v>
          </cell>
          <cell r="C1224" t="str">
            <v>mall</v>
          </cell>
          <cell r="D1224" t="str">
            <v>P31</v>
          </cell>
          <cell r="E1224">
            <v>67.726399999999998</v>
          </cell>
        </row>
        <row r="1225">
          <cell r="B1225" t="str">
            <v>Malla M    8 15 (6.25x2.40)</v>
          </cell>
          <cell r="C1225" t="str">
            <v>mall</v>
          </cell>
          <cell r="D1225" t="str">
            <v>P31</v>
          </cell>
          <cell r="E1225">
            <v>86.072000000000003</v>
          </cell>
        </row>
        <row r="1226">
          <cell r="B1226" t="str">
            <v>Malla M  10 15 (6.25x2.40)</v>
          </cell>
          <cell r="C1226" t="str">
            <v>mall</v>
          </cell>
          <cell r="D1226" t="str">
            <v>P31</v>
          </cell>
          <cell r="E1226">
            <v>132.8768</v>
          </cell>
        </row>
        <row r="1227">
          <cell r="B1227" t="str">
            <v>Malla M 3.5 15 (6.25x2.40)</v>
          </cell>
          <cell r="C1227" t="str">
            <v>mall</v>
          </cell>
          <cell r="D1227" t="str">
            <v>P31</v>
          </cell>
          <cell r="E1227">
            <v>16.475200000000001</v>
          </cell>
        </row>
        <row r="1228">
          <cell r="B1228" t="str">
            <v>Malla M 4.5 15 (6.25x2.40)</v>
          </cell>
          <cell r="C1228" t="str">
            <v>mall</v>
          </cell>
          <cell r="D1228" t="str">
            <v>P31</v>
          </cell>
          <cell r="E1228">
            <v>28.739200000000004</v>
          </cell>
        </row>
        <row r="1229">
          <cell r="B1229" t="str">
            <v>Malla M 5.5 15 (6.25x2.40)</v>
          </cell>
          <cell r="C1229" t="str">
            <v>mall</v>
          </cell>
          <cell r="D1229" t="str">
            <v>P31</v>
          </cell>
          <cell r="E1229">
            <v>40.689599999999999</v>
          </cell>
        </row>
        <row r="1230">
          <cell r="B1230" t="str">
            <v xml:space="preserve">Malla para tumbado                                    </v>
          </cell>
          <cell r="C1230" t="str">
            <v>m2</v>
          </cell>
          <cell r="D1230" t="str">
            <v>P60</v>
          </cell>
          <cell r="E1230">
            <v>2.37</v>
          </cell>
        </row>
        <row r="1231">
          <cell r="B1231" t="str">
            <v xml:space="preserve">Malla para tumbado (10 u de 2.21x0.61)                </v>
          </cell>
          <cell r="C1231" t="str">
            <v xml:space="preserve"> u   </v>
          </cell>
          <cell r="D1231" t="str">
            <v>P55</v>
          </cell>
          <cell r="E1231">
            <v>20.507200000000001</v>
          </cell>
        </row>
        <row r="1232">
          <cell r="B1232" t="str">
            <v>Manguera cableado eléct. PVC REF. 1"</v>
          </cell>
          <cell r="C1232" t="str">
            <v xml:space="preserve"> 100 m</v>
          </cell>
          <cell r="D1232" t="str">
            <v>P68</v>
          </cell>
          <cell r="E1232">
            <v>26.488</v>
          </cell>
        </row>
        <row r="1233">
          <cell r="B1233" t="str">
            <v>Manguera cableado eléct. PVC REF. 1/2"</v>
          </cell>
          <cell r="C1233" t="str">
            <v xml:space="preserve"> 100 m</v>
          </cell>
          <cell r="D1233" t="str">
            <v>P68</v>
          </cell>
          <cell r="E1233">
            <v>12.88</v>
          </cell>
        </row>
        <row r="1234">
          <cell r="B1234" t="str">
            <v>Manguera cableado eléct. PVC REF. 3/4"</v>
          </cell>
          <cell r="C1234" t="str">
            <v xml:space="preserve"> 100 m</v>
          </cell>
          <cell r="D1234" t="str">
            <v>P68</v>
          </cell>
          <cell r="E1234">
            <v>21.560000000000002</v>
          </cell>
        </row>
        <row r="1235">
          <cell r="B1235" t="str">
            <v xml:space="preserve">Manguera de 1/2"  15 mts.tricapa KELOS USA    </v>
          </cell>
          <cell r="C1235" t="str">
            <v xml:space="preserve"> roll</v>
          </cell>
          <cell r="D1235" t="str">
            <v>P60</v>
          </cell>
          <cell r="E1235">
            <v>10.32</v>
          </cell>
        </row>
        <row r="1236">
          <cell r="B1236" t="str">
            <v xml:space="preserve">Manguera de absorción 40'  PENTAIR                           </v>
          </cell>
          <cell r="C1236" t="str">
            <v xml:space="preserve"> u   </v>
          </cell>
          <cell r="D1236" t="str">
            <v>P2</v>
          </cell>
          <cell r="E1236">
            <v>39.423999999999999</v>
          </cell>
        </row>
        <row r="1237">
          <cell r="B1237" t="str">
            <v xml:space="preserve">Manguera de absorción 50' PENTAIR                            </v>
          </cell>
          <cell r="C1237" t="str">
            <v xml:space="preserve"> u   </v>
          </cell>
          <cell r="D1237" t="str">
            <v>P2</v>
          </cell>
          <cell r="E1237">
            <v>52.26666666666668</v>
          </cell>
        </row>
        <row r="1238">
          <cell r="B1238" t="str">
            <v>Manguera flexible 1/2"x1/2" - 1.40m -Cromado</v>
          </cell>
          <cell r="C1238" t="str">
            <v>u</v>
          </cell>
          <cell r="D1238" t="str">
            <v>P39</v>
          </cell>
          <cell r="E1238">
            <v>5.4096000000000002</v>
          </cell>
        </row>
        <row r="1239">
          <cell r="B1239" t="str">
            <v>Manija antipánico cortafuego  MAX SECURITY</v>
          </cell>
          <cell r="C1239" t="str">
            <v>u</v>
          </cell>
          <cell r="D1239" t="str">
            <v>P98</v>
          </cell>
          <cell r="E1239">
            <v>179</v>
          </cell>
        </row>
        <row r="1240">
          <cell r="B1240" t="str">
            <v>Manilla Jazz Linea Jazz cromo</v>
          </cell>
          <cell r="C1240" t="str">
            <v>u</v>
          </cell>
          <cell r="D1240" t="str">
            <v>P39</v>
          </cell>
          <cell r="E1240">
            <v>12.555200000000003</v>
          </cell>
        </row>
        <row r="1241">
          <cell r="B1241" t="str">
            <v>Manilla Jazz Linea Jazz cromo/oro</v>
          </cell>
          <cell r="C1241" t="str">
            <v>u</v>
          </cell>
          <cell r="D1241" t="str">
            <v>P39</v>
          </cell>
          <cell r="E1241">
            <v>14</v>
          </cell>
        </row>
        <row r="1242">
          <cell r="B1242" t="str">
            <v>Mano de Gato Blanco</v>
          </cell>
          <cell r="C1242" t="str">
            <v>20 kg</v>
          </cell>
          <cell r="D1242" t="str">
            <v>P59</v>
          </cell>
          <cell r="E1242">
            <v>9.8000000000000007</v>
          </cell>
        </row>
        <row r="1243">
          <cell r="B1243" t="str">
            <v>Mano de Gato Gris</v>
          </cell>
          <cell r="C1243" t="str">
            <v>20 kg</v>
          </cell>
          <cell r="D1243" t="str">
            <v>P59</v>
          </cell>
          <cell r="E1243">
            <v>8.5</v>
          </cell>
        </row>
        <row r="1244">
          <cell r="B1244" t="str">
            <v xml:space="preserve">Manómetro   0 - 100   P.S.I   Brdy USA                          </v>
          </cell>
          <cell r="C1244" t="str">
            <v xml:space="preserve"> u   </v>
          </cell>
          <cell r="D1244" t="str">
            <v>P2</v>
          </cell>
          <cell r="E1244">
            <v>5.6000000000000005</v>
          </cell>
        </row>
        <row r="1245">
          <cell r="B1245" t="str">
            <v>Mármol Eco-Romanico - Cenefa II Boticino - Dorado  5.5 x 17</v>
          </cell>
          <cell r="C1245" t="str">
            <v>u</v>
          </cell>
          <cell r="D1245" t="str">
            <v>P12</v>
          </cell>
          <cell r="E1245">
            <v>1.29</v>
          </cell>
        </row>
        <row r="1246">
          <cell r="B1246" t="str">
            <v>Mármol Eco-Romanico - Cenefa II Boticino - Dorado  5.5 x 17</v>
          </cell>
          <cell r="C1246" t="str">
            <v>u</v>
          </cell>
          <cell r="D1246" t="str">
            <v>P12</v>
          </cell>
          <cell r="E1246">
            <v>1.29</v>
          </cell>
        </row>
        <row r="1247">
          <cell r="B1247" t="str">
            <v xml:space="preserve">Mármol románico - Cenefa I Boticino Verde 11 x 31 </v>
          </cell>
          <cell r="C1247" t="str">
            <v>u</v>
          </cell>
          <cell r="D1247" t="str">
            <v>P12</v>
          </cell>
          <cell r="E1247">
            <v>5.49</v>
          </cell>
        </row>
        <row r="1248">
          <cell r="B1248" t="str">
            <v xml:space="preserve">Mármol románico - Cenefa I Rojo Boticino 11 x 31 </v>
          </cell>
          <cell r="C1248" t="str">
            <v>u</v>
          </cell>
          <cell r="D1248" t="str">
            <v>P12</v>
          </cell>
          <cell r="E1248">
            <v>5.49</v>
          </cell>
        </row>
        <row r="1249">
          <cell r="B1249" t="str">
            <v xml:space="preserve">Mármol románico - Cenefa I Rojo verde 11 x 31 </v>
          </cell>
          <cell r="C1249" t="str">
            <v>u</v>
          </cell>
          <cell r="D1249" t="str">
            <v>P12</v>
          </cell>
          <cell r="E1249">
            <v>5.49</v>
          </cell>
        </row>
        <row r="1250">
          <cell r="B1250" t="str">
            <v xml:space="preserve">Mármol románico - Cenefa II Boticino Rojo 17 x 31 </v>
          </cell>
          <cell r="C1250" t="str">
            <v>u</v>
          </cell>
          <cell r="D1250" t="str">
            <v>P12</v>
          </cell>
          <cell r="E1250">
            <v>8.4600000000000009</v>
          </cell>
        </row>
        <row r="1251">
          <cell r="B1251" t="str">
            <v xml:space="preserve">Mármol románico - Cenefa II Boticino Verde Rojo 17 x 31 </v>
          </cell>
          <cell r="C1251" t="str">
            <v>u</v>
          </cell>
          <cell r="D1251" t="str">
            <v>P12</v>
          </cell>
          <cell r="E1251">
            <v>8.4600000000000009</v>
          </cell>
        </row>
        <row r="1252">
          <cell r="B1252" t="str">
            <v>Mármol románico - Cenefa III Arc. 29 x 7. Botticino</v>
          </cell>
          <cell r="C1252" t="str">
            <v>u</v>
          </cell>
          <cell r="D1252" t="str">
            <v>P12</v>
          </cell>
          <cell r="E1252">
            <v>2.68</v>
          </cell>
        </row>
        <row r="1253">
          <cell r="B1253" t="str">
            <v xml:space="preserve">Mármol románico - Cenefa III Boticino Rojo 17 x 31 </v>
          </cell>
          <cell r="C1253" t="str">
            <v>u</v>
          </cell>
          <cell r="D1253" t="str">
            <v>P12</v>
          </cell>
          <cell r="E1253">
            <v>2.68</v>
          </cell>
        </row>
        <row r="1254">
          <cell r="B1254" t="str">
            <v xml:space="preserve">Mármol románico - Cenefa III Boticino Rojo 17 x 31 </v>
          </cell>
          <cell r="C1254" t="str">
            <v>u</v>
          </cell>
          <cell r="D1254" t="str">
            <v>P12</v>
          </cell>
          <cell r="E1254">
            <v>2.68</v>
          </cell>
        </row>
        <row r="1255">
          <cell r="B1255" t="str">
            <v>Mármol románico - Trevi Cenefa Arcaica 29 x 7</v>
          </cell>
          <cell r="C1255" t="str">
            <v>u</v>
          </cell>
          <cell r="D1255" t="str">
            <v>P12</v>
          </cell>
          <cell r="E1255">
            <v>6.1488000000000005</v>
          </cell>
        </row>
        <row r="1256">
          <cell r="B1256" t="str">
            <v>Mármol románico - Trevi Cenefa Arcaica 31 x 5</v>
          </cell>
          <cell r="C1256" t="str">
            <v>u</v>
          </cell>
          <cell r="D1256" t="str">
            <v>P12</v>
          </cell>
          <cell r="E1256">
            <v>6.0144000000000011</v>
          </cell>
        </row>
        <row r="1257">
          <cell r="B1257" t="str">
            <v>Mármol románico - Trevi Cenefa Arcaica 33 x 15</v>
          </cell>
          <cell r="C1257" t="str">
            <v>u</v>
          </cell>
          <cell r="D1257" t="str">
            <v>P12</v>
          </cell>
          <cell r="E1257">
            <v>14.616000000000001</v>
          </cell>
        </row>
        <row r="1258">
          <cell r="B1258" t="str">
            <v>Mármol románico - Trevi Cenefa Arcaica 36 x 7</v>
          </cell>
          <cell r="C1258" t="str">
            <v>u</v>
          </cell>
          <cell r="D1258" t="str">
            <v>P12</v>
          </cell>
          <cell r="E1258">
            <v>7.6944000000000008</v>
          </cell>
        </row>
        <row r="1259">
          <cell r="B1259" t="str">
            <v>Mármol románico - Trevi Cenefa I  Arc. 31 x 5. Botticino</v>
          </cell>
          <cell r="C1259" t="str">
            <v>u</v>
          </cell>
          <cell r="D1259" t="str">
            <v>P12</v>
          </cell>
          <cell r="E1259">
            <v>5.8128000000000011</v>
          </cell>
        </row>
        <row r="1260">
          <cell r="B1260" t="str">
            <v>Mármol románico - Trevi Cenefa II Arc. 29 x 7. Botticino</v>
          </cell>
          <cell r="C1260" t="str">
            <v>u</v>
          </cell>
          <cell r="D1260" t="str">
            <v>P12</v>
          </cell>
          <cell r="E1260">
            <v>5.8912000000000004</v>
          </cell>
        </row>
        <row r="1261">
          <cell r="B1261" t="str">
            <v>Mármol románico - Trevi Toceta Arc. 10 x 10. Ver-Bottic.</v>
          </cell>
          <cell r="C1261" t="str">
            <v>u</v>
          </cell>
          <cell r="D1261" t="str">
            <v>P12</v>
          </cell>
          <cell r="E1261">
            <v>2.7664000000000004</v>
          </cell>
        </row>
        <row r="1262">
          <cell r="B1262" t="str">
            <v>Mármol románico - Trevi Toceta Arc.10 x 10. Ros-Bottic.</v>
          </cell>
          <cell r="C1262" t="str">
            <v>u</v>
          </cell>
          <cell r="D1262" t="str">
            <v>P12</v>
          </cell>
          <cell r="E1262">
            <v>2.7664000000000004</v>
          </cell>
        </row>
        <row r="1263">
          <cell r="B1263" t="str">
            <v>Mármol rom-Trevi Cenefa Arc. IV 33 x 15. Roj - Ver-Botti</v>
          </cell>
          <cell r="C1263" t="str">
            <v>u</v>
          </cell>
          <cell r="D1263" t="str">
            <v>P12</v>
          </cell>
          <cell r="E1263">
            <v>14.448000000000002</v>
          </cell>
        </row>
        <row r="1264">
          <cell r="B1264" t="str">
            <v>Mármol rom-Trevi Cenefa III Arc. 36 x 7. Botti - Ver - Ros</v>
          </cell>
          <cell r="C1264" t="str">
            <v>u</v>
          </cell>
          <cell r="D1264" t="str">
            <v>P12</v>
          </cell>
          <cell r="E1264">
            <v>7.5376000000000012</v>
          </cell>
        </row>
        <row r="1265">
          <cell r="B1265" t="str">
            <v xml:space="preserve">Masilla plástica juntas IGAS N. </v>
          </cell>
          <cell r="C1265" t="str">
            <v xml:space="preserve"> kg  </v>
          </cell>
          <cell r="D1265" t="str">
            <v>P92</v>
          </cell>
          <cell r="E1265">
            <v>1.3191999999999999</v>
          </cell>
        </row>
        <row r="1266">
          <cell r="B1266" t="str">
            <v>Material al norte de Quito   (transporte)</v>
          </cell>
          <cell r="C1266" t="str">
            <v>m3</v>
          </cell>
          <cell r="D1266" t="str">
            <v>P101</v>
          </cell>
          <cell r="E1266">
            <v>6</v>
          </cell>
        </row>
        <row r="1267">
          <cell r="B1267" t="str">
            <v>Material al sur de Quito   (transporte)</v>
          </cell>
          <cell r="C1267" t="str">
            <v>m3</v>
          </cell>
          <cell r="D1267" t="str">
            <v>P101</v>
          </cell>
          <cell r="E1267">
            <v>7</v>
          </cell>
        </row>
        <row r="1268">
          <cell r="B1268" t="str">
            <v>Material en el Valle de Cumbaya   (transporte)</v>
          </cell>
          <cell r="C1268" t="str">
            <v>m3</v>
          </cell>
          <cell r="D1268" t="str">
            <v>P101</v>
          </cell>
          <cell r="E1268">
            <v>7.5</v>
          </cell>
        </row>
        <row r="1269">
          <cell r="B1269" t="str">
            <v>Material en el Valle de los Chillos   (transporte)</v>
          </cell>
          <cell r="C1269" t="str">
            <v>m3</v>
          </cell>
          <cell r="D1269" t="str">
            <v>P101</v>
          </cell>
          <cell r="E1269">
            <v>7</v>
          </cell>
        </row>
        <row r="1270">
          <cell r="B1270" t="str">
            <v>Maxiclean 100</v>
          </cell>
          <cell r="C1270" t="str">
            <v xml:space="preserve"> Lt  </v>
          </cell>
          <cell r="D1270" t="str">
            <v>P59</v>
          </cell>
          <cell r="E1270">
            <v>2.46</v>
          </cell>
        </row>
        <row r="1271">
          <cell r="B1271" t="str">
            <v>Maxiclean 200</v>
          </cell>
          <cell r="C1271" t="str">
            <v xml:space="preserve"> Lt  </v>
          </cell>
          <cell r="D1271" t="str">
            <v>P59</v>
          </cell>
          <cell r="E1271">
            <v>3.53</v>
          </cell>
        </row>
        <row r="1272">
          <cell r="B1272" t="str">
            <v>Maxiclean 300</v>
          </cell>
          <cell r="C1272" t="str">
            <v xml:space="preserve"> Lt  </v>
          </cell>
          <cell r="D1272" t="str">
            <v>P59</v>
          </cell>
          <cell r="E1272">
            <v>2.19</v>
          </cell>
        </row>
        <row r="1273">
          <cell r="B1273" t="str">
            <v>Maxiclean 50</v>
          </cell>
          <cell r="C1273" t="str">
            <v xml:space="preserve"> Lt  </v>
          </cell>
          <cell r="D1273" t="str">
            <v>P59</v>
          </cell>
          <cell r="E1273">
            <v>1.71</v>
          </cell>
        </row>
        <row r="1274">
          <cell r="B1274" t="str">
            <v>Maxiclear</v>
          </cell>
          <cell r="C1274" t="str">
            <v>gln</v>
          </cell>
          <cell r="D1274" t="str">
            <v>P59</v>
          </cell>
          <cell r="E1274">
            <v>18.95</v>
          </cell>
        </row>
        <row r="1275">
          <cell r="B1275" t="str">
            <v>Maxiempaste</v>
          </cell>
          <cell r="C1275" t="str">
            <v>20 kg</v>
          </cell>
          <cell r="D1275" t="str">
            <v>P59</v>
          </cell>
          <cell r="E1275">
            <v>6.38</v>
          </cell>
        </row>
        <row r="1276">
          <cell r="B1276" t="str">
            <v>Maxifast</v>
          </cell>
          <cell r="C1276" t="str">
            <v>gln</v>
          </cell>
          <cell r="D1276" t="str">
            <v>P59</v>
          </cell>
          <cell r="E1276">
            <v>5.03</v>
          </cell>
        </row>
        <row r="1277">
          <cell r="B1277" t="str">
            <v>Maxilane</v>
          </cell>
          <cell r="C1277" t="str">
            <v>gln</v>
          </cell>
          <cell r="D1277" t="str">
            <v>P59</v>
          </cell>
          <cell r="E1277">
            <v>17.22</v>
          </cell>
        </row>
        <row r="1278">
          <cell r="B1278" t="str">
            <v>Maximix</v>
          </cell>
          <cell r="C1278" t="str">
            <v>40 kg</v>
          </cell>
          <cell r="D1278" t="str">
            <v>P59</v>
          </cell>
          <cell r="E1278">
            <v>4.09</v>
          </cell>
        </row>
        <row r="1279">
          <cell r="B1279" t="str">
            <v>Maxinol</v>
          </cell>
          <cell r="C1279" t="str">
            <v>gln</v>
          </cell>
          <cell r="D1279" t="str">
            <v>P59</v>
          </cell>
          <cell r="E1279">
            <v>5.17</v>
          </cell>
        </row>
        <row r="1280">
          <cell r="B1280" t="str">
            <v>Maxipatch 100</v>
          </cell>
          <cell r="C1280" t="str">
            <v>Lt</v>
          </cell>
          <cell r="D1280" t="str">
            <v>P59</v>
          </cell>
          <cell r="E1280">
            <v>0.93</v>
          </cell>
        </row>
        <row r="1281">
          <cell r="B1281" t="str">
            <v>Maxiplug</v>
          </cell>
          <cell r="C1281" t="str">
            <v xml:space="preserve">2 Kg  </v>
          </cell>
          <cell r="D1281" t="str">
            <v>P59</v>
          </cell>
          <cell r="E1281">
            <v>2.77</v>
          </cell>
        </row>
        <row r="1282">
          <cell r="B1282" t="str">
            <v>Maxisealer 300</v>
          </cell>
          <cell r="C1282" t="str">
            <v>gln</v>
          </cell>
          <cell r="D1282" t="str">
            <v>P59</v>
          </cell>
          <cell r="E1282">
            <v>16.12</v>
          </cell>
        </row>
        <row r="1283">
          <cell r="B1283" t="str">
            <v>Maxistick 580</v>
          </cell>
          <cell r="C1283" t="str">
            <v xml:space="preserve"> Lt  </v>
          </cell>
          <cell r="D1283" t="str">
            <v>P59</v>
          </cell>
          <cell r="E1283">
            <v>22.88</v>
          </cell>
        </row>
        <row r="1284">
          <cell r="B1284" t="str">
            <v>Maxitex Fino (Oro, Natural y Almendra)</v>
          </cell>
          <cell r="C1284" t="str">
            <v>30 kg</v>
          </cell>
          <cell r="D1284" t="str">
            <v>P59</v>
          </cell>
          <cell r="E1284">
            <v>36.090000000000003</v>
          </cell>
        </row>
        <row r="1285">
          <cell r="B1285" t="str">
            <v>Maxitex Fino (Terracota)</v>
          </cell>
          <cell r="C1285" t="str">
            <v>30 kg</v>
          </cell>
          <cell r="D1285" t="str">
            <v>P59</v>
          </cell>
          <cell r="E1285">
            <v>38.450000000000003</v>
          </cell>
        </row>
        <row r="1286">
          <cell r="B1286" t="str">
            <v xml:space="preserve">Mecha lenta                                           </v>
          </cell>
          <cell r="C1286" t="str">
            <v xml:space="preserve"> 1000m</v>
          </cell>
          <cell r="D1286" t="str">
            <v>P41</v>
          </cell>
          <cell r="E1286">
            <v>145.60000000000002</v>
          </cell>
        </row>
        <row r="1287">
          <cell r="B1287" t="str">
            <v xml:space="preserve">Media Alfajía de eucalipto 3x6x250 (cm) cepillado                    </v>
          </cell>
          <cell r="C1287" t="str">
            <v xml:space="preserve"> u   </v>
          </cell>
          <cell r="D1287" t="str">
            <v>P58</v>
          </cell>
          <cell r="E1287">
            <v>1.7584000000000002</v>
          </cell>
        </row>
        <row r="1288">
          <cell r="B1288" t="str">
            <v>Media duela 5 cm.</v>
          </cell>
          <cell r="C1288" t="str">
            <v>u</v>
          </cell>
          <cell r="D1288" t="str">
            <v>P58</v>
          </cell>
          <cell r="E1288">
            <v>1.0640000000000001</v>
          </cell>
        </row>
        <row r="1289">
          <cell r="B1289" t="str">
            <v>Medidor y disyuntor de proteccion</v>
          </cell>
          <cell r="C1289" t="str">
            <v>global</v>
          </cell>
          <cell r="E1289">
            <v>230</v>
          </cell>
        </row>
        <row r="1290">
          <cell r="B1290" t="str">
            <v xml:space="preserve">Medidores agua 3M3/Hmagnéticos Tavira1/2" ChorroUnico          </v>
          </cell>
          <cell r="C1290" t="str">
            <v xml:space="preserve"> u   </v>
          </cell>
          <cell r="D1290" t="str">
            <v>P2</v>
          </cell>
          <cell r="E1290">
            <v>23.520000000000003</v>
          </cell>
        </row>
        <row r="1291">
          <cell r="B1291" t="str">
            <v xml:space="preserve">Medidores agua 5 M3/HmagnéticosTavira3/4"ChorroUnico                   </v>
          </cell>
          <cell r="C1291" t="str">
            <v>u</v>
          </cell>
          <cell r="D1291" t="str">
            <v>P2</v>
          </cell>
          <cell r="E1291">
            <v>42.56</v>
          </cell>
        </row>
        <row r="1292">
          <cell r="B1292" t="str">
            <v xml:space="preserve">Medidores agua 7M3/H magnéticos Tavira 1" Chorro Unico      </v>
          </cell>
          <cell r="C1292" t="str">
            <v xml:space="preserve"> u   </v>
          </cell>
          <cell r="D1292" t="str">
            <v>P2</v>
          </cell>
          <cell r="E1292">
            <v>77.28</v>
          </cell>
        </row>
        <row r="1293">
          <cell r="B1293" t="str">
            <v>Medio jgo. acces. FV Coll.Stylo cromo (LINEA DE LUJO)</v>
          </cell>
          <cell r="C1293" t="str">
            <v xml:space="preserve"> u   </v>
          </cell>
          <cell r="D1293" t="str">
            <v>P44</v>
          </cell>
          <cell r="E1293">
            <v>84.784000000000006</v>
          </cell>
        </row>
        <row r="1294">
          <cell r="B1294" t="str">
            <v>Mezcladora 4" Mossini cromo</v>
          </cell>
          <cell r="C1294" t="str">
            <v>u</v>
          </cell>
          <cell r="D1294" t="str">
            <v>P39</v>
          </cell>
          <cell r="E1294">
            <v>12.510400000000001</v>
          </cell>
        </row>
        <row r="1295">
          <cell r="B1295" t="str">
            <v>Mina Guayllabamba a Calderòn (17.50 Km)</v>
          </cell>
          <cell r="C1295" t="str">
            <v>m3</v>
          </cell>
          <cell r="D1295" t="str">
            <v>P16</v>
          </cell>
          <cell r="E1295">
            <v>4</v>
          </cell>
        </row>
        <row r="1296">
          <cell r="B1296" t="str">
            <v>Mina Guayllabamba a Checa (30 Km)</v>
          </cell>
          <cell r="C1296" t="str">
            <v>m3</v>
          </cell>
          <cell r="D1296" t="str">
            <v>P16</v>
          </cell>
          <cell r="E1296">
            <v>4.5</v>
          </cell>
        </row>
        <row r="1297">
          <cell r="B1297" t="str">
            <v>Mina Guayllabamba a Guayllabamba (10 Km)</v>
          </cell>
          <cell r="C1297" t="str">
            <v>m3</v>
          </cell>
          <cell r="D1297" t="str">
            <v>P16</v>
          </cell>
          <cell r="E1297">
            <v>3</v>
          </cell>
        </row>
        <row r="1298">
          <cell r="B1298" t="str">
            <v>Mina Guayllabamba a Llano Chico (20 Km)</v>
          </cell>
          <cell r="C1298" t="str">
            <v>m3</v>
          </cell>
          <cell r="D1298" t="str">
            <v>P16</v>
          </cell>
          <cell r="E1298">
            <v>4</v>
          </cell>
        </row>
        <row r="1299">
          <cell r="B1299" t="str">
            <v>Mina Guayllabamba a Llano Grande (18 Km)</v>
          </cell>
          <cell r="C1299" t="str">
            <v>m3</v>
          </cell>
          <cell r="D1299" t="str">
            <v>P16</v>
          </cell>
          <cell r="E1299">
            <v>4</v>
          </cell>
        </row>
        <row r="1300">
          <cell r="B1300" t="str">
            <v>Mina Guayllabamba a Pifo (40 Km)</v>
          </cell>
          <cell r="C1300" t="str">
            <v>m3</v>
          </cell>
          <cell r="D1300" t="str">
            <v>P16</v>
          </cell>
          <cell r="E1300">
            <v>6</v>
          </cell>
        </row>
        <row r="1301">
          <cell r="B1301" t="str">
            <v>Mina Guayllabamba a Pomasqui (35 Km)</v>
          </cell>
          <cell r="C1301" t="str">
            <v>m3</v>
          </cell>
          <cell r="D1301" t="str">
            <v>P16</v>
          </cell>
          <cell r="E1301">
            <v>5.25</v>
          </cell>
        </row>
        <row r="1302">
          <cell r="B1302" t="str">
            <v>Mina Guayllabamba a Quinche (25 Km)</v>
          </cell>
          <cell r="C1302" t="str">
            <v>m3</v>
          </cell>
          <cell r="D1302" t="str">
            <v>P16</v>
          </cell>
          <cell r="E1302">
            <v>5</v>
          </cell>
        </row>
        <row r="1303">
          <cell r="B1303" t="str">
            <v>Mina Guayllabamba a Quito Centro(35 Km)</v>
          </cell>
          <cell r="C1303" t="str">
            <v>m3</v>
          </cell>
          <cell r="D1303" t="str">
            <v>P16</v>
          </cell>
          <cell r="E1303">
            <v>5.25</v>
          </cell>
        </row>
        <row r="1304">
          <cell r="B1304" t="str">
            <v>Mina Guayllabamba a Quito Norte (30 Km)</v>
          </cell>
          <cell r="C1304" t="str">
            <v>m3</v>
          </cell>
          <cell r="D1304" t="str">
            <v>P16</v>
          </cell>
          <cell r="E1304">
            <v>4.5</v>
          </cell>
        </row>
        <row r="1305">
          <cell r="B1305" t="str">
            <v>Mina Guayllabamba a Quito Sur(50 Km)</v>
          </cell>
          <cell r="C1305" t="str">
            <v>m3</v>
          </cell>
          <cell r="D1305" t="str">
            <v>P16</v>
          </cell>
          <cell r="E1305">
            <v>7.5</v>
          </cell>
        </row>
        <row r="1306">
          <cell r="B1306" t="str">
            <v>Mina Guayllabamba a Tumbaco (55 Km)</v>
          </cell>
          <cell r="C1306" t="str">
            <v>m3</v>
          </cell>
          <cell r="D1306" t="str">
            <v>P16</v>
          </cell>
          <cell r="E1306">
            <v>8.25</v>
          </cell>
        </row>
        <row r="1307">
          <cell r="B1307" t="str">
            <v>Mina Guayllabamba a Yaruqui (35 Km)</v>
          </cell>
          <cell r="C1307" t="str">
            <v>m3</v>
          </cell>
          <cell r="D1307" t="str">
            <v>P16</v>
          </cell>
          <cell r="E1307">
            <v>5.6</v>
          </cell>
        </row>
        <row r="1308">
          <cell r="B1308" t="str">
            <v>Mini bucle Dupont Lumena (inc. forro) 10 años de garantía</v>
          </cell>
          <cell r="C1308" t="str">
            <v xml:space="preserve"> m2  </v>
          </cell>
          <cell r="D1308" t="str">
            <v>P7</v>
          </cell>
          <cell r="E1308">
            <v>18.614400000000003</v>
          </cell>
        </row>
        <row r="1309">
          <cell r="B1309" t="str">
            <v>Mini bucle Forte (inc. forro)</v>
          </cell>
          <cell r="C1309" t="str">
            <v xml:space="preserve"> m2  </v>
          </cell>
          <cell r="D1309" t="str">
            <v>P7</v>
          </cell>
          <cell r="E1309">
            <v>9.6432000000000002</v>
          </cell>
        </row>
        <row r="1310">
          <cell r="B1310" t="str">
            <v>Mini bucle Mongol (sin forro)</v>
          </cell>
          <cell r="C1310" t="str">
            <v xml:space="preserve"> m2  </v>
          </cell>
          <cell r="D1310" t="str">
            <v>P7</v>
          </cell>
          <cell r="E1310">
            <v>9.24</v>
          </cell>
        </row>
        <row r="1311">
          <cell r="B1311" t="str">
            <v>Mini bucle Resisto (inc. Forro) 5 años de garantía</v>
          </cell>
          <cell r="C1311" t="str">
            <v xml:space="preserve"> m2  </v>
          </cell>
          <cell r="D1311" t="str">
            <v>P7</v>
          </cell>
          <cell r="E1311">
            <v>11.177600000000002</v>
          </cell>
        </row>
        <row r="1312">
          <cell r="B1312" t="str">
            <v xml:space="preserve">ML con URK  75 mm. Clase 20                           </v>
          </cell>
          <cell r="C1312" t="str">
            <v xml:space="preserve"> m   </v>
          </cell>
          <cell r="D1312" t="str">
            <v>P95</v>
          </cell>
          <cell r="E1312">
            <v>6.5184000000000006</v>
          </cell>
        </row>
        <row r="1313">
          <cell r="B1313" t="str">
            <v xml:space="preserve">ML con URK 100 mm. Clase 15                           </v>
          </cell>
          <cell r="C1313" t="str">
            <v xml:space="preserve"> m   </v>
          </cell>
          <cell r="D1313" t="str">
            <v>P95</v>
          </cell>
          <cell r="E1313">
            <v>7.4256000000000002</v>
          </cell>
        </row>
        <row r="1314">
          <cell r="B1314" t="str">
            <v xml:space="preserve">ML con URK 100 mm. Clase 20                           </v>
          </cell>
          <cell r="C1314" t="str">
            <v xml:space="preserve"> m   </v>
          </cell>
          <cell r="D1314" t="str">
            <v>P95</v>
          </cell>
          <cell r="E1314">
            <v>9.4640000000000004</v>
          </cell>
        </row>
        <row r="1315">
          <cell r="B1315" t="str">
            <v xml:space="preserve">ML con URK 150 mm. Clase 10                           </v>
          </cell>
          <cell r="C1315" t="str">
            <v xml:space="preserve"> m   </v>
          </cell>
          <cell r="D1315" t="str">
            <v>P95</v>
          </cell>
          <cell r="E1315">
            <v>12.566400000000002</v>
          </cell>
        </row>
        <row r="1316">
          <cell r="B1316" t="str">
            <v xml:space="preserve">ML con URK 150 mm. Clase 15                           </v>
          </cell>
          <cell r="C1316" t="str">
            <v xml:space="preserve"> m   </v>
          </cell>
          <cell r="D1316" t="str">
            <v>P95</v>
          </cell>
          <cell r="E1316">
            <v>14.5236</v>
          </cell>
        </row>
        <row r="1317">
          <cell r="B1317" t="str">
            <v xml:space="preserve">ML con URK 150 mm. Clase 20                           </v>
          </cell>
          <cell r="C1317" t="str">
            <v xml:space="preserve"> m   </v>
          </cell>
          <cell r="D1317" t="str">
            <v>P95</v>
          </cell>
          <cell r="E1317">
            <v>19.812800000000003</v>
          </cell>
        </row>
        <row r="1318">
          <cell r="B1318" t="str">
            <v xml:space="preserve">ML con URK 200 mm. Clase 10                           </v>
          </cell>
          <cell r="C1318" t="str">
            <v xml:space="preserve"> m   </v>
          </cell>
          <cell r="D1318" t="str">
            <v>P95</v>
          </cell>
          <cell r="E1318">
            <v>19.471200000000003</v>
          </cell>
        </row>
        <row r="1319">
          <cell r="B1319" t="str">
            <v xml:space="preserve">ML con URK 200 mm. Clase 15                           </v>
          </cell>
          <cell r="C1319" t="str">
            <v xml:space="preserve"> m   </v>
          </cell>
          <cell r="D1319" t="str">
            <v>P95</v>
          </cell>
          <cell r="E1319">
            <v>22.380400000000005</v>
          </cell>
        </row>
        <row r="1320">
          <cell r="B1320" t="str">
            <v xml:space="preserve">ML con URK 200 mm. Clase 20                           </v>
          </cell>
          <cell r="C1320" t="str">
            <v xml:space="preserve"> m   </v>
          </cell>
          <cell r="D1320" t="str">
            <v>P95</v>
          </cell>
          <cell r="E1320">
            <v>27.7256</v>
          </cell>
        </row>
        <row r="1321">
          <cell r="B1321" t="str">
            <v xml:space="preserve">ML con URK 250 mm. Clase 10                           </v>
          </cell>
          <cell r="C1321" t="str">
            <v xml:space="preserve"> m   </v>
          </cell>
          <cell r="D1321" t="str">
            <v>P95</v>
          </cell>
          <cell r="E1321">
            <v>31.374000000000002</v>
          </cell>
        </row>
        <row r="1322">
          <cell r="B1322" t="str">
            <v xml:space="preserve">ML con URK 250 mm. Clase 15                           </v>
          </cell>
          <cell r="C1322" t="str">
            <v xml:space="preserve"> m   </v>
          </cell>
          <cell r="D1322" t="str">
            <v>P95</v>
          </cell>
          <cell r="E1322">
            <v>35.775600000000004</v>
          </cell>
        </row>
        <row r="1323">
          <cell r="B1323" t="str">
            <v xml:space="preserve">ML con URK 250 mm. Clase 20                           </v>
          </cell>
          <cell r="C1323" t="str">
            <v xml:space="preserve"> m   </v>
          </cell>
          <cell r="D1323" t="str">
            <v>P95</v>
          </cell>
          <cell r="E1323">
            <v>46.916800000000002</v>
          </cell>
        </row>
        <row r="1324">
          <cell r="B1324" t="str">
            <v xml:space="preserve">ML con URK 300 mm. Clase 10                           </v>
          </cell>
          <cell r="C1324" t="str">
            <v xml:space="preserve"> m   </v>
          </cell>
          <cell r="D1324" t="str">
            <v>P95</v>
          </cell>
          <cell r="E1324">
            <v>47.555200000000006</v>
          </cell>
        </row>
        <row r="1325">
          <cell r="B1325" t="str">
            <v xml:space="preserve">ML con URK 300 mm. Clase 15                           </v>
          </cell>
          <cell r="C1325" t="str">
            <v xml:space="preserve"> m   </v>
          </cell>
          <cell r="D1325" t="str">
            <v>P95</v>
          </cell>
          <cell r="E1325">
            <v>63.932400000000008</v>
          </cell>
        </row>
        <row r="1326">
          <cell r="B1326" t="str">
            <v xml:space="preserve">ML con URK 300 mm. Clase 20                           </v>
          </cell>
          <cell r="C1326" t="str">
            <v xml:space="preserve"> m   </v>
          </cell>
          <cell r="D1326" t="str">
            <v>P95</v>
          </cell>
          <cell r="E1326">
            <v>76.756399999999999</v>
          </cell>
        </row>
        <row r="1327">
          <cell r="B1327" t="str">
            <v xml:space="preserve">ML con URK 350 mm. Clase 10                           </v>
          </cell>
          <cell r="C1327" t="str">
            <v xml:space="preserve"> m   </v>
          </cell>
          <cell r="D1327" t="str">
            <v>P95</v>
          </cell>
          <cell r="E1327">
            <v>64.551200000000009</v>
          </cell>
        </row>
        <row r="1328">
          <cell r="B1328" t="str">
            <v xml:space="preserve">ML con URK 350 mm. Clase 15                           </v>
          </cell>
          <cell r="C1328" t="str">
            <v xml:space="preserve"> m   </v>
          </cell>
          <cell r="D1328" t="str">
            <v>P95</v>
          </cell>
          <cell r="E1328">
            <v>97.000400000000013</v>
          </cell>
        </row>
        <row r="1329">
          <cell r="B1329" t="str">
            <v xml:space="preserve">ML con URK 350 mm. Clase 20                           </v>
          </cell>
          <cell r="C1329" t="str">
            <v xml:space="preserve"> m   </v>
          </cell>
          <cell r="D1329" t="str">
            <v>P95</v>
          </cell>
          <cell r="E1329">
            <v>109.87480000000002</v>
          </cell>
        </row>
        <row r="1330">
          <cell r="B1330" t="str">
            <v xml:space="preserve">ML con URK 400 mm. Clase 10                           </v>
          </cell>
          <cell r="C1330" t="str">
            <v xml:space="preserve"> m   </v>
          </cell>
          <cell r="D1330" t="str">
            <v>P95</v>
          </cell>
          <cell r="E1330">
            <v>76.801200000000009</v>
          </cell>
        </row>
        <row r="1331">
          <cell r="B1331" t="str">
            <v xml:space="preserve">ML con URK 400 mm. Clase 15                           </v>
          </cell>
          <cell r="C1331" t="str">
            <v xml:space="preserve"> m   </v>
          </cell>
          <cell r="D1331" t="str">
            <v>P95</v>
          </cell>
          <cell r="E1331">
            <v>121.82520000000001</v>
          </cell>
        </row>
        <row r="1332">
          <cell r="B1332" t="str">
            <v xml:space="preserve">ML con URK 400 mm. Clase 20                           </v>
          </cell>
          <cell r="C1332" t="str">
            <v xml:space="preserve"> m   </v>
          </cell>
          <cell r="D1332" t="str">
            <v>P95</v>
          </cell>
          <cell r="E1332">
            <v>152.05960000000002</v>
          </cell>
        </row>
        <row r="1333">
          <cell r="B1333" t="str">
            <v xml:space="preserve">ML con URK 450 mm. Clase 10                           </v>
          </cell>
          <cell r="C1333" t="str">
            <v xml:space="preserve"> m   </v>
          </cell>
          <cell r="D1333" t="str">
            <v>P95</v>
          </cell>
          <cell r="E1333">
            <v>91.772800000000004</v>
          </cell>
        </row>
        <row r="1334">
          <cell r="B1334" t="str">
            <v xml:space="preserve">ML con URK 450 mm. Clase 15                           </v>
          </cell>
          <cell r="C1334" t="str">
            <v xml:space="preserve"> m   </v>
          </cell>
          <cell r="D1334" t="str">
            <v>P95</v>
          </cell>
          <cell r="E1334">
            <v>120.32440000000001</v>
          </cell>
        </row>
        <row r="1335">
          <cell r="B1335" t="str">
            <v xml:space="preserve">ML con URK 450 mm. Clase 20                           </v>
          </cell>
          <cell r="C1335" t="str">
            <v xml:space="preserve"> m   </v>
          </cell>
          <cell r="D1335" t="str">
            <v>P95</v>
          </cell>
          <cell r="E1335">
            <v>163.71039999999999</v>
          </cell>
        </row>
        <row r="1336">
          <cell r="B1336" t="str">
            <v xml:space="preserve">ML con URK 500 mm. Clase 10                           </v>
          </cell>
          <cell r="C1336" t="str">
            <v xml:space="preserve"> m   </v>
          </cell>
          <cell r="D1336" t="str">
            <v>P95</v>
          </cell>
          <cell r="E1336">
            <v>106.14800000000001</v>
          </cell>
        </row>
        <row r="1337">
          <cell r="B1337" t="str">
            <v xml:space="preserve">ML con URK 500 mm. Clase 15                           </v>
          </cell>
          <cell r="C1337" t="str">
            <v xml:space="preserve"> m   </v>
          </cell>
          <cell r="D1337" t="str">
            <v>P95</v>
          </cell>
          <cell r="E1337">
            <v>130.0712</v>
          </cell>
        </row>
        <row r="1338">
          <cell r="B1338" t="str">
            <v xml:space="preserve">ML con URK 500 mm. Clase 20                           </v>
          </cell>
          <cell r="C1338" t="str">
            <v xml:space="preserve"> m   </v>
          </cell>
          <cell r="D1338" t="str">
            <v>P95</v>
          </cell>
          <cell r="E1338">
            <v>179.70960000000002</v>
          </cell>
        </row>
        <row r="1339">
          <cell r="B1339" t="str">
            <v xml:space="preserve">ML con URK 600 mm. Clase 10                           </v>
          </cell>
          <cell r="C1339" t="str">
            <v xml:space="preserve"> m   </v>
          </cell>
          <cell r="D1339" t="str">
            <v>P95</v>
          </cell>
          <cell r="E1339">
            <v>157.75480000000002</v>
          </cell>
        </row>
        <row r="1340">
          <cell r="B1340" t="str">
            <v xml:space="preserve">ML con URK 600 mm. Clase 15                           </v>
          </cell>
          <cell r="C1340" t="str">
            <v xml:space="preserve"> m   </v>
          </cell>
          <cell r="D1340" t="str">
            <v>P95</v>
          </cell>
          <cell r="E1340">
            <v>188.3476</v>
          </cell>
        </row>
        <row r="1341">
          <cell r="B1341" t="str">
            <v xml:space="preserve">ML con URK 600 mm. Clase 20                           </v>
          </cell>
          <cell r="C1341" t="str">
            <v xml:space="preserve"> m   </v>
          </cell>
          <cell r="D1341" t="str">
            <v>P95</v>
          </cell>
          <cell r="E1341">
            <v>238.24080000000004</v>
          </cell>
        </row>
        <row r="1342">
          <cell r="B1342" t="str">
            <v xml:space="preserve">ML con URK 700 mm. Clase 10                           </v>
          </cell>
          <cell r="C1342" t="str">
            <v xml:space="preserve"> m   </v>
          </cell>
          <cell r="D1342" t="str">
            <v>P95</v>
          </cell>
          <cell r="E1342">
            <v>200.58920000000001</v>
          </cell>
        </row>
        <row r="1343">
          <cell r="B1343" t="str">
            <v xml:space="preserve">ML con URK 700 mm. Clase 15                           </v>
          </cell>
          <cell r="C1343" t="str">
            <v xml:space="preserve"> m   </v>
          </cell>
          <cell r="D1343" t="str">
            <v>P95</v>
          </cell>
          <cell r="E1343">
            <v>250.17440000000002</v>
          </cell>
        </row>
        <row r="1344">
          <cell r="B1344" t="str">
            <v xml:space="preserve">ML con URK 700 mm. Clase 20                           </v>
          </cell>
          <cell r="C1344" t="str">
            <v xml:space="preserve"> m   </v>
          </cell>
          <cell r="D1344" t="str">
            <v>P95</v>
          </cell>
          <cell r="E1344">
            <v>314.10120000000001</v>
          </cell>
        </row>
        <row r="1345">
          <cell r="B1345" t="str">
            <v xml:space="preserve">Moldura SEYKE M-1   2.20   preacabadas x 1000                         </v>
          </cell>
          <cell r="C1345" t="str">
            <v xml:space="preserve"> m   </v>
          </cell>
          <cell r="D1345" t="str">
            <v>P40</v>
          </cell>
          <cell r="E1345">
            <v>2.6320000000000006</v>
          </cell>
        </row>
        <row r="1346">
          <cell r="B1346" t="str">
            <v xml:space="preserve">Mortero sin contracciones GROUTMIX                    </v>
          </cell>
          <cell r="C1346" t="str">
            <v xml:space="preserve"> kg  </v>
          </cell>
          <cell r="D1346" t="str">
            <v>P93</v>
          </cell>
          <cell r="E1346">
            <v>0.56000000000000005</v>
          </cell>
        </row>
        <row r="1347">
          <cell r="B1347" t="str">
            <v>Mortero 1:6</v>
          </cell>
          <cell r="C1347" t="str">
            <v>m3</v>
          </cell>
          <cell r="E1347">
            <v>54.766748800000002</v>
          </cell>
        </row>
        <row r="1348">
          <cell r="B1348" t="str">
            <v>Mortero 1:1:8</v>
          </cell>
          <cell r="C1348" t="str">
            <v>m3</v>
          </cell>
          <cell r="E1348">
            <v>50.507108000000002</v>
          </cell>
        </row>
        <row r="1349">
          <cell r="B1349" t="str">
            <v>Motocultor</v>
          </cell>
          <cell r="C1349" t="str">
            <v>u</v>
          </cell>
          <cell r="D1349" t="str">
            <v>P97</v>
          </cell>
          <cell r="E1349">
            <v>1632.0080000000003</v>
          </cell>
        </row>
        <row r="1350">
          <cell r="B1350" t="str">
            <v>Motoguadañas 343R</v>
          </cell>
          <cell r="C1350" t="str">
            <v>u</v>
          </cell>
          <cell r="D1350" t="str">
            <v>P97</v>
          </cell>
          <cell r="E1350">
            <v>888.59680000000003</v>
          </cell>
        </row>
        <row r="1351">
          <cell r="B1351" t="str">
            <v>Motosierra 395/30"</v>
          </cell>
          <cell r="C1351" t="str">
            <v>u</v>
          </cell>
          <cell r="D1351" t="str">
            <v>P97</v>
          </cell>
          <cell r="E1351">
            <v>968.53120000000013</v>
          </cell>
        </row>
        <row r="1352">
          <cell r="B1352" t="str">
            <v>Mueble Family (LINEA PLASMADE) (MARMOL CULTIVADO)</v>
          </cell>
          <cell r="C1352" t="str">
            <v xml:space="preserve"> u   </v>
          </cell>
          <cell r="D1352" t="str">
            <v>P13</v>
          </cell>
          <cell r="E1352">
            <v>88.9</v>
          </cell>
        </row>
        <row r="1353">
          <cell r="B1353" t="str">
            <v>Mueble Master (LINEA PLASMADE) (MARMOL CULTIVADO)</v>
          </cell>
          <cell r="C1353" t="str">
            <v xml:space="preserve"> u   </v>
          </cell>
          <cell r="D1353" t="str">
            <v>P13</v>
          </cell>
          <cell r="E1353">
            <v>121.9</v>
          </cell>
        </row>
        <row r="1354">
          <cell r="B1354" t="str">
            <v>Mueble Perla grande (LINEA PLASMADE) (MARMOL CULTIVADO)</v>
          </cell>
          <cell r="C1354" t="str">
            <v xml:space="preserve"> u   </v>
          </cell>
          <cell r="D1354" t="str">
            <v>P13</v>
          </cell>
          <cell r="E1354">
            <v>122.1</v>
          </cell>
        </row>
        <row r="1355">
          <cell r="B1355" t="str">
            <v>Mueble Perla pequeño (LINEA PLASMADE) (MARMOL CULTIVADO)</v>
          </cell>
          <cell r="C1355" t="str">
            <v xml:space="preserve"> u   </v>
          </cell>
          <cell r="D1355" t="str">
            <v>P13</v>
          </cell>
          <cell r="E1355">
            <v>72.2</v>
          </cell>
        </row>
        <row r="1356">
          <cell r="B1356" t="str">
            <v>Muriaquim</v>
          </cell>
          <cell r="C1356" t="str">
            <v>1000cc</v>
          </cell>
          <cell r="D1356" t="str">
            <v>P57</v>
          </cell>
          <cell r="E1356">
            <v>1.81</v>
          </cell>
        </row>
        <row r="1357">
          <cell r="B1357" t="str">
            <v>N° 10  cunetaR=10xE=5xL=50  210 Kg/cm2</v>
          </cell>
          <cell r="C1357" t="str">
            <v xml:space="preserve"> u   </v>
          </cell>
          <cell r="D1357" t="str">
            <v>P14</v>
          </cell>
          <cell r="E1357">
            <v>1.1200000000000001</v>
          </cell>
        </row>
        <row r="1358">
          <cell r="B1358" t="str">
            <v>N° 15  cunetaR=15xE=5xL=50  210 Kg/cm2</v>
          </cell>
          <cell r="C1358" t="str">
            <v xml:space="preserve"> u   </v>
          </cell>
          <cell r="D1358" t="str">
            <v>P14</v>
          </cell>
          <cell r="E1358">
            <v>1.5680000000000001</v>
          </cell>
        </row>
        <row r="1359">
          <cell r="B1359" t="str">
            <v>N° 20  cunetaR=20xE=8xL=50  210 Kg/cm2</v>
          </cell>
          <cell r="C1359" t="str">
            <v xml:space="preserve"> u   </v>
          </cell>
          <cell r="D1359" t="str">
            <v>P14</v>
          </cell>
          <cell r="E1359">
            <v>3.3600000000000003</v>
          </cell>
        </row>
        <row r="1360">
          <cell r="B1360" t="str">
            <v xml:space="preserve">Neplo Flex 1"                                     </v>
          </cell>
          <cell r="C1360" t="str">
            <v xml:space="preserve"> u   </v>
          </cell>
          <cell r="D1360" t="str">
            <v>P2</v>
          </cell>
          <cell r="E1360">
            <v>1.0304000000000002</v>
          </cell>
        </row>
        <row r="1361">
          <cell r="B1361" t="str">
            <v xml:space="preserve">Neplo Flex 1/2"                                     </v>
          </cell>
          <cell r="C1361" t="str">
            <v xml:space="preserve"> u   </v>
          </cell>
          <cell r="D1361" t="str">
            <v>P2</v>
          </cell>
          <cell r="E1361">
            <v>0.24640000000000004</v>
          </cell>
        </row>
        <row r="1362">
          <cell r="B1362" t="str">
            <v xml:space="preserve">Neplo Flex 3/4"                                     </v>
          </cell>
          <cell r="C1362" t="str">
            <v xml:space="preserve"> u   </v>
          </cell>
          <cell r="D1362" t="str">
            <v>P2</v>
          </cell>
          <cell r="E1362">
            <v>0.53760000000000008</v>
          </cell>
        </row>
        <row r="1363">
          <cell r="B1363" t="str">
            <v>Neplo polipropileno (PP) corrido 1/2" Plasson</v>
          </cell>
          <cell r="C1363" t="str">
            <v>u</v>
          </cell>
          <cell r="D1363" t="str">
            <v>P48</v>
          </cell>
          <cell r="E1363">
            <v>0.31360000000000005</v>
          </cell>
        </row>
        <row r="1364">
          <cell r="B1364" t="str">
            <v>Neplo polipropileno (PP) corrido 3/4" Plasson</v>
          </cell>
          <cell r="C1364" t="str">
            <v>u</v>
          </cell>
          <cell r="D1364" t="str">
            <v>P48</v>
          </cell>
          <cell r="E1364">
            <v>0.43680000000000008</v>
          </cell>
        </row>
        <row r="1365">
          <cell r="B1365" t="str">
            <v>Neplo polipropileno (PP) reductor 3/4" x 1/2" Plasson</v>
          </cell>
          <cell r="C1365" t="str">
            <v>u</v>
          </cell>
          <cell r="D1365" t="str">
            <v>P48</v>
          </cell>
          <cell r="E1365">
            <v>0.43680000000000008</v>
          </cell>
        </row>
        <row r="1366">
          <cell r="B1366" t="str">
            <v xml:space="preserve">Nitrato de amonio                                     </v>
          </cell>
          <cell r="C1366" t="str">
            <v xml:space="preserve"> 25 Kg</v>
          </cell>
          <cell r="D1366" t="str">
            <v>P41</v>
          </cell>
          <cell r="E1366">
            <v>19.880000000000003</v>
          </cell>
        </row>
        <row r="1367">
          <cell r="B1367" t="str">
            <v>Ojo de buey DICROICO FIJO blanco</v>
          </cell>
          <cell r="C1367" t="str">
            <v>u</v>
          </cell>
          <cell r="D1367" t="str">
            <v>P68</v>
          </cell>
          <cell r="E1367">
            <v>2.9120000000000004</v>
          </cell>
        </row>
        <row r="1368">
          <cell r="B1368" t="str">
            <v>Ojo de buey DICROICO FIJO blanco</v>
          </cell>
          <cell r="C1368" t="str">
            <v>u</v>
          </cell>
          <cell r="D1368" t="str">
            <v>P68</v>
          </cell>
          <cell r="E1368">
            <v>3.9200000000000004</v>
          </cell>
        </row>
        <row r="1369">
          <cell r="B1369" t="str">
            <v>Ojo de buey DICROICO MOVIL blanco</v>
          </cell>
          <cell r="C1369" t="str">
            <v>u</v>
          </cell>
          <cell r="D1369" t="str">
            <v>P68</v>
          </cell>
          <cell r="E1369">
            <v>5.0400000000000009</v>
          </cell>
        </row>
        <row r="1370">
          <cell r="B1370" t="str">
            <v>Ojo de buey DICROICO MOVIL plata o dorado</v>
          </cell>
          <cell r="C1370" t="str">
            <v>u</v>
          </cell>
          <cell r="D1370" t="str">
            <v>P68</v>
          </cell>
          <cell r="E1370">
            <v>8.4</v>
          </cell>
        </row>
        <row r="1371">
          <cell r="B1371" t="str">
            <v>Ojo de buey SEMIEMPOTRADO blanco o negro</v>
          </cell>
          <cell r="C1371" t="str">
            <v>u</v>
          </cell>
          <cell r="D1371" t="str">
            <v>P68</v>
          </cell>
          <cell r="E1371">
            <v>1.7920000000000003</v>
          </cell>
        </row>
        <row r="1372">
          <cell r="B1372" t="str">
            <v>Ojo de buey SENCILLO blanco o negro</v>
          </cell>
          <cell r="C1372" t="str">
            <v>u</v>
          </cell>
          <cell r="D1372" t="str">
            <v>P68</v>
          </cell>
          <cell r="E1372">
            <v>1.3440000000000001</v>
          </cell>
        </row>
        <row r="1373">
          <cell r="B1373" t="str">
            <v>Ojo de buey SOBREPUESTO blanco o negro</v>
          </cell>
          <cell r="C1373" t="str">
            <v>u</v>
          </cell>
          <cell r="D1373" t="str">
            <v>P68</v>
          </cell>
          <cell r="E1373">
            <v>2.8000000000000003</v>
          </cell>
        </row>
        <row r="1374">
          <cell r="B1374" t="str">
            <v>Oleo en paredes y tumbado en cocina</v>
          </cell>
          <cell r="C1374" t="str">
            <v>m2</v>
          </cell>
          <cell r="D1374" t="str">
            <v>P63</v>
          </cell>
          <cell r="E1374">
            <v>2.6880000000000002</v>
          </cell>
        </row>
        <row r="1375">
          <cell r="B1375" t="str">
            <v>Ortotolidina (Reactivo p´detectar cloro residual)</v>
          </cell>
          <cell r="C1375" t="str">
            <v>lt</v>
          </cell>
          <cell r="D1375" t="str">
            <v>P2</v>
          </cell>
          <cell r="E1375">
            <v>16.8</v>
          </cell>
        </row>
        <row r="1376">
          <cell r="B1376" t="str">
            <v xml:space="preserve">Pala cuadrada colombiana mango en D                           </v>
          </cell>
          <cell r="C1376" t="str">
            <v xml:space="preserve"> u   </v>
          </cell>
          <cell r="D1376" t="str">
            <v>P60</v>
          </cell>
          <cell r="E1376">
            <v>8.4</v>
          </cell>
        </row>
        <row r="1377">
          <cell r="B1377" t="str">
            <v xml:space="preserve">Palas                                                 </v>
          </cell>
          <cell r="C1377" t="str">
            <v xml:space="preserve"> u   </v>
          </cell>
          <cell r="D1377" t="str">
            <v>P33</v>
          </cell>
          <cell r="E1377">
            <v>3.58</v>
          </cell>
        </row>
        <row r="1378">
          <cell r="B1378" t="str">
            <v xml:space="preserve">Pan Fibro Cie Ras Susp MEDITE Blan .605x.605  e= 5              </v>
          </cell>
          <cell r="C1378" t="str">
            <v>pln</v>
          </cell>
          <cell r="D1378" t="str">
            <v>P81</v>
          </cell>
          <cell r="E1378">
            <v>1.8256000000000001</v>
          </cell>
        </row>
        <row r="1379">
          <cell r="B1379" t="str">
            <v xml:space="preserve">Pan Fibro Cie Ras Susp MEDITE Blan 1.210x.605  e= 5mm              </v>
          </cell>
          <cell r="C1379" t="str">
            <v>pln</v>
          </cell>
          <cell r="D1379" t="str">
            <v>P81</v>
          </cell>
          <cell r="E1379">
            <v>3.6176000000000004</v>
          </cell>
        </row>
        <row r="1380">
          <cell r="B1380" t="str">
            <v>Panel galval./cielo raso-friso Kobiloc38 e=0.40mm</v>
          </cell>
          <cell r="C1380" t="str">
            <v>m2</v>
          </cell>
          <cell r="D1380" t="str">
            <v>P61</v>
          </cell>
          <cell r="E1380">
            <v>8.1311999999999998</v>
          </cell>
        </row>
        <row r="1381">
          <cell r="B1381" t="str">
            <v xml:space="preserve">Panel Plycem Base techos y acab. liv 1.22x2.44  e=14mm              </v>
          </cell>
          <cell r="C1381" t="str">
            <v>pln</v>
          </cell>
          <cell r="D1381" t="str">
            <v>P81</v>
          </cell>
          <cell r="E1381">
            <v>32.020800000000001</v>
          </cell>
        </row>
        <row r="1382">
          <cell r="B1382" t="str">
            <v xml:space="preserve">Panel Plycem Base techos, acab pes 1.22x2.44  e=17mm              </v>
          </cell>
          <cell r="C1382" t="str">
            <v>pln</v>
          </cell>
          <cell r="D1382" t="str">
            <v>P81</v>
          </cell>
          <cell r="E1382">
            <v>39.345600000000005</v>
          </cell>
        </row>
        <row r="1383">
          <cell r="B1383" t="str">
            <v>Panel Plycem Cielo raso artesonados 1.22x2.44 e=6mm</v>
          </cell>
          <cell r="C1383" t="str">
            <v>pln</v>
          </cell>
          <cell r="D1383" t="str">
            <v>P81</v>
          </cell>
          <cell r="E1383">
            <v>13</v>
          </cell>
        </row>
        <row r="1384">
          <cell r="B1384" t="str">
            <v xml:space="preserve">Panel Plycem Entrepisos residencial.1.22x2.44  e=22mm              </v>
          </cell>
          <cell r="C1384" t="str">
            <v>pln</v>
          </cell>
          <cell r="D1384" t="str">
            <v>P81</v>
          </cell>
          <cell r="E1384">
            <v>51.576000000000001</v>
          </cell>
        </row>
        <row r="1385">
          <cell r="B1385" t="str">
            <v xml:space="preserve">Panel Plycem Forr pared y division inter 1.22x2.44 e=8mm              </v>
          </cell>
          <cell r="C1385" t="str">
            <v>pln</v>
          </cell>
          <cell r="D1385" t="str">
            <v>P81</v>
          </cell>
          <cell r="E1385">
            <v>17.192</v>
          </cell>
        </row>
        <row r="1386">
          <cell r="B1386" t="str">
            <v>Pararrayo tipo franklin 5 puntas</v>
          </cell>
          <cell r="C1386" t="str">
            <v>u</v>
          </cell>
          <cell r="E1386">
            <v>179.20000000000002</v>
          </cell>
        </row>
        <row r="1387">
          <cell r="B1387" t="str">
            <v>Pared doble forramiento 1 5/8", en gypsum regular de1/2"</v>
          </cell>
          <cell r="C1387" t="str">
            <v>m2</v>
          </cell>
          <cell r="D1387" t="str">
            <v>P89</v>
          </cell>
          <cell r="E1387">
            <v>17.920000000000002</v>
          </cell>
        </row>
        <row r="1388">
          <cell r="B1388" t="str">
            <v>Pared doble forramiento 3 5/8", en gypsum regular de1/2"</v>
          </cell>
          <cell r="C1388" t="str">
            <v>m2</v>
          </cell>
          <cell r="D1388" t="str">
            <v>P89</v>
          </cell>
          <cell r="E1388">
            <v>19.04</v>
          </cell>
        </row>
        <row r="1389">
          <cell r="B1389" t="str">
            <v xml:space="preserve">Parquet bálsamo   mosaico                             </v>
          </cell>
          <cell r="C1389" t="str">
            <v xml:space="preserve"> m2  </v>
          </cell>
          <cell r="D1389" t="str">
            <v>P42</v>
          </cell>
          <cell r="E1389">
            <v>9.02</v>
          </cell>
        </row>
        <row r="1390">
          <cell r="B1390" t="str">
            <v xml:space="preserve">Parquet chanul mosaico                            </v>
          </cell>
          <cell r="C1390" t="str">
            <v xml:space="preserve"> m2  </v>
          </cell>
          <cell r="D1390" t="str">
            <v>P42</v>
          </cell>
          <cell r="E1390">
            <v>6.22</v>
          </cell>
        </row>
        <row r="1391">
          <cell r="B1391" t="str">
            <v>Parquet chanul tradicional "A" (250 x 50 x 15)</v>
          </cell>
          <cell r="C1391" t="str">
            <v xml:space="preserve"> m2  </v>
          </cell>
          <cell r="D1391" t="str">
            <v>P40</v>
          </cell>
          <cell r="E1391">
            <v>17.6736</v>
          </cell>
        </row>
        <row r="1392">
          <cell r="B1392" t="str">
            <v xml:space="preserve">Parquet colorado mosaico                              </v>
          </cell>
          <cell r="C1392" t="str">
            <v xml:space="preserve"> m2  </v>
          </cell>
          <cell r="D1392" t="str">
            <v>P42</v>
          </cell>
          <cell r="E1392">
            <v>3.77</v>
          </cell>
        </row>
        <row r="1393">
          <cell r="B1393" t="str">
            <v xml:space="preserve">Parquet eucalipto mosaico                             </v>
          </cell>
          <cell r="C1393" t="str">
            <v xml:space="preserve"> m2  </v>
          </cell>
          <cell r="D1393" t="str">
            <v>P42</v>
          </cell>
          <cell r="E1393">
            <v>4.5199999999999996</v>
          </cell>
        </row>
        <row r="1394">
          <cell r="B1394" t="str">
            <v>Parquet eucalipto tradicional "A" (250 x 50 x 8)</v>
          </cell>
          <cell r="C1394" t="str">
            <v xml:space="preserve"> m2  </v>
          </cell>
          <cell r="D1394" t="str">
            <v>P40</v>
          </cell>
          <cell r="E1394">
            <v>11.972800000000001</v>
          </cell>
        </row>
        <row r="1395">
          <cell r="B1395" t="str">
            <v xml:space="preserve">Parquet guayacán obscuro mosaico                      </v>
          </cell>
          <cell r="C1395" t="str">
            <v xml:space="preserve"> m2  </v>
          </cell>
          <cell r="D1395" t="str">
            <v>P42</v>
          </cell>
          <cell r="E1395">
            <v>9.02</v>
          </cell>
        </row>
        <row r="1396">
          <cell r="B1396" t="str">
            <v xml:space="preserve">Parquet mascarey  mosaico                             </v>
          </cell>
          <cell r="C1396" t="str">
            <v xml:space="preserve"> m2  </v>
          </cell>
          <cell r="D1396" t="str">
            <v>P42</v>
          </cell>
          <cell r="E1396">
            <v>4.8899999999999997</v>
          </cell>
        </row>
        <row r="1397">
          <cell r="B1397" t="str">
            <v xml:space="preserve">Pasamanos metálico                                    </v>
          </cell>
          <cell r="C1397" t="str">
            <v xml:space="preserve"> u   </v>
          </cell>
          <cell r="D1397" t="str">
            <v>P67</v>
          </cell>
          <cell r="E1397">
            <v>29</v>
          </cell>
        </row>
        <row r="1398">
          <cell r="B1398" t="str">
            <v xml:space="preserve">Pasamanos metálico c/mangón de madera                 </v>
          </cell>
          <cell r="C1398" t="str">
            <v xml:space="preserve"> u   </v>
          </cell>
          <cell r="D1398" t="str">
            <v>P67</v>
          </cell>
          <cell r="E1398">
            <v>34.9</v>
          </cell>
        </row>
        <row r="1399">
          <cell r="B1399" t="str">
            <v>Pastillas de cloro 200 gr</v>
          </cell>
          <cell r="C1399" t="str">
            <v>u</v>
          </cell>
          <cell r="D1399" t="str">
            <v>P2</v>
          </cell>
          <cell r="E1399">
            <v>1.1200000000000001</v>
          </cell>
        </row>
        <row r="1400">
          <cell r="B1400" t="str">
            <v>Pastimax Interior</v>
          </cell>
          <cell r="C1400" t="str">
            <v>18 kg</v>
          </cell>
          <cell r="D1400" t="str">
            <v>P59</v>
          </cell>
          <cell r="E1400">
            <v>10.73</v>
          </cell>
        </row>
        <row r="1401">
          <cell r="B1401" t="str">
            <v>Pastimaxc Exterior</v>
          </cell>
          <cell r="C1401" t="str">
            <v>18 kg</v>
          </cell>
          <cell r="D1401" t="str">
            <v>P59</v>
          </cell>
          <cell r="E1401">
            <v>17.420000000000002</v>
          </cell>
        </row>
        <row r="1402">
          <cell r="B1402" t="str">
            <v>Pefil Stud 1 5/8 x 8". Gauge 25</v>
          </cell>
          <cell r="C1402" t="str">
            <v>u</v>
          </cell>
          <cell r="D1402" t="str">
            <v>P89</v>
          </cell>
          <cell r="E1402">
            <v>1.68</v>
          </cell>
        </row>
        <row r="1403">
          <cell r="B1403" t="str">
            <v>Pefil Track 1 5/8 x 8". Gauge 25</v>
          </cell>
          <cell r="C1403" t="str">
            <v>u</v>
          </cell>
          <cell r="D1403" t="str">
            <v>P89</v>
          </cell>
          <cell r="E1403">
            <v>1.4</v>
          </cell>
        </row>
        <row r="1404">
          <cell r="B1404" t="str">
            <v>Pegablock Tipo M</v>
          </cell>
          <cell r="C1404" t="str">
            <v>40 kg</v>
          </cell>
          <cell r="D1404" t="str">
            <v>P59</v>
          </cell>
          <cell r="E1404">
            <v>5.35</v>
          </cell>
        </row>
        <row r="1405">
          <cell r="B1405" t="str">
            <v>Pegablock Tipo N</v>
          </cell>
          <cell r="C1405" t="str">
            <v>40 kg</v>
          </cell>
          <cell r="D1405" t="str">
            <v>P59</v>
          </cell>
          <cell r="E1405">
            <v>4.67</v>
          </cell>
        </row>
        <row r="1406">
          <cell r="B1406" t="str">
            <v xml:space="preserve">Pegamento asfáltico                                   </v>
          </cell>
          <cell r="C1406" t="str">
            <v xml:space="preserve"> 1000 cc</v>
          </cell>
          <cell r="D1406" t="str">
            <v>P77</v>
          </cell>
          <cell r="E1406">
            <v>2.66</v>
          </cell>
        </row>
        <row r="1407">
          <cell r="B1407" t="str">
            <v xml:space="preserve">Pegamento asfáltico                                   </v>
          </cell>
          <cell r="C1407" t="str">
            <v xml:space="preserve"> gal </v>
          </cell>
          <cell r="D1407" t="str">
            <v>P77</v>
          </cell>
          <cell r="E1407">
            <v>10.64</v>
          </cell>
        </row>
        <row r="1408">
          <cell r="B1408" t="str">
            <v xml:space="preserve">Pegamento p/vinyl Pavco                               </v>
          </cell>
          <cell r="C1408" t="str">
            <v xml:space="preserve"> gal </v>
          </cell>
          <cell r="D1408" t="str">
            <v>P60</v>
          </cell>
          <cell r="E1408">
            <v>21.57</v>
          </cell>
        </row>
        <row r="1409">
          <cell r="B1409" t="str">
            <v xml:space="preserve">Pegamil masilla                                       </v>
          </cell>
          <cell r="C1409" t="str">
            <v xml:space="preserve"> kg  </v>
          </cell>
          <cell r="D1409" t="str">
            <v>P56</v>
          </cell>
          <cell r="E1409">
            <v>3.36</v>
          </cell>
        </row>
        <row r="1410">
          <cell r="B1410" t="str">
            <v>Pelo Alto Medio Shaggy Normal</v>
          </cell>
          <cell r="C1410" t="str">
            <v>m2</v>
          </cell>
          <cell r="D1410" t="str">
            <v>P7</v>
          </cell>
          <cell r="E1410">
            <v>13.820800000000002</v>
          </cell>
        </row>
        <row r="1411">
          <cell r="B1411" t="str">
            <v>Pelo Alto Medio Shaggy Tupido</v>
          </cell>
          <cell r="C1411" t="str">
            <v>m2</v>
          </cell>
          <cell r="D1411" t="str">
            <v>P7</v>
          </cell>
          <cell r="E1411">
            <v>13.82</v>
          </cell>
        </row>
        <row r="1412">
          <cell r="B1412" t="str">
            <v>Pelo Alto Velvet de lana (inc. Forro)</v>
          </cell>
          <cell r="C1412" t="str">
            <v>m2</v>
          </cell>
          <cell r="D1412" t="str">
            <v>P7</v>
          </cell>
          <cell r="E1412">
            <v>55.630400000000009</v>
          </cell>
        </row>
        <row r="1413">
          <cell r="B1413" t="str">
            <v>Pelo Alto Velvet eterna (inc. Forro)</v>
          </cell>
          <cell r="C1413" t="str">
            <v>m2</v>
          </cell>
          <cell r="D1413" t="str">
            <v>P7</v>
          </cell>
          <cell r="E1413">
            <v>21.235200000000003</v>
          </cell>
        </row>
        <row r="1414">
          <cell r="B1414" t="str">
            <v>Pelo Alto Velvet Nornal (inc. Forro)</v>
          </cell>
          <cell r="C1414" t="str">
            <v>m2</v>
          </cell>
          <cell r="D1414" t="str">
            <v>P7</v>
          </cell>
          <cell r="E1414">
            <v>15.635200000000003</v>
          </cell>
        </row>
        <row r="1415">
          <cell r="B1415" t="str">
            <v>Pelo cortado eterna Normal (Polipropileno)</v>
          </cell>
          <cell r="C1415" t="str">
            <v>m2</v>
          </cell>
          <cell r="D1415" t="str">
            <v>P7</v>
          </cell>
          <cell r="E1415">
            <v>14.268800000000002</v>
          </cell>
        </row>
        <row r="1416">
          <cell r="B1416" t="str">
            <v>Pelo cortado Terciopelo extra Tupido</v>
          </cell>
          <cell r="C1416" t="str">
            <v>m2</v>
          </cell>
          <cell r="D1416" t="str">
            <v>P7</v>
          </cell>
          <cell r="E1416">
            <v>11.468800000000002</v>
          </cell>
        </row>
        <row r="1417">
          <cell r="B1417" t="str">
            <v>Pelo cortado Tupido</v>
          </cell>
          <cell r="C1417" t="str">
            <v>m2</v>
          </cell>
          <cell r="D1417" t="str">
            <v>P7</v>
          </cell>
          <cell r="E1417">
            <v>11.1104</v>
          </cell>
        </row>
        <row r="1418">
          <cell r="B1418" t="str">
            <v>Pelo cortado versatil Extra</v>
          </cell>
          <cell r="C1418" t="str">
            <v>m2</v>
          </cell>
          <cell r="D1418" t="str">
            <v>P7</v>
          </cell>
          <cell r="E1418">
            <v>10.192</v>
          </cell>
        </row>
        <row r="1419">
          <cell r="B1419" t="str">
            <v xml:space="preserve">Perfil guardavía TIPO "W" L=3.81 m  e=2.50 mm.                 </v>
          </cell>
          <cell r="C1419" t="str">
            <v xml:space="preserve"> u   </v>
          </cell>
          <cell r="D1419" t="str">
            <v>P70</v>
          </cell>
          <cell r="E1419">
            <v>98.56</v>
          </cell>
        </row>
        <row r="1420">
          <cell r="B1420" t="str">
            <v>Perfil primario 15/8"x12"x1mm</v>
          </cell>
          <cell r="C1420" t="str">
            <v>u</v>
          </cell>
          <cell r="D1420" t="str">
            <v>P89</v>
          </cell>
          <cell r="E1420">
            <v>2.97</v>
          </cell>
        </row>
        <row r="1421">
          <cell r="B1421" t="str">
            <v>Perfil secundario 2 1/2"x12"</v>
          </cell>
          <cell r="C1421" t="str">
            <v>u</v>
          </cell>
          <cell r="D1421" t="str">
            <v>P89</v>
          </cell>
          <cell r="E1421">
            <v>2.52</v>
          </cell>
        </row>
        <row r="1422">
          <cell r="B1422" t="str">
            <v>Perfil Stud 3 5/8 x 8". Gauge 25</v>
          </cell>
          <cell r="C1422" t="str">
            <v>u</v>
          </cell>
          <cell r="D1422" t="str">
            <v>P89</v>
          </cell>
          <cell r="E1422">
            <v>2.52</v>
          </cell>
        </row>
        <row r="1423">
          <cell r="B1423" t="str">
            <v>Perfil Track 3 5/8 x 8". Gauge 25</v>
          </cell>
          <cell r="C1423" t="str">
            <v>u</v>
          </cell>
          <cell r="D1423" t="str">
            <v>P89</v>
          </cell>
          <cell r="E1423">
            <v>2.2999999999999998</v>
          </cell>
        </row>
        <row r="1424">
          <cell r="B1424" t="str">
            <v xml:space="preserve">Permatex 2A 1 1/2 onzas                               </v>
          </cell>
          <cell r="C1424" t="str">
            <v>1.5 onz</v>
          </cell>
          <cell r="D1424" t="str">
            <v>P60</v>
          </cell>
          <cell r="E1424">
            <v>2.14</v>
          </cell>
        </row>
        <row r="1425">
          <cell r="B1425" t="str">
            <v>Persa  (51 onzas) Acrílico</v>
          </cell>
          <cell r="C1425" t="str">
            <v>m2</v>
          </cell>
          <cell r="D1425" t="str">
            <v>P7</v>
          </cell>
          <cell r="E1425">
            <v>32.110400000000006</v>
          </cell>
        </row>
        <row r="1426">
          <cell r="B1426" t="str">
            <v xml:space="preserve">Piattina 2 x 12 AWG SPT </v>
          </cell>
          <cell r="C1426" t="str">
            <v>m</v>
          </cell>
          <cell r="D1426" t="str">
            <v>P108</v>
          </cell>
          <cell r="E1426">
            <v>0.64176</v>
          </cell>
        </row>
        <row r="1427">
          <cell r="B1427" t="str">
            <v xml:space="preserve">Piattina 2 x 14 AWG SPT </v>
          </cell>
          <cell r="C1427" t="str">
            <v>m</v>
          </cell>
          <cell r="D1427" t="str">
            <v>P108</v>
          </cell>
          <cell r="E1427">
            <v>0.41305600000000003</v>
          </cell>
        </row>
        <row r="1428">
          <cell r="B1428" t="str">
            <v>Picaporte 4B03/60/V cromo mate baño</v>
          </cell>
          <cell r="C1428" t="str">
            <v xml:space="preserve"> u   </v>
          </cell>
          <cell r="D1428" t="str">
            <v>P47</v>
          </cell>
          <cell r="E1428">
            <v>41.036800000000007</v>
          </cell>
        </row>
        <row r="1429">
          <cell r="B1429" t="str">
            <v>Picaporte 4B03/60/V latón pulido baño</v>
          </cell>
          <cell r="C1429" t="str">
            <v xml:space="preserve"> u   </v>
          </cell>
          <cell r="D1429" t="str">
            <v>P47</v>
          </cell>
          <cell r="E1429">
            <v>41.036800000000007</v>
          </cell>
        </row>
        <row r="1430">
          <cell r="B1430" t="str">
            <v>Picaporte 4B10/60/V cromo mate dormitorio</v>
          </cell>
          <cell r="C1430" t="str">
            <v xml:space="preserve"> u   </v>
          </cell>
          <cell r="D1430" t="str">
            <v>P47</v>
          </cell>
          <cell r="E1430">
            <v>46.569600000000001</v>
          </cell>
        </row>
        <row r="1431">
          <cell r="B1431" t="str">
            <v>Picaporte 4B10/60/V latón pulido dormitorio</v>
          </cell>
          <cell r="C1431" t="str">
            <v xml:space="preserve"> u   </v>
          </cell>
          <cell r="D1431" t="str">
            <v>P47</v>
          </cell>
          <cell r="E1431">
            <v>46.569600000000001</v>
          </cell>
        </row>
        <row r="1432">
          <cell r="B1432" t="str">
            <v>Picaporte redondo dorado</v>
          </cell>
          <cell r="C1432" t="str">
            <v>u</v>
          </cell>
          <cell r="D1432" t="str">
            <v>P60</v>
          </cell>
          <cell r="E1432">
            <v>0.35</v>
          </cell>
        </row>
        <row r="1433">
          <cell r="B1433" t="str">
            <v xml:space="preserve">Piedra #4 (19-38mm). En cantera                       </v>
          </cell>
          <cell r="C1433" t="str">
            <v xml:space="preserve"> m3  </v>
          </cell>
          <cell r="D1433" t="str">
            <v>P33</v>
          </cell>
          <cell r="E1433">
            <v>6.01</v>
          </cell>
        </row>
        <row r="1434">
          <cell r="B1434" t="str">
            <v>Piedra (para cimientos y/o empedrado)</v>
          </cell>
          <cell r="C1434" t="str">
            <v>m3</v>
          </cell>
          <cell r="D1434" t="str">
            <v>P16</v>
          </cell>
          <cell r="E1434">
            <v>6</v>
          </cell>
        </row>
        <row r="1435">
          <cell r="B1435" t="str">
            <v>Piedra (para cimientos y/o empedrado)</v>
          </cell>
          <cell r="C1435" t="str">
            <v>m3</v>
          </cell>
          <cell r="D1435" t="str">
            <v>P16</v>
          </cell>
          <cell r="E1435">
            <v>6</v>
          </cell>
        </row>
        <row r="1436">
          <cell r="B1436" t="str">
            <v xml:space="preserve">Piedra Base Clase 1.En cantera                        </v>
          </cell>
          <cell r="C1436" t="str">
            <v xml:space="preserve"> m3  </v>
          </cell>
          <cell r="D1436" t="str">
            <v>P33</v>
          </cell>
          <cell r="E1436">
            <v>4.26</v>
          </cell>
        </row>
        <row r="1437">
          <cell r="B1437" t="str">
            <v>Piedra bola  (En cantera)</v>
          </cell>
          <cell r="C1437" t="str">
            <v>m3</v>
          </cell>
          <cell r="D1437" t="str">
            <v>P101</v>
          </cell>
          <cell r="E1437">
            <v>2.8</v>
          </cell>
        </row>
        <row r="1438">
          <cell r="B1438" t="str">
            <v>Piedra bola blanca</v>
          </cell>
          <cell r="C1438" t="str">
            <v>m2</v>
          </cell>
          <cell r="D1438" t="str">
            <v>P62</v>
          </cell>
          <cell r="E1438">
            <v>12.5</v>
          </cell>
        </row>
        <row r="1439">
          <cell r="B1439" t="str">
            <v>Piedra bola En cantera</v>
          </cell>
          <cell r="C1439" t="str">
            <v>m3</v>
          </cell>
          <cell r="D1439" t="str">
            <v>P66</v>
          </cell>
          <cell r="E1439">
            <v>2.8</v>
          </cell>
        </row>
        <row r="1440">
          <cell r="B1440" t="str">
            <v>Piedra bola gris</v>
          </cell>
          <cell r="C1440" t="str">
            <v>m2</v>
          </cell>
          <cell r="D1440" t="str">
            <v>P62</v>
          </cell>
          <cell r="E1440">
            <v>3.92</v>
          </cell>
        </row>
        <row r="1441">
          <cell r="B1441" t="str">
            <v>Piedra busardeada 30 x 30 gris claro/gris oscuro</v>
          </cell>
          <cell r="C1441" t="str">
            <v>m2</v>
          </cell>
          <cell r="D1441" t="str">
            <v>P62</v>
          </cell>
          <cell r="E1441">
            <v>26.544</v>
          </cell>
        </row>
        <row r="1442">
          <cell r="B1442" t="str">
            <v xml:space="preserve">Piedra Chispa #7 Tamiz(5-12mm). En cantera               </v>
          </cell>
          <cell r="C1442" t="str">
            <v xml:space="preserve"> m3  </v>
          </cell>
          <cell r="D1442" t="str">
            <v>P33</v>
          </cell>
          <cell r="E1442">
            <v>7.19</v>
          </cell>
        </row>
        <row r="1443">
          <cell r="B1443" t="str">
            <v>Piedra desbastada para fachadas/cerramientos</v>
          </cell>
          <cell r="C1443" t="str">
            <v>m2</v>
          </cell>
          <cell r="D1443" t="str">
            <v>P62</v>
          </cell>
          <cell r="E1443">
            <v>20.608000000000001</v>
          </cell>
        </row>
        <row r="1444">
          <cell r="B1444" t="str">
            <v>Piedra esmeralda para fachadas/cerramientos</v>
          </cell>
          <cell r="C1444" t="str">
            <v>m2</v>
          </cell>
          <cell r="D1444" t="str">
            <v>P62</v>
          </cell>
          <cell r="E1444">
            <v>16.912000000000003</v>
          </cell>
        </row>
        <row r="1445">
          <cell r="B1445" t="str">
            <v>Piedra espacato natural fachadas cerramientos</v>
          </cell>
          <cell r="C1445" t="str">
            <v>m2</v>
          </cell>
          <cell r="D1445" t="str">
            <v>P62</v>
          </cell>
          <cell r="E1445">
            <v>10.0016</v>
          </cell>
        </row>
        <row r="1446">
          <cell r="B1446" t="str">
            <v>Piedra grada 32 x 60 con contahuella</v>
          </cell>
          <cell r="C1446" t="str">
            <v>m2</v>
          </cell>
          <cell r="D1446" t="str">
            <v>P62</v>
          </cell>
          <cell r="E1446">
            <v>21.28</v>
          </cell>
        </row>
        <row r="1447">
          <cell r="B1447" t="str">
            <v xml:space="preserve">Piedra Homogenizada # 57 (5-25mm).En cantera               </v>
          </cell>
          <cell r="C1447" t="str">
            <v xml:space="preserve"> m3  </v>
          </cell>
          <cell r="D1447" t="str">
            <v>P33</v>
          </cell>
          <cell r="E1447">
            <v>6.07</v>
          </cell>
        </row>
        <row r="1448">
          <cell r="B1448" t="str">
            <v>Piedra laja para pisos y paredes</v>
          </cell>
          <cell r="C1448" t="str">
            <v>m2</v>
          </cell>
          <cell r="D1448" t="str">
            <v>P62</v>
          </cell>
          <cell r="E1448">
            <v>16.352</v>
          </cell>
        </row>
        <row r="1449">
          <cell r="B1449" t="str">
            <v>Piedra pizarra natural verde, crema, café, rosada</v>
          </cell>
          <cell r="C1449" t="str">
            <v>m2</v>
          </cell>
          <cell r="D1449" t="str">
            <v>P62</v>
          </cell>
          <cell r="E1449">
            <v>16.912000000000003</v>
          </cell>
        </row>
        <row r="1450">
          <cell r="B1450" t="str">
            <v>Piedra Sub-base clase 3 (0-76 mm). En cantera</v>
          </cell>
          <cell r="C1450" t="str">
            <v>m3</v>
          </cell>
          <cell r="D1450" t="str">
            <v>P33</v>
          </cell>
          <cell r="E1450">
            <v>3.67</v>
          </cell>
        </row>
        <row r="1451">
          <cell r="B1451" t="str">
            <v>Pincelada esmalte interior</v>
          </cell>
          <cell r="C1451" t="str">
            <v>4000 cc</v>
          </cell>
          <cell r="D1451" t="str">
            <v>P25</v>
          </cell>
          <cell r="E1451">
            <v>12.75</v>
          </cell>
        </row>
        <row r="1452">
          <cell r="B1452" t="str">
            <v>Pincelada mate látex económico</v>
          </cell>
          <cell r="C1452" t="str">
            <v>4000 cc</v>
          </cell>
          <cell r="D1452" t="str">
            <v>P25</v>
          </cell>
          <cell r="E1452">
            <v>6.87</v>
          </cell>
        </row>
        <row r="1453">
          <cell r="B1453" t="str">
            <v>Pingo de eucalipto 4-5 m, mínimo 6 cm de diámetro</v>
          </cell>
          <cell r="C1453" t="str">
            <v>m</v>
          </cell>
          <cell r="D1453" t="str">
            <v>P24</v>
          </cell>
          <cell r="E1453">
            <v>0.78400000000000003</v>
          </cell>
        </row>
        <row r="1454">
          <cell r="B1454" t="str">
            <v>Pingo de eucalipto 6-7m, mínimo 6 cm de diámetro</v>
          </cell>
          <cell r="C1454" t="str">
            <v>m</v>
          </cell>
          <cell r="D1454" t="str">
            <v>P24</v>
          </cell>
          <cell r="E1454">
            <v>0.89600000000000013</v>
          </cell>
        </row>
        <row r="1455">
          <cell r="B1455" t="str">
            <v>Pingos de eucalipto 4 a 7 m x 0.30</v>
          </cell>
          <cell r="C1455" t="str">
            <v xml:space="preserve"> m   </v>
          </cell>
          <cell r="D1455" t="str">
            <v>P58</v>
          </cell>
          <cell r="E1455">
            <v>0.94080000000000008</v>
          </cell>
        </row>
        <row r="1456">
          <cell r="B1456" t="str">
            <v>Pingos de eucalipto 4 a 7 m x 0.40</v>
          </cell>
          <cell r="C1456" t="str">
            <v xml:space="preserve"> m   </v>
          </cell>
          <cell r="D1456" t="str">
            <v>P58</v>
          </cell>
          <cell r="E1456">
            <v>0.94080000000000008</v>
          </cell>
        </row>
        <row r="1457">
          <cell r="B1457" t="str">
            <v>Pingos de eucalipto 4 a 7 m x 0.45</v>
          </cell>
          <cell r="C1457" t="str">
            <v xml:space="preserve"> m   </v>
          </cell>
          <cell r="D1457" t="str">
            <v>P58</v>
          </cell>
          <cell r="E1457">
            <v>0.94080000000000008</v>
          </cell>
        </row>
        <row r="1458">
          <cell r="B1458" t="str">
            <v xml:space="preserve">Pint. barniz  brillante   Tan  Cóndor                 </v>
          </cell>
          <cell r="C1458" t="str">
            <v>4000 cc</v>
          </cell>
          <cell r="D1458" t="str">
            <v>P74</v>
          </cell>
          <cell r="E1458">
            <v>13.26</v>
          </cell>
        </row>
        <row r="1459">
          <cell r="B1459" t="str">
            <v xml:space="preserve">Pint.d/agua Master Látex  Económica Wesco          </v>
          </cell>
          <cell r="C1459" t="str">
            <v>4000 cc</v>
          </cell>
          <cell r="D1459" t="str">
            <v>P76</v>
          </cell>
          <cell r="E1459">
            <v>8.9600000000000009</v>
          </cell>
        </row>
        <row r="1460">
          <cell r="B1460" t="str">
            <v xml:space="preserve">Pint.de agua  Duratex  Profesional Wesco              </v>
          </cell>
          <cell r="C1460" t="str">
            <v>4000 cc</v>
          </cell>
          <cell r="D1460" t="str">
            <v>P76</v>
          </cell>
          <cell r="E1460">
            <v>10.64</v>
          </cell>
        </row>
        <row r="1461">
          <cell r="B1461" t="str">
            <v xml:space="preserve">Pint.de agua Latex Vinil  Acrílico Cóndor            </v>
          </cell>
          <cell r="C1461" t="str">
            <v>4000 cc</v>
          </cell>
          <cell r="D1461" t="str">
            <v>P74</v>
          </cell>
          <cell r="E1461">
            <v>10.8</v>
          </cell>
        </row>
        <row r="1462">
          <cell r="B1462" t="str">
            <v xml:space="preserve">Pint.esmalte  Tan   COLORES  Cóndor              </v>
          </cell>
          <cell r="C1462" t="str">
            <v>4000 cc</v>
          </cell>
          <cell r="D1462" t="str">
            <v>P74</v>
          </cell>
          <cell r="E1462">
            <v>13.22</v>
          </cell>
        </row>
        <row r="1463">
          <cell r="B1463" t="str">
            <v xml:space="preserve">Pint.impermeab. d/losas Aqua Stop Cóndor              </v>
          </cell>
          <cell r="C1463" t="str">
            <v>1000 cc</v>
          </cell>
          <cell r="D1463" t="str">
            <v>P74</v>
          </cell>
          <cell r="E1463">
            <v>15.37</v>
          </cell>
        </row>
        <row r="1464">
          <cell r="B1464" t="str">
            <v>Pint.p/ tech PINTERNITWesco Lad europ, caf, neg teja es</v>
          </cell>
          <cell r="C1464" t="str">
            <v>4000 cc</v>
          </cell>
          <cell r="D1464" t="str">
            <v>P76</v>
          </cell>
          <cell r="E1464">
            <v>15.680000000000001</v>
          </cell>
        </row>
        <row r="1465">
          <cell r="B1465" t="str">
            <v xml:space="preserve">Pint.p/asbesto cemento Cóndor ETERNACRIL              </v>
          </cell>
          <cell r="C1465" t="str">
            <v>4000 cc</v>
          </cell>
          <cell r="D1465" t="str">
            <v>P74</v>
          </cell>
          <cell r="E1465">
            <v>17.02</v>
          </cell>
        </row>
        <row r="1466">
          <cell r="B1466" t="str">
            <v xml:space="preserve">Pint.Super Corona Intenso Cóndor                              </v>
          </cell>
          <cell r="C1466" t="str">
            <v>4000 cc</v>
          </cell>
          <cell r="D1466" t="str">
            <v>P74</v>
          </cell>
          <cell r="E1466">
            <v>19.329999999999998</v>
          </cell>
        </row>
        <row r="1467">
          <cell r="B1467" t="str">
            <v>Pintulux esmalte exterior</v>
          </cell>
          <cell r="C1467" t="str">
            <v>4000 cc</v>
          </cell>
          <cell r="D1467" t="str">
            <v>P25</v>
          </cell>
          <cell r="E1467">
            <v>14.21</v>
          </cell>
        </row>
        <row r="1468">
          <cell r="B1468" t="str">
            <v xml:space="preserve">Pintura caucho Cóndor Económica                       </v>
          </cell>
          <cell r="C1468" t="str">
            <v>4000 cc</v>
          </cell>
          <cell r="D1468" t="str">
            <v>P74</v>
          </cell>
          <cell r="E1468">
            <v>8.2899999999999991</v>
          </cell>
        </row>
        <row r="1469">
          <cell r="B1469" t="str">
            <v>Pintura Cubierta UNITEJA</v>
          </cell>
          <cell r="C1469" t="str">
            <v>4000 cc</v>
          </cell>
          <cell r="D1469" t="str">
            <v>P75</v>
          </cell>
          <cell r="E1469">
            <v>14.4816</v>
          </cell>
        </row>
        <row r="1470">
          <cell r="B1470" t="str">
            <v xml:space="preserve">Pintura de agua Permalátex Cóndor                     </v>
          </cell>
          <cell r="C1470" t="str">
            <v>4000 cc</v>
          </cell>
          <cell r="D1470" t="str">
            <v>P74</v>
          </cell>
          <cell r="E1470">
            <v>12.7</v>
          </cell>
        </row>
        <row r="1471">
          <cell r="B1471" t="str">
            <v>Pintura de tumbado sobre estuco</v>
          </cell>
          <cell r="C1471" t="str">
            <v>m2</v>
          </cell>
          <cell r="D1471" t="str">
            <v>P63</v>
          </cell>
          <cell r="E1471">
            <v>1.3440000000000001</v>
          </cell>
        </row>
        <row r="1472">
          <cell r="B1472" t="str">
            <v>Pintura en paredes sobre estuco</v>
          </cell>
          <cell r="C1472" t="str">
            <v>m2</v>
          </cell>
          <cell r="D1472" t="str">
            <v>P63</v>
          </cell>
          <cell r="E1472">
            <v>1.3440000000000001</v>
          </cell>
        </row>
        <row r="1473">
          <cell r="B1473" t="str">
            <v>Pintura imperial látex</v>
          </cell>
          <cell r="C1473" t="str">
            <v xml:space="preserve">4000 cc </v>
          </cell>
          <cell r="D1473" t="str">
            <v>P25</v>
          </cell>
          <cell r="E1473">
            <v>9.83</v>
          </cell>
        </row>
        <row r="1474">
          <cell r="B1474" t="str">
            <v>Pintura industrial epoxica PINTU COAT</v>
          </cell>
          <cell r="C1474" t="str">
            <v>4000 cc</v>
          </cell>
          <cell r="D1474" t="str">
            <v>P25</v>
          </cell>
          <cell r="E1474">
            <v>26.93</v>
          </cell>
        </row>
        <row r="1475">
          <cell r="B1475" t="str">
            <v>Pintura latex para uso interior</v>
          </cell>
          <cell r="C1475" t="str">
            <v>4000 cc</v>
          </cell>
          <cell r="D1475" t="str">
            <v>P25</v>
          </cell>
          <cell r="E1475">
            <v>9.2899999999999991</v>
          </cell>
        </row>
        <row r="1476">
          <cell r="B1476" t="str">
            <v>Pintura tráfico acrilico SHERWIN WILLIAMS</v>
          </cell>
          <cell r="C1476" t="str">
            <v>4000 cc</v>
          </cell>
          <cell r="D1476" t="str">
            <v>P25</v>
          </cell>
          <cell r="E1476">
            <v>20.57</v>
          </cell>
        </row>
        <row r="1477">
          <cell r="B1477" t="str">
            <v>Pintura tráfico amarillo-blanca INDUALCA</v>
          </cell>
          <cell r="C1477" t="str">
            <v>4000 cc</v>
          </cell>
          <cell r="D1477" t="str">
            <v>P25</v>
          </cell>
          <cell r="E1477">
            <v>21.28</v>
          </cell>
        </row>
        <row r="1478">
          <cell r="B1478" t="str">
            <v>Piso flotante CLASSEN</v>
          </cell>
          <cell r="C1478" t="str">
            <v>m2</v>
          </cell>
          <cell r="D1478" t="str">
            <v>P40</v>
          </cell>
          <cell r="E1478">
            <v>19.040000000000003</v>
          </cell>
        </row>
        <row r="1479">
          <cell r="B1479" t="str">
            <v>Piso flotante KRONOTEX   7mm</v>
          </cell>
          <cell r="C1479" t="str">
            <v>m2</v>
          </cell>
          <cell r="D1479" t="str">
            <v>P40</v>
          </cell>
          <cell r="E1479">
            <v>17.920000000000002</v>
          </cell>
        </row>
        <row r="1480">
          <cell r="B1480" t="str">
            <v>Piso flotante PAR-KY</v>
          </cell>
          <cell r="C1480" t="str">
            <v>m2</v>
          </cell>
          <cell r="D1480" t="str">
            <v>P40</v>
          </cell>
          <cell r="E1480">
            <v>38.427200000000006</v>
          </cell>
        </row>
        <row r="1481">
          <cell r="B1481" t="str">
            <v>Piso flotante ROY SOL</v>
          </cell>
          <cell r="C1481" t="str">
            <v>m2</v>
          </cell>
          <cell r="D1481" t="str">
            <v>P40</v>
          </cell>
          <cell r="E1481">
            <v>20.6416</v>
          </cell>
        </row>
        <row r="1482">
          <cell r="B1482" t="str">
            <v>Pistola H-45 para adhesivo Novafort</v>
          </cell>
          <cell r="C1482" t="str">
            <v>u</v>
          </cell>
          <cell r="D1482" t="str">
            <v>P79</v>
          </cell>
          <cell r="E1482">
            <v>57.556800000000003</v>
          </cell>
        </row>
        <row r="1483">
          <cell r="B1483" t="str">
            <v>Plafón losa</v>
          </cell>
          <cell r="C1483" t="str">
            <v xml:space="preserve"> u   </v>
          </cell>
          <cell r="D1483" t="str">
            <v>P68</v>
          </cell>
          <cell r="E1483">
            <v>0.50400000000000011</v>
          </cell>
        </row>
        <row r="1484">
          <cell r="B1484" t="str">
            <v>Plancha caliente e= 8,9,10,12 mm (4" x 8")</v>
          </cell>
          <cell r="C1484" t="str">
            <v>kg</v>
          </cell>
          <cell r="D1484" t="str">
            <v>P61</v>
          </cell>
          <cell r="E1484">
            <v>0.89</v>
          </cell>
        </row>
        <row r="1485">
          <cell r="B1485" t="str">
            <v>Plancha caliente e=2,3,4,5 mm (4" x 8")</v>
          </cell>
          <cell r="C1485" t="str">
            <v>kg</v>
          </cell>
          <cell r="D1485" t="str">
            <v>P61</v>
          </cell>
          <cell r="E1485">
            <v>0.89</v>
          </cell>
        </row>
        <row r="1486">
          <cell r="B1486" t="str">
            <v>Plancha eternit 1.80 m x 0.92 m</v>
          </cell>
          <cell r="C1486" t="str">
            <v>u</v>
          </cell>
          <cell r="D1486" t="str">
            <v>P62</v>
          </cell>
          <cell r="E1486">
            <v>6.9552000000000005</v>
          </cell>
        </row>
        <row r="1487">
          <cell r="B1487" t="str">
            <v>Plancha eternit 2.40 m x 0.92 m</v>
          </cell>
          <cell r="C1487" t="str">
            <v>u</v>
          </cell>
          <cell r="D1487" t="str">
            <v>P62</v>
          </cell>
          <cell r="E1487">
            <v>9.1056000000000026</v>
          </cell>
        </row>
        <row r="1488">
          <cell r="B1488" t="str">
            <v>Plancha fría e= 0.45,0.50,0.60 mm</v>
          </cell>
          <cell r="C1488" t="str">
            <v>kg</v>
          </cell>
          <cell r="D1488" t="str">
            <v>P61</v>
          </cell>
          <cell r="E1488">
            <v>1.04</v>
          </cell>
        </row>
        <row r="1489">
          <cell r="B1489" t="str">
            <v>Plancha fría e= 0.70,0.90,1.10,1.40 mm</v>
          </cell>
          <cell r="C1489" t="str">
            <v>kg</v>
          </cell>
          <cell r="D1489" t="str">
            <v>P61</v>
          </cell>
          <cell r="E1489">
            <v>1.02</v>
          </cell>
        </row>
        <row r="1490">
          <cell r="B1490" t="str">
            <v>Plancha Gypsum p/humedad 4'x8'x1/2". Importada Chile</v>
          </cell>
          <cell r="C1490" t="str">
            <v>u</v>
          </cell>
          <cell r="D1490" t="str">
            <v>P89</v>
          </cell>
          <cell r="E1490">
            <v>12.21</v>
          </cell>
        </row>
        <row r="1491">
          <cell r="B1491" t="str">
            <v>Plancha Gypsum regular 4'x8'x1/2". Importada Chile</v>
          </cell>
          <cell r="C1491" t="str">
            <v>u</v>
          </cell>
          <cell r="D1491" t="str">
            <v>P89</v>
          </cell>
          <cell r="E1491">
            <v>7.952</v>
          </cell>
        </row>
        <row r="1492">
          <cell r="B1492" t="str">
            <v xml:space="preserve">Plancha Gypsum regular 4'x8'x10mm.Volcan impor Chile  </v>
          </cell>
          <cell r="C1492" t="str">
            <v>u</v>
          </cell>
          <cell r="D1492" t="str">
            <v>P89</v>
          </cell>
          <cell r="E1492">
            <v>7.45</v>
          </cell>
        </row>
        <row r="1493">
          <cell r="B1493" t="str">
            <v>Plancha metálica termoacústica prepintada</v>
          </cell>
          <cell r="C1493" t="str">
            <v>m2</v>
          </cell>
          <cell r="D1493" t="str">
            <v>P69</v>
          </cell>
          <cell r="E1493">
            <v>9.732800000000001</v>
          </cell>
        </row>
        <row r="1494">
          <cell r="B1494" t="str">
            <v>Plancha prepintada Kubiec e= 0.40 a 0.45 mm</v>
          </cell>
          <cell r="C1494" t="str">
            <v>kg</v>
          </cell>
          <cell r="D1494" t="str">
            <v>P61</v>
          </cell>
          <cell r="E1494">
            <v>1.93</v>
          </cell>
        </row>
        <row r="1495">
          <cell r="B1495" t="str">
            <v>Plancha prepintada Kubiec e= 0.50 a 0.60 mm</v>
          </cell>
          <cell r="C1495" t="str">
            <v>kg</v>
          </cell>
          <cell r="D1495" t="str">
            <v>P61</v>
          </cell>
          <cell r="E1495">
            <v>1.87</v>
          </cell>
        </row>
        <row r="1496">
          <cell r="B1496" t="str">
            <v xml:space="preserve">Plancha techo fuerte 0.30mm.*1.80 m  ancho=0.85m                 </v>
          </cell>
          <cell r="C1496" t="str">
            <v xml:space="preserve"> u   </v>
          </cell>
          <cell r="D1496" t="str">
            <v>P33</v>
          </cell>
          <cell r="E1496">
            <v>4.72</v>
          </cell>
        </row>
        <row r="1497">
          <cell r="B1497" t="str">
            <v xml:space="preserve">Plancha TECHOFUERTE 0.30mm.*2.40 m  ancho=0.85m                      </v>
          </cell>
          <cell r="C1497" t="str">
            <v xml:space="preserve"> u   </v>
          </cell>
          <cell r="D1497" t="str">
            <v>P33</v>
          </cell>
          <cell r="E1497">
            <v>6.27</v>
          </cell>
        </row>
        <row r="1498">
          <cell r="B1498" t="str">
            <v xml:space="preserve">Plancha TECHOFUERTE 0.30mm.*3.00 m ancho=0.85m              </v>
          </cell>
          <cell r="C1498" t="str">
            <v xml:space="preserve"> u   </v>
          </cell>
          <cell r="D1498" t="str">
            <v>P33</v>
          </cell>
          <cell r="E1498">
            <v>7.83</v>
          </cell>
        </row>
        <row r="1499">
          <cell r="B1499" t="str">
            <v xml:space="preserve">Plancha TECHOFUERTE 0.30mm.*3.60m ancho=0.85m                      </v>
          </cell>
          <cell r="C1499" t="str">
            <v xml:space="preserve"> u   </v>
          </cell>
          <cell r="D1499" t="str">
            <v>P33</v>
          </cell>
          <cell r="E1499">
            <v>9.4</v>
          </cell>
        </row>
        <row r="1500">
          <cell r="B1500" t="str">
            <v>Planchas galvanizadas e= 0.45 a 1.40 mm</v>
          </cell>
          <cell r="C1500" t="str">
            <v>kg</v>
          </cell>
          <cell r="D1500" t="str">
            <v>P61</v>
          </cell>
          <cell r="E1500">
            <v>1.08</v>
          </cell>
        </row>
        <row r="1501">
          <cell r="B1501" t="str">
            <v>Planchon 6.20 x 2.0 mts e= 9.52 mm</v>
          </cell>
          <cell r="C1501" t="str">
            <v>kg</v>
          </cell>
          <cell r="D1501" t="str">
            <v>P61</v>
          </cell>
          <cell r="E1501">
            <v>1.04</v>
          </cell>
        </row>
        <row r="1502">
          <cell r="B1502" t="str">
            <v>Plástico de polietileno</v>
          </cell>
          <cell r="C1502" t="str">
            <v>mts</v>
          </cell>
          <cell r="D1502" t="str">
            <v>P60</v>
          </cell>
          <cell r="E1502">
            <v>0.81</v>
          </cell>
        </row>
        <row r="1503">
          <cell r="B1503" t="str">
            <v>Plastificante Aditec 100-N</v>
          </cell>
          <cell r="C1503" t="str">
            <v xml:space="preserve">4 kg  </v>
          </cell>
          <cell r="D1503" t="str">
            <v>P3</v>
          </cell>
          <cell r="E1503">
            <v>9.36</v>
          </cell>
        </row>
        <row r="1504">
          <cell r="B1504" t="str">
            <v>Plastificante Aditec Ale-786</v>
          </cell>
          <cell r="C1504" t="str">
            <v xml:space="preserve">4 kg  </v>
          </cell>
          <cell r="D1504" t="str">
            <v>P3</v>
          </cell>
          <cell r="E1504">
            <v>6.32</v>
          </cell>
        </row>
        <row r="1505">
          <cell r="B1505" t="str">
            <v>Plastificante Aditec SF-155</v>
          </cell>
          <cell r="C1505" t="str">
            <v xml:space="preserve">4 kg  </v>
          </cell>
          <cell r="D1505" t="str">
            <v>P3</v>
          </cell>
          <cell r="E1505">
            <v>6.03</v>
          </cell>
        </row>
        <row r="1506">
          <cell r="B1506" t="str">
            <v xml:space="preserve">Plastificante de resistenc./Plastimet  BV 40               </v>
          </cell>
          <cell r="C1506" t="str">
            <v xml:space="preserve"> kg  </v>
          </cell>
          <cell r="D1506" t="str">
            <v>P92</v>
          </cell>
          <cell r="E1506">
            <v>1.569</v>
          </cell>
        </row>
        <row r="1507">
          <cell r="B1507" t="str">
            <v xml:space="preserve">Plastificante Impermeabilizante    E P S     570   DM               </v>
          </cell>
          <cell r="C1507" t="str">
            <v xml:space="preserve"> Lt  </v>
          </cell>
          <cell r="D1507" t="str">
            <v>P93</v>
          </cell>
          <cell r="E1507">
            <v>0.84</v>
          </cell>
        </row>
        <row r="1508">
          <cell r="B1508" t="str">
            <v xml:space="preserve">Plastificante reductor de agua   EPS  578 BV               </v>
          </cell>
          <cell r="C1508" t="str">
            <v xml:space="preserve"> Lt  </v>
          </cell>
          <cell r="D1508" t="str">
            <v>P93</v>
          </cell>
          <cell r="E1508">
            <v>0.86</v>
          </cell>
        </row>
        <row r="1509">
          <cell r="B1509" t="str">
            <v xml:space="preserve">Plastiplomo NMC 2 x 12 AWG S </v>
          </cell>
          <cell r="C1509" t="str">
            <v>m</v>
          </cell>
          <cell r="D1509" t="str">
            <v>P108</v>
          </cell>
          <cell r="E1509">
            <v>0.89768000000000003</v>
          </cell>
        </row>
        <row r="1510">
          <cell r="B1510" t="str">
            <v xml:space="preserve">Plastiplomo NMC 2 x 14 AWG S </v>
          </cell>
          <cell r="C1510" t="str">
            <v>m</v>
          </cell>
          <cell r="D1510" t="str">
            <v>P108</v>
          </cell>
          <cell r="E1510">
            <v>0.60681600000000002</v>
          </cell>
        </row>
        <row r="1511">
          <cell r="B1511" t="str">
            <v xml:space="preserve">Platina 100x12mm         peso=56.52kg               </v>
          </cell>
          <cell r="C1511" t="str">
            <v xml:space="preserve"> 6 m </v>
          </cell>
          <cell r="D1511" t="str">
            <v>P70</v>
          </cell>
          <cell r="E1511">
            <v>64.63</v>
          </cell>
        </row>
        <row r="1512">
          <cell r="B1512" t="str">
            <v xml:space="preserve">Platina 100x6mm            peso=28.26kg               </v>
          </cell>
          <cell r="C1512" t="str">
            <v xml:space="preserve"> 6 m </v>
          </cell>
          <cell r="D1512" t="str">
            <v>P70</v>
          </cell>
          <cell r="E1512">
            <v>30.88</v>
          </cell>
        </row>
        <row r="1513">
          <cell r="B1513" t="str">
            <v xml:space="preserve">Platina 100x9mm           peso=42.42kg               </v>
          </cell>
          <cell r="C1513" t="str">
            <v xml:space="preserve"> 6 m </v>
          </cell>
          <cell r="D1513" t="str">
            <v>P70</v>
          </cell>
          <cell r="E1513">
            <v>46.06</v>
          </cell>
        </row>
        <row r="1514">
          <cell r="B1514" t="str">
            <v xml:space="preserve">Platina 12x3mm             peso= 1.70kg               </v>
          </cell>
          <cell r="C1514" t="str">
            <v xml:space="preserve"> 6 m </v>
          </cell>
          <cell r="D1514" t="str">
            <v>P70</v>
          </cell>
          <cell r="E1514">
            <v>2.0099999999999998</v>
          </cell>
        </row>
        <row r="1515">
          <cell r="B1515" t="str">
            <v xml:space="preserve">Platina 12x4mm             peso= 2.26kg               </v>
          </cell>
          <cell r="C1515" t="str">
            <v xml:space="preserve"> 6 m </v>
          </cell>
          <cell r="D1515" t="str">
            <v>P70</v>
          </cell>
          <cell r="E1515">
            <v>2.39</v>
          </cell>
        </row>
        <row r="1516">
          <cell r="B1516" t="str">
            <v xml:space="preserve">Platina 19x3mm             peso= 2.70kg               </v>
          </cell>
          <cell r="C1516" t="str">
            <v xml:space="preserve"> 6 m </v>
          </cell>
          <cell r="D1516" t="str">
            <v>P70</v>
          </cell>
          <cell r="E1516">
            <v>2.78</v>
          </cell>
        </row>
        <row r="1517">
          <cell r="B1517" t="str">
            <v xml:space="preserve">Platina 19x6mm             peso= 5.40kg               </v>
          </cell>
          <cell r="C1517" t="str">
            <v xml:space="preserve"> 6 m </v>
          </cell>
          <cell r="D1517" t="str">
            <v>P70</v>
          </cell>
          <cell r="E1517">
            <v>5.7</v>
          </cell>
        </row>
        <row r="1518">
          <cell r="B1518" t="str">
            <v xml:space="preserve">Platina 25x3mm             peso= 3.54kg               </v>
          </cell>
          <cell r="C1518" t="str">
            <v xml:space="preserve"> 6 m </v>
          </cell>
          <cell r="D1518" t="str">
            <v>P70</v>
          </cell>
          <cell r="E1518">
            <v>3.25</v>
          </cell>
        </row>
        <row r="1519">
          <cell r="B1519" t="str">
            <v xml:space="preserve">Platina 25x4mm             peso= 4.71kg               </v>
          </cell>
          <cell r="C1519" t="str">
            <v xml:space="preserve"> 6 m </v>
          </cell>
          <cell r="D1519" t="str">
            <v>P70</v>
          </cell>
          <cell r="E1519">
            <v>4.32</v>
          </cell>
        </row>
        <row r="1520">
          <cell r="B1520" t="str">
            <v xml:space="preserve">Platina 25x6mm             peso= 7.08kg               </v>
          </cell>
          <cell r="C1520" t="str">
            <v xml:space="preserve"> 6 m </v>
          </cell>
          <cell r="D1520" t="str">
            <v>P70</v>
          </cell>
          <cell r="E1520">
            <v>6.45</v>
          </cell>
        </row>
        <row r="1521">
          <cell r="B1521" t="str">
            <v xml:space="preserve">Platina 30x3mm             peso= 4.26kg               </v>
          </cell>
          <cell r="C1521" t="str">
            <v xml:space="preserve"> 6 m </v>
          </cell>
          <cell r="D1521" t="str">
            <v>P70</v>
          </cell>
          <cell r="E1521">
            <v>4.0599999999999996</v>
          </cell>
        </row>
        <row r="1522">
          <cell r="B1522" t="str">
            <v xml:space="preserve">Platina 30x4mm             peso= 5.65kg               </v>
          </cell>
          <cell r="C1522" t="str">
            <v xml:space="preserve"> 6 m </v>
          </cell>
          <cell r="D1522" t="str">
            <v>P70</v>
          </cell>
          <cell r="E1522">
            <v>5.15</v>
          </cell>
        </row>
        <row r="1523">
          <cell r="B1523" t="str">
            <v xml:space="preserve">Platina 30x6mm             peso= 8.48kg               </v>
          </cell>
          <cell r="C1523" t="str">
            <v xml:space="preserve"> 6 m </v>
          </cell>
          <cell r="D1523" t="str">
            <v>P70</v>
          </cell>
          <cell r="E1523">
            <v>7.75</v>
          </cell>
        </row>
        <row r="1524">
          <cell r="B1524" t="str">
            <v xml:space="preserve">Platina 38x3mm             peso= 5.37kg               </v>
          </cell>
          <cell r="C1524" t="str">
            <v xml:space="preserve"> 6 m </v>
          </cell>
          <cell r="D1524" t="str">
            <v>P70</v>
          </cell>
          <cell r="E1524">
            <v>4.82</v>
          </cell>
        </row>
        <row r="1525">
          <cell r="B1525" t="str">
            <v xml:space="preserve">Platina 38x4mm             peso= 7.16kg               </v>
          </cell>
          <cell r="C1525" t="str">
            <v xml:space="preserve"> 6 m </v>
          </cell>
          <cell r="D1525" t="str">
            <v>P70</v>
          </cell>
          <cell r="E1525">
            <v>6.42</v>
          </cell>
        </row>
        <row r="1526">
          <cell r="B1526" t="str">
            <v xml:space="preserve">Platina 38x6mm             peso=10.74kg               </v>
          </cell>
          <cell r="C1526" t="str">
            <v xml:space="preserve"> 6 m </v>
          </cell>
          <cell r="D1526" t="str">
            <v>P70</v>
          </cell>
          <cell r="E1526">
            <v>9.64</v>
          </cell>
        </row>
        <row r="1527">
          <cell r="B1527" t="str">
            <v xml:space="preserve">Platina 50x3mm             peso= 7.08kg               </v>
          </cell>
          <cell r="C1527" t="str">
            <v xml:space="preserve"> 6 m </v>
          </cell>
          <cell r="D1527" t="str">
            <v>P70</v>
          </cell>
          <cell r="E1527">
            <v>6.57</v>
          </cell>
        </row>
        <row r="1528">
          <cell r="B1528" t="str">
            <v xml:space="preserve">Platina 50x6mm             peso=14.16kg               </v>
          </cell>
          <cell r="C1528" t="str">
            <v xml:space="preserve"> 6 m </v>
          </cell>
          <cell r="D1528" t="str">
            <v>P70</v>
          </cell>
          <cell r="E1528">
            <v>12.7</v>
          </cell>
        </row>
        <row r="1529">
          <cell r="B1529" t="str">
            <v xml:space="preserve">Platina 50x9mm             peso=21.18kg               </v>
          </cell>
          <cell r="C1529" t="str">
            <v xml:space="preserve"> 6 m </v>
          </cell>
          <cell r="D1529" t="str">
            <v>P70</v>
          </cell>
          <cell r="E1529">
            <v>23.18</v>
          </cell>
        </row>
        <row r="1530">
          <cell r="B1530" t="str">
            <v xml:space="preserve">Platina 65x6mm             peso=18.36kg               </v>
          </cell>
          <cell r="C1530" t="str">
            <v xml:space="preserve"> 6 m </v>
          </cell>
          <cell r="D1530" t="str">
            <v>P70</v>
          </cell>
          <cell r="E1530">
            <v>16.5</v>
          </cell>
        </row>
        <row r="1531">
          <cell r="B1531" t="str">
            <v xml:space="preserve">Platina 75x6mm             peso=21.18kg               </v>
          </cell>
          <cell r="C1531" t="str">
            <v xml:space="preserve"> 6 m </v>
          </cell>
          <cell r="D1531" t="str">
            <v>P70</v>
          </cell>
          <cell r="E1531">
            <v>19.05</v>
          </cell>
        </row>
        <row r="1532">
          <cell r="B1532" t="str">
            <v xml:space="preserve">Platina 75x9mm             peso=31.80kg               </v>
          </cell>
          <cell r="C1532" t="str">
            <v xml:space="preserve"> 6 m </v>
          </cell>
          <cell r="D1532" t="str">
            <v>P70</v>
          </cell>
          <cell r="E1532">
            <v>34.840000000000003</v>
          </cell>
        </row>
        <row r="1533">
          <cell r="B1533" t="str">
            <v>Plato Doccia 0.8x0.8 Blanco</v>
          </cell>
          <cell r="C1533" t="str">
            <v xml:space="preserve"> u   </v>
          </cell>
          <cell r="D1533" t="str">
            <v>P39</v>
          </cell>
          <cell r="E1533">
            <v>47.577600000000004</v>
          </cell>
        </row>
        <row r="1534">
          <cell r="B1534" t="str">
            <v>Poceta de acero inoxidable (52x48) S/PALA</v>
          </cell>
          <cell r="C1534" t="str">
            <v>u</v>
          </cell>
          <cell r="D1534" t="str">
            <v>P90</v>
          </cell>
          <cell r="E1534">
            <v>24.64</v>
          </cell>
        </row>
        <row r="1535">
          <cell r="B1535" t="str">
            <v>Policarbonato alveolar 6mm</v>
          </cell>
          <cell r="C1535" t="str">
            <v>m2</v>
          </cell>
          <cell r="D1535" t="str">
            <v>P32</v>
          </cell>
          <cell r="E1535">
            <v>21.672000000000004</v>
          </cell>
        </row>
        <row r="1536">
          <cell r="B1536" t="str">
            <v>Policarbonato alveolar 6mm con accesorios</v>
          </cell>
          <cell r="C1536" t="str">
            <v>m2</v>
          </cell>
          <cell r="D1536" t="str">
            <v>P32</v>
          </cell>
          <cell r="E1536">
            <v>27.272000000000006</v>
          </cell>
        </row>
        <row r="1537">
          <cell r="B1537" t="str">
            <v>Policarbonato alveolar 8mm</v>
          </cell>
          <cell r="C1537" t="str">
            <v>m2</v>
          </cell>
          <cell r="D1537" t="str">
            <v>P32</v>
          </cell>
          <cell r="E1537">
            <v>25.401600000000002</v>
          </cell>
        </row>
        <row r="1538">
          <cell r="B1538" t="str">
            <v>Policarbonato alveolar 8mm con accesorios</v>
          </cell>
          <cell r="C1538" t="str">
            <v>m2</v>
          </cell>
          <cell r="D1538" t="str">
            <v>P32</v>
          </cell>
          <cell r="E1538">
            <v>31.001600000000003</v>
          </cell>
        </row>
        <row r="1539">
          <cell r="B1539" t="str">
            <v>Policarbonato TEJA  A-S INDUSTRIAL 2.5 mm</v>
          </cell>
          <cell r="C1539" t="str">
            <v>m2</v>
          </cell>
          <cell r="D1539" t="str">
            <v>P32</v>
          </cell>
          <cell r="E1539">
            <v>14.112</v>
          </cell>
        </row>
        <row r="1540">
          <cell r="B1540" t="str">
            <v>Policarbonato TEJA  A-S RESIDENCIAL 3 mm</v>
          </cell>
          <cell r="C1540" t="str">
            <v>m2</v>
          </cell>
          <cell r="D1540" t="str">
            <v>P32</v>
          </cell>
          <cell r="E1540">
            <v>14.616000000000001</v>
          </cell>
        </row>
        <row r="1541">
          <cell r="B1541" t="str">
            <v>Policarbonato TEJA GRECA 0.8mm</v>
          </cell>
          <cell r="C1541" t="str">
            <v>m2</v>
          </cell>
          <cell r="D1541" t="str">
            <v>P32</v>
          </cell>
          <cell r="E1541">
            <v>15.422400000000001</v>
          </cell>
        </row>
        <row r="1542">
          <cell r="B1542" t="str">
            <v>Policarbonato TEJA ONDULADA 1 mm</v>
          </cell>
          <cell r="C1542" t="str">
            <v>m2</v>
          </cell>
          <cell r="D1542" t="str">
            <v>P32</v>
          </cell>
          <cell r="E1542">
            <v>17.539200000000001</v>
          </cell>
        </row>
        <row r="1543">
          <cell r="B1543" t="str">
            <v xml:space="preserve">Polilimpia                                            </v>
          </cell>
          <cell r="C1543" t="str">
            <v xml:space="preserve"> 4000cc</v>
          </cell>
          <cell r="D1543" t="str">
            <v>P79</v>
          </cell>
          <cell r="E1543">
            <v>20.4848</v>
          </cell>
        </row>
        <row r="1544">
          <cell r="B1544" t="str">
            <v xml:space="preserve">Polipega                                              </v>
          </cell>
          <cell r="C1544" t="str">
            <v xml:space="preserve"> 4000cc</v>
          </cell>
          <cell r="D1544" t="str">
            <v>P79</v>
          </cell>
          <cell r="E1544">
            <v>40.740184940554826</v>
          </cell>
        </row>
        <row r="1545">
          <cell r="B1545" t="str">
            <v>Polo microonda</v>
          </cell>
          <cell r="C1545" t="str">
            <v>u</v>
          </cell>
          <cell r="E1545">
            <v>200</v>
          </cell>
        </row>
        <row r="1546">
          <cell r="B1546" t="str">
            <v>Polo antena</v>
          </cell>
          <cell r="C1546" t="str">
            <v>u</v>
          </cell>
          <cell r="E1546">
            <v>120</v>
          </cell>
        </row>
        <row r="1547">
          <cell r="B1547" t="str">
            <v>Polisombra 33%(Col.neg.y blan.a=2.10,3.1y4.20 L=100 mtrs)</v>
          </cell>
          <cell r="C1547" t="str">
            <v>m2</v>
          </cell>
          <cell r="D1547" t="str">
            <v>P15</v>
          </cell>
          <cell r="E1547">
            <v>0.29120000000000001</v>
          </cell>
        </row>
        <row r="1548">
          <cell r="B1548" t="str">
            <v>Polisombra 50%(Col.neg.y blan.a=2.10,3.1y4.20 L=100 mtrs)</v>
          </cell>
          <cell r="C1548" t="str">
            <v>m2</v>
          </cell>
          <cell r="D1548" t="str">
            <v>P15</v>
          </cell>
          <cell r="E1548">
            <v>0.33600000000000002</v>
          </cell>
        </row>
        <row r="1549">
          <cell r="B1549" t="str">
            <v>Polisombra 65%(Col.neg.y blan.a=2.10,3.1y4.20 L=100 mtrs)</v>
          </cell>
          <cell r="C1549" t="str">
            <v>m2</v>
          </cell>
          <cell r="D1549" t="str">
            <v>P15</v>
          </cell>
          <cell r="E1549">
            <v>0.42560000000000003</v>
          </cell>
        </row>
        <row r="1550">
          <cell r="B1550" t="str">
            <v>Polisombra 80%(Col.neg.y blan.a=2.10,3.1y4.20 L=100 mtrs)</v>
          </cell>
          <cell r="C1550" t="str">
            <v>m2</v>
          </cell>
          <cell r="D1550" t="str">
            <v>P15</v>
          </cell>
          <cell r="E1550">
            <v>0.53760000000000008</v>
          </cell>
        </row>
        <row r="1551">
          <cell r="B1551" t="str">
            <v>Polvo de piedra (para enlucidos)</v>
          </cell>
          <cell r="C1551" t="str">
            <v>m3</v>
          </cell>
          <cell r="D1551" t="str">
            <v>P16</v>
          </cell>
          <cell r="E1551">
            <v>3</v>
          </cell>
        </row>
        <row r="1552">
          <cell r="B1552" t="str">
            <v>Polvo de piedra azul  (En cantera)</v>
          </cell>
          <cell r="C1552" t="str">
            <v>m3</v>
          </cell>
          <cell r="D1552" t="str">
            <v>P8</v>
          </cell>
          <cell r="E1552">
            <v>2.8000000000000003</v>
          </cell>
        </row>
        <row r="1553">
          <cell r="B1553" t="str">
            <v>Polvo de piedra azul o rosado  (En cantera)</v>
          </cell>
          <cell r="C1553" t="str">
            <v>m3</v>
          </cell>
          <cell r="D1553" t="str">
            <v>P101</v>
          </cell>
          <cell r="E1553">
            <v>2.8</v>
          </cell>
        </row>
        <row r="1554">
          <cell r="B1554" t="str">
            <v>Polvo de piedra rosado  (En cantera)</v>
          </cell>
          <cell r="C1554" t="str">
            <v>m3</v>
          </cell>
          <cell r="D1554" t="str">
            <v>P8</v>
          </cell>
          <cell r="E1554">
            <v>2.5200000000000005</v>
          </cell>
        </row>
        <row r="1555">
          <cell r="B1555" t="str">
            <v>Pomos 2603/60 /v cromo mate baño</v>
          </cell>
          <cell r="C1555" t="str">
            <v xml:space="preserve"> u   </v>
          </cell>
          <cell r="D1555" t="str">
            <v>P47</v>
          </cell>
          <cell r="E1555">
            <v>13.664</v>
          </cell>
        </row>
        <row r="1556">
          <cell r="B1556" t="str">
            <v>Pomos 2603/60 /v latón pulido baño</v>
          </cell>
          <cell r="C1556" t="str">
            <v xml:space="preserve"> u   </v>
          </cell>
          <cell r="D1556" t="str">
            <v>P47</v>
          </cell>
          <cell r="E1556">
            <v>13.664</v>
          </cell>
        </row>
        <row r="1557">
          <cell r="B1557" t="str">
            <v>Pomos 2610/60 /v cromo mate dormitorio</v>
          </cell>
          <cell r="C1557" t="str">
            <v xml:space="preserve"> u   </v>
          </cell>
          <cell r="D1557" t="str">
            <v>P47</v>
          </cell>
          <cell r="E1557">
            <v>17.953600000000002</v>
          </cell>
        </row>
        <row r="1558">
          <cell r="B1558" t="str">
            <v>Pomos 2610/60 /v latón pulido dormitorio</v>
          </cell>
          <cell r="C1558" t="str">
            <v xml:space="preserve"> u   </v>
          </cell>
          <cell r="D1558" t="str">
            <v>P47</v>
          </cell>
          <cell r="E1558">
            <v>17.953600000000002</v>
          </cell>
        </row>
        <row r="1559">
          <cell r="B1559" t="str">
            <v>Porcelana Aditec Cerámica Blanca</v>
          </cell>
          <cell r="C1559" t="str">
            <v>2 kg</v>
          </cell>
          <cell r="D1559" t="str">
            <v>P3</v>
          </cell>
          <cell r="E1559">
            <v>1.04</v>
          </cell>
        </row>
        <row r="1560">
          <cell r="B1560" t="str">
            <v>Poste de guradavia, h= 1.50 m</v>
          </cell>
          <cell r="C1560" t="str">
            <v xml:space="preserve"> u   </v>
          </cell>
          <cell r="D1560" t="str">
            <v>P70</v>
          </cell>
          <cell r="E1560">
            <v>40.320000000000007</v>
          </cell>
        </row>
        <row r="1561">
          <cell r="B1561" t="str">
            <v>Poste de guradavia, h= 1.80 m</v>
          </cell>
          <cell r="C1561" t="str">
            <v xml:space="preserve"> u   </v>
          </cell>
          <cell r="D1561" t="str">
            <v>P70</v>
          </cell>
          <cell r="E1561">
            <v>47.040000000000006</v>
          </cell>
        </row>
        <row r="1562">
          <cell r="B1562" t="str">
            <v>Poste de señalización, H=3.50 m</v>
          </cell>
          <cell r="C1562" t="str">
            <v xml:space="preserve"> u   </v>
          </cell>
          <cell r="D1562" t="str">
            <v>P70</v>
          </cell>
          <cell r="E1562">
            <v>45.92</v>
          </cell>
        </row>
        <row r="1563">
          <cell r="B1563" t="str">
            <v>Poste de señalización, H=3.50 m</v>
          </cell>
          <cell r="C1563" t="str">
            <v xml:space="preserve"> u   </v>
          </cell>
          <cell r="D1563" t="str">
            <v>P70</v>
          </cell>
          <cell r="E1563">
            <v>61.600000000000009</v>
          </cell>
        </row>
        <row r="1564">
          <cell r="B1564" t="str">
            <v>Poste de H.A. para luz de 11 mts.</v>
          </cell>
          <cell r="C1564" t="str">
            <v>u</v>
          </cell>
          <cell r="E1564">
            <v>280</v>
          </cell>
        </row>
        <row r="1565">
          <cell r="B1565" t="str">
            <v>Pozo Bar(LINEA PLASMADE) (MARMOL CULTIVADO)</v>
          </cell>
          <cell r="C1565" t="str">
            <v xml:space="preserve"> u   </v>
          </cell>
          <cell r="D1565" t="str">
            <v>P13</v>
          </cell>
          <cell r="E1565">
            <v>76.7</v>
          </cell>
        </row>
        <row r="1566">
          <cell r="B1566" t="str">
            <v>Pozo de lavamanos Diamante (LINEA PLASMADE) (MARMOL CULTIVADO)</v>
          </cell>
          <cell r="C1566" t="str">
            <v xml:space="preserve"> u   </v>
          </cell>
          <cell r="D1566" t="str">
            <v>P13</v>
          </cell>
          <cell r="E1566">
            <v>46.3</v>
          </cell>
        </row>
        <row r="1567">
          <cell r="B1567" t="str">
            <v>Pozo de lavamanos Diamante pequeño (LINEA PLASMADE) (MARMOL CULTIVADO)</v>
          </cell>
          <cell r="C1567" t="str">
            <v xml:space="preserve"> u   </v>
          </cell>
          <cell r="D1567" t="str">
            <v>P13</v>
          </cell>
          <cell r="E1567">
            <v>46.3</v>
          </cell>
        </row>
        <row r="1568">
          <cell r="B1568" t="str">
            <v>Pozo de lavamanos Hexagono (LINEA PLASMADE) (MARMOL CULTIVADO)</v>
          </cell>
          <cell r="C1568" t="str">
            <v xml:space="preserve"> u   </v>
          </cell>
          <cell r="D1568" t="str">
            <v>P13</v>
          </cell>
          <cell r="E1568">
            <v>46.3</v>
          </cell>
        </row>
        <row r="1569">
          <cell r="B1569" t="str">
            <v>Pozo de lavamanos Laguna (LINEA PLASMADE) (MARMOL CULTIVADO)</v>
          </cell>
          <cell r="C1569" t="str">
            <v xml:space="preserve"> u   </v>
          </cell>
          <cell r="D1569" t="str">
            <v>P13</v>
          </cell>
          <cell r="E1569">
            <v>46.3</v>
          </cell>
        </row>
        <row r="1570">
          <cell r="B1570" t="str">
            <v>Pozo de lavamanos Malibu (LINEA PLASMADE) (MARMOL CULTIVADO)</v>
          </cell>
          <cell r="C1570" t="str">
            <v xml:space="preserve"> u   </v>
          </cell>
          <cell r="D1570" t="str">
            <v>P13</v>
          </cell>
          <cell r="E1570">
            <v>46.3</v>
          </cell>
        </row>
        <row r="1571">
          <cell r="B1571" t="str">
            <v>Pozo de lavamanos Royale (LINEA PLASMADE) (MARMOL CULTIVADO)</v>
          </cell>
          <cell r="C1571" t="str">
            <v xml:space="preserve"> u   </v>
          </cell>
          <cell r="D1571" t="str">
            <v>P13</v>
          </cell>
          <cell r="E1571">
            <v>46.3</v>
          </cell>
        </row>
        <row r="1572">
          <cell r="B1572" t="str">
            <v>Pozo de lavamanos Sevilla (LINEA PLASMADE) (MARMOL CULTIVADO)</v>
          </cell>
          <cell r="C1572" t="str">
            <v xml:space="preserve"> u   </v>
          </cell>
          <cell r="D1572" t="str">
            <v>P13</v>
          </cell>
          <cell r="E1572">
            <v>46.3</v>
          </cell>
        </row>
        <row r="1573">
          <cell r="B1573" t="str">
            <v>Pozo de lavamanos Valencia (LINEA PLASMADE) (MARMOL CULTIVADO)</v>
          </cell>
          <cell r="C1573" t="str">
            <v xml:space="preserve"> u   </v>
          </cell>
          <cell r="D1573" t="str">
            <v>P13</v>
          </cell>
          <cell r="E1573">
            <v>46.3</v>
          </cell>
        </row>
        <row r="1574">
          <cell r="B1574" t="str">
            <v>Pozo Lavacopas(LINEA PLASMADE) (MARM CULT)</v>
          </cell>
          <cell r="C1574" t="str">
            <v xml:space="preserve"> u   </v>
          </cell>
          <cell r="D1574" t="str">
            <v>P13</v>
          </cell>
          <cell r="E1574">
            <v>58.5</v>
          </cell>
        </row>
        <row r="1575">
          <cell r="B1575" t="str">
            <v>PREPINTADO/cielo raso-friso KUBIPAR. e=0.40 mm</v>
          </cell>
          <cell r="C1575" t="str">
            <v>m2</v>
          </cell>
          <cell r="D1575" t="str">
            <v>P61</v>
          </cell>
          <cell r="E1575">
            <v>10.416000000000002</v>
          </cell>
        </row>
        <row r="1576">
          <cell r="B1576" t="str">
            <v xml:space="preserve">Preserva madera MERULEX (rend=250gr/m2)               </v>
          </cell>
          <cell r="C1576" t="str">
            <v xml:space="preserve"> 0.7kg  </v>
          </cell>
          <cell r="D1576" t="str">
            <v>P92</v>
          </cell>
          <cell r="E1576">
            <v>4.2300000000000004</v>
          </cell>
        </row>
        <row r="1577">
          <cell r="B1577" t="str">
            <v>Preservante de madera KL-3</v>
          </cell>
          <cell r="C1577" t="str">
            <v>4000 cc</v>
          </cell>
          <cell r="D1577" t="str">
            <v>P75</v>
          </cell>
          <cell r="E1577">
            <v>9.0496000000000016</v>
          </cell>
        </row>
        <row r="1578">
          <cell r="B1578" t="str">
            <v>Preservante p/madera LINAOIL</v>
          </cell>
          <cell r="C1578" t="str">
            <v>4000 cc</v>
          </cell>
          <cell r="D1578" t="str">
            <v>P57</v>
          </cell>
          <cell r="E1578">
            <v>10.53</v>
          </cell>
        </row>
        <row r="1579">
          <cell r="B1579" t="str">
            <v>Preservante p/madera MADEROL</v>
          </cell>
          <cell r="C1579" t="str">
            <v>4000 cc</v>
          </cell>
          <cell r="D1579" t="str">
            <v>P57</v>
          </cell>
          <cell r="E1579">
            <v>8.48</v>
          </cell>
        </row>
        <row r="1580">
          <cell r="B1580" t="str">
            <v xml:space="preserve">Preservante transparente p/madera T- KILL              </v>
          </cell>
          <cell r="C1580" t="str">
            <v>4000 cc</v>
          </cell>
          <cell r="D1580" t="str">
            <v>P74</v>
          </cell>
          <cell r="E1580">
            <v>11.45</v>
          </cell>
        </row>
        <row r="1581">
          <cell r="B1581" t="str">
            <v>Proteccion en media tension</v>
          </cell>
          <cell r="C1581" t="str">
            <v>u</v>
          </cell>
          <cell r="E1581">
            <v>350</v>
          </cell>
        </row>
        <row r="1582">
          <cell r="B1582" t="str">
            <v>Proteccion en baja tension</v>
          </cell>
          <cell r="C1582" t="str">
            <v>u</v>
          </cell>
          <cell r="E1582">
            <v>140</v>
          </cell>
        </row>
        <row r="1583">
          <cell r="B1583" t="str">
            <v xml:space="preserve">Puerta  de  malla         2.10 x 0.90                 </v>
          </cell>
          <cell r="C1583" t="str">
            <v xml:space="preserve"> u   </v>
          </cell>
          <cell r="D1583" t="str">
            <v>P67</v>
          </cell>
          <cell r="E1583">
            <v>85.1</v>
          </cell>
        </row>
        <row r="1584">
          <cell r="B1584" t="str">
            <v>Puerta  solida 2 pan. 2050X700X38</v>
          </cell>
          <cell r="C1584" t="str">
            <v xml:space="preserve"> u   </v>
          </cell>
          <cell r="D1584" t="str">
            <v>P40</v>
          </cell>
          <cell r="E1584">
            <v>119.64960000000001</v>
          </cell>
        </row>
        <row r="1585">
          <cell r="B1585" t="str">
            <v>Puerta blindada, 1 lámina acero 2.10x0.90 revest MDF MAX SECURITY</v>
          </cell>
          <cell r="C1585" t="str">
            <v>u</v>
          </cell>
          <cell r="D1585" t="str">
            <v>P98</v>
          </cell>
          <cell r="E1585">
            <v>898</v>
          </cell>
        </row>
        <row r="1586">
          <cell r="B1586" t="str">
            <v>Puerta blindada, 2 láminas acero 2.10x0.90 revest MDF  MAX SECURITY</v>
          </cell>
          <cell r="C1586" t="str">
            <v>u</v>
          </cell>
          <cell r="D1586" t="str">
            <v>P98</v>
          </cell>
          <cell r="E1586">
            <v>1320</v>
          </cell>
        </row>
        <row r="1587">
          <cell r="B1587" t="str">
            <v>Puerta corrediza económica "OX" 1.80 m x 2.10 m</v>
          </cell>
          <cell r="C1587" t="str">
            <v>u</v>
          </cell>
          <cell r="D1587" t="str">
            <v>P17</v>
          </cell>
          <cell r="E1587">
            <v>102.63</v>
          </cell>
        </row>
        <row r="1588">
          <cell r="B1588" t="str">
            <v>Puerta corrediza estándar "OX" 1.80 m x 2.10 m</v>
          </cell>
          <cell r="C1588" t="str">
            <v>u</v>
          </cell>
          <cell r="D1588" t="str">
            <v>P17</v>
          </cell>
          <cell r="E1588">
            <v>138.24</v>
          </cell>
        </row>
        <row r="1589">
          <cell r="B1589" t="str">
            <v>Puerta corta fuego2.00x0.94 MAX SECURITY</v>
          </cell>
          <cell r="C1589" t="str">
            <v>u</v>
          </cell>
          <cell r="D1589" t="str">
            <v>P98</v>
          </cell>
          <cell r="E1589">
            <v>540</v>
          </cell>
        </row>
        <row r="1590">
          <cell r="B1590" t="str">
            <v xml:space="preserve">Puerta de hierro enrejada 2.10 x 1.00                 </v>
          </cell>
          <cell r="C1590" t="str">
            <v xml:space="preserve"> u   </v>
          </cell>
          <cell r="D1590" t="str">
            <v>P67</v>
          </cell>
          <cell r="E1590">
            <v>127.15</v>
          </cell>
        </row>
        <row r="1591">
          <cell r="B1591" t="str">
            <v xml:space="preserve">Puerta de tol panelada    2.10 x 0.90                 </v>
          </cell>
          <cell r="C1591" t="str">
            <v xml:space="preserve"> u   </v>
          </cell>
          <cell r="D1591" t="str">
            <v>P67</v>
          </cell>
          <cell r="E1591">
            <v>110.7</v>
          </cell>
        </row>
        <row r="1592">
          <cell r="B1592" t="str">
            <v>Puerta embutida (un panel)  2050X700X38 TAMBORADA</v>
          </cell>
          <cell r="C1592" t="str">
            <v xml:space="preserve"> u   </v>
          </cell>
          <cell r="D1592" t="str">
            <v>P40</v>
          </cell>
          <cell r="E1592">
            <v>35.112000000000002</v>
          </cell>
        </row>
        <row r="1593">
          <cell r="B1593" t="str">
            <v>Puerta embutida (un panel)  2050X800X38 TAMBORADA</v>
          </cell>
          <cell r="C1593" t="str">
            <v xml:space="preserve"> u   </v>
          </cell>
          <cell r="D1593" t="str">
            <v>P40</v>
          </cell>
          <cell r="E1593">
            <v>36.859200000000001</v>
          </cell>
        </row>
        <row r="1594">
          <cell r="B1594" t="str">
            <v>Puerta embutida (un panel)  2050X900X38 TAMBORADA</v>
          </cell>
          <cell r="C1594" t="str">
            <v xml:space="preserve"> u   </v>
          </cell>
          <cell r="D1594" t="str">
            <v>P40</v>
          </cell>
          <cell r="E1594">
            <v>38.707200000000007</v>
          </cell>
        </row>
        <row r="1595">
          <cell r="B1595" t="str">
            <v xml:space="preserve">Puerta sólida 2 pan.  P-2C 0.80 SEYKE /COLOR                       </v>
          </cell>
          <cell r="C1595" t="str">
            <v xml:space="preserve"> u   </v>
          </cell>
          <cell r="D1595" t="str">
            <v>P40</v>
          </cell>
          <cell r="E1595">
            <v>134.83680000000001</v>
          </cell>
        </row>
        <row r="1596">
          <cell r="B1596" t="str">
            <v>Puntal de eucalipto 2,5m, diámetro 5-7 cm</v>
          </cell>
          <cell r="C1596" t="str">
            <v>u</v>
          </cell>
          <cell r="D1596" t="str">
            <v>P24</v>
          </cell>
          <cell r="E1596">
            <v>0.44800000000000006</v>
          </cell>
        </row>
        <row r="1597">
          <cell r="B1597" t="str">
            <v>Puntal de eucalipto 3m, diámetro 5-7 cm</v>
          </cell>
          <cell r="C1597" t="str">
            <v>u</v>
          </cell>
          <cell r="D1597" t="str">
            <v>P24</v>
          </cell>
          <cell r="E1597">
            <v>0.50400000000000011</v>
          </cell>
        </row>
        <row r="1598">
          <cell r="B1598" t="str">
            <v>Puntales de eucalipto 2.50 x 0.30</v>
          </cell>
          <cell r="C1598" t="str">
            <v>u</v>
          </cell>
          <cell r="D1598" t="str">
            <v>P58</v>
          </cell>
          <cell r="E1598">
            <v>0.85120000000000007</v>
          </cell>
        </row>
        <row r="1599">
          <cell r="B1599" t="str">
            <v>Puntales de eucalipto 3.00 x 0.30</v>
          </cell>
          <cell r="C1599" t="str">
            <v>u</v>
          </cell>
          <cell r="D1599" t="str">
            <v>P58</v>
          </cell>
          <cell r="E1599">
            <v>1.1088</v>
          </cell>
        </row>
        <row r="1600">
          <cell r="B1600" t="str">
            <v>Recubrimiento multiuso MULTIMAX</v>
          </cell>
          <cell r="C1600" t="str">
            <v>1 gal</v>
          </cell>
          <cell r="D1600" t="str">
            <v>P63</v>
          </cell>
          <cell r="E1600">
            <v>10.08</v>
          </cell>
        </row>
        <row r="1601">
          <cell r="B1601" t="str">
            <v>Reducción 1 1/2" x 1/2" CU</v>
          </cell>
          <cell r="C1601" t="str">
            <v>u</v>
          </cell>
          <cell r="D1601" t="str">
            <v>P30</v>
          </cell>
          <cell r="E1601">
            <v>4.49</v>
          </cell>
        </row>
        <row r="1602">
          <cell r="B1602" t="str">
            <v>Reducción 1 1/2" x 3/4" CU</v>
          </cell>
          <cell r="C1602" t="str">
            <v>u</v>
          </cell>
          <cell r="D1602" t="str">
            <v>P30</v>
          </cell>
          <cell r="E1602">
            <v>6.3</v>
          </cell>
        </row>
        <row r="1603">
          <cell r="B1603" t="str">
            <v>Reducción 1 1/4" x 1/2" CU</v>
          </cell>
          <cell r="C1603" t="str">
            <v>u</v>
          </cell>
          <cell r="D1603" t="str">
            <v>P30</v>
          </cell>
          <cell r="E1603">
            <v>3.85</v>
          </cell>
        </row>
        <row r="1604">
          <cell r="B1604" t="str">
            <v>Reducción 1 1/4" x 3/4" CU</v>
          </cell>
          <cell r="C1604" t="str">
            <v>u</v>
          </cell>
          <cell r="D1604" t="str">
            <v>P30</v>
          </cell>
          <cell r="E1604">
            <v>3.58</v>
          </cell>
        </row>
        <row r="1605">
          <cell r="B1605" t="str">
            <v>Reducción 1" x 1/2" CU</v>
          </cell>
          <cell r="C1605" t="str">
            <v>u</v>
          </cell>
          <cell r="D1605" t="str">
            <v>P30</v>
          </cell>
          <cell r="E1605">
            <v>3.33</v>
          </cell>
        </row>
        <row r="1606">
          <cell r="B1606" t="str">
            <v>Reducción 1" x 3/4" CU</v>
          </cell>
          <cell r="C1606" t="str">
            <v>u</v>
          </cell>
          <cell r="D1606" t="str">
            <v>P30</v>
          </cell>
          <cell r="E1606">
            <v>2.82</v>
          </cell>
        </row>
        <row r="1607">
          <cell r="B1607" t="str">
            <v>Reducción 2" x 1/2" CU</v>
          </cell>
          <cell r="C1607" t="str">
            <v>u</v>
          </cell>
          <cell r="D1607" t="str">
            <v>P30</v>
          </cell>
          <cell r="E1607">
            <v>13.06</v>
          </cell>
        </row>
        <row r="1608">
          <cell r="B1608" t="str">
            <v>Reducción 2" x 3/4" CU</v>
          </cell>
          <cell r="C1608" t="str">
            <v>u</v>
          </cell>
          <cell r="D1608" t="str">
            <v>P30</v>
          </cell>
          <cell r="E1608">
            <v>9</v>
          </cell>
        </row>
        <row r="1609">
          <cell r="B1609" t="str">
            <v>Reducción 3/4" x 1/2" CU</v>
          </cell>
          <cell r="C1609" t="str">
            <v>u</v>
          </cell>
          <cell r="D1609" t="str">
            <v>P30</v>
          </cell>
          <cell r="E1609">
            <v>1.04</v>
          </cell>
        </row>
        <row r="1610">
          <cell r="B1610" t="str">
            <v>Reduccion de 110 a 75</v>
          </cell>
          <cell r="C1610" t="str">
            <v xml:space="preserve"> u   </v>
          </cell>
          <cell r="D1610" t="str">
            <v>P66</v>
          </cell>
          <cell r="E1610">
            <v>1.24</v>
          </cell>
        </row>
        <row r="1611">
          <cell r="B1611" t="str">
            <v>Reduccion de 110 a 75</v>
          </cell>
          <cell r="C1611" t="str">
            <v xml:space="preserve"> u   </v>
          </cell>
          <cell r="D1611" t="str">
            <v>P66</v>
          </cell>
          <cell r="E1611">
            <v>1.26</v>
          </cell>
        </row>
        <row r="1612">
          <cell r="B1612" t="str">
            <v xml:space="preserve">Reducción HG 1 1/2 x 1/2                             </v>
          </cell>
          <cell r="C1612" t="str">
            <v xml:space="preserve"> u   </v>
          </cell>
          <cell r="D1612" t="str">
            <v>P30</v>
          </cell>
          <cell r="E1612">
            <v>0.8</v>
          </cell>
        </row>
        <row r="1613">
          <cell r="B1613" t="str">
            <v xml:space="preserve">Reducción HG 1 1/2 x 3/4                              </v>
          </cell>
          <cell r="C1613" t="str">
            <v xml:space="preserve"> u   </v>
          </cell>
          <cell r="D1613" t="str">
            <v>P30</v>
          </cell>
          <cell r="E1613">
            <v>0.79</v>
          </cell>
        </row>
        <row r="1614">
          <cell r="B1614" t="str">
            <v>Reducción HG 1 1/4 x 1</v>
          </cell>
          <cell r="C1614" t="str">
            <v xml:space="preserve"> u   </v>
          </cell>
          <cell r="D1614" t="str">
            <v>P30</v>
          </cell>
          <cell r="E1614">
            <v>0.7</v>
          </cell>
        </row>
        <row r="1615">
          <cell r="B1615" t="str">
            <v>Reducción HG 1 x 3/4"</v>
          </cell>
          <cell r="C1615" t="str">
            <v xml:space="preserve"> u   </v>
          </cell>
          <cell r="D1615" t="str">
            <v>P30</v>
          </cell>
          <cell r="E1615">
            <v>0.4</v>
          </cell>
        </row>
        <row r="1616">
          <cell r="B1616" t="str">
            <v xml:space="preserve">Reducción HG 1" a 1/2"                                </v>
          </cell>
          <cell r="C1616" t="str">
            <v xml:space="preserve"> u   </v>
          </cell>
          <cell r="D1616" t="str">
            <v>P30</v>
          </cell>
          <cell r="E1616">
            <v>0.43</v>
          </cell>
        </row>
        <row r="1617">
          <cell r="B1617" t="str">
            <v>Reducción HG 1/2 x 1/4</v>
          </cell>
          <cell r="C1617" t="str">
            <v xml:space="preserve"> u   </v>
          </cell>
          <cell r="D1617" t="str">
            <v>P30</v>
          </cell>
          <cell r="E1617">
            <v>0.21</v>
          </cell>
        </row>
        <row r="1618">
          <cell r="B1618" t="str">
            <v xml:space="preserve">Reducción HG 2 x 1/2                                  </v>
          </cell>
          <cell r="C1618" t="str">
            <v xml:space="preserve"> u   </v>
          </cell>
          <cell r="D1618" t="str">
            <v>P30</v>
          </cell>
          <cell r="E1618">
            <v>1.23</v>
          </cell>
        </row>
        <row r="1619">
          <cell r="B1619" t="str">
            <v xml:space="preserve">Reducción HG 3/4" a 1/2"                              </v>
          </cell>
          <cell r="C1619" t="str">
            <v xml:space="preserve"> u   </v>
          </cell>
          <cell r="D1619" t="str">
            <v>P30</v>
          </cell>
          <cell r="E1619">
            <v>0.25</v>
          </cell>
        </row>
        <row r="1620">
          <cell r="B1620" t="str">
            <v xml:space="preserve">Reductor PVC  160  a  110mm  desagüe               </v>
          </cell>
          <cell r="C1620" t="str">
            <v xml:space="preserve"> u   </v>
          </cell>
          <cell r="D1620" t="str">
            <v>P79</v>
          </cell>
          <cell r="E1620">
            <v>8.9600000000000009</v>
          </cell>
        </row>
        <row r="1621">
          <cell r="B1621" t="str">
            <v xml:space="preserve">Reductor PVC  75 mm. a 50 mm. desagüe                 </v>
          </cell>
          <cell r="C1621" t="str">
            <v xml:space="preserve"> u   </v>
          </cell>
          <cell r="D1621" t="str">
            <v>P79</v>
          </cell>
          <cell r="E1621">
            <v>1.2208000000000001</v>
          </cell>
        </row>
        <row r="1622">
          <cell r="B1622" t="str">
            <v xml:space="preserve">Reductor PVC (presión) CED 40 rosca  3/4 a 1/2"              </v>
          </cell>
          <cell r="C1622" t="str">
            <v xml:space="preserve"> u   </v>
          </cell>
          <cell r="D1622" t="str">
            <v>P79</v>
          </cell>
          <cell r="E1622">
            <v>0.99680000000000013</v>
          </cell>
        </row>
        <row r="1623">
          <cell r="B1623" t="str">
            <v xml:space="preserve">Reductor PVC (presión) CED 40 rosca 1 1/2 a 1"              </v>
          </cell>
          <cell r="C1623" t="str">
            <v xml:space="preserve"> u   </v>
          </cell>
          <cell r="D1623" t="str">
            <v>P79</v>
          </cell>
          <cell r="E1623">
            <v>2.9456000000000002</v>
          </cell>
        </row>
        <row r="1624">
          <cell r="B1624" t="str">
            <v xml:space="preserve">Reductor PVC (presión) CED 40 rosca 1 1/2 a 1/2"              </v>
          </cell>
          <cell r="C1624" t="str">
            <v xml:space="preserve"> u   </v>
          </cell>
          <cell r="D1624" t="str">
            <v>P79</v>
          </cell>
          <cell r="E1624">
            <v>2.9456000000000002</v>
          </cell>
        </row>
        <row r="1625">
          <cell r="B1625" t="str">
            <v xml:space="preserve">Reductor PVC (presión) CED 40 rosca 1 1/2 a 3/4"              </v>
          </cell>
          <cell r="C1625" t="str">
            <v xml:space="preserve"> u   </v>
          </cell>
          <cell r="D1625" t="str">
            <v>P79</v>
          </cell>
          <cell r="E1625">
            <v>2.9456000000000002</v>
          </cell>
        </row>
        <row r="1626">
          <cell r="B1626" t="str">
            <v xml:space="preserve">Reductor PVC (presión) CED 40 rosca 1 1/4 a 1"              </v>
          </cell>
          <cell r="C1626" t="str">
            <v xml:space="preserve"> u   </v>
          </cell>
          <cell r="D1626" t="str">
            <v>P79</v>
          </cell>
          <cell r="E1626">
            <v>2.3184</v>
          </cell>
        </row>
        <row r="1627">
          <cell r="B1627" t="str">
            <v xml:space="preserve">Reductor PVC (presión) CED 40 rosca 1 1/4 a 3/4"              </v>
          </cell>
          <cell r="C1627" t="str">
            <v xml:space="preserve"> u   </v>
          </cell>
          <cell r="D1627" t="str">
            <v>P79</v>
          </cell>
          <cell r="E1627">
            <v>2.3184</v>
          </cell>
        </row>
        <row r="1628">
          <cell r="B1628" t="str">
            <v xml:space="preserve">Reductor PVC (presión) CED 40 rosca 1 a 3/4"              </v>
          </cell>
          <cell r="C1628" t="str">
            <v xml:space="preserve"> u   </v>
          </cell>
          <cell r="D1628" t="str">
            <v>P79</v>
          </cell>
          <cell r="E1628">
            <v>1.6240000000000001</v>
          </cell>
        </row>
        <row r="1629">
          <cell r="B1629" t="str">
            <v xml:space="preserve">Reductor PVC (presión) CED 40 rosca 1" a 1/2                 </v>
          </cell>
          <cell r="C1629" t="str">
            <v xml:space="preserve"> u   </v>
          </cell>
          <cell r="D1629" t="str">
            <v>P79</v>
          </cell>
          <cell r="E1629">
            <v>1.7360000000000002</v>
          </cell>
        </row>
        <row r="1630">
          <cell r="B1630" t="str">
            <v xml:space="preserve">Reductor PVC (presión) CED 40 rosca 2 a 1 1/2"              </v>
          </cell>
          <cell r="C1630" t="str">
            <v xml:space="preserve"> u   </v>
          </cell>
          <cell r="D1630" t="str">
            <v>P79</v>
          </cell>
          <cell r="E1630">
            <v>3.2704000000000004</v>
          </cell>
        </row>
        <row r="1631">
          <cell r="B1631" t="str">
            <v xml:space="preserve">Reductor PVC (presión) CED 40 rosca 2" a 1                   </v>
          </cell>
          <cell r="C1631" t="str">
            <v xml:space="preserve"> u   </v>
          </cell>
          <cell r="D1631" t="str">
            <v>P79</v>
          </cell>
          <cell r="E1631">
            <v>3.2704000000000004</v>
          </cell>
        </row>
        <row r="1632">
          <cell r="B1632" t="str">
            <v xml:space="preserve">Reductor PVC (presión)CED 40 rosca 1 1/2 a11/4"              </v>
          </cell>
          <cell r="C1632" t="str">
            <v xml:space="preserve"> u   </v>
          </cell>
          <cell r="D1632" t="str">
            <v>P79</v>
          </cell>
          <cell r="E1632">
            <v>2.9456000000000002</v>
          </cell>
        </row>
        <row r="1633">
          <cell r="B1633" t="str">
            <v xml:space="preserve">Reductor PVC 110 mm. a 50 mm. desagüe                 </v>
          </cell>
          <cell r="C1633" t="str">
            <v xml:space="preserve"> u   </v>
          </cell>
          <cell r="D1633" t="str">
            <v>P79</v>
          </cell>
          <cell r="E1633">
            <v>1.7808000000000002</v>
          </cell>
        </row>
        <row r="1634">
          <cell r="B1634" t="str">
            <v xml:space="preserve">Reductor PVC 110 mm. a 75 mm. desagüe                 </v>
          </cell>
          <cell r="C1634" t="str">
            <v xml:space="preserve"> u   </v>
          </cell>
          <cell r="D1634" t="str">
            <v>P79</v>
          </cell>
          <cell r="E1634">
            <v>1.7808000000000002</v>
          </cell>
        </row>
        <row r="1635">
          <cell r="B1635" t="str">
            <v xml:space="preserve">Reductor PVC 200 mm. a 160 mm. desagüe                 </v>
          </cell>
          <cell r="C1635" t="str">
            <v xml:space="preserve"> u   </v>
          </cell>
          <cell r="D1635" t="str">
            <v>P79</v>
          </cell>
          <cell r="E1635">
            <v>8.4896000000000011</v>
          </cell>
        </row>
        <row r="1636">
          <cell r="B1636" t="str">
            <v xml:space="preserve">Reductor PVC 250 mm. a 200 mm. desagüe                 </v>
          </cell>
          <cell r="C1636" t="str">
            <v xml:space="preserve"> u   </v>
          </cell>
          <cell r="D1636" t="str">
            <v>P79</v>
          </cell>
          <cell r="E1636">
            <v>29.590400000000006</v>
          </cell>
        </row>
        <row r="1637">
          <cell r="B1637" t="str">
            <v xml:space="preserve">Reductor PVC 315 mm. a 250 mm. desagüe                 </v>
          </cell>
          <cell r="C1637" t="str">
            <v xml:space="preserve"> u   </v>
          </cell>
          <cell r="D1637" t="str">
            <v>P79</v>
          </cell>
          <cell r="E1637">
            <v>55.652800000000006</v>
          </cell>
        </row>
        <row r="1638">
          <cell r="B1638" t="str">
            <v xml:space="preserve">Reflectores sumergibles 400W - 120V    USA               </v>
          </cell>
          <cell r="C1638" t="str">
            <v xml:space="preserve"> u   </v>
          </cell>
          <cell r="D1638" t="str">
            <v>P2</v>
          </cell>
          <cell r="E1638">
            <v>144.48000000000002</v>
          </cell>
        </row>
        <row r="1639">
          <cell r="B1639" t="str">
            <v xml:space="preserve">Regadera metálica Linea Compl. Cromo </v>
          </cell>
          <cell r="C1639" t="str">
            <v>u</v>
          </cell>
          <cell r="D1639" t="str">
            <v>P39</v>
          </cell>
          <cell r="E1639">
            <v>7.3584000000000014</v>
          </cell>
        </row>
        <row r="1640">
          <cell r="B1640" t="str">
            <v>Regadera metálica Linea Compl. Cromo/oro</v>
          </cell>
          <cell r="C1640" t="str">
            <v>u</v>
          </cell>
          <cell r="D1640" t="str">
            <v>P39</v>
          </cell>
          <cell r="E1640">
            <v>9.8112000000000013</v>
          </cell>
        </row>
        <row r="1641">
          <cell r="B1641" t="str">
            <v xml:space="preserve">Rejilla  A-90 mm. Exagonal Plana-Aluminio                               </v>
          </cell>
          <cell r="C1641" t="str">
            <v xml:space="preserve"> u   </v>
          </cell>
          <cell r="D1641" t="str">
            <v>P37</v>
          </cell>
          <cell r="E1641">
            <v>3.9984000000000002</v>
          </cell>
        </row>
        <row r="1642">
          <cell r="B1642" t="str">
            <v xml:space="preserve">Rejilla  I   - 100 x 75 mm - Aluminio Tipo Italiana              </v>
          </cell>
          <cell r="C1642" t="str">
            <v xml:space="preserve"> u   </v>
          </cell>
          <cell r="D1642" t="str">
            <v>P37</v>
          </cell>
          <cell r="E1642">
            <v>4.6144000000000007</v>
          </cell>
        </row>
        <row r="1643">
          <cell r="B1643" t="str">
            <v xml:space="preserve">Rejilla  KF  - 150x150 mm (Beneficiaderos de café)                </v>
          </cell>
          <cell r="C1643" t="str">
            <v xml:space="preserve"> u   </v>
          </cell>
          <cell r="D1643" t="str">
            <v>P37</v>
          </cell>
          <cell r="E1643">
            <v>15.601600000000001</v>
          </cell>
        </row>
        <row r="1644">
          <cell r="B1644" t="str">
            <v xml:space="preserve">Rejilla  PC  - Aluminio -125 x 125  mm                          </v>
          </cell>
          <cell r="C1644" t="str">
            <v xml:space="preserve"> u   </v>
          </cell>
          <cell r="D1644" t="str">
            <v>P37</v>
          </cell>
          <cell r="E1644">
            <v>10.718400000000001</v>
          </cell>
        </row>
        <row r="1645">
          <cell r="B1645" t="str">
            <v xml:space="preserve">Rejilla  S   - 150 x 150 x 110  mm - Aluminio (Sifón contra malos olores)                   </v>
          </cell>
          <cell r="C1645" t="str">
            <v xml:space="preserve"> u   </v>
          </cell>
          <cell r="D1645" t="str">
            <v>P37</v>
          </cell>
          <cell r="E1645">
            <v>30.408000000000001</v>
          </cell>
        </row>
        <row r="1646">
          <cell r="B1646" t="str">
            <v>Rejilla  S - 75 x 50 mm - Aluminio (Sifón contra malos olores)</v>
          </cell>
          <cell r="C1646" t="str">
            <v xml:space="preserve"> u   </v>
          </cell>
          <cell r="D1646" t="str">
            <v>P37</v>
          </cell>
          <cell r="E1646">
            <v>4.3568000000000007</v>
          </cell>
        </row>
        <row r="1647">
          <cell r="B1647" t="str">
            <v xml:space="preserve">Rejilla  SC  - 50 x 75 mm Aluminio  (Sifón contra malos olores)                 </v>
          </cell>
          <cell r="C1647" t="str">
            <v xml:space="preserve"> u   </v>
          </cell>
          <cell r="D1647" t="str">
            <v>P37</v>
          </cell>
          <cell r="E1647">
            <v>4.3568000000000007</v>
          </cell>
        </row>
        <row r="1648">
          <cell r="B1648" t="str">
            <v xml:space="preserve">Rejilla  T   -  75 x  50 mm - aluminio (Para tubo PVC)                       </v>
          </cell>
          <cell r="C1648" t="str">
            <v xml:space="preserve"> u   </v>
          </cell>
          <cell r="D1648" t="str">
            <v>P37</v>
          </cell>
          <cell r="E1648">
            <v>3.528</v>
          </cell>
        </row>
        <row r="1649">
          <cell r="B1649" t="str">
            <v xml:space="preserve">Rejilla  T   - 300 x 150 mm (Trabajo pesado)                        </v>
          </cell>
          <cell r="C1649" t="str">
            <v xml:space="preserve"> u   </v>
          </cell>
          <cell r="D1649" t="str">
            <v>P37</v>
          </cell>
          <cell r="E1649">
            <v>194.38720000000001</v>
          </cell>
        </row>
        <row r="1650">
          <cell r="B1650" t="str">
            <v xml:space="preserve">Rejilla  TA  -  75 x  50 mm - Aluminio (Anticucarachas)                        </v>
          </cell>
          <cell r="C1650" t="str">
            <v xml:space="preserve"> u   </v>
          </cell>
          <cell r="D1650" t="str">
            <v>P37</v>
          </cell>
          <cell r="E1650">
            <v>3.4720000000000004</v>
          </cell>
        </row>
        <row r="1651">
          <cell r="B1651" t="str">
            <v xml:space="preserve">Rejilla  TA  - 80 x 80 x 50 mm Bronce (Anticucarachas)                </v>
          </cell>
          <cell r="C1651" t="str">
            <v xml:space="preserve"> u   </v>
          </cell>
          <cell r="D1651" t="str">
            <v>P37</v>
          </cell>
          <cell r="E1651">
            <v>4.9728000000000012</v>
          </cell>
        </row>
        <row r="1652">
          <cell r="B1652" t="str">
            <v xml:space="preserve">Rejilla  TC  - 125 x 75 mm Combinado (Concéntricas)            </v>
          </cell>
          <cell r="C1652" t="str">
            <v xml:space="preserve"> u   </v>
          </cell>
          <cell r="D1652" t="str">
            <v>P37</v>
          </cell>
          <cell r="E1652">
            <v>47.420800000000007</v>
          </cell>
        </row>
        <row r="1653">
          <cell r="B1653" t="str">
            <v xml:space="preserve">Rejilla  TC  - 150 x 110 mm Bronce (Concéntricas)                    </v>
          </cell>
          <cell r="C1653" t="str">
            <v xml:space="preserve"> u   </v>
          </cell>
          <cell r="D1653" t="str">
            <v>P37</v>
          </cell>
          <cell r="E1653">
            <v>70.403200000000012</v>
          </cell>
        </row>
        <row r="1654">
          <cell r="B1654" t="str">
            <v>Rejilla  TI  - 150 x 110mm - Aluminio (Tapas de Inspección)</v>
          </cell>
          <cell r="C1654" t="str">
            <v xml:space="preserve"> u   </v>
          </cell>
          <cell r="D1654" t="str">
            <v>P37</v>
          </cell>
          <cell r="E1654">
            <v>24.718400000000003</v>
          </cell>
        </row>
        <row r="1655">
          <cell r="B1655" t="str">
            <v xml:space="preserve">Rejilla  V   - 200 x 200 mm Plástico                  </v>
          </cell>
          <cell r="C1655" t="str">
            <v xml:space="preserve"> u   </v>
          </cell>
          <cell r="D1655" t="str">
            <v>P37</v>
          </cell>
          <cell r="E1655">
            <v>7.6608000000000009</v>
          </cell>
        </row>
        <row r="1656">
          <cell r="B1656" t="str">
            <v>Rejilla  VP  - 75 mm Válvula Pozuelo. Cobre</v>
          </cell>
          <cell r="C1656" t="str">
            <v xml:space="preserve"> u   </v>
          </cell>
          <cell r="D1656" t="str">
            <v>P37</v>
          </cell>
          <cell r="E1656">
            <v>17.057600000000001</v>
          </cell>
        </row>
        <row r="1657">
          <cell r="B1657" t="str">
            <v xml:space="preserve">Rejilla 75 mm Plana-Aluminio                                </v>
          </cell>
          <cell r="C1657" t="str">
            <v xml:space="preserve"> u   </v>
          </cell>
          <cell r="D1657" t="str">
            <v>P37</v>
          </cell>
          <cell r="E1657">
            <v>1.6128</v>
          </cell>
        </row>
        <row r="1658">
          <cell r="B1658" t="str">
            <v>Rejilla aluminio 2" nacional</v>
          </cell>
          <cell r="C1658" t="str">
            <v>u</v>
          </cell>
          <cell r="D1658" t="str">
            <v>P60</v>
          </cell>
          <cell r="E1658">
            <v>3.57</v>
          </cell>
        </row>
        <row r="1659">
          <cell r="B1659" t="str">
            <v>Rejilla CC-100x50 mm-Aluminio (Cubiertas y vigacanales)</v>
          </cell>
          <cell r="C1659" t="str">
            <v xml:space="preserve"> u   </v>
          </cell>
          <cell r="D1659" t="str">
            <v>P37</v>
          </cell>
          <cell r="E1659">
            <v>6.764800000000001</v>
          </cell>
        </row>
        <row r="1660">
          <cell r="B1660" t="str">
            <v xml:space="preserve">Rejilla CC-150x110 mm -Aluminio (cubiertas y vigacanales)                        </v>
          </cell>
          <cell r="C1660" t="str">
            <v xml:space="preserve"> u   </v>
          </cell>
          <cell r="D1660" t="str">
            <v>P37</v>
          </cell>
          <cell r="E1660">
            <v>15.870400000000002</v>
          </cell>
        </row>
        <row r="1661">
          <cell r="B1661" t="str">
            <v xml:space="preserve">Rejilla inoxidable de piso bronce 1 1/2"                         </v>
          </cell>
          <cell r="C1661" t="str">
            <v xml:space="preserve"> u   </v>
          </cell>
          <cell r="D1661" t="str">
            <v>P44</v>
          </cell>
          <cell r="E1661">
            <v>2.8448000000000002</v>
          </cell>
        </row>
        <row r="1662">
          <cell r="B1662" t="str">
            <v xml:space="preserve">Rejilla Platina dentada 25x3, romb.250x80mm           </v>
          </cell>
          <cell r="C1662" t="str">
            <v xml:space="preserve"> m2  </v>
          </cell>
          <cell r="D1662" t="str">
            <v>P94</v>
          </cell>
          <cell r="E1662">
            <v>44.8</v>
          </cell>
        </row>
        <row r="1663">
          <cell r="B1663" t="str">
            <v xml:space="preserve">Rejillas de sumidero HF0.40*0.33 150lbs                </v>
          </cell>
          <cell r="C1663" t="str">
            <v xml:space="preserve"> u   </v>
          </cell>
          <cell r="D1663" t="str">
            <v>P2</v>
          </cell>
          <cell r="E1663">
            <v>72.800000000000011</v>
          </cell>
        </row>
        <row r="1664">
          <cell r="B1664" t="str">
            <v>Repelente de humedad para toda superficie SEALTEC</v>
          </cell>
          <cell r="C1664" t="str">
            <v>1 gal</v>
          </cell>
          <cell r="D1664" t="str">
            <v>P63</v>
          </cell>
          <cell r="E1664">
            <v>178.75200000000001</v>
          </cell>
        </row>
        <row r="1665">
          <cell r="B1665" t="str">
            <v>Resina para impermeabilizar losas IMPERTEC</v>
          </cell>
          <cell r="C1665" t="str">
            <v>5 gal</v>
          </cell>
          <cell r="D1665" t="str">
            <v>P63</v>
          </cell>
          <cell r="E1665">
            <v>89.398399999999995</v>
          </cell>
        </row>
        <row r="1666">
          <cell r="B1666" t="str">
            <v>Resina RESINTEX 50</v>
          </cell>
          <cell r="C1666" t="str">
            <v>4000 cc</v>
          </cell>
          <cell r="D1666" t="str">
            <v>P57</v>
          </cell>
          <cell r="E1666">
            <v>8.01</v>
          </cell>
        </row>
        <row r="1667">
          <cell r="B1667" t="str">
            <v>Revestimiento exterior tipo rulato</v>
          </cell>
          <cell r="C1667" t="str">
            <v>m2</v>
          </cell>
          <cell r="D1667" t="str">
            <v>P63</v>
          </cell>
          <cell r="E1667">
            <v>2.9120000000000004</v>
          </cell>
        </row>
        <row r="1668">
          <cell r="B1668" t="str">
            <v>Riel de eucalipto de primera</v>
          </cell>
          <cell r="C1668" t="str">
            <v>u</v>
          </cell>
          <cell r="D1668" t="str">
            <v>P58</v>
          </cell>
          <cell r="E1668">
            <v>1.5680000000000001</v>
          </cell>
        </row>
        <row r="1669">
          <cell r="B1669" t="str">
            <v>Riel de eucalipto de segunda</v>
          </cell>
          <cell r="C1669" t="str">
            <v>u</v>
          </cell>
          <cell r="D1669" t="str">
            <v>P58</v>
          </cell>
          <cell r="E1669">
            <v>1.1424000000000001</v>
          </cell>
        </row>
        <row r="1670">
          <cell r="B1670" t="str">
            <v>Rieles de 0.60x0.60</v>
          </cell>
          <cell r="C1670" t="str">
            <v>m2</v>
          </cell>
          <cell r="D1670" t="str">
            <v>P63</v>
          </cell>
          <cell r="E1670">
            <v>5.3760000000000003</v>
          </cell>
        </row>
        <row r="1671">
          <cell r="B1671" t="str">
            <v>Rieles de 1.20x0.60</v>
          </cell>
          <cell r="C1671" t="str">
            <v>m2</v>
          </cell>
          <cell r="D1671" t="str">
            <v>P63</v>
          </cell>
          <cell r="E1671">
            <v>4.7040000000000006</v>
          </cell>
        </row>
        <row r="1672">
          <cell r="B1672" t="str">
            <v xml:space="preserve">Ripio # 57 (12-25mm). En cantera                      </v>
          </cell>
          <cell r="C1672" t="str">
            <v xml:space="preserve"> m3  </v>
          </cell>
          <cell r="D1672" t="str">
            <v>P33</v>
          </cell>
          <cell r="E1672">
            <v>6.07</v>
          </cell>
        </row>
        <row r="1673">
          <cell r="B1673" t="str">
            <v>Ripio (En cantera)</v>
          </cell>
          <cell r="C1673" t="str">
            <v>m3</v>
          </cell>
          <cell r="D1673" t="str">
            <v>P101</v>
          </cell>
          <cell r="E1673">
            <v>2.8</v>
          </cell>
        </row>
        <row r="1674">
          <cell r="B1674" t="str">
            <v>Ripio Azul triturado</v>
          </cell>
          <cell r="C1674" t="str">
            <v>m3</v>
          </cell>
          <cell r="D1674" t="str">
            <v>P8</v>
          </cell>
          <cell r="E1674">
            <v>12.5</v>
          </cell>
        </row>
        <row r="1675">
          <cell r="B1675" t="str">
            <v>Ripio cribado</v>
          </cell>
          <cell r="C1675" t="str">
            <v>m3</v>
          </cell>
          <cell r="D1675" t="str">
            <v>P16</v>
          </cell>
          <cell r="E1675">
            <v>6</v>
          </cell>
        </row>
        <row r="1676">
          <cell r="B1676" t="str">
            <v>Ripio triturado En cantera</v>
          </cell>
          <cell r="C1676" t="str">
            <v>m3</v>
          </cell>
          <cell r="D1676" t="str">
            <v>P66</v>
          </cell>
          <cell r="E1676">
            <v>2.8</v>
          </cell>
        </row>
        <row r="1677">
          <cell r="B1677" t="str">
            <v>Ripio triturado pasante 1 1/2" y hasta 3/4</v>
          </cell>
          <cell r="C1677" t="str">
            <v>m3</v>
          </cell>
          <cell r="D1677" t="str">
            <v>P16</v>
          </cell>
          <cell r="E1677">
            <v>8.5</v>
          </cell>
        </row>
        <row r="1678">
          <cell r="B1678" t="str">
            <v>Rojofenol (reactivo p´detectar PH)</v>
          </cell>
          <cell r="C1678" t="str">
            <v>lt</v>
          </cell>
          <cell r="D1678" t="str">
            <v>P2</v>
          </cell>
          <cell r="E1678">
            <v>16.8</v>
          </cell>
        </row>
        <row r="1679">
          <cell r="B1679" t="str">
            <v>Rooftec MASTER 1000, Galvalume e=0.35 mm/Cubierta</v>
          </cell>
          <cell r="C1679" t="str">
            <v xml:space="preserve"> m2  </v>
          </cell>
          <cell r="D1679" t="str">
            <v>P86</v>
          </cell>
          <cell r="E1679">
            <v>8.1225144000000018</v>
          </cell>
        </row>
        <row r="1680">
          <cell r="B1680" t="str">
            <v>Rooftec MASTER 1000, Galvalume e=0.40 mm/Cubierta</v>
          </cell>
          <cell r="C1680" t="str">
            <v xml:space="preserve"> m2  </v>
          </cell>
          <cell r="D1680" t="str">
            <v>P86</v>
          </cell>
          <cell r="E1680">
            <v>8.7175704000000032</v>
          </cell>
        </row>
        <row r="1681">
          <cell r="B1681" t="str">
            <v>Rooftec MASTER 1000, Galvalume e=0.45 mm/Cubierta</v>
          </cell>
          <cell r="C1681" t="str">
            <v xml:space="preserve"> m2  </v>
          </cell>
          <cell r="D1681" t="str">
            <v>P86</v>
          </cell>
          <cell r="E1681">
            <v>9.6250308000000011</v>
          </cell>
        </row>
        <row r="1682">
          <cell r="B1682" t="str">
            <v>Rooftec MASTER PRO/445, Galval e=0.40mm /C-F-C F</v>
          </cell>
          <cell r="C1682" t="str">
            <v xml:space="preserve"> m2  </v>
          </cell>
          <cell r="D1682" t="str">
            <v>P86</v>
          </cell>
          <cell r="E1682">
            <v>10.011817200000003</v>
          </cell>
        </row>
        <row r="1683">
          <cell r="B1683" t="str">
            <v>Rooftec MASTER PRO/445, Galval e=0.45mm /C-F-C F</v>
          </cell>
          <cell r="C1683" t="str">
            <v xml:space="preserve"> m2  </v>
          </cell>
          <cell r="D1683" t="str">
            <v>P86</v>
          </cell>
          <cell r="E1683">
            <v>11.038288800000004</v>
          </cell>
        </row>
        <row r="1684">
          <cell r="B1684" t="str">
            <v>Rooftec MASTER PRO/445, Galval e=0.50mm /C-F-C F</v>
          </cell>
          <cell r="C1684" t="str">
            <v xml:space="preserve"> m2  </v>
          </cell>
          <cell r="D1684" t="str">
            <v>P86</v>
          </cell>
          <cell r="E1684">
            <v>12.183771600000002</v>
          </cell>
        </row>
        <row r="1685">
          <cell r="B1685" t="str">
            <v>Rooftec MASTER PRO/445, Galval e=0.60mm /C-F-C F</v>
          </cell>
          <cell r="C1685" t="str">
            <v xml:space="preserve"> m2  </v>
          </cell>
          <cell r="D1685" t="str">
            <v>P86</v>
          </cell>
          <cell r="E1685">
            <v>14.519366400000001</v>
          </cell>
        </row>
        <row r="1686">
          <cell r="B1686" t="str">
            <v>Rooftec MASTER PRO/445, Prepinte=0.40mm /C-F-C F</v>
          </cell>
          <cell r="C1686" t="str">
            <v xml:space="preserve"> m2  </v>
          </cell>
          <cell r="D1686" t="str">
            <v>P86</v>
          </cell>
          <cell r="E1686">
            <v>13.864804800000002</v>
          </cell>
        </row>
        <row r="1687">
          <cell r="B1687" t="str">
            <v>Rooftec MASTER PRO/445, Prepinte=0.45mm /C-F-C F</v>
          </cell>
          <cell r="C1687" t="str">
            <v xml:space="preserve"> m2  </v>
          </cell>
          <cell r="D1687" t="str">
            <v>P86</v>
          </cell>
          <cell r="E1687">
            <v>15.590467200000003</v>
          </cell>
        </row>
        <row r="1688">
          <cell r="B1688" t="str">
            <v xml:space="preserve">Rotulos </v>
          </cell>
          <cell r="C1688" t="str">
            <v>u</v>
          </cell>
          <cell r="E1688">
            <v>7.7504000000000008</v>
          </cell>
        </row>
        <row r="1689">
          <cell r="B1689" t="str">
            <v xml:space="preserve">Ruberoid (Techofielt 1500) 1.5 kg/m2                            </v>
          </cell>
          <cell r="C1689" t="str">
            <v>m2</v>
          </cell>
          <cell r="D1689" t="str">
            <v>P23</v>
          </cell>
          <cell r="E1689">
            <v>1.8480000000000001</v>
          </cell>
        </row>
        <row r="1690">
          <cell r="B1690" t="str">
            <v>Seguros y polizas</v>
          </cell>
          <cell r="C1690" t="str">
            <v>global</v>
          </cell>
          <cell r="E1690">
            <v>200</v>
          </cell>
        </row>
        <row r="1691">
          <cell r="B1691" t="str">
            <v xml:space="preserve">Sellador de fisuras   MAXIFLEX - Vip 5101                        </v>
          </cell>
          <cell r="C1691" t="str">
            <v xml:space="preserve"> Lt  </v>
          </cell>
          <cell r="D1691" t="str">
            <v>P59</v>
          </cell>
          <cell r="E1691">
            <v>7.13</v>
          </cell>
        </row>
        <row r="1692">
          <cell r="B1692" t="str">
            <v>Sellador madera Altos Sólidos</v>
          </cell>
          <cell r="C1692" t="str">
            <v>4000 cc</v>
          </cell>
          <cell r="D1692" t="str">
            <v>P75</v>
          </cell>
          <cell r="E1692">
            <v>19.1296</v>
          </cell>
        </row>
        <row r="1693">
          <cell r="B1693" t="str">
            <v xml:space="preserve">Sellador para madera   Wesco                          </v>
          </cell>
          <cell r="C1693" t="str">
            <v>4000 cc</v>
          </cell>
          <cell r="D1693" t="str">
            <v>P76</v>
          </cell>
          <cell r="E1693">
            <v>14.560000000000002</v>
          </cell>
        </row>
        <row r="1694">
          <cell r="B1694" t="str">
            <v xml:space="preserve">Sellador para madera (Vernín Altos Sólidos)                              </v>
          </cell>
          <cell r="C1694" t="str">
            <v>4000 cc</v>
          </cell>
          <cell r="D1694" t="str">
            <v>P74</v>
          </cell>
          <cell r="E1694">
            <v>15.9</v>
          </cell>
        </row>
        <row r="1695">
          <cell r="B1695" t="str">
            <v xml:space="preserve">Sellante elástico Sikaflex 1-A   0.33 Kg                     </v>
          </cell>
          <cell r="C1695" t="str">
            <v xml:space="preserve"> Cart</v>
          </cell>
          <cell r="D1695" t="str">
            <v>P92</v>
          </cell>
          <cell r="E1695">
            <v>8.41</v>
          </cell>
        </row>
        <row r="1696">
          <cell r="B1696" t="str">
            <v xml:space="preserve">SHERWIN WILLIAMS catalizador epoxico </v>
          </cell>
          <cell r="C1696" t="str">
            <v>4000cc</v>
          </cell>
          <cell r="D1696" t="str">
            <v>P25</v>
          </cell>
          <cell r="E1696">
            <v>32.03</v>
          </cell>
        </row>
        <row r="1697">
          <cell r="B1697" t="str">
            <v xml:space="preserve">SHERWIN WILLIAMS esmalte epoxico </v>
          </cell>
          <cell r="C1697" t="str">
            <v>4000cc</v>
          </cell>
          <cell r="D1697" t="str">
            <v>P25</v>
          </cell>
          <cell r="E1697">
            <v>32.03</v>
          </cell>
        </row>
        <row r="1698">
          <cell r="B1698" t="str">
            <v>SHERWIN WILLIAMS primer epoxico</v>
          </cell>
          <cell r="C1698" t="str">
            <v>4000cc</v>
          </cell>
          <cell r="D1698" t="str">
            <v>P25</v>
          </cell>
          <cell r="E1698">
            <v>30.8</v>
          </cell>
        </row>
        <row r="1699">
          <cell r="B1699" t="str">
            <v>Sifón (1+1)(Incluye codo)  110 MM</v>
          </cell>
          <cell r="C1699" t="str">
            <v xml:space="preserve"> u   </v>
          </cell>
          <cell r="D1699" t="str">
            <v>P66</v>
          </cell>
          <cell r="E1699">
            <v>5.0599999999999996</v>
          </cell>
        </row>
        <row r="1700">
          <cell r="B1700" t="str">
            <v>Sifón (1+1)(Incluye codo)  50 MM</v>
          </cell>
          <cell r="C1700" t="str">
            <v xml:space="preserve"> u   </v>
          </cell>
          <cell r="D1700" t="str">
            <v>P66</v>
          </cell>
          <cell r="E1700">
            <v>1.76</v>
          </cell>
        </row>
        <row r="1701">
          <cell r="B1701" t="str">
            <v>Sifón (1+1)(Incluye codo)  75 MM</v>
          </cell>
          <cell r="C1701" t="str">
            <v xml:space="preserve"> u   </v>
          </cell>
          <cell r="D1701" t="str">
            <v>P66</v>
          </cell>
          <cell r="E1701">
            <v>3.36</v>
          </cell>
        </row>
        <row r="1702">
          <cell r="B1702" t="str">
            <v>Sifón blanco para lavamanos</v>
          </cell>
          <cell r="C1702" t="str">
            <v>u</v>
          </cell>
          <cell r="D1702" t="str">
            <v>P39</v>
          </cell>
          <cell r="E1702">
            <v>1.1200000000000001</v>
          </cell>
        </row>
        <row r="1703">
          <cell r="B1703" t="str">
            <v xml:space="preserve">Sifón Bronce CR. de 1 1/2" con acople                             </v>
          </cell>
          <cell r="C1703" t="str">
            <v xml:space="preserve"> u   </v>
          </cell>
          <cell r="D1703" t="str">
            <v>P44</v>
          </cell>
          <cell r="E1703">
            <v>14.784000000000001</v>
          </cell>
        </row>
        <row r="1704">
          <cell r="B1704" t="str">
            <v xml:space="preserve">Sifón Bronce CR. de 1 1/4" con acople                             </v>
          </cell>
          <cell r="C1704" t="str">
            <v xml:space="preserve"> u   </v>
          </cell>
          <cell r="D1704" t="str">
            <v>P44</v>
          </cell>
          <cell r="E1704">
            <v>14.448000000000002</v>
          </cell>
        </row>
        <row r="1705">
          <cell r="B1705" t="str">
            <v xml:space="preserve">Sifón de resina acetal 1 1/2" con acople              </v>
          </cell>
          <cell r="C1705" t="str">
            <v xml:space="preserve"> u   </v>
          </cell>
          <cell r="D1705" t="str">
            <v>P44</v>
          </cell>
          <cell r="E1705">
            <v>1.9712000000000003</v>
          </cell>
        </row>
        <row r="1706">
          <cell r="B1706" t="str">
            <v xml:space="preserve">Sifón de resina acetal 1 1/4" con acople              </v>
          </cell>
          <cell r="C1706" t="str">
            <v xml:space="preserve"> u   </v>
          </cell>
          <cell r="D1706" t="str">
            <v>P44</v>
          </cell>
          <cell r="E1706">
            <v>2.2959999999999998</v>
          </cell>
        </row>
        <row r="1707">
          <cell r="B1707" t="str">
            <v>Sika 1</v>
          </cell>
          <cell r="C1707" t="str">
            <v>1 Kg</v>
          </cell>
          <cell r="D1707" t="str">
            <v>P60</v>
          </cell>
          <cell r="E1707">
            <v>1.0149999999999999</v>
          </cell>
        </row>
        <row r="1708">
          <cell r="B1708" t="str">
            <v>Sika Merulex 0.8 Kgs</v>
          </cell>
          <cell r="C1708" t="str">
            <v>0.8 Kg</v>
          </cell>
          <cell r="D1708" t="str">
            <v>P60</v>
          </cell>
          <cell r="E1708">
            <v>3.5</v>
          </cell>
        </row>
        <row r="1709">
          <cell r="B1709" t="str">
            <v>Sikacril 5 Kls. Blanco</v>
          </cell>
          <cell r="C1709" t="str">
            <v>1 Kg</v>
          </cell>
          <cell r="D1709" t="str">
            <v>P60</v>
          </cell>
          <cell r="E1709">
            <v>4.2539999999999996</v>
          </cell>
        </row>
        <row r="1710">
          <cell r="B1710" t="str">
            <v xml:space="preserve">Sikacryl Blanco                                       </v>
          </cell>
          <cell r="C1710" t="str">
            <v xml:space="preserve"> kg  </v>
          </cell>
          <cell r="D1710" t="str">
            <v>P92</v>
          </cell>
          <cell r="E1710">
            <v>4.72</v>
          </cell>
        </row>
        <row r="1711">
          <cell r="B1711" t="str">
            <v xml:space="preserve">Sikatop 144 Blanco                                    </v>
          </cell>
          <cell r="C1711" t="str">
            <v xml:space="preserve"> kg  </v>
          </cell>
          <cell r="D1711" t="str">
            <v>P92</v>
          </cell>
          <cell r="E1711">
            <v>2.62</v>
          </cell>
        </row>
        <row r="1712">
          <cell r="B1712" t="str">
            <v xml:space="preserve">SikaTop 77                                            </v>
          </cell>
          <cell r="C1712" t="str">
            <v xml:space="preserve"> kg  </v>
          </cell>
          <cell r="D1712" t="str">
            <v>P92</v>
          </cell>
          <cell r="E1712">
            <v>8.1999999999999993</v>
          </cell>
        </row>
        <row r="1713">
          <cell r="B1713" t="str">
            <v xml:space="preserve">Skimmer GRANDE 1 1/2"                                </v>
          </cell>
          <cell r="C1713" t="str">
            <v xml:space="preserve"> u   </v>
          </cell>
          <cell r="D1713" t="str">
            <v>P2</v>
          </cell>
          <cell r="E1713">
            <v>54.88</v>
          </cell>
        </row>
        <row r="1714">
          <cell r="B1714" t="str">
            <v>Solar  (22 onzas) PP</v>
          </cell>
          <cell r="C1714" t="str">
            <v>m2</v>
          </cell>
          <cell r="D1714" t="str">
            <v>P7</v>
          </cell>
          <cell r="E1714">
            <v>8.4896000000000011</v>
          </cell>
        </row>
        <row r="1715">
          <cell r="B1715" t="str">
            <v xml:space="preserve">Soldadura de hormigon viejo a nuevo SIKADUR 32 Prim             </v>
          </cell>
          <cell r="C1715" t="str">
            <v xml:space="preserve"> kg  </v>
          </cell>
          <cell r="D1715" t="str">
            <v>P92</v>
          </cell>
          <cell r="E1715">
            <v>20.6</v>
          </cell>
        </row>
        <row r="1716">
          <cell r="B1716" t="str">
            <v>Solvente (limpiador) marca WELD-ON</v>
          </cell>
          <cell r="C1716" t="str">
            <v>1/4 gal.</v>
          </cell>
          <cell r="D1716" t="str">
            <v>P48</v>
          </cell>
          <cell r="E1716">
            <v>8.5377600000000005</v>
          </cell>
        </row>
        <row r="1717">
          <cell r="B1717" t="str">
            <v>Solvente (limpiador) marca WELD-ON</v>
          </cell>
          <cell r="C1717" t="str">
            <v>gal.</v>
          </cell>
          <cell r="D1717" t="str">
            <v>P48</v>
          </cell>
          <cell r="E1717">
            <v>27.104000000000003</v>
          </cell>
        </row>
        <row r="1718">
          <cell r="B1718" t="str">
            <v>Soporte pararrayo 6 metros</v>
          </cell>
          <cell r="C1718" t="str">
            <v>u</v>
          </cell>
          <cell r="E1718">
            <v>34.596800000000002</v>
          </cell>
        </row>
        <row r="1719">
          <cell r="B1719" t="str">
            <v>Sub - base II y III cribada hasta 3"</v>
          </cell>
          <cell r="C1719" t="str">
            <v>m3</v>
          </cell>
          <cell r="D1719" t="str">
            <v>P16</v>
          </cell>
          <cell r="E1719">
            <v>5</v>
          </cell>
        </row>
        <row r="1720">
          <cell r="B1720" t="str">
            <v>Suelda exotermica</v>
          </cell>
          <cell r="C1720" t="str">
            <v>u</v>
          </cell>
          <cell r="E1720">
            <v>4.9504000000000001</v>
          </cell>
        </row>
        <row r="1721">
          <cell r="B1721" t="str">
            <v xml:space="preserve">Sujetadores  de  canal  (galvanizado)                 </v>
          </cell>
          <cell r="C1721" t="str">
            <v xml:space="preserve"> u   </v>
          </cell>
          <cell r="D1721" t="str">
            <v>P23</v>
          </cell>
          <cell r="E1721">
            <v>0.8176000000000001</v>
          </cell>
        </row>
        <row r="1722">
          <cell r="B1722" t="str">
            <v xml:space="preserve">Sujetadores de bajantes  (prepintado)                 </v>
          </cell>
          <cell r="C1722" t="str">
            <v xml:space="preserve"> u   </v>
          </cell>
          <cell r="D1722" t="str">
            <v>P23</v>
          </cell>
          <cell r="E1722">
            <v>0.8176000000000001</v>
          </cell>
        </row>
        <row r="1723">
          <cell r="B1723" t="str">
            <v xml:space="preserve">Sujetadores de bajantes (galvanizado)                 </v>
          </cell>
          <cell r="C1723" t="str">
            <v xml:space="preserve"> u   </v>
          </cell>
          <cell r="D1723" t="str">
            <v>P23</v>
          </cell>
          <cell r="E1723">
            <v>0.8176000000000001</v>
          </cell>
        </row>
        <row r="1724">
          <cell r="B1724" t="str">
            <v>Sulfato de aluminio - Caneca de 5 kg</v>
          </cell>
          <cell r="C1724" t="str">
            <v>u</v>
          </cell>
          <cell r="D1724" t="str">
            <v>P2</v>
          </cell>
          <cell r="E1724">
            <v>5.6000000000000005</v>
          </cell>
        </row>
        <row r="1725">
          <cell r="B1725" t="str">
            <v>Sulfato de aluminio - Saco de 50 kg</v>
          </cell>
          <cell r="C1725" t="str">
            <v>u</v>
          </cell>
          <cell r="D1725" t="str">
            <v>P2</v>
          </cell>
          <cell r="E1725">
            <v>56.000000000000007</v>
          </cell>
        </row>
        <row r="1726">
          <cell r="B1726" t="str">
            <v>Suministro electrico provisional</v>
          </cell>
          <cell r="C1726" t="str">
            <v>u</v>
          </cell>
          <cell r="E1726">
            <v>350</v>
          </cell>
        </row>
        <row r="1727">
          <cell r="B1727" t="str">
            <v>Super 2500, poliester</v>
          </cell>
          <cell r="C1727" t="str">
            <v>10 m</v>
          </cell>
          <cell r="D1727" t="str">
            <v>P23</v>
          </cell>
          <cell r="E1727">
            <v>4.0320000000000009</v>
          </cell>
        </row>
        <row r="1728">
          <cell r="B1728" t="str">
            <v>SUPER ELITE pintura elastomérica</v>
          </cell>
          <cell r="C1728" t="str">
            <v>4000 cc</v>
          </cell>
          <cell r="D1728" t="str">
            <v>P57</v>
          </cell>
          <cell r="E1728">
            <v>10.32</v>
          </cell>
        </row>
        <row r="1729">
          <cell r="B1729" t="str">
            <v>SUPER ELITE pintura para techos</v>
          </cell>
          <cell r="C1729" t="str">
            <v>4000 cc</v>
          </cell>
          <cell r="D1729" t="str">
            <v>P57</v>
          </cell>
          <cell r="E1729">
            <v>10.32</v>
          </cell>
        </row>
        <row r="1730">
          <cell r="B1730" t="str">
            <v>Superanticorrosivo mate y brillante</v>
          </cell>
          <cell r="C1730" t="str">
            <v>4000cc</v>
          </cell>
          <cell r="D1730" t="str">
            <v>P57</v>
          </cell>
          <cell r="E1730">
            <v>10.14</v>
          </cell>
        </row>
        <row r="1731">
          <cell r="B1731" t="str">
            <v>Supercaucho INTENSOS</v>
          </cell>
          <cell r="C1731" t="str">
            <v>4000 cc</v>
          </cell>
          <cell r="D1731" t="str">
            <v>P57</v>
          </cell>
          <cell r="E1731">
            <v>7.82</v>
          </cell>
        </row>
        <row r="1732">
          <cell r="B1732" t="str">
            <v>Supercaucho latex PREMIUM PASTEL</v>
          </cell>
          <cell r="C1732" t="str">
            <v>4000 cc</v>
          </cell>
          <cell r="D1732" t="str">
            <v>P57</v>
          </cell>
          <cell r="E1732">
            <v>6.85</v>
          </cell>
        </row>
        <row r="1733">
          <cell r="B1733" t="str">
            <v>Superemovedor de pinturas</v>
          </cell>
          <cell r="C1733" t="str">
            <v>1000cc</v>
          </cell>
          <cell r="D1733" t="str">
            <v>P57</v>
          </cell>
          <cell r="E1733">
            <v>4.1399999999999997</v>
          </cell>
        </row>
        <row r="1734">
          <cell r="B1734" t="str">
            <v>Superesmalte varios colores</v>
          </cell>
          <cell r="C1734" t="str">
            <v>4000 cc</v>
          </cell>
          <cell r="D1734" t="str">
            <v>P57</v>
          </cell>
          <cell r="E1734">
            <v>9.94</v>
          </cell>
        </row>
        <row r="1735">
          <cell r="B1735" t="str">
            <v>SUPREMO PREMIUM ext.</v>
          </cell>
          <cell r="C1735" t="str">
            <v>4000 cc</v>
          </cell>
          <cell r="D1735" t="str">
            <v>P75</v>
          </cell>
          <cell r="E1735">
            <v>18.592000000000002</v>
          </cell>
        </row>
        <row r="1736">
          <cell r="B1736" t="str">
            <v>Supresores de trascientes</v>
          </cell>
          <cell r="C1736" t="str">
            <v>u</v>
          </cell>
          <cell r="E1736">
            <v>350</v>
          </cell>
        </row>
        <row r="1737">
          <cell r="B1737" t="str">
            <v xml:space="preserve">SUVINIL pintura para pisos </v>
          </cell>
          <cell r="C1737" t="str">
            <v>4000 cc</v>
          </cell>
          <cell r="D1737" t="str">
            <v>P25</v>
          </cell>
          <cell r="E1737">
            <v>15.68</v>
          </cell>
        </row>
        <row r="1738">
          <cell r="B1738" t="str">
            <v>Tab Plywood Pelik1.22x2.44x12mmC 7 capas</v>
          </cell>
          <cell r="C1738" t="str">
            <v xml:space="preserve"> u   </v>
          </cell>
          <cell r="D1738" t="str">
            <v>P5</v>
          </cell>
          <cell r="E1738">
            <v>23.654400000000003</v>
          </cell>
        </row>
        <row r="1739">
          <cell r="B1739" t="str">
            <v>Tab Plywood Pelik1.22x2.44x15mmC 7 capas</v>
          </cell>
          <cell r="C1739" t="str">
            <v xml:space="preserve"> u   </v>
          </cell>
          <cell r="D1739" t="str">
            <v>P5</v>
          </cell>
          <cell r="E1739">
            <v>29.478400000000004</v>
          </cell>
        </row>
        <row r="1740">
          <cell r="B1740" t="str">
            <v>Tab Plywood Pelik1.22x2.44x18mmC 9 capas</v>
          </cell>
          <cell r="C1740" t="str">
            <v xml:space="preserve"> u   </v>
          </cell>
          <cell r="D1740" t="str">
            <v>P5</v>
          </cell>
          <cell r="E1740">
            <v>33.376000000000005</v>
          </cell>
        </row>
        <row r="1741">
          <cell r="B1741" t="str">
            <v>Tab Plywood Pelik1.22x2.44x20mm C 9 capas</v>
          </cell>
          <cell r="C1741" t="str">
            <v xml:space="preserve"> u   </v>
          </cell>
          <cell r="D1741" t="str">
            <v>P5</v>
          </cell>
          <cell r="E1741">
            <v>35.022400000000005</v>
          </cell>
        </row>
        <row r="1742">
          <cell r="B1742" t="str">
            <v>Tab Plywood Pelik1.22x2.44x22mm C 9 capas</v>
          </cell>
          <cell r="C1742" t="str">
            <v xml:space="preserve"> u   </v>
          </cell>
          <cell r="D1742" t="str">
            <v>P5</v>
          </cell>
          <cell r="E1742">
            <v>38.2928</v>
          </cell>
        </row>
        <row r="1743">
          <cell r="B1743" t="str">
            <v>Tab Plywood Pelik1.22x2.44x25mm C 9 capas</v>
          </cell>
          <cell r="C1743" t="str">
            <v xml:space="preserve"> u   </v>
          </cell>
          <cell r="D1743" t="str">
            <v>P5</v>
          </cell>
          <cell r="E1743">
            <v>43.59040000000001</v>
          </cell>
        </row>
        <row r="1744">
          <cell r="B1744" t="str">
            <v>Tab Plywood Pelik1.22x2.44x4mmC 3 capas</v>
          </cell>
          <cell r="C1744" t="str">
            <v xml:space="preserve"> u   </v>
          </cell>
          <cell r="D1744" t="str">
            <v>P5</v>
          </cell>
          <cell r="E1744">
            <v>10.864000000000001</v>
          </cell>
        </row>
        <row r="1745">
          <cell r="B1745" t="str">
            <v>Tab Plywood Pelik1.22x2.44x6mmC 5 capas</v>
          </cell>
          <cell r="C1745" t="str">
            <v xml:space="preserve"> u   </v>
          </cell>
          <cell r="D1745" t="str">
            <v>P5</v>
          </cell>
          <cell r="E1745">
            <v>14.560000000000002</v>
          </cell>
        </row>
        <row r="1746">
          <cell r="B1746" t="str">
            <v>Tab Plywood Pelik1.22x2.44x9mmC 5 capas</v>
          </cell>
          <cell r="C1746" t="str">
            <v xml:space="preserve"> u   </v>
          </cell>
          <cell r="D1746" t="str">
            <v>P5</v>
          </cell>
          <cell r="E1746">
            <v>18.894400000000005</v>
          </cell>
        </row>
        <row r="1747">
          <cell r="B1747" t="str">
            <v>Tab.alistonado corriente 4x8x15 B preservado</v>
          </cell>
          <cell r="C1747" t="str">
            <v>u</v>
          </cell>
          <cell r="D1747" t="str">
            <v>P40</v>
          </cell>
          <cell r="E1747">
            <v>26.118400000000001</v>
          </cell>
        </row>
        <row r="1748">
          <cell r="B1748" t="str">
            <v>Tab.alistonado corriente 4x8x18 B preservado</v>
          </cell>
          <cell r="C1748" t="str">
            <v>u</v>
          </cell>
          <cell r="D1748" t="str">
            <v>P40</v>
          </cell>
          <cell r="E1748">
            <v>29.870400000000004</v>
          </cell>
        </row>
        <row r="1749">
          <cell r="B1749" t="str">
            <v xml:space="preserve">Tabl Decora1 cara 4x8x13 B (Roble, eucalipto, mascarey)              </v>
          </cell>
          <cell r="C1749" t="str">
            <v xml:space="preserve"> u   </v>
          </cell>
          <cell r="D1749" t="str">
            <v>P40</v>
          </cell>
          <cell r="E1749">
            <v>24.584000000000003</v>
          </cell>
        </row>
        <row r="1750">
          <cell r="B1750" t="str">
            <v>Tabl. Pacoplac 9 mm.Col.madereados(D/D)(2.15x2.44 m)</v>
          </cell>
          <cell r="C1750" t="str">
            <v>u</v>
          </cell>
          <cell r="D1750" t="str">
            <v>P40</v>
          </cell>
          <cell r="E1750">
            <v>45.315200000000004</v>
          </cell>
        </row>
        <row r="1751">
          <cell r="B1751" t="str">
            <v>Tabl. Pacoplac15mm.Col.madereados(D/D)(2.15x2.44 m)</v>
          </cell>
          <cell r="C1751" t="str">
            <v>u</v>
          </cell>
          <cell r="D1751" t="str">
            <v>P40</v>
          </cell>
          <cell r="E1751">
            <v>44.007644800000001</v>
          </cell>
        </row>
        <row r="1752">
          <cell r="B1752" t="str">
            <v>Tabla copal 0.30 cepillada</v>
          </cell>
          <cell r="C1752" t="str">
            <v xml:space="preserve"> u   </v>
          </cell>
          <cell r="D1752" t="str">
            <v>P58</v>
          </cell>
          <cell r="E1752">
            <v>3.19</v>
          </cell>
        </row>
        <row r="1753">
          <cell r="B1753" t="str">
            <v xml:space="preserve">Tabla dura de encofrado de 0.20 m.                    </v>
          </cell>
          <cell r="C1753" t="str">
            <v xml:space="preserve"> u   </v>
          </cell>
          <cell r="D1753" t="str">
            <v>P58</v>
          </cell>
          <cell r="E1753">
            <v>1.5680000000000001</v>
          </cell>
        </row>
        <row r="1754">
          <cell r="B1754" t="str">
            <v xml:space="preserve">Tabla dura de encofrado de 0.30 m.                    </v>
          </cell>
          <cell r="C1754" t="str">
            <v xml:space="preserve"> u   </v>
          </cell>
          <cell r="D1754" t="str">
            <v>P58</v>
          </cell>
          <cell r="E1754">
            <v>1.4851200000000002</v>
          </cell>
        </row>
        <row r="1755">
          <cell r="B1755" t="str">
            <v>Tabla laurel costa 0.30 cepillada</v>
          </cell>
          <cell r="C1755" t="str">
            <v xml:space="preserve"> u   </v>
          </cell>
          <cell r="D1755" t="str">
            <v>P58</v>
          </cell>
          <cell r="E1755">
            <v>3.57</v>
          </cell>
        </row>
        <row r="1756">
          <cell r="B1756" t="str">
            <v xml:space="preserve">Tablero Acoplac   6 mm.   (2.15x2.44 m)                            </v>
          </cell>
          <cell r="C1756" t="str">
            <v>u</v>
          </cell>
          <cell r="D1756" t="str">
            <v>P40</v>
          </cell>
          <cell r="E1756">
            <v>13.513695999999999</v>
          </cell>
        </row>
        <row r="1757">
          <cell r="B1757" t="str">
            <v xml:space="preserve">Tablero Acoplac   9 mm.   (2.15x2.44 m)                            </v>
          </cell>
          <cell r="C1757" t="str">
            <v>u</v>
          </cell>
          <cell r="D1757" t="str">
            <v>P40</v>
          </cell>
          <cell r="E1757">
            <v>17.802825599999998</v>
          </cell>
        </row>
        <row r="1758">
          <cell r="B1758" t="str">
            <v xml:space="preserve">Tablero Acoplac  12 mm.  (2.15x2.44 m)                             </v>
          </cell>
          <cell r="C1758" t="str">
            <v>u</v>
          </cell>
          <cell r="D1758" t="str">
            <v>P40</v>
          </cell>
          <cell r="E1758">
            <v>21.386892800000002</v>
          </cell>
        </row>
        <row r="1759">
          <cell r="B1759" t="str">
            <v xml:space="preserve">Tablero Acoplac  15 mm.  (2.15x2.44 m)                             </v>
          </cell>
          <cell r="C1759" t="str">
            <v>u</v>
          </cell>
          <cell r="D1759" t="str">
            <v>P40</v>
          </cell>
          <cell r="E1759">
            <v>26.498595199999997</v>
          </cell>
        </row>
        <row r="1760">
          <cell r="B1760" t="str">
            <v xml:space="preserve">Tablero contrach. para encofrado 4x8x12 (industrial)   </v>
          </cell>
          <cell r="C1760" t="str">
            <v xml:space="preserve"> u   </v>
          </cell>
          <cell r="D1760" t="str">
            <v>P40</v>
          </cell>
          <cell r="E1760">
            <v>22.037845760000003</v>
          </cell>
        </row>
        <row r="1761">
          <cell r="B1761" t="str">
            <v xml:space="preserve">Tablero contrach. para encofrado 4x8x15 (industrial)            </v>
          </cell>
          <cell r="C1761" t="str">
            <v xml:space="preserve"> u   </v>
          </cell>
          <cell r="D1761" t="str">
            <v>P40</v>
          </cell>
          <cell r="E1761">
            <v>27.505632000000002</v>
          </cell>
        </row>
        <row r="1762">
          <cell r="B1762" t="str">
            <v>Tablero GE Bifásico 12-24 puntos</v>
          </cell>
          <cell r="C1762" t="str">
            <v xml:space="preserve"> u   </v>
          </cell>
          <cell r="D1762" t="str">
            <v>P68</v>
          </cell>
          <cell r="E1762">
            <v>45.852800000000002</v>
          </cell>
        </row>
        <row r="1763">
          <cell r="B1763" t="str">
            <v>Tablero GE Bifásico 2-4 puntos</v>
          </cell>
          <cell r="C1763" t="str">
            <v xml:space="preserve"> u   </v>
          </cell>
          <cell r="D1763" t="str">
            <v>P68</v>
          </cell>
          <cell r="E1763">
            <v>15.96</v>
          </cell>
        </row>
        <row r="1764">
          <cell r="B1764" t="str">
            <v>Tablero GE Bifásico 4-8 puntos</v>
          </cell>
          <cell r="C1764" t="str">
            <v xml:space="preserve"> u   </v>
          </cell>
          <cell r="D1764" t="str">
            <v>P68</v>
          </cell>
          <cell r="E1764">
            <v>20.8096</v>
          </cell>
        </row>
        <row r="1765">
          <cell r="B1765" t="str">
            <v>Tablero GE Bifásico 6-12 puntos</v>
          </cell>
          <cell r="C1765" t="str">
            <v xml:space="preserve"> u   </v>
          </cell>
          <cell r="D1765" t="str">
            <v>P68</v>
          </cell>
          <cell r="E1765">
            <v>31.662400000000002</v>
          </cell>
        </row>
        <row r="1766">
          <cell r="B1766" t="str">
            <v>Tablero GE Bifásico 8-16 puntos</v>
          </cell>
          <cell r="C1766" t="str">
            <v xml:space="preserve"> u   </v>
          </cell>
          <cell r="D1766" t="str">
            <v>P68</v>
          </cell>
          <cell r="E1766">
            <v>38.214399999999998</v>
          </cell>
        </row>
        <row r="1767">
          <cell r="B1767" t="str">
            <v>Tablero MDF LIVIANO 1.83x2.44x12mm</v>
          </cell>
          <cell r="C1767" t="str">
            <v xml:space="preserve"> u   </v>
          </cell>
          <cell r="D1767" t="str">
            <v>P5</v>
          </cell>
          <cell r="E1767">
            <v>24.136000000000003</v>
          </cell>
        </row>
        <row r="1768">
          <cell r="B1768" t="str">
            <v>Tablero MDF LIVIANO 1.83x2.44x15mm</v>
          </cell>
          <cell r="C1768" t="str">
            <v xml:space="preserve"> u   </v>
          </cell>
          <cell r="D1768" t="str">
            <v>P5</v>
          </cell>
          <cell r="E1768">
            <v>29.691200000000006</v>
          </cell>
        </row>
        <row r="1769">
          <cell r="B1769" t="str">
            <v>Tablero MDF LIVIANO 1.83x2.44x18mm</v>
          </cell>
          <cell r="C1769" t="str">
            <v xml:space="preserve"> u   </v>
          </cell>
          <cell r="D1769" t="str">
            <v>P5</v>
          </cell>
          <cell r="E1769">
            <v>35.044800000000002</v>
          </cell>
        </row>
        <row r="1770">
          <cell r="B1770" t="str">
            <v>Tablero MDF LIVIANO 1.83x2.44x20mm</v>
          </cell>
          <cell r="C1770" t="str">
            <v xml:space="preserve"> u   </v>
          </cell>
          <cell r="D1770" t="str">
            <v>P5</v>
          </cell>
          <cell r="E1770">
            <v>38.942400000000006</v>
          </cell>
        </row>
        <row r="1771">
          <cell r="B1771" t="str">
            <v>Tablero MDF LIVIANO 1.83x2.44x25mm</v>
          </cell>
          <cell r="C1771" t="str">
            <v xml:space="preserve"> u   </v>
          </cell>
          <cell r="D1771" t="str">
            <v>P5</v>
          </cell>
          <cell r="E1771">
            <v>51.564800000000005</v>
          </cell>
        </row>
        <row r="1772">
          <cell r="B1772" t="str">
            <v>Tablero Novoply Pelikano 1.22x2.44x12mm</v>
          </cell>
          <cell r="C1772" t="str">
            <v xml:space="preserve"> u   </v>
          </cell>
          <cell r="D1772" t="str">
            <v>P5</v>
          </cell>
          <cell r="E1772">
            <v>18.48</v>
          </cell>
        </row>
        <row r="1773">
          <cell r="B1773" t="str">
            <v>Tablero Novoply Pelikano 1.22x2.44x15mm</v>
          </cell>
          <cell r="C1773" t="str">
            <v xml:space="preserve"> u   </v>
          </cell>
          <cell r="D1773" t="str">
            <v>P5</v>
          </cell>
          <cell r="E1773">
            <v>22.904</v>
          </cell>
        </row>
        <row r="1774">
          <cell r="B1774" t="str">
            <v>Tablero Novoply Pelikano 1.22x2.44x4mm</v>
          </cell>
          <cell r="C1774" t="str">
            <v xml:space="preserve"> u   </v>
          </cell>
          <cell r="D1774" t="str">
            <v>P5</v>
          </cell>
          <cell r="E1774">
            <v>9.5088000000000008</v>
          </cell>
        </row>
        <row r="1775">
          <cell r="B1775" t="str">
            <v>Tablero Novoply Pelikano 1.22x2.44x6mm</v>
          </cell>
          <cell r="C1775" t="str">
            <v xml:space="preserve"> u   </v>
          </cell>
          <cell r="D1775" t="str">
            <v>P5</v>
          </cell>
          <cell r="E1775">
            <v>11.681600000000001</v>
          </cell>
        </row>
        <row r="1776">
          <cell r="B1776" t="str">
            <v>Tablero Novoply Pelikano 1.22x2.44x9mm</v>
          </cell>
          <cell r="C1776" t="str">
            <v xml:space="preserve"> u   </v>
          </cell>
          <cell r="D1776" t="str">
            <v>P5</v>
          </cell>
          <cell r="E1776">
            <v>15.366400000000002</v>
          </cell>
        </row>
        <row r="1777">
          <cell r="B1777" t="str">
            <v xml:space="preserve">Tablero p/encofrado eucalip. 60x1.2 cm                </v>
          </cell>
          <cell r="C1777" t="str">
            <v xml:space="preserve"> u   </v>
          </cell>
          <cell r="D1777" t="str">
            <v>P64</v>
          </cell>
          <cell r="E1777">
            <v>6.5</v>
          </cell>
        </row>
        <row r="1778">
          <cell r="B1778" t="str">
            <v>Tablero para medidor de luz</v>
          </cell>
          <cell r="C1778" t="str">
            <v>global</v>
          </cell>
          <cell r="E1778">
            <v>190</v>
          </cell>
        </row>
        <row r="1779">
          <cell r="B1779" t="str">
            <v>Tablero alarmas</v>
          </cell>
          <cell r="C1779" t="str">
            <v>u</v>
          </cell>
          <cell r="E1779">
            <v>100</v>
          </cell>
        </row>
        <row r="1780">
          <cell r="B1780" t="str">
            <v>Tablero SD Bifásico 12 puntos</v>
          </cell>
          <cell r="C1780" t="str">
            <v xml:space="preserve"> u   </v>
          </cell>
          <cell r="D1780" t="str">
            <v>P68</v>
          </cell>
          <cell r="E1780">
            <v>31.494400000000002</v>
          </cell>
        </row>
        <row r="1781">
          <cell r="B1781" t="str">
            <v>Tablero SD Bifásico 16 puntos</v>
          </cell>
          <cell r="C1781" t="str">
            <v xml:space="preserve"> u   </v>
          </cell>
          <cell r="D1781" t="str">
            <v>P68</v>
          </cell>
          <cell r="E1781">
            <v>36.220800000000004</v>
          </cell>
        </row>
        <row r="1782">
          <cell r="B1782" t="str">
            <v>Tablero SD Bifásico 2 puntos</v>
          </cell>
          <cell r="C1782" t="str">
            <v xml:space="preserve"> u   </v>
          </cell>
          <cell r="D1782" t="str">
            <v>P68</v>
          </cell>
          <cell r="E1782">
            <v>11.009600000000001</v>
          </cell>
        </row>
        <row r="1783">
          <cell r="B1783" t="str">
            <v>Tablero SD Bifásico 20 puntos</v>
          </cell>
          <cell r="C1783" t="str">
            <v xml:space="preserve"> u   </v>
          </cell>
          <cell r="D1783" t="str">
            <v>P68</v>
          </cell>
          <cell r="E1783">
            <v>44.452800000000003</v>
          </cell>
        </row>
        <row r="1784">
          <cell r="B1784" t="str">
            <v>Tablero SD Bifásico 30 puntos</v>
          </cell>
          <cell r="C1784" t="str">
            <v xml:space="preserve"> u   </v>
          </cell>
          <cell r="D1784" t="str">
            <v>P68</v>
          </cell>
          <cell r="E1784">
            <v>76.417600000000007</v>
          </cell>
        </row>
        <row r="1785">
          <cell r="B1785" t="str">
            <v>Tablero SD Bifásico 4 puntos</v>
          </cell>
          <cell r="C1785" t="str">
            <v xml:space="preserve"> u   </v>
          </cell>
          <cell r="D1785" t="str">
            <v>P68</v>
          </cell>
          <cell r="E1785">
            <v>16.822400000000002</v>
          </cell>
        </row>
        <row r="1786">
          <cell r="B1786" t="str">
            <v>Tablero SD Bifásico 6 puntos</v>
          </cell>
          <cell r="C1786" t="str">
            <v xml:space="preserve"> u   </v>
          </cell>
          <cell r="D1786" t="str">
            <v>P68</v>
          </cell>
          <cell r="E1786">
            <v>20.563200000000002</v>
          </cell>
        </row>
        <row r="1787">
          <cell r="B1787" t="str">
            <v>Tablero SD Bifásico 8 puntos</v>
          </cell>
          <cell r="C1787" t="str">
            <v xml:space="preserve"> u   </v>
          </cell>
          <cell r="D1787" t="str">
            <v>P68</v>
          </cell>
          <cell r="E1787">
            <v>21.940800000000003</v>
          </cell>
        </row>
        <row r="1788">
          <cell r="B1788" t="str">
            <v>Tablero Square D Bifasico  12 puntos CAT: QOL12F</v>
          </cell>
          <cell r="C1788" t="str">
            <v xml:space="preserve"> u   </v>
          </cell>
          <cell r="D1788" t="str">
            <v>P26</v>
          </cell>
          <cell r="E1788">
            <v>38.56</v>
          </cell>
        </row>
        <row r="1789">
          <cell r="B1789" t="str">
            <v>Tablero Square D Bifasico  16 puntos CAT: QOL16F</v>
          </cell>
          <cell r="C1789" t="str">
            <v xml:space="preserve"> u   </v>
          </cell>
          <cell r="D1789" t="str">
            <v>P26</v>
          </cell>
          <cell r="E1789">
            <v>44.34</v>
          </cell>
        </row>
        <row r="1790">
          <cell r="B1790" t="str">
            <v>Tablero Square D Bifasico  2 puntos CAT: QOL2F</v>
          </cell>
          <cell r="C1790" t="str">
            <v xml:space="preserve"> u   </v>
          </cell>
          <cell r="D1790" t="str">
            <v>P26</v>
          </cell>
          <cell r="E1790">
            <v>13.22</v>
          </cell>
        </row>
        <row r="1791">
          <cell r="B1791" t="str">
            <v>Tablero Square D Bifasico  20 puntos CAT: QOL20F</v>
          </cell>
          <cell r="C1791" t="str">
            <v xml:space="preserve"> u   </v>
          </cell>
          <cell r="D1791" t="str">
            <v>P26</v>
          </cell>
          <cell r="E1791">
            <v>54.43</v>
          </cell>
        </row>
        <row r="1792">
          <cell r="B1792" t="str">
            <v>Tablero Square D Bifasico  30 puntos CAT: QOL30F</v>
          </cell>
          <cell r="C1792" t="str">
            <v xml:space="preserve"> u   </v>
          </cell>
          <cell r="D1792" t="str">
            <v>P26</v>
          </cell>
          <cell r="E1792">
            <v>93.55</v>
          </cell>
        </row>
        <row r="1793">
          <cell r="B1793" t="str">
            <v>Tablero Square D Bifasico  4 puntos CAT: QOL4F</v>
          </cell>
          <cell r="C1793" t="str">
            <v xml:space="preserve"> u   </v>
          </cell>
          <cell r="D1793" t="str">
            <v>P26</v>
          </cell>
          <cell r="E1793">
            <v>20.21</v>
          </cell>
        </row>
        <row r="1794">
          <cell r="B1794" t="str">
            <v>Tablero Square D Bifasico  6 puntos CAT: QOL6F</v>
          </cell>
          <cell r="C1794" t="str">
            <v xml:space="preserve"> u   </v>
          </cell>
          <cell r="D1794" t="str">
            <v>P26</v>
          </cell>
          <cell r="E1794">
            <v>24.7</v>
          </cell>
        </row>
        <row r="1795">
          <cell r="B1795" t="str">
            <v>Tablero Square D Bifasico  8 puntos CAT: QOL8F</v>
          </cell>
          <cell r="C1795" t="str">
            <v xml:space="preserve"> u   </v>
          </cell>
          <cell r="D1795" t="str">
            <v>P26</v>
          </cell>
          <cell r="E1795">
            <v>26.86</v>
          </cell>
        </row>
        <row r="1796">
          <cell r="B1796" t="str">
            <v>Tablero Square D Trifasico  12 puntos CAT: QOL412F</v>
          </cell>
          <cell r="C1796" t="str">
            <v xml:space="preserve"> u   </v>
          </cell>
          <cell r="D1796" t="str">
            <v>P26</v>
          </cell>
          <cell r="E1796">
            <v>67.56</v>
          </cell>
        </row>
        <row r="1797">
          <cell r="B1797" t="str">
            <v>Tablero Square D Trifasico  3 puntos CAT: QOL403F</v>
          </cell>
          <cell r="C1797" t="str">
            <v xml:space="preserve"> u   </v>
          </cell>
          <cell r="D1797" t="str">
            <v>P26</v>
          </cell>
          <cell r="E1797">
            <v>26.42</v>
          </cell>
        </row>
        <row r="1798">
          <cell r="B1798" t="str">
            <v>Tablero Square D Trifasico  42 puntos CAT: QOL442F</v>
          </cell>
          <cell r="C1798" t="str">
            <v xml:space="preserve"> u   </v>
          </cell>
          <cell r="D1798" t="str">
            <v>P26</v>
          </cell>
          <cell r="E1798">
            <v>192.55</v>
          </cell>
        </row>
        <row r="1799">
          <cell r="B1799" t="str">
            <v>Tablero Square D Trifasico  6 puntos CAT: QOL406F</v>
          </cell>
          <cell r="C1799" t="str">
            <v xml:space="preserve"> u   </v>
          </cell>
          <cell r="D1799" t="str">
            <v>P26</v>
          </cell>
          <cell r="E1799">
            <v>39.14</v>
          </cell>
        </row>
        <row r="1800">
          <cell r="B1800" t="str">
            <v>Tablero Square D Trifasico 20 puntos CAT: QOL420F</v>
          </cell>
          <cell r="C1800" t="str">
            <v xml:space="preserve"> u   </v>
          </cell>
          <cell r="D1800" t="str">
            <v>P26</v>
          </cell>
          <cell r="E1800">
            <v>96.4</v>
          </cell>
        </row>
        <row r="1801">
          <cell r="B1801" t="str">
            <v>Tablero Square D Trifasico 30 puntos CAT: QOL430F</v>
          </cell>
          <cell r="C1801" t="str">
            <v xml:space="preserve"> u   </v>
          </cell>
          <cell r="D1801" t="str">
            <v>P26</v>
          </cell>
          <cell r="E1801">
            <v>129.74</v>
          </cell>
        </row>
        <row r="1802">
          <cell r="B1802" t="str">
            <v xml:space="preserve">Tableros corrientes  3x7x3.6  B (p.p.mm.)                           </v>
          </cell>
          <cell r="C1802" t="str">
            <v xml:space="preserve"> u   </v>
          </cell>
          <cell r="D1802" t="str">
            <v>P40</v>
          </cell>
          <cell r="E1802">
            <v>6.3504000000000005</v>
          </cell>
        </row>
        <row r="1803">
          <cell r="B1803" t="str">
            <v xml:space="preserve">Tableros corrientes 4x7x3.6  B (p.p.mm.)                           </v>
          </cell>
          <cell r="C1803" t="str">
            <v xml:space="preserve"> u   </v>
          </cell>
          <cell r="D1803" t="str">
            <v>P40</v>
          </cell>
          <cell r="E1803">
            <v>8.4112000000000009</v>
          </cell>
        </row>
        <row r="1804">
          <cell r="B1804" t="str">
            <v xml:space="preserve">Tableros corrientes 4x8x12 B (p.p.mm.)                           </v>
          </cell>
          <cell r="C1804" t="str">
            <v xml:space="preserve"> u   </v>
          </cell>
          <cell r="D1804" t="str">
            <v>P40</v>
          </cell>
          <cell r="E1804">
            <v>21.678050240000005</v>
          </cell>
        </row>
        <row r="1805">
          <cell r="B1805" t="str">
            <v xml:space="preserve">Tableros corrientes 4x8x15  B (p.p.mm.)                           </v>
          </cell>
          <cell r="C1805" t="str">
            <v xml:space="preserve"> u   </v>
          </cell>
          <cell r="D1805" t="str">
            <v>P40</v>
          </cell>
          <cell r="E1805">
            <v>27.056568000000002</v>
          </cell>
        </row>
        <row r="1806">
          <cell r="B1806" t="str">
            <v>Tablón canelo 0.30 x 0.04 cepillado</v>
          </cell>
          <cell r="C1806" t="str">
            <v xml:space="preserve"> u   </v>
          </cell>
          <cell r="D1806" t="str">
            <v>P58</v>
          </cell>
          <cell r="E1806">
            <v>4.84</v>
          </cell>
        </row>
        <row r="1807">
          <cell r="B1807" t="str">
            <v>Tablón chanul 2.4mx4cmx27cm</v>
          </cell>
          <cell r="C1807" t="str">
            <v xml:space="preserve"> u   </v>
          </cell>
          <cell r="D1807" t="str">
            <v>P64</v>
          </cell>
          <cell r="E1807">
            <v>14</v>
          </cell>
        </row>
        <row r="1808">
          <cell r="B1808" t="str">
            <v>Tablón ciprés 0.30 x 0.04 cepillado</v>
          </cell>
          <cell r="C1808" t="str">
            <v xml:space="preserve"> u   </v>
          </cell>
          <cell r="D1808" t="str">
            <v>P58</v>
          </cell>
          <cell r="E1808">
            <v>11.49</v>
          </cell>
        </row>
        <row r="1809">
          <cell r="B1809" t="str">
            <v>Tablón colorado fino 0.30 x 0.04 cepillado</v>
          </cell>
          <cell r="C1809" t="str">
            <v xml:space="preserve"> u   </v>
          </cell>
          <cell r="D1809" t="str">
            <v>P58</v>
          </cell>
          <cell r="E1809">
            <v>7.73</v>
          </cell>
        </row>
        <row r="1810">
          <cell r="B1810" t="str">
            <v>Tablón copal 0.30 x 0.04 cepillado</v>
          </cell>
          <cell r="C1810" t="str">
            <v xml:space="preserve"> u   </v>
          </cell>
          <cell r="D1810" t="str">
            <v>P58</v>
          </cell>
          <cell r="E1810">
            <v>5.6000000000000005</v>
          </cell>
        </row>
        <row r="1811">
          <cell r="B1811" t="str">
            <v>Tablón encofrado 0.30 x 0.05 cepillado</v>
          </cell>
          <cell r="C1811" t="str">
            <v>u</v>
          </cell>
          <cell r="D1811" t="str">
            <v>P58</v>
          </cell>
          <cell r="E1811">
            <v>4.84</v>
          </cell>
        </row>
        <row r="1812">
          <cell r="B1812" t="str">
            <v>Tablón Escalgres 20 x 20. Color Rojo - salmón</v>
          </cell>
          <cell r="C1812" t="str">
            <v>m2</v>
          </cell>
          <cell r="D1812" t="str">
            <v>P12</v>
          </cell>
          <cell r="E1812">
            <v>19.936000000000003</v>
          </cell>
        </row>
        <row r="1813">
          <cell r="B1813" t="str">
            <v>Tablón Escalgres 20 x 20. Color Rojo, salmón y sahara.</v>
          </cell>
          <cell r="C1813" t="str">
            <v>m2</v>
          </cell>
          <cell r="D1813" t="str">
            <v>P12</v>
          </cell>
          <cell r="E1813">
            <v>13.1</v>
          </cell>
        </row>
        <row r="1814">
          <cell r="B1814" t="str">
            <v>Tablón Escalgres 20 x 20. Color Sahara</v>
          </cell>
          <cell r="C1814" t="str">
            <v>m2</v>
          </cell>
          <cell r="D1814" t="str">
            <v>P12</v>
          </cell>
          <cell r="E1814">
            <v>19.936000000000003</v>
          </cell>
        </row>
        <row r="1815">
          <cell r="B1815" t="str">
            <v>Tablón Escalgres 30x30. Color Rojo - salmón</v>
          </cell>
          <cell r="C1815" t="str">
            <v>m2</v>
          </cell>
          <cell r="D1815" t="str">
            <v>P12</v>
          </cell>
          <cell r="E1815">
            <v>19.936000000000003</v>
          </cell>
        </row>
        <row r="1816">
          <cell r="B1816" t="str">
            <v>Tablón Escalgres 30x30. Color Rojo, salmón y sahara.</v>
          </cell>
          <cell r="C1816" t="str">
            <v>m2</v>
          </cell>
          <cell r="D1816" t="str">
            <v>P12</v>
          </cell>
          <cell r="E1816">
            <v>13.1</v>
          </cell>
        </row>
        <row r="1817">
          <cell r="B1817" t="str">
            <v>Tablón Escalgres 30x30. Color Sahara</v>
          </cell>
          <cell r="C1817" t="str">
            <v>m2</v>
          </cell>
          <cell r="D1817" t="str">
            <v>P12</v>
          </cell>
          <cell r="E1817">
            <v>19.936000000000003</v>
          </cell>
        </row>
        <row r="1818">
          <cell r="B1818" t="str">
            <v>Tablón latino 20 x 20. Color Rojo, salmón y sahara.</v>
          </cell>
          <cell r="C1818" t="str">
            <v>m2</v>
          </cell>
          <cell r="D1818" t="str">
            <v>P12</v>
          </cell>
          <cell r="E1818">
            <v>9.9700000000000006</v>
          </cell>
        </row>
        <row r="1819">
          <cell r="B1819" t="str">
            <v>Tablón laurel costa 0.30 x 0.04 cepillado</v>
          </cell>
          <cell r="C1819" t="str">
            <v xml:space="preserve"> u   </v>
          </cell>
          <cell r="D1819" t="str">
            <v>P58</v>
          </cell>
          <cell r="E1819">
            <v>5.2640000000000011</v>
          </cell>
        </row>
        <row r="1820">
          <cell r="B1820" t="str">
            <v>Tablón Octogonal 20 x 20. Color Rojo - salmón</v>
          </cell>
          <cell r="C1820" t="str">
            <v>m2</v>
          </cell>
          <cell r="D1820" t="str">
            <v>P12</v>
          </cell>
          <cell r="E1820">
            <v>15.848000000000003</v>
          </cell>
        </row>
        <row r="1821">
          <cell r="B1821" t="str">
            <v xml:space="preserve">Tablón p/piso mach. de bálsamo 2.3 m x 3.5 cm x 22 cm.          </v>
          </cell>
          <cell r="C1821" t="str">
            <v xml:space="preserve"> u   </v>
          </cell>
          <cell r="D1821" t="str">
            <v>P42</v>
          </cell>
          <cell r="E1821">
            <v>23.24</v>
          </cell>
        </row>
        <row r="1822">
          <cell r="B1822" t="str">
            <v xml:space="preserve">Tablón p/piso mach. de chanul 2.3 m x 3.5 cm x 22 cm.           </v>
          </cell>
          <cell r="C1822" t="str">
            <v xml:space="preserve"> u   </v>
          </cell>
          <cell r="D1822" t="str">
            <v>P42</v>
          </cell>
          <cell r="E1822">
            <v>19.36</v>
          </cell>
        </row>
        <row r="1823">
          <cell r="B1823" t="str">
            <v xml:space="preserve">Tablón p/piso mach. de colorado 2.3 m x 3.5 cm x 22 cm          </v>
          </cell>
          <cell r="C1823" t="str">
            <v xml:space="preserve"> u   </v>
          </cell>
          <cell r="D1823" t="str">
            <v>P42</v>
          </cell>
          <cell r="E1823">
            <v>11.63</v>
          </cell>
        </row>
        <row r="1824">
          <cell r="B1824" t="str">
            <v xml:space="preserve">Tablón p/piso mascarey machim. 2.3 m x 3.5 cm x 22 cm           </v>
          </cell>
          <cell r="C1824" t="str">
            <v xml:space="preserve"> u   </v>
          </cell>
          <cell r="D1824" t="str">
            <v>P42</v>
          </cell>
          <cell r="E1824">
            <v>14.52</v>
          </cell>
        </row>
        <row r="1825">
          <cell r="B1825" t="str">
            <v>Tablón pino 0.30 x 0.04 cepillado</v>
          </cell>
          <cell r="C1825" t="str">
            <v xml:space="preserve"> u   </v>
          </cell>
          <cell r="D1825" t="str">
            <v>P58</v>
          </cell>
          <cell r="E1825">
            <v>7.73</v>
          </cell>
        </row>
        <row r="1826">
          <cell r="B1826" t="str">
            <v>Tablón seike 2.4mx4cmx27 cm</v>
          </cell>
          <cell r="C1826" t="str">
            <v>u</v>
          </cell>
          <cell r="D1826" t="str">
            <v>P64</v>
          </cell>
          <cell r="E1826">
            <v>7.5</v>
          </cell>
        </row>
        <row r="1827">
          <cell r="B1827" t="str">
            <v xml:space="preserve">Tablón tangaré 0.30 x 0.04 cepillado               </v>
          </cell>
          <cell r="C1827" t="str">
            <v xml:space="preserve"> u   </v>
          </cell>
          <cell r="D1827" t="str">
            <v>P58</v>
          </cell>
          <cell r="E1827">
            <v>7.73</v>
          </cell>
        </row>
        <row r="1828">
          <cell r="B1828" t="str">
            <v>Tablón Tradición 30 x 30 Colores Rojo salmón y sahara</v>
          </cell>
          <cell r="C1828" t="str">
            <v>m2</v>
          </cell>
          <cell r="D1828" t="str">
            <v>P12</v>
          </cell>
          <cell r="E1828">
            <v>11.95</v>
          </cell>
        </row>
        <row r="1829">
          <cell r="B1829" t="str">
            <v>Tablón Tradición y Milenario.Color Rojo salmón</v>
          </cell>
          <cell r="C1829" t="str">
            <v>m2</v>
          </cell>
          <cell r="D1829" t="str">
            <v>P12</v>
          </cell>
          <cell r="E1829">
            <v>13.72</v>
          </cell>
        </row>
        <row r="1830">
          <cell r="B1830" t="str">
            <v>Tablón Tunez 15 x 15 Colores Rojo, salmón y sahara</v>
          </cell>
          <cell r="C1830" t="str">
            <v>m2</v>
          </cell>
          <cell r="D1830" t="str">
            <v>P12</v>
          </cell>
          <cell r="E1830">
            <v>8.9600000000000009</v>
          </cell>
        </row>
        <row r="1831">
          <cell r="B1831" t="str">
            <v>Tabloncillo chanul 14 cm de ancho x 20 mm de espesor</v>
          </cell>
          <cell r="C1831" t="str">
            <v>m2</v>
          </cell>
          <cell r="D1831" t="str">
            <v>P40</v>
          </cell>
          <cell r="E1831">
            <v>38.808</v>
          </cell>
        </row>
        <row r="1832">
          <cell r="B1832" t="str">
            <v xml:space="preserve">Tabloncillo chanul:machi.,vicelado,secado             </v>
          </cell>
          <cell r="C1832" t="str">
            <v xml:space="preserve"> u   </v>
          </cell>
          <cell r="D1832" t="str">
            <v>P64</v>
          </cell>
          <cell r="E1832">
            <v>7.5</v>
          </cell>
        </row>
        <row r="1833">
          <cell r="B1833" t="str">
            <v xml:space="preserve">Tabloncillo de bálsamo machimb. 2.3 m x 16 cm x 2 cm           </v>
          </cell>
          <cell r="C1833" t="str">
            <v xml:space="preserve"> u   </v>
          </cell>
          <cell r="D1833" t="str">
            <v>P42</v>
          </cell>
          <cell r="E1833">
            <v>10.38</v>
          </cell>
        </row>
        <row r="1834">
          <cell r="B1834" t="str">
            <v xml:space="preserve">Tabloncillo de chanul machimb. 2.3 m x 16 cm x 2 cm            </v>
          </cell>
          <cell r="C1834" t="str">
            <v xml:space="preserve"> u   </v>
          </cell>
          <cell r="D1834" t="str">
            <v>P42</v>
          </cell>
          <cell r="E1834">
            <v>8.65</v>
          </cell>
        </row>
        <row r="1835">
          <cell r="B1835" t="str">
            <v xml:space="preserve">Tabloncillo de colorado machimb. 2.3 m x 16 cm x 2 cm          </v>
          </cell>
          <cell r="C1835" t="str">
            <v xml:space="preserve"> u   </v>
          </cell>
          <cell r="D1835" t="str">
            <v>P42</v>
          </cell>
          <cell r="E1835">
            <v>5.19</v>
          </cell>
        </row>
        <row r="1836">
          <cell r="B1836" t="str">
            <v xml:space="preserve">Tabloncillo de mascarey machimb. 2.3 m x 16 cm x 2 cm          </v>
          </cell>
          <cell r="C1836" t="str">
            <v xml:space="preserve"> u   </v>
          </cell>
          <cell r="D1836" t="str">
            <v>P42</v>
          </cell>
          <cell r="E1836">
            <v>6.48</v>
          </cell>
        </row>
        <row r="1837">
          <cell r="B1837" t="str">
            <v>TabNovofoil BlanMarquez D/D 2.14x2.44x12mm</v>
          </cell>
          <cell r="C1837" t="str">
            <v xml:space="preserve"> u   </v>
          </cell>
          <cell r="D1837" t="str">
            <v>P5</v>
          </cell>
          <cell r="E1837">
            <v>38.550400000000003</v>
          </cell>
        </row>
        <row r="1838">
          <cell r="B1838" t="str">
            <v>TabNovofoil BlanMarquez D/D 2.14x2.44x15mm</v>
          </cell>
          <cell r="C1838" t="str">
            <v xml:space="preserve"> u   </v>
          </cell>
          <cell r="D1838" t="str">
            <v>P5</v>
          </cell>
          <cell r="E1838">
            <v>41.440000000000005</v>
          </cell>
        </row>
        <row r="1839">
          <cell r="B1839" t="str">
            <v>TabNovofoil BlanMarquez D/D 2.14x2.44x4mm</v>
          </cell>
          <cell r="C1839" t="str">
            <v xml:space="preserve"> u   </v>
          </cell>
          <cell r="D1839" t="str">
            <v>P5</v>
          </cell>
          <cell r="E1839">
            <v>30.844800000000003</v>
          </cell>
        </row>
        <row r="1840">
          <cell r="B1840" t="str">
            <v>TabNovofoil BlanMarquez D/D 2.14x2.44x6mm</v>
          </cell>
          <cell r="C1840" t="str">
            <v xml:space="preserve"> u   </v>
          </cell>
          <cell r="D1840" t="str">
            <v>P5</v>
          </cell>
          <cell r="E1840">
            <v>33.6</v>
          </cell>
        </row>
        <row r="1841">
          <cell r="B1841" t="str">
            <v>TabNovofoil BlanMarquez D/D 2.14x2.44x9mm</v>
          </cell>
          <cell r="C1841" t="str">
            <v xml:space="preserve"> u   </v>
          </cell>
          <cell r="D1841" t="str">
            <v>P5</v>
          </cell>
          <cell r="E1841">
            <v>36.019199999999998</v>
          </cell>
        </row>
        <row r="1842">
          <cell r="B1842" t="str">
            <v>TabNovokor BlanMarquez D/D 2.14x2.44x4mm</v>
          </cell>
          <cell r="C1842" t="str">
            <v xml:space="preserve"> u   </v>
          </cell>
          <cell r="D1842" t="str">
            <v>P5</v>
          </cell>
          <cell r="E1842">
            <v>28.156800000000004</v>
          </cell>
        </row>
        <row r="1843">
          <cell r="B1843" t="str">
            <v>TabNovokor BlanMarquez D/D 2.14x2.44x6mm</v>
          </cell>
          <cell r="C1843" t="str">
            <v xml:space="preserve"> u   </v>
          </cell>
          <cell r="D1843" t="str">
            <v>P5</v>
          </cell>
          <cell r="E1843">
            <v>29.870400000000004</v>
          </cell>
        </row>
        <row r="1844">
          <cell r="B1844" t="str">
            <v>TabNovokor BlanMarquez D/D 2.14x2.44x9mm</v>
          </cell>
          <cell r="C1844" t="str">
            <v xml:space="preserve"> u   </v>
          </cell>
          <cell r="D1844" t="str">
            <v>P5</v>
          </cell>
          <cell r="E1844">
            <v>32.502400000000002</v>
          </cell>
        </row>
        <row r="1845">
          <cell r="B1845" t="str">
            <v>TabNovokor BlanMarquezD/D2.14x2.44x12mm</v>
          </cell>
          <cell r="C1845" t="str">
            <v xml:space="preserve"> u   </v>
          </cell>
          <cell r="D1845" t="str">
            <v>P5</v>
          </cell>
          <cell r="E1845">
            <v>34.708800000000004</v>
          </cell>
        </row>
        <row r="1846">
          <cell r="B1846" t="str">
            <v>TabNovokor BlanMarquezD/D2.14x2.44x15mm</v>
          </cell>
          <cell r="C1846" t="str">
            <v xml:space="preserve"> u   </v>
          </cell>
          <cell r="D1846" t="str">
            <v>P5</v>
          </cell>
          <cell r="E1846">
            <v>37.844799999999999</v>
          </cell>
        </row>
        <row r="1847">
          <cell r="B1847" t="str">
            <v xml:space="preserve">Taipe negro NITO 10 yardas                            </v>
          </cell>
          <cell r="C1847" t="str">
            <v xml:space="preserve"> u   </v>
          </cell>
          <cell r="D1847" t="str">
            <v>P60</v>
          </cell>
          <cell r="E1847">
            <v>0.42</v>
          </cell>
        </row>
        <row r="1848">
          <cell r="B1848" t="str">
            <v>Tanque Century 1.6 - Blanco</v>
          </cell>
          <cell r="C1848" t="str">
            <v>u</v>
          </cell>
          <cell r="D1848" t="str">
            <v>P39</v>
          </cell>
          <cell r="E1848">
            <v>24.684800000000003</v>
          </cell>
        </row>
        <row r="1849">
          <cell r="B1849" t="str">
            <v>Tanque de agua caliente 110/220 vts - 20 glns</v>
          </cell>
          <cell r="C1849" t="str">
            <v>u</v>
          </cell>
          <cell r="D1849" t="str">
            <v>P2</v>
          </cell>
          <cell r="E1849">
            <v>190.4</v>
          </cell>
        </row>
        <row r="1850">
          <cell r="B1850" t="str">
            <v>Tanque de agua caliente 110/220 vts - 30 glns</v>
          </cell>
          <cell r="C1850" t="str">
            <v>u</v>
          </cell>
          <cell r="D1850" t="str">
            <v>P2</v>
          </cell>
          <cell r="E1850">
            <v>212.8</v>
          </cell>
        </row>
        <row r="1851">
          <cell r="B1851" t="str">
            <v>Tanque de polietileno APILABLE    250  lts.</v>
          </cell>
          <cell r="C1851" t="str">
            <v xml:space="preserve"> u   </v>
          </cell>
          <cell r="D1851" t="str">
            <v>P79</v>
          </cell>
          <cell r="E1851">
            <v>54.78</v>
          </cell>
        </row>
        <row r="1852">
          <cell r="B1852" t="str">
            <v xml:space="preserve">Tanque de polietileno APILABLE    500  lts. </v>
          </cell>
          <cell r="C1852" t="str">
            <v xml:space="preserve"> u   </v>
          </cell>
          <cell r="D1852" t="str">
            <v>P79</v>
          </cell>
          <cell r="E1852">
            <v>91.84</v>
          </cell>
        </row>
        <row r="1853">
          <cell r="B1853" t="str">
            <v>Tanque de polietileno APILABLE   1000  lts.</v>
          </cell>
          <cell r="C1853" t="str">
            <v xml:space="preserve"> u   </v>
          </cell>
          <cell r="D1853" t="str">
            <v>P79</v>
          </cell>
          <cell r="E1853">
            <v>160.16</v>
          </cell>
        </row>
        <row r="1854">
          <cell r="B1854" t="str">
            <v>Tapa century 1.6 - Blanco</v>
          </cell>
          <cell r="C1854" t="str">
            <v>u</v>
          </cell>
          <cell r="D1854" t="str">
            <v>P39</v>
          </cell>
          <cell r="E1854">
            <v>8.3664000000000005</v>
          </cell>
        </row>
        <row r="1855">
          <cell r="B1855" t="str">
            <v>Tapa cuadrada 10x10</v>
          </cell>
          <cell r="C1855" t="str">
            <v xml:space="preserve"> u   </v>
          </cell>
          <cell r="D1855" t="str">
            <v>P68</v>
          </cell>
          <cell r="E1855">
            <v>0.28000000000000003</v>
          </cell>
        </row>
        <row r="1856">
          <cell r="B1856" t="str">
            <v>Tapa cuadrada 12x12</v>
          </cell>
          <cell r="C1856" t="str">
            <v xml:space="preserve"> u   </v>
          </cell>
          <cell r="D1856" t="str">
            <v>P68</v>
          </cell>
          <cell r="E1856">
            <v>0.35840000000000005</v>
          </cell>
        </row>
        <row r="1857">
          <cell r="B1857" t="str">
            <v>Tapa de alcantarillado</v>
          </cell>
          <cell r="C1857" t="str">
            <v>u</v>
          </cell>
          <cell r="D1857" t="str">
            <v>P45</v>
          </cell>
          <cell r="E1857">
            <v>65</v>
          </cell>
        </row>
        <row r="1858">
          <cell r="B1858" t="str">
            <v>Tapa Kingsley 1.6 - Blanco</v>
          </cell>
          <cell r="C1858" t="str">
            <v>u</v>
          </cell>
          <cell r="D1858" t="str">
            <v>P39</v>
          </cell>
          <cell r="E1858">
            <v>45.337600000000002</v>
          </cell>
        </row>
        <row r="1859">
          <cell r="B1859" t="str">
            <v>Tapa redonda grande</v>
          </cell>
          <cell r="C1859" t="str">
            <v xml:space="preserve"> u   </v>
          </cell>
          <cell r="D1859" t="str">
            <v>P68</v>
          </cell>
          <cell r="E1859">
            <v>0.19040000000000004</v>
          </cell>
        </row>
        <row r="1860">
          <cell r="B1860" t="str">
            <v>Tapa redonda pequeña</v>
          </cell>
          <cell r="C1860" t="str">
            <v xml:space="preserve"> u   </v>
          </cell>
          <cell r="D1860" t="str">
            <v>P68</v>
          </cell>
          <cell r="E1860">
            <v>0.15680000000000002</v>
          </cell>
        </row>
        <row r="1861">
          <cell r="B1861" t="str">
            <v>Tapa sanitaria 80 x 80</v>
          </cell>
          <cell r="C1861" t="str">
            <v>u</v>
          </cell>
          <cell r="D1861" t="str">
            <v>P45</v>
          </cell>
          <cell r="E1861">
            <v>88.13</v>
          </cell>
        </row>
        <row r="1862">
          <cell r="B1862" t="str">
            <v xml:space="preserve">Tapamarco de chanul      2.3 m x 6 cm x 1.5 cm                </v>
          </cell>
          <cell r="C1862" t="str">
            <v xml:space="preserve"> u   </v>
          </cell>
          <cell r="D1862" t="str">
            <v>P42</v>
          </cell>
          <cell r="E1862">
            <v>2.3199999999999998</v>
          </cell>
        </row>
        <row r="1863">
          <cell r="B1863" t="str">
            <v xml:space="preserve">Tapamarco de colorado    2.3 m x 6 cm x 1.5 cm                </v>
          </cell>
          <cell r="C1863" t="str">
            <v xml:space="preserve"> u   </v>
          </cell>
          <cell r="D1863" t="str">
            <v>P42</v>
          </cell>
          <cell r="E1863">
            <v>1.26</v>
          </cell>
        </row>
        <row r="1864">
          <cell r="B1864" t="str">
            <v>Tapamarco laurel/tangaré  2.3 m x 6 cm x 1.5 cm</v>
          </cell>
          <cell r="C1864" t="str">
            <v xml:space="preserve"> u   </v>
          </cell>
          <cell r="D1864" t="str">
            <v>P42</v>
          </cell>
          <cell r="E1864">
            <v>1.38</v>
          </cell>
        </row>
        <row r="1865">
          <cell r="B1865" t="str">
            <v xml:space="preserve">Tapamarco mascarey 2.3 m x 6 cm x 1.5 cm              </v>
          </cell>
          <cell r="C1865" t="str">
            <v xml:space="preserve"> u   </v>
          </cell>
          <cell r="D1865" t="str">
            <v>P42</v>
          </cell>
          <cell r="E1865">
            <v>1.74</v>
          </cell>
        </row>
        <row r="1866">
          <cell r="B1866" t="str">
            <v xml:space="preserve">Tapas de pozo HF                                      </v>
          </cell>
          <cell r="C1866" t="str">
            <v xml:space="preserve"> u   </v>
          </cell>
          <cell r="D1866" t="str">
            <v>P2</v>
          </cell>
          <cell r="E1866">
            <v>72.800000000000011</v>
          </cell>
        </row>
        <row r="1867">
          <cell r="B1867" t="str">
            <v>Tapizón (200 gr)  PP  (polipropileno)</v>
          </cell>
          <cell r="C1867" t="str">
            <v>m2</v>
          </cell>
          <cell r="D1867" t="str">
            <v>P7</v>
          </cell>
          <cell r="E1867">
            <v>3.8752000000000004</v>
          </cell>
        </row>
        <row r="1868">
          <cell r="B1868" t="str">
            <v xml:space="preserve">Tapón  macho  PVC  (desagüe)    50 mm                 </v>
          </cell>
          <cell r="C1868" t="str">
            <v xml:space="preserve"> u   </v>
          </cell>
          <cell r="D1868" t="str">
            <v>P79</v>
          </cell>
          <cell r="E1868">
            <v>0.78400000000000003</v>
          </cell>
        </row>
        <row r="1869">
          <cell r="B1869" t="str">
            <v xml:space="preserve">Tapón  macho  PVC  (desagüe)   110 mm                 </v>
          </cell>
          <cell r="C1869" t="str">
            <v xml:space="preserve"> u   </v>
          </cell>
          <cell r="D1869" t="str">
            <v>P79</v>
          </cell>
          <cell r="E1869">
            <v>1.0640000000000001</v>
          </cell>
        </row>
        <row r="1870">
          <cell r="B1870" t="str">
            <v xml:space="preserve">Tapón  macho  PVC  (desagüe)   160 mm                 </v>
          </cell>
          <cell r="C1870" t="str">
            <v xml:space="preserve"> u   </v>
          </cell>
          <cell r="D1870" t="str">
            <v>P79</v>
          </cell>
          <cell r="E1870">
            <v>4.3008000000000006</v>
          </cell>
        </row>
        <row r="1871">
          <cell r="B1871" t="str">
            <v xml:space="preserve">Tapón  macho  PVC  (desagüe)   200 mm                 </v>
          </cell>
          <cell r="C1871" t="str">
            <v xml:space="preserve"> u   </v>
          </cell>
          <cell r="D1871" t="str">
            <v>P79</v>
          </cell>
          <cell r="E1871">
            <v>11.300800000000001</v>
          </cell>
        </row>
        <row r="1872">
          <cell r="B1872" t="str">
            <v xml:space="preserve">Tapón  macho  PVC  (desagüe)   250 mm                 </v>
          </cell>
          <cell r="C1872" t="str">
            <v xml:space="preserve"> u   </v>
          </cell>
          <cell r="D1872" t="str">
            <v>P79</v>
          </cell>
          <cell r="E1872">
            <v>14.145600000000002</v>
          </cell>
        </row>
        <row r="1873">
          <cell r="B1873" t="str">
            <v xml:space="preserve">Tapón  macho  PVC  (desagüe)   315 mm                 </v>
          </cell>
          <cell r="C1873" t="str">
            <v xml:space="preserve"> u   </v>
          </cell>
          <cell r="D1873" t="str">
            <v>P79</v>
          </cell>
          <cell r="E1873">
            <v>28.28</v>
          </cell>
        </row>
        <row r="1874">
          <cell r="B1874" t="str">
            <v xml:space="preserve">Tapón  macho  PVC  (desagüe)   75 mm                 </v>
          </cell>
          <cell r="C1874" t="str">
            <v xml:space="preserve"> u   </v>
          </cell>
          <cell r="D1874" t="str">
            <v>P79</v>
          </cell>
          <cell r="E1874">
            <v>0.82880000000000009</v>
          </cell>
        </row>
        <row r="1875">
          <cell r="B1875" t="str">
            <v xml:space="preserve">Tapón hembra PVC  CED 40 (presión) rosca 1 1/2"               </v>
          </cell>
          <cell r="C1875" t="str">
            <v xml:space="preserve"> u   </v>
          </cell>
          <cell r="D1875" t="str">
            <v>P79</v>
          </cell>
          <cell r="E1875">
            <v>0.91839999999999999</v>
          </cell>
        </row>
        <row r="1876">
          <cell r="B1876" t="str">
            <v xml:space="preserve">Tapón hembra PVC  CED 40 (presión) rosca 1"                   </v>
          </cell>
          <cell r="C1876" t="str">
            <v xml:space="preserve"> u   </v>
          </cell>
          <cell r="D1876" t="str">
            <v>P79</v>
          </cell>
          <cell r="E1876">
            <v>0.4032</v>
          </cell>
        </row>
        <row r="1877">
          <cell r="B1877" t="str">
            <v xml:space="preserve">Tapón hembra PVC  CED 40 (presión) rosca 2"               </v>
          </cell>
          <cell r="C1877" t="str">
            <v xml:space="preserve"> u   </v>
          </cell>
          <cell r="D1877" t="str">
            <v>P79</v>
          </cell>
          <cell r="E1877">
            <v>1.5456000000000001</v>
          </cell>
        </row>
        <row r="1878">
          <cell r="B1878" t="str">
            <v xml:space="preserve">Tapón hembra PVC  CED 40(presión) rosca 1 1/4"               </v>
          </cell>
          <cell r="C1878" t="str">
            <v xml:space="preserve"> u   </v>
          </cell>
          <cell r="D1878" t="str">
            <v>P79</v>
          </cell>
          <cell r="E1878">
            <v>0.76160000000000017</v>
          </cell>
        </row>
        <row r="1879">
          <cell r="B1879" t="str">
            <v xml:space="preserve">Tapón hembra PVC CED 40  (presión) rosca   3/4"               </v>
          </cell>
          <cell r="C1879" t="str">
            <v xml:space="preserve"> u   </v>
          </cell>
          <cell r="D1879" t="str">
            <v>P79</v>
          </cell>
          <cell r="E1879">
            <v>0.44800000000000006</v>
          </cell>
        </row>
        <row r="1880">
          <cell r="B1880" t="str">
            <v xml:space="preserve">Tapón hembra PVC CED 40 (presión) rosca 1/2"                 </v>
          </cell>
          <cell r="C1880" t="str">
            <v xml:space="preserve"> u   </v>
          </cell>
          <cell r="D1880" t="str">
            <v>P79</v>
          </cell>
          <cell r="E1880">
            <v>0.34720000000000001</v>
          </cell>
        </row>
        <row r="1881">
          <cell r="B1881" t="str">
            <v xml:space="preserve">Tapón IPS hembra de 1"                            </v>
          </cell>
          <cell r="C1881" t="str">
            <v xml:space="preserve"> u   </v>
          </cell>
          <cell r="D1881" t="str">
            <v>P46</v>
          </cell>
          <cell r="E1881">
            <v>0.49280000000000007</v>
          </cell>
        </row>
        <row r="1882">
          <cell r="B1882" t="str">
            <v xml:space="preserve">Tapón IPS hembra de 1/2"                          </v>
          </cell>
          <cell r="C1882" t="str">
            <v xml:space="preserve"> u   </v>
          </cell>
          <cell r="D1882" t="str">
            <v>P46</v>
          </cell>
          <cell r="E1882">
            <v>0.17920000000000003</v>
          </cell>
        </row>
        <row r="1883">
          <cell r="B1883" t="str">
            <v xml:space="preserve">Tapón IPS hembra de 3/4"                          </v>
          </cell>
          <cell r="C1883" t="str">
            <v xml:space="preserve"> u   </v>
          </cell>
          <cell r="D1883" t="str">
            <v>P46</v>
          </cell>
          <cell r="E1883">
            <v>0.28000000000000003</v>
          </cell>
        </row>
        <row r="1884">
          <cell r="B1884" t="str">
            <v xml:space="preserve">Tapón IPS macho de 1"                             </v>
          </cell>
          <cell r="C1884" t="str">
            <v xml:space="preserve"> u   </v>
          </cell>
          <cell r="D1884" t="str">
            <v>P46</v>
          </cell>
          <cell r="E1884">
            <v>0.41</v>
          </cell>
        </row>
        <row r="1885">
          <cell r="B1885" t="str">
            <v xml:space="preserve">Tapón IPS macho de 1/2"                           </v>
          </cell>
          <cell r="C1885" t="str">
            <v xml:space="preserve"> u   </v>
          </cell>
          <cell r="D1885" t="str">
            <v>P46</v>
          </cell>
          <cell r="E1885">
            <v>0.16800000000000001</v>
          </cell>
        </row>
        <row r="1886">
          <cell r="B1886" t="str">
            <v xml:space="preserve">Tapón IPS macho de 3/4"                           </v>
          </cell>
          <cell r="C1886" t="str">
            <v xml:space="preserve"> u   </v>
          </cell>
          <cell r="D1886" t="str">
            <v>P46</v>
          </cell>
          <cell r="E1886">
            <v>0.23</v>
          </cell>
        </row>
        <row r="1887">
          <cell r="B1887" t="str">
            <v xml:space="preserve">Tapón macho  PVC  CED 40 (presión) rosca 1"                   </v>
          </cell>
          <cell r="C1887" t="str">
            <v xml:space="preserve"> u   </v>
          </cell>
          <cell r="D1887" t="str">
            <v>P79</v>
          </cell>
          <cell r="E1887">
            <v>1.6128</v>
          </cell>
        </row>
        <row r="1888">
          <cell r="B1888" t="str">
            <v xml:space="preserve">Tapón macho  PVC CED 40 (presión) rosca   3/4"               </v>
          </cell>
          <cell r="C1888" t="str">
            <v xml:space="preserve"> u   </v>
          </cell>
          <cell r="D1888" t="str">
            <v>P79</v>
          </cell>
          <cell r="E1888">
            <v>1.1984000000000001</v>
          </cell>
        </row>
        <row r="1889">
          <cell r="B1889" t="str">
            <v xml:space="preserve">Tapón macho  PVC CED 40 (presión) rosca 1 1/2"               </v>
          </cell>
          <cell r="C1889" t="str">
            <v xml:space="preserve"> u   </v>
          </cell>
          <cell r="D1889" t="str">
            <v>P79</v>
          </cell>
          <cell r="E1889">
            <v>1.8368</v>
          </cell>
        </row>
        <row r="1890">
          <cell r="B1890" t="str">
            <v xml:space="preserve">Tapón macho  PVC CED 40 (presión) rosca 1 1/4"               </v>
          </cell>
          <cell r="C1890" t="str">
            <v xml:space="preserve"> u   </v>
          </cell>
          <cell r="D1890" t="str">
            <v>P79</v>
          </cell>
          <cell r="E1890">
            <v>1.8368</v>
          </cell>
        </row>
        <row r="1891">
          <cell r="B1891" t="str">
            <v xml:space="preserve">Tapón macho  PVC CED 40 (presión) rosca 1/2"                 </v>
          </cell>
          <cell r="C1891" t="str">
            <v xml:space="preserve"> u   </v>
          </cell>
          <cell r="D1891" t="str">
            <v>P79</v>
          </cell>
          <cell r="E1891">
            <v>1.1312000000000002</v>
          </cell>
        </row>
        <row r="1892">
          <cell r="B1892" t="str">
            <v xml:space="preserve">Tapón macho  PVC CED 40 (presión) rosca 2"               </v>
          </cell>
          <cell r="C1892" t="str">
            <v xml:space="preserve"> u   </v>
          </cell>
          <cell r="D1892" t="str">
            <v>P79</v>
          </cell>
          <cell r="E1892">
            <v>2.2511999999999999</v>
          </cell>
        </row>
        <row r="1893">
          <cell r="B1893" t="str">
            <v>Tapón polipropileno (PP) hembra roscada 1/2"</v>
          </cell>
          <cell r="C1893" t="str">
            <v>u</v>
          </cell>
          <cell r="D1893" t="str">
            <v>P48</v>
          </cell>
          <cell r="E1893">
            <v>0.44800000000000006</v>
          </cell>
        </row>
        <row r="1894">
          <cell r="B1894" t="str">
            <v>Tapón polipropileno (PP) macho roscado 1/2"</v>
          </cell>
          <cell r="C1894" t="str">
            <v>u</v>
          </cell>
          <cell r="D1894" t="str">
            <v>P48</v>
          </cell>
          <cell r="E1894">
            <v>0.52639999999999998</v>
          </cell>
        </row>
        <row r="1895">
          <cell r="B1895" t="str">
            <v>Tapón polipropileno (PP) macho roscado 3/4"</v>
          </cell>
          <cell r="C1895" t="str">
            <v>u</v>
          </cell>
          <cell r="D1895" t="str">
            <v>P48</v>
          </cell>
          <cell r="E1895">
            <v>0.59360000000000013</v>
          </cell>
        </row>
        <row r="1896">
          <cell r="B1896" t="str">
            <v>Taza Century 1.6 - Blanco</v>
          </cell>
          <cell r="C1896" t="str">
            <v>u</v>
          </cell>
          <cell r="D1896" t="str">
            <v>P39</v>
          </cell>
          <cell r="E1896">
            <v>47.353600000000007</v>
          </cell>
        </row>
        <row r="1897">
          <cell r="B1897" t="str">
            <v>Taza Savex Normal - Blanco</v>
          </cell>
          <cell r="C1897" t="str">
            <v>u</v>
          </cell>
          <cell r="D1897" t="str">
            <v>P39</v>
          </cell>
          <cell r="E1897">
            <v>24.9648</v>
          </cell>
        </row>
        <row r="1898">
          <cell r="B1898" t="str">
            <v>TEE  110 MM</v>
          </cell>
          <cell r="C1898" t="str">
            <v xml:space="preserve"> u   </v>
          </cell>
          <cell r="D1898" t="str">
            <v>P66</v>
          </cell>
          <cell r="E1898">
            <v>2.09</v>
          </cell>
        </row>
        <row r="1899">
          <cell r="B1899" t="str">
            <v>TEE  50 MM</v>
          </cell>
          <cell r="C1899" t="str">
            <v xml:space="preserve"> u   </v>
          </cell>
          <cell r="D1899" t="str">
            <v>P66</v>
          </cell>
          <cell r="E1899">
            <v>0.61</v>
          </cell>
        </row>
        <row r="1900">
          <cell r="B1900" t="str">
            <v>TEE  75 MM</v>
          </cell>
          <cell r="C1900" t="str">
            <v xml:space="preserve"> u   </v>
          </cell>
          <cell r="D1900" t="str">
            <v>P66</v>
          </cell>
          <cell r="E1900">
            <v>1.31</v>
          </cell>
        </row>
        <row r="1901">
          <cell r="B1901" t="str">
            <v>Tee 1" PlasticaPlassonnBSP</v>
          </cell>
          <cell r="C1901" t="str">
            <v>u</v>
          </cell>
          <cell r="D1901" t="str">
            <v>P48</v>
          </cell>
          <cell r="E1901">
            <v>2.7440000000000007</v>
          </cell>
        </row>
        <row r="1902">
          <cell r="B1902" t="str">
            <v xml:space="preserve">Tee 20x3mm                   peso= 5.40kg               </v>
          </cell>
          <cell r="C1902" t="str">
            <v xml:space="preserve"> 6 m </v>
          </cell>
          <cell r="D1902" t="str">
            <v>P70</v>
          </cell>
          <cell r="E1902">
            <v>5.61</v>
          </cell>
        </row>
        <row r="1903">
          <cell r="B1903" t="str">
            <v xml:space="preserve">Tee 25x3mm                   peso= 7.14kg               </v>
          </cell>
          <cell r="C1903" t="str">
            <v xml:space="preserve"> 6 m </v>
          </cell>
          <cell r="D1903" t="str">
            <v>P70</v>
          </cell>
          <cell r="E1903">
            <v>6.85</v>
          </cell>
        </row>
        <row r="1904">
          <cell r="B1904" t="str">
            <v xml:space="preserve">Tee 30x3mm                   peso= 8.48kg               </v>
          </cell>
          <cell r="C1904" t="str">
            <v xml:space="preserve"> 6 m </v>
          </cell>
          <cell r="D1904" t="str">
            <v>P70</v>
          </cell>
          <cell r="E1904">
            <v>8.1300000000000008</v>
          </cell>
        </row>
        <row r="1905">
          <cell r="B1905" t="str">
            <v>Tee 50 mm. PVC Pegada</v>
          </cell>
          <cell r="C1905" t="str">
            <v>u</v>
          </cell>
          <cell r="D1905" t="str">
            <v>P48</v>
          </cell>
          <cell r="E1905">
            <v>2.422784</v>
          </cell>
        </row>
        <row r="1906">
          <cell r="B1906" t="str">
            <v>Tee 75 mm. PVC Pegada</v>
          </cell>
          <cell r="C1906" t="str">
            <v>u</v>
          </cell>
          <cell r="D1906" t="str">
            <v>P48</v>
          </cell>
          <cell r="E1906">
            <v>6.7325439999999999</v>
          </cell>
        </row>
        <row r="1907">
          <cell r="B1907" t="str">
            <v>Tee Cu       1"</v>
          </cell>
          <cell r="C1907" t="str">
            <v xml:space="preserve"> u   </v>
          </cell>
          <cell r="D1907" t="str">
            <v>P18</v>
          </cell>
          <cell r="E1907">
            <v>5.1968000000000005</v>
          </cell>
        </row>
        <row r="1908">
          <cell r="B1908" t="str">
            <v>Tee Cu     1/2"</v>
          </cell>
          <cell r="C1908" t="str">
            <v xml:space="preserve"> u   </v>
          </cell>
          <cell r="D1908" t="str">
            <v>P18</v>
          </cell>
          <cell r="E1908">
            <v>0.72800000000000009</v>
          </cell>
        </row>
        <row r="1909">
          <cell r="B1909" t="str">
            <v>Tee Cu     3/4"</v>
          </cell>
          <cell r="C1909" t="str">
            <v xml:space="preserve"> u   </v>
          </cell>
          <cell r="D1909" t="str">
            <v>P18</v>
          </cell>
          <cell r="E1909">
            <v>1.7920000000000003</v>
          </cell>
        </row>
        <row r="1910">
          <cell r="B1910" t="str">
            <v xml:space="preserve">Tee HG  1/2"                                          </v>
          </cell>
          <cell r="C1910" t="str">
            <v xml:space="preserve"> u   </v>
          </cell>
          <cell r="D1910" t="str">
            <v>P30</v>
          </cell>
          <cell r="E1910">
            <v>0.35</v>
          </cell>
        </row>
        <row r="1911">
          <cell r="B1911" t="str">
            <v xml:space="preserve">Tee HG  3/4"                                          </v>
          </cell>
          <cell r="C1911" t="str">
            <v xml:space="preserve"> u   </v>
          </cell>
          <cell r="D1911" t="str">
            <v>P30</v>
          </cell>
          <cell r="E1911">
            <v>0.43</v>
          </cell>
        </row>
        <row r="1912">
          <cell r="B1912" t="str">
            <v xml:space="preserve">Tee HG 1 1/2"                                        </v>
          </cell>
          <cell r="C1912" t="str">
            <v xml:space="preserve"> u   </v>
          </cell>
          <cell r="D1912" t="str">
            <v>P30</v>
          </cell>
          <cell r="E1912">
            <v>1.58</v>
          </cell>
        </row>
        <row r="1913">
          <cell r="B1913" t="str">
            <v xml:space="preserve">Tee HG 1 1/4"                                         </v>
          </cell>
          <cell r="C1913" t="str">
            <v xml:space="preserve"> u   </v>
          </cell>
          <cell r="D1913" t="str">
            <v>P30</v>
          </cell>
          <cell r="E1913">
            <v>1.1100000000000001</v>
          </cell>
        </row>
        <row r="1914">
          <cell r="B1914" t="str">
            <v xml:space="preserve">Tee HG 1"                                             </v>
          </cell>
          <cell r="C1914" t="str">
            <v xml:space="preserve"> u   </v>
          </cell>
          <cell r="D1914" t="str">
            <v>P30</v>
          </cell>
          <cell r="E1914">
            <v>0.75</v>
          </cell>
        </row>
        <row r="1915">
          <cell r="B1915" t="str">
            <v xml:space="preserve">Tee HG 2"                                             </v>
          </cell>
          <cell r="C1915" t="str">
            <v xml:space="preserve"> u   </v>
          </cell>
          <cell r="D1915" t="str">
            <v>P30</v>
          </cell>
          <cell r="E1915">
            <v>2.35</v>
          </cell>
        </row>
        <row r="1916">
          <cell r="B1916" t="str">
            <v>Tee IPS de 1" HHH</v>
          </cell>
          <cell r="C1916" t="str">
            <v xml:space="preserve"> u   </v>
          </cell>
          <cell r="D1916" t="str">
            <v>P46</v>
          </cell>
          <cell r="E1916">
            <v>1.4560000000000002</v>
          </cell>
        </row>
        <row r="1917">
          <cell r="B1917" t="str">
            <v xml:space="preserve">Tee IPS de 1/2"  HHH                                 </v>
          </cell>
          <cell r="C1917" t="str">
            <v xml:space="preserve"> u   </v>
          </cell>
          <cell r="D1917" t="str">
            <v>P46</v>
          </cell>
          <cell r="E1917">
            <v>0.4</v>
          </cell>
        </row>
        <row r="1918">
          <cell r="B1918" t="str">
            <v>Tee IPS de 3/4" HHH</v>
          </cell>
          <cell r="C1918" t="str">
            <v xml:space="preserve"> u   </v>
          </cell>
          <cell r="D1918" t="str">
            <v>P46</v>
          </cell>
          <cell r="E1918">
            <v>0.79520000000000002</v>
          </cell>
        </row>
        <row r="1919">
          <cell r="B1919" t="str">
            <v>Tee polipropileno (PP) roscada 1/2" Plasson</v>
          </cell>
          <cell r="C1919" t="str">
            <v>u</v>
          </cell>
          <cell r="D1919" t="str">
            <v>P48</v>
          </cell>
          <cell r="E1919">
            <v>2.0272000000000001</v>
          </cell>
        </row>
        <row r="1920">
          <cell r="B1920" t="str">
            <v>Tee polipropileno (PP) roscada 3/4" Plasson</v>
          </cell>
          <cell r="C1920" t="str">
            <v>u</v>
          </cell>
          <cell r="D1920" t="str">
            <v>P48</v>
          </cell>
          <cell r="E1920">
            <v>2.1840000000000002</v>
          </cell>
        </row>
        <row r="1921">
          <cell r="B1921" t="str">
            <v>Tee Polipropileno 1/2" agua caliente</v>
          </cell>
          <cell r="C1921" t="str">
            <v xml:space="preserve"> u   </v>
          </cell>
          <cell r="D1921" t="str">
            <v>P79</v>
          </cell>
          <cell r="E1921">
            <v>0.41440000000000005</v>
          </cell>
        </row>
        <row r="1922">
          <cell r="B1922" t="str">
            <v>Tee Polipropileno 3/4" agua caliente</v>
          </cell>
          <cell r="C1922" t="str">
            <v xml:space="preserve"> u   </v>
          </cell>
          <cell r="D1922" t="str">
            <v>P79</v>
          </cell>
          <cell r="E1922">
            <v>0.67200000000000004</v>
          </cell>
        </row>
        <row r="1923">
          <cell r="B1923" t="str">
            <v xml:space="preserve">Tee PVC  50 mm. desagüe                               </v>
          </cell>
          <cell r="C1923" t="str">
            <v xml:space="preserve"> u   </v>
          </cell>
          <cell r="D1923" t="str">
            <v>P79</v>
          </cell>
          <cell r="E1923">
            <v>0.84000000000000008</v>
          </cell>
        </row>
        <row r="1924">
          <cell r="B1924" t="str">
            <v xml:space="preserve">Tee PVC  75 mm. desagüe                               </v>
          </cell>
          <cell r="C1924" t="str">
            <v xml:space="preserve"> u   </v>
          </cell>
          <cell r="D1924" t="str">
            <v>P79</v>
          </cell>
          <cell r="E1924">
            <v>1.7808000000000002</v>
          </cell>
        </row>
        <row r="1925">
          <cell r="B1925" t="str">
            <v xml:space="preserve">Tee PVC 110 mm. desagüe                               </v>
          </cell>
          <cell r="C1925" t="str">
            <v xml:space="preserve"> u   </v>
          </cell>
          <cell r="D1925" t="str">
            <v>P79</v>
          </cell>
          <cell r="E1925">
            <v>3.0576000000000003</v>
          </cell>
        </row>
        <row r="1926">
          <cell r="B1926" t="str">
            <v xml:space="preserve">Tee PVC 160 mm. Desagüe (ISO)                               </v>
          </cell>
          <cell r="C1926" t="str">
            <v xml:space="preserve"> u   </v>
          </cell>
          <cell r="D1926" t="str">
            <v>P79</v>
          </cell>
          <cell r="E1926">
            <v>18.849599999999999</v>
          </cell>
        </row>
        <row r="1927">
          <cell r="B1927" t="str">
            <v xml:space="preserve">Tee PVC 200 mm. desagüe                               </v>
          </cell>
          <cell r="C1927" t="str">
            <v xml:space="preserve"> u   </v>
          </cell>
          <cell r="D1927" t="str">
            <v>P79</v>
          </cell>
          <cell r="E1927">
            <v>28.28</v>
          </cell>
        </row>
        <row r="1928">
          <cell r="B1928" t="str">
            <v xml:space="preserve">Tee PVC 250 mm. desagüe                               </v>
          </cell>
          <cell r="C1928" t="str">
            <v xml:space="preserve"> u   </v>
          </cell>
          <cell r="D1928" t="str">
            <v>P79</v>
          </cell>
          <cell r="E1928">
            <v>56.548800000000007</v>
          </cell>
        </row>
        <row r="1929">
          <cell r="B1929" t="str">
            <v xml:space="preserve">Tee PVC 315 mm. desagüe                               </v>
          </cell>
          <cell r="C1929" t="str">
            <v xml:space="preserve"> u   </v>
          </cell>
          <cell r="D1929" t="str">
            <v>P79</v>
          </cell>
          <cell r="E1929">
            <v>84.84</v>
          </cell>
        </row>
        <row r="1930">
          <cell r="B1930" t="str">
            <v xml:space="preserve">Tee PVC CED 40 (p/presión) roscable   1/2"                   </v>
          </cell>
          <cell r="C1930" t="str">
            <v xml:space="preserve"> u   </v>
          </cell>
          <cell r="D1930" t="str">
            <v>P79</v>
          </cell>
          <cell r="E1930">
            <v>1.0640000000000001</v>
          </cell>
        </row>
        <row r="1931">
          <cell r="B1931" t="str">
            <v xml:space="preserve">Tee PVC CED 40 (p/presión) roscable   3/4"                   </v>
          </cell>
          <cell r="C1931" t="str">
            <v xml:space="preserve"> u   </v>
          </cell>
          <cell r="D1931" t="str">
            <v>P79</v>
          </cell>
          <cell r="E1931">
            <v>2.4640000000000004</v>
          </cell>
        </row>
        <row r="1932">
          <cell r="B1932" t="str">
            <v xml:space="preserve">Tee PVC CED 40 (p/presión) roscable 1 1/2"                   </v>
          </cell>
          <cell r="C1932" t="str">
            <v xml:space="preserve"> u   </v>
          </cell>
          <cell r="D1932" t="str">
            <v>P79</v>
          </cell>
          <cell r="E1932">
            <v>6.4736000000000011</v>
          </cell>
        </row>
        <row r="1933">
          <cell r="B1933" t="str">
            <v xml:space="preserve">Tee PVC CED 40 (p/presión) roscable 1 1/4"                   </v>
          </cell>
          <cell r="C1933" t="str">
            <v xml:space="preserve"> u   </v>
          </cell>
          <cell r="D1933" t="str">
            <v>P79</v>
          </cell>
          <cell r="E1933">
            <v>5.3760000000000003</v>
          </cell>
        </row>
        <row r="1934">
          <cell r="B1934" t="str">
            <v xml:space="preserve">Tee PVC CED 40 (p/presión) roscable 2"                   </v>
          </cell>
          <cell r="C1934" t="str">
            <v xml:space="preserve"> u   </v>
          </cell>
          <cell r="D1934" t="str">
            <v>P79</v>
          </cell>
          <cell r="E1934">
            <v>7.9968000000000004</v>
          </cell>
        </row>
        <row r="1935">
          <cell r="B1935" t="str">
            <v xml:space="preserve">Tee PVC CED 40(p/presión) roscable 1"                       </v>
          </cell>
          <cell r="C1935" t="str">
            <v xml:space="preserve"> u   </v>
          </cell>
          <cell r="D1935" t="str">
            <v>P79</v>
          </cell>
          <cell r="E1935">
            <v>3.8304000000000005</v>
          </cell>
        </row>
        <row r="1936">
          <cell r="B1936" t="str">
            <v>Tee reduct. 1 1/2" x 3/4" CU</v>
          </cell>
          <cell r="C1936" t="str">
            <v>u</v>
          </cell>
          <cell r="D1936" t="str">
            <v>P30</v>
          </cell>
          <cell r="E1936">
            <v>7.25</v>
          </cell>
        </row>
        <row r="1937">
          <cell r="B1937" t="str">
            <v>Tee reduct. 1 1/4" x 1/2" CU</v>
          </cell>
          <cell r="C1937" t="str">
            <v>u</v>
          </cell>
          <cell r="D1937" t="str">
            <v>P30</v>
          </cell>
          <cell r="E1937">
            <v>7.44</v>
          </cell>
        </row>
        <row r="1938">
          <cell r="B1938" t="str">
            <v>Tee reduct. 1 1/4" x 3/4" CU</v>
          </cell>
          <cell r="C1938" t="str">
            <v>u</v>
          </cell>
          <cell r="D1938" t="str">
            <v>P30</v>
          </cell>
          <cell r="E1938">
            <v>7.44</v>
          </cell>
        </row>
        <row r="1939">
          <cell r="B1939" t="str">
            <v>Tee reduct. 1" x 1/2" CU</v>
          </cell>
          <cell r="C1939" t="str">
            <v>u</v>
          </cell>
          <cell r="D1939" t="str">
            <v>P30</v>
          </cell>
          <cell r="E1939">
            <v>7.23</v>
          </cell>
        </row>
        <row r="1940">
          <cell r="B1940" t="str">
            <v>Tee reduct. 1" x 3/4" CU</v>
          </cell>
          <cell r="C1940" t="str">
            <v>u</v>
          </cell>
          <cell r="D1940" t="str">
            <v>P30</v>
          </cell>
          <cell r="E1940">
            <v>7.23</v>
          </cell>
        </row>
        <row r="1941">
          <cell r="B1941" t="str">
            <v>Tee reduct. 2" x 1/2" CU</v>
          </cell>
          <cell r="C1941" t="str">
            <v>u</v>
          </cell>
          <cell r="D1941" t="str">
            <v>P30</v>
          </cell>
          <cell r="E1941">
            <v>17.829999999999998</v>
          </cell>
        </row>
        <row r="1942">
          <cell r="B1942" t="str">
            <v>Tee reduct. 2" x 3/4" CU</v>
          </cell>
          <cell r="C1942" t="str">
            <v>u</v>
          </cell>
          <cell r="D1942" t="str">
            <v>P30</v>
          </cell>
          <cell r="E1942">
            <v>17.829999999999998</v>
          </cell>
        </row>
        <row r="1943">
          <cell r="B1943" t="str">
            <v>Tee reduct. 3/4" x 1/2" CU</v>
          </cell>
          <cell r="C1943" t="str">
            <v>u</v>
          </cell>
          <cell r="D1943" t="str">
            <v>P30</v>
          </cell>
          <cell r="E1943">
            <v>1.42</v>
          </cell>
        </row>
        <row r="1944">
          <cell r="B1944" t="str">
            <v xml:space="preserve">Teflón                                                </v>
          </cell>
          <cell r="C1944" t="str">
            <v xml:space="preserve"> 10m </v>
          </cell>
          <cell r="D1944" t="str">
            <v>P2</v>
          </cell>
          <cell r="E1944">
            <v>0.39200000000000002</v>
          </cell>
        </row>
        <row r="1945">
          <cell r="B1945" t="str">
            <v xml:space="preserve">Teja Classic brillante (neg,roj,ladrill,tabaco,español,verd)      </v>
          </cell>
          <cell r="C1945" t="str">
            <v>u</v>
          </cell>
          <cell r="D1945" t="str">
            <v>P38</v>
          </cell>
          <cell r="E1945">
            <v>0.77280000000000004</v>
          </cell>
        </row>
        <row r="1946">
          <cell r="B1946" t="str">
            <v xml:space="preserve">Teja Classic cerámico (negr,roj,lad,tabaco,español,verd)      </v>
          </cell>
          <cell r="C1946" t="str">
            <v>u</v>
          </cell>
          <cell r="D1946" t="str">
            <v>P38</v>
          </cell>
          <cell r="E1946">
            <v>0.64960000000000007</v>
          </cell>
        </row>
        <row r="1947">
          <cell r="B1947" t="str">
            <v xml:space="preserve">Teja Classic gris cemento </v>
          </cell>
          <cell r="C1947" t="str">
            <v>u</v>
          </cell>
          <cell r="D1947" t="str">
            <v>P38</v>
          </cell>
          <cell r="E1947">
            <v>0.53760000000000008</v>
          </cell>
        </row>
        <row r="1948">
          <cell r="B1948" t="str">
            <v xml:space="preserve">Teja Colonial brillante (neg,rojo,ladrillo,tab,español,verde)      </v>
          </cell>
          <cell r="C1948" t="str">
            <v>u</v>
          </cell>
          <cell r="D1948" t="str">
            <v>P38</v>
          </cell>
          <cell r="E1948">
            <v>0.84</v>
          </cell>
        </row>
        <row r="1949">
          <cell r="B1949" t="str">
            <v xml:space="preserve">Teja Colonial cerámico (neg,roj,ladrillo,tab,español,verde)      </v>
          </cell>
          <cell r="C1949" t="str">
            <v>u</v>
          </cell>
          <cell r="D1949" t="str">
            <v>P38</v>
          </cell>
          <cell r="E1949">
            <v>0.70560000000000012</v>
          </cell>
        </row>
        <row r="1950">
          <cell r="B1950" t="str">
            <v xml:space="preserve">Teja Colonial gris cemento </v>
          </cell>
          <cell r="C1950" t="str">
            <v>u</v>
          </cell>
          <cell r="D1950" t="str">
            <v>P38</v>
          </cell>
          <cell r="E1950">
            <v>0.52639999999999998</v>
          </cell>
        </row>
        <row r="1951">
          <cell r="B1951" t="str">
            <v>Teja de arcilla 15 x 30</v>
          </cell>
          <cell r="C1951" t="str">
            <v>u</v>
          </cell>
          <cell r="D1951" t="str">
            <v>P62</v>
          </cell>
          <cell r="E1951">
            <v>0.35840000000000005</v>
          </cell>
        </row>
        <row r="1952">
          <cell r="B1952" t="str">
            <v>Teja de barro</v>
          </cell>
          <cell r="C1952" t="str">
            <v>u</v>
          </cell>
          <cell r="D1952" t="str">
            <v>P62</v>
          </cell>
          <cell r="E1952">
            <v>0.22400000000000003</v>
          </cell>
        </row>
        <row r="1953">
          <cell r="B1953" t="str">
            <v>Tejas asfálticas "SHINGLES" p=10kg/m2 NEGRA</v>
          </cell>
          <cell r="C1953" t="str">
            <v xml:space="preserve"> m2  </v>
          </cell>
          <cell r="D1953" t="str">
            <v>P23</v>
          </cell>
          <cell r="E1953">
            <v>9.497600000000002</v>
          </cell>
        </row>
        <row r="1954">
          <cell r="B1954" t="str">
            <v>Tela verde aditivada a=1.35,1.65,2.10y3.10; L=100 m.</v>
          </cell>
          <cell r="C1954" t="str">
            <v>m2</v>
          </cell>
          <cell r="D1954" t="str">
            <v>P15</v>
          </cell>
          <cell r="E1954">
            <v>0.67200000000000004</v>
          </cell>
        </row>
        <row r="1955">
          <cell r="B1955" t="str">
            <v xml:space="preserve">Telefonico paralelo 2 x 22 EKUA </v>
          </cell>
          <cell r="C1955" t="str">
            <v>m</v>
          </cell>
          <cell r="D1955" t="str">
            <v>P108</v>
          </cell>
          <cell r="E1955">
            <v>0.13753600000000002</v>
          </cell>
        </row>
        <row r="1956">
          <cell r="B1956" t="str">
            <v>Tensar - BX 1100 geomallas</v>
          </cell>
          <cell r="C1956" t="str">
            <v>m2</v>
          </cell>
          <cell r="D1956" t="str">
            <v>P78</v>
          </cell>
          <cell r="E1956">
            <v>3.0576000000000003</v>
          </cell>
        </row>
        <row r="1957">
          <cell r="B1957" t="str">
            <v>Tensar - BX 1610 geomallas</v>
          </cell>
          <cell r="C1957" t="str">
            <v>m2</v>
          </cell>
          <cell r="D1957" t="str">
            <v>P78</v>
          </cell>
          <cell r="E1957">
            <v>4.3680000000000003</v>
          </cell>
        </row>
        <row r="1958">
          <cell r="B1958" t="str">
            <v>Tensar - UX 1500 HS geomallas</v>
          </cell>
          <cell r="C1958" t="str">
            <v>m2</v>
          </cell>
          <cell r="D1958" t="str">
            <v>P78</v>
          </cell>
          <cell r="E1958">
            <v>10.5616</v>
          </cell>
        </row>
        <row r="1959">
          <cell r="B1959" t="str">
            <v>Tensar - UX 1500 SB geomallas</v>
          </cell>
          <cell r="C1959" t="str">
            <v>m2</v>
          </cell>
          <cell r="D1959" t="str">
            <v>P78</v>
          </cell>
          <cell r="E1959">
            <v>8.5344000000000015</v>
          </cell>
        </row>
        <row r="1960">
          <cell r="B1960" t="str">
            <v>Terminal de guardavia</v>
          </cell>
          <cell r="C1960" t="str">
            <v xml:space="preserve"> u   </v>
          </cell>
          <cell r="D1960" t="str">
            <v>P70</v>
          </cell>
          <cell r="E1960">
            <v>23.520000000000003</v>
          </cell>
        </row>
        <row r="1961">
          <cell r="B1961" t="str">
            <v xml:space="preserve">Termómetro para sauna                                 </v>
          </cell>
          <cell r="C1961" t="str">
            <v xml:space="preserve"> u   </v>
          </cell>
          <cell r="D1961" t="str">
            <v>P2</v>
          </cell>
          <cell r="E1961">
            <v>43.680000000000007</v>
          </cell>
        </row>
        <row r="1962">
          <cell r="B1962" t="str">
            <v xml:space="preserve">THHN 2 AWG 7 hilos </v>
          </cell>
          <cell r="C1962" t="str">
            <v>m</v>
          </cell>
          <cell r="D1962" t="str">
            <v>P108</v>
          </cell>
          <cell r="E1962">
            <v>3.1200960000000002</v>
          </cell>
        </row>
        <row r="1963">
          <cell r="B1963" t="str">
            <v xml:space="preserve">THHN 4 AWG 7 hilos </v>
          </cell>
          <cell r="C1963" t="str">
            <v>m</v>
          </cell>
          <cell r="D1963" t="str">
            <v>P108</v>
          </cell>
          <cell r="E1963">
            <v>2.0027840000000001</v>
          </cell>
        </row>
        <row r="1964">
          <cell r="B1964" t="str">
            <v xml:space="preserve">THHN 6 AWG 7 hilos </v>
          </cell>
          <cell r="C1964" t="str">
            <v>m</v>
          </cell>
          <cell r="D1964" t="str">
            <v>P108</v>
          </cell>
          <cell r="E1964">
            <v>1.2587680000000001</v>
          </cell>
        </row>
        <row r="1965">
          <cell r="B1965" t="str">
            <v xml:space="preserve">THHN 8 AWG 7 hilos </v>
          </cell>
          <cell r="C1965" t="str">
            <v>m</v>
          </cell>
          <cell r="D1965" t="str">
            <v>P108</v>
          </cell>
          <cell r="E1965">
            <v>0.81401600000000007</v>
          </cell>
        </row>
        <row r="1966">
          <cell r="B1966" t="str">
            <v xml:space="preserve">Thinner comercial (DILUYENTE TECNI THIÑER LACA)                                    </v>
          </cell>
          <cell r="C1966" t="str">
            <v>4000 cc</v>
          </cell>
          <cell r="D1966" t="str">
            <v>P60</v>
          </cell>
          <cell r="E1966">
            <v>10.51</v>
          </cell>
        </row>
        <row r="1967">
          <cell r="B1967" t="str">
            <v>Tina Cristal VI (155x79x42) (LINEA PLASMADE) (MARMOL CULTIVADO)</v>
          </cell>
          <cell r="C1967" t="str">
            <v xml:space="preserve"> u   </v>
          </cell>
          <cell r="D1967" t="str">
            <v>P13</v>
          </cell>
          <cell r="E1967">
            <v>189.6</v>
          </cell>
        </row>
        <row r="1968">
          <cell r="B1968" t="str">
            <v>Tina Diamante X (184X107X49) (LINEA PLASMADE) (MARMOL CULTIVADO)</v>
          </cell>
          <cell r="C1968" t="str">
            <v xml:space="preserve"> u   </v>
          </cell>
          <cell r="D1968" t="str">
            <v>P13</v>
          </cell>
          <cell r="E1968">
            <v>512.9</v>
          </cell>
        </row>
        <row r="1969">
          <cell r="B1969" t="str">
            <v>Tina Edilizia 1.5x0.7 Blanco</v>
          </cell>
          <cell r="C1969" t="str">
            <v xml:space="preserve"> u   </v>
          </cell>
          <cell r="D1969" t="str">
            <v>P39</v>
          </cell>
          <cell r="E1969">
            <v>113.03040000000001</v>
          </cell>
        </row>
        <row r="1970">
          <cell r="B1970" t="str">
            <v>Tina Edilizia 1.7x0.7 Blanco</v>
          </cell>
          <cell r="C1970" t="str">
            <v xml:space="preserve"> u   </v>
          </cell>
          <cell r="D1970" t="str">
            <v>P39</v>
          </cell>
          <cell r="E1970">
            <v>123.84960000000001</v>
          </cell>
        </row>
        <row r="1971">
          <cell r="B1971" t="str">
            <v>Tina hidromasaje Andiamo blanco, suave, fuerte</v>
          </cell>
          <cell r="C1971" t="str">
            <v xml:space="preserve"> u   </v>
          </cell>
          <cell r="D1971" t="str">
            <v>P39</v>
          </cell>
          <cell r="E1971">
            <v>1390.5920000000001</v>
          </cell>
        </row>
        <row r="1972">
          <cell r="B1972" t="str">
            <v>Tina hidromasaje Aspen blanco, suave, fuerte</v>
          </cell>
          <cell r="C1972" t="str">
            <v xml:space="preserve"> u   </v>
          </cell>
          <cell r="D1972" t="str">
            <v>P39</v>
          </cell>
          <cell r="E1972">
            <v>1208.1664000000001</v>
          </cell>
        </row>
        <row r="1973">
          <cell r="B1973" t="str">
            <v>Tina hidromasaje Avalon blanco, suave, fuerte</v>
          </cell>
          <cell r="C1973" t="str">
            <v xml:space="preserve"> u   </v>
          </cell>
          <cell r="D1973" t="str">
            <v>P39</v>
          </cell>
          <cell r="E1973">
            <v>1292.7824000000001</v>
          </cell>
        </row>
        <row r="1974">
          <cell r="B1974" t="str">
            <v>Tina hidromasaje Davanti blanco, suave, fuerte</v>
          </cell>
          <cell r="C1974" t="str">
            <v xml:space="preserve"> u   </v>
          </cell>
          <cell r="D1974" t="str">
            <v>P39</v>
          </cell>
          <cell r="E1974">
            <v>1213.2512000000002</v>
          </cell>
        </row>
        <row r="1975">
          <cell r="B1975" t="str">
            <v>Tina Jade XII (168x168x50) (LINEA PLASMADE) (MARMOL CULTIVADO)</v>
          </cell>
          <cell r="C1975" t="str">
            <v xml:space="preserve"> u   </v>
          </cell>
          <cell r="D1975" t="str">
            <v>P13</v>
          </cell>
          <cell r="E1975">
            <v>589.1</v>
          </cell>
        </row>
        <row r="1976">
          <cell r="B1976" t="str">
            <v>Tina Mark VIII  (186x91x48) (LINEA PLASMADE) (MARMOL CULTIVADO)</v>
          </cell>
          <cell r="C1976" t="str">
            <v xml:space="preserve"> u   </v>
          </cell>
          <cell r="D1976" t="str">
            <v>P13</v>
          </cell>
          <cell r="E1976">
            <v>433.8</v>
          </cell>
        </row>
        <row r="1977">
          <cell r="B1977" t="str">
            <v>Tina Opalo IX (177x118x52)(LINEA PLASMADE) (MARMOL CULTIVADO)</v>
          </cell>
          <cell r="C1977" t="str">
            <v xml:space="preserve"> u   </v>
          </cell>
          <cell r="D1977" t="str">
            <v>P13</v>
          </cell>
          <cell r="E1977">
            <v>451.9</v>
          </cell>
        </row>
        <row r="1978">
          <cell r="B1978" t="str">
            <v>Tina Principe (122x76x40) (LINEA PLASMADE) (MARMOL CULTIVADO)</v>
          </cell>
          <cell r="C1978" t="str">
            <v xml:space="preserve"> u   </v>
          </cell>
          <cell r="D1978" t="str">
            <v>P13</v>
          </cell>
          <cell r="E1978">
            <v>177.5</v>
          </cell>
        </row>
        <row r="1979">
          <cell r="B1979" t="str">
            <v>Tina Ruby VII (155x92x42) (LINEA PLASMADE) (MARMOL CULTIVADO)</v>
          </cell>
          <cell r="C1979" t="str">
            <v xml:space="preserve"> u   </v>
          </cell>
          <cell r="D1979" t="str">
            <v>P13</v>
          </cell>
          <cell r="E1979">
            <v>238</v>
          </cell>
        </row>
        <row r="1980">
          <cell r="B1980" t="str">
            <v>Tineta esquinera (106x106x10) (LINEA PLASMADE) (MARMOL CULTIVADO)</v>
          </cell>
          <cell r="C1980" t="str">
            <v xml:space="preserve"> u   </v>
          </cell>
          <cell r="D1980" t="str">
            <v>P13</v>
          </cell>
          <cell r="E1980">
            <v>127.1</v>
          </cell>
        </row>
        <row r="1981">
          <cell r="B1981" t="str">
            <v>Tineta Mark I (92x92x11) (LINEA PLASMADE) (MARMOL CULTIVADO)</v>
          </cell>
          <cell r="C1981" t="str">
            <v xml:space="preserve"> u   </v>
          </cell>
          <cell r="D1981" t="str">
            <v>P13</v>
          </cell>
          <cell r="E1981">
            <v>84.7</v>
          </cell>
        </row>
        <row r="1982">
          <cell r="B1982" t="str">
            <v>Tineta Mark II (92X92x20) (LINEA PLASMADE) (MARMOL CULTIVADO)</v>
          </cell>
          <cell r="C1982" t="str">
            <v xml:space="preserve"> u   </v>
          </cell>
          <cell r="D1982" t="str">
            <v>P13</v>
          </cell>
          <cell r="E1982">
            <v>121.1</v>
          </cell>
        </row>
        <row r="1983">
          <cell r="B1983" t="str">
            <v>Tineta Mark III (120x120x20) (LINEA PLASMADE) (MARMOL CULTIVADO)</v>
          </cell>
          <cell r="C1983" t="str">
            <v xml:space="preserve"> u   </v>
          </cell>
          <cell r="D1983" t="str">
            <v>P13</v>
          </cell>
          <cell r="E1983">
            <v>127.1</v>
          </cell>
        </row>
        <row r="1984">
          <cell r="B1984" t="str">
            <v>Tinta de madera UNITINTE</v>
          </cell>
          <cell r="C1984" t="str">
            <v>1000 cc</v>
          </cell>
          <cell r="D1984" t="str">
            <v>P75</v>
          </cell>
          <cell r="E1984">
            <v>5.8240000000000007</v>
          </cell>
        </row>
        <row r="1985">
          <cell r="B1985" t="str">
            <v>TIPO 1 canal rectAi=46X51XHi=39X L=50 210 Kg/cm2</v>
          </cell>
          <cell r="C1985" t="str">
            <v xml:space="preserve"> u   </v>
          </cell>
          <cell r="D1985" t="str">
            <v>P14</v>
          </cell>
          <cell r="E1985">
            <v>4.3680000000000003</v>
          </cell>
        </row>
        <row r="1986">
          <cell r="B1986" t="str">
            <v>Tipo empernable MP-100 d = 0.80 m.e=1.5mm A=0.5m2(galv.)</v>
          </cell>
          <cell r="C1986" t="str">
            <v xml:space="preserve"> m   </v>
          </cell>
          <cell r="D1986" t="str">
            <v>P70</v>
          </cell>
          <cell r="E1986">
            <v>110.88000000000001</v>
          </cell>
        </row>
        <row r="1987">
          <cell r="B1987" t="str">
            <v>Tipo empernable MP-100 d = 1.00 m.e=1.5mm,A=0.79m2 (galv.)</v>
          </cell>
          <cell r="C1987" t="str">
            <v xml:space="preserve"> m   </v>
          </cell>
          <cell r="D1987" t="str">
            <v>P70</v>
          </cell>
          <cell r="E1987">
            <v>140</v>
          </cell>
        </row>
        <row r="1988">
          <cell r="B1988" t="str">
            <v>Tipo empernable MP-100 d = 1.00 m.e=2.0mm,A=0.79m2 (galv.)</v>
          </cell>
          <cell r="C1988" t="str">
            <v xml:space="preserve"> m   </v>
          </cell>
          <cell r="D1988" t="str">
            <v>P70</v>
          </cell>
          <cell r="E1988">
            <v>169.12</v>
          </cell>
        </row>
        <row r="1989">
          <cell r="B1989" t="str">
            <v>Tipo empernable MP-100 d = 1.20 m.e=1.5mm,A=1.13m2 (galv.)</v>
          </cell>
          <cell r="C1989" t="str">
            <v xml:space="preserve"> m   </v>
          </cell>
          <cell r="D1989" t="str">
            <v>P70</v>
          </cell>
          <cell r="E1989">
            <v>164.64000000000001</v>
          </cell>
        </row>
        <row r="1990">
          <cell r="B1990" t="str">
            <v>Tipo empernable MP-100 d = 1.20 m.e=2.0mm,A=1.13m2 (galv.)</v>
          </cell>
          <cell r="C1990" t="str">
            <v xml:space="preserve"> m   </v>
          </cell>
          <cell r="D1990" t="str">
            <v>P70</v>
          </cell>
          <cell r="E1990">
            <v>198.24</v>
          </cell>
        </row>
        <row r="1991">
          <cell r="B1991" t="str">
            <v>Tipo empernable MP-100 d = 1.20 m.e=2.5mm,A=1.13m2 (galv.)</v>
          </cell>
          <cell r="C1991" t="str">
            <v xml:space="preserve"> m   </v>
          </cell>
          <cell r="D1991" t="str">
            <v>P70</v>
          </cell>
          <cell r="E1991">
            <v>243.04000000000002</v>
          </cell>
        </row>
        <row r="1992">
          <cell r="B1992" t="str">
            <v>Tipo empernable MP-100 d = 1.50 m.e=2.5mm,A=1.77 m2 (galv.)</v>
          </cell>
          <cell r="C1992" t="str">
            <v xml:space="preserve"> m   </v>
          </cell>
          <cell r="D1992" t="str">
            <v>P70</v>
          </cell>
          <cell r="E1992">
            <v>300.16000000000003</v>
          </cell>
        </row>
        <row r="1993">
          <cell r="B1993" t="str">
            <v>Tipo empernable MP-100 d = 1.50 m.e=3.5mm,A=1.77 m2 (galv.)</v>
          </cell>
          <cell r="C1993" t="str">
            <v xml:space="preserve"> m   </v>
          </cell>
          <cell r="D1993" t="str">
            <v>P70</v>
          </cell>
          <cell r="E1993">
            <v>414.40000000000003</v>
          </cell>
        </row>
        <row r="1994">
          <cell r="B1994" t="str">
            <v>Tipo empernable MP-100 d = 1.80 m.e=2.5mm,A=2.54m2 (galv.)</v>
          </cell>
          <cell r="C1994" t="str">
            <v xml:space="preserve"> m   </v>
          </cell>
          <cell r="D1994" t="str">
            <v>P70</v>
          </cell>
          <cell r="E1994">
            <v>357.28000000000003</v>
          </cell>
        </row>
        <row r="1995">
          <cell r="B1995" t="str">
            <v>Tipo empernable MP-100 d = 1.80 m.e=3.5mm,A=2.54 m2 (galv.)</v>
          </cell>
          <cell r="C1995" t="str">
            <v xml:space="preserve"> m   </v>
          </cell>
          <cell r="D1995" t="str">
            <v>P70</v>
          </cell>
          <cell r="E1995">
            <v>495.04</v>
          </cell>
        </row>
        <row r="1996">
          <cell r="B1996" t="str">
            <v>Tipo empernable MP-100 d = 2.40 m.e=3.5mm ,A=4.52 m2 (galv.)</v>
          </cell>
          <cell r="C1996" t="str">
            <v xml:space="preserve"> m   </v>
          </cell>
          <cell r="D1996" t="str">
            <v>P70</v>
          </cell>
          <cell r="E1996">
            <v>661.92000000000007</v>
          </cell>
        </row>
        <row r="1997">
          <cell r="B1997" t="str">
            <v>Tira 2.00 cm x 2.50 mts</v>
          </cell>
          <cell r="C1997" t="str">
            <v xml:space="preserve"> u   </v>
          </cell>
          <cell r="D1997" t="str">
            <v>P24</v>
          </cell>
          <cell r="E1997">
            <v>0.22400000000000003</v>
          </cell>
        </row>
        <row r="1998">
          <cell r="B1998" t="str">
            <v>Tira 2.50 cm x 2.50 mts</v>
          </cell>
          <cell r="C1998" t="str">
            <v>u</v>
          </cell>
          <cell r="D1998" t="str">
            <v>P24</v>
          </cell>
          <cell r="E1998">
            <v>0.22400000000000003</v>
          </cell>
        </row>
        <row r="1999">
          <cell r="B1999" t="str">
            <v>Tira de eucalipto 2.5x2x250 (cm)</v>
          </cell>
          <cell r="C1999" t="str">
            <v>u</v>
          </cell>
          <cell r="D1999" t="str">
            <v>P24</v>
          </cell>
          <cell r="E1999">
            <v>0.22400000000000003</v>
          </cell>
        </row>
        <row r="2000">
          <cell r="B2000" t="str">
            <v xml:space="preserve">Tiras  de  eucalipto  2.5x2x250 (cm) rústica          </v>
          </cell>
          <cell r="C2000" t="str">
            <v xml:space="preserve"> u   </v>
          </cell>
          <cell r="D2000" t="str">
            <v>P58</v>
          </cell>
          <cell r="E2000">
            <v>0.38080000000000008</v>
          </cell>
        </row>
        <row r="2001">
          <cell r="B2001" t="str">
            <v>Toma doble polarizado blanco c/placa LEV.</v>
          </cell>
          <cell r="C2001" t="str">
            <v xml:space="preserve"> u   </v>
          </cell>
          <cell r="D2001" t="str">
            <v>P68</v>
          </cell>
          <cell r="E2001">
            <v>2.0160000000000005</v>
          </cell>
        </row>
        <row r="2002">
          <cell r="B2002" t="str">
            <v>Toma teléfono 4H PLUF. VETO c/placa</v>
          </cell>
          <cell r="C2002" t="str">
            <v xml:space="preserve"> u   </v>
          </cell>
          <cell r="D2002" t="str">
            <v>P68</v>
          </cell>
          <cell r="E2002">
            <v>2.5312000000000001</v>
          </cell>
        </row>
        <row r="2003">
          <cell r="B2003" t="str">
            <v>Toma TV Coaxial VETO c/placa</v>
          </cell>
          <cell r="C2003" t="str">
            <v xml:space="preserve"> u   </v>
          </cell>
          <cell r="D2003" t="str">
            <v>P68</v>
          </cell>
          <cell r="E2003">
            <v>1.7024000000000001</v>
          </cell>
        </row>
        <row r="2004">
          <cell r="B2004" t="str">
            <v xml:space="preserve">Tomas de incorporación   1"                           </v>
          </cell>
          <cell r="C2004" t="str">
            <v xml:space="preserve"> u   </v>
          </cell>
          <cell r="D2004" t="str">
            <v>P2</v>
          </cell>
          <cell r="E2004">
            <v>7.2800000000000011</v>
          </cell>
        </row>
        <row r="2005">
          <cell r="B2005" t="str">
            <v xml:space="preserve">Tomas de incorporación 1/2"                           </v>
          </cell>
          <cell r="C2005" t="str">
            <v xml:space="preserve"> u   </v>
          </cell>
          <cell r="D2005" t="str">
            <v>P2</v>
          </cell>
          <cell r="E2005">
            <v>5.3760000000000003</v>
          </cell>
        </row>
        <row r="2006">
          <cell r="B2006" t="str">
            <v xml:space="preserve">Tomas de incorporación 3/4"                           </v>
          </cell>
          <cell r="C2006" t="str">
            <v xml:space="preserve"> u   </v>
          </cell>
          <cell r="D2006" t="str">
            <v>P2</v>
          </cell>
          <cell r="E2006">
            <v>5.8240000000000007</v>
          </cell>
        </row>
        <row r="2007">
          <cell r="B2007" t="str">
            <v>Tool galvanizado 0.45 mm (2.44x1.22)</v>
          </cell>
          <cell r="C2007" t="str">
            <v>u</v>
          </cell>
          <cell r="D2007" t="str">
            <v>P84</v>
          </cell>
          <cell r="E2007">
            <v>9.3903040000000004</v>
          </cell>
        </row>
        <row r="2008">
          <cell r="B2008" t="str">
            <v>Tool galvanizado 0.70 mm (2.44x1.22)</v>
          </cell>
          <cell r="C2008" t="str">
            <v>u</v>
          </cell>
          <cell r="D2008" t="str">
            <v>P84</v>
          </cell>
          <cell r="E2008">
            <v>13.935488000000001</v>
          </cell>
        </row>
        <row r="2009">
          <cell r="B2009" t="str">
            <v>Tool galvanizado 1.10 mm (2.44x1.22)</v>
          </cell>
          <cell r="C2009" t="str">
            <v>u</v>
          </cell>
          <cell r="D2009" t="str">
            <v>P84</v>
          </cell>
          <cell r="E2009">
            <v>31.112591999999999</v>
          </cell>
        </row>
        <row r="2010">
          <cell r="B2010" t="str">
            <v>Tool galvanizado 1.40 mm (2.44x1.22)</v>
          </cell>
          <cell r="C2010" t="str">
            <v>u</v>
          </cell>
          <cell r="D2010" t="str">
            <v>P84</v>
          </cell>
          <cell r="E2010">
            <v>41.022016000000001</v>
          </cell>
        </row>
        <row r="2011">
          <cell r="B2011" t="str">
            <v>Tool L/C 3 (2.44x1.22)</v>
          </cell>
          <cell r="C2011" t="str">
            <v>u</v>
          </cell>
          <cell r="D2011" t="str">
            <v>P84</v>
          </cell>
          <cell r="E2011">
            <v>39.153184000000003</v>
          </cell>
        </row>
        <row r="2012">
          <cell r="B2012" t="str">
            <v>Tool L/C 5 (2.44x1.22)</v>
          </cell>
          <cell r="C2012" t="str">
            <v>u</v>
          </cell>
          <cell r="D2012" t="str">
            <v>P84</v>
          </cell>
          <cell r="E2012">
            <v>65.247616000000008</v>
          </cell>
        </row>
        <row r="2013">
          <cell r="B2013" t="str">
            <v>Tool L/F 0.50 (2.44x1.22)</v>
          </cell>
          <cell r="C2013" t="str">
            <v>u</v>
          </cell>
          <cell r="D2013" t="str">
            <v>P84</v>
          </cell>
          <cell r="E2013">
            <v>8.0636640000000011</v>
          </cell>
        </row>
        <row r="2014">
          <cell r="B2014" t="str">
            <v>Tool L/F 0.70 (2.44x1.22)</v>
          </cell>
          <cell r="C2014" t="str">
            <v>u</v>
          </cell>
          <cell r="D2014" t="str">
            <v>P84</v>
          </cell>
          <cell r="E2014">
            <v>10.728480000000001</v>
          </cell>
        </row>
        <row r="2015">
          <cell r="B2015" t="str">
            <v>Tool L/F 0.90 (2.44x1.22)</v>
          </cell>
          <cell r="C2015" t="str">
            <v>u</v>
          </cell>
          <cell r="D2015" t="str">
            <v>P84</v>
          </cell>
          <cell r="E2015">
            <v>13.474048</v>
          </cell>
        </row>
        <row r="2016">
          <cell r="B2016" t="str">
            <v>Tool L/F 1.10 (2.44x1.22)</v>
          </cell>
          <cell r="C2016" t="str">
            <v>u</v>
          </cell>
          <cell r="D2016" t="str">
            <v>P84</v>
          </cell>
          <cell r="E2016">
            <v>16.219615999999998</v>
          </cell>
        </row>
        <row r="2017">
          <cell r="B2017" t="str">
            <v>Tool L/F 1.40 (2.44x1.22)</v>
          </cell>
          <cell r="C2017" t="str">
            <v>u</v>
          </cell>
          <cell r="D2017" t="str">
            <v>P84</v>
          </cell>
          <cell r="E2017">
            <v>20.337968</v>
          </cell>
        </row>
        <row r="2018">
          <cell r="B2018" t="str">
            <v>TP 10 t.poroso R=15, r=10, e=5, long=50  180Kg/cm2</v>
          </cell>
          <cell r="C2018" t="str">
            <v>u</v>
          </cell>
          <cell r="D2018" t="str">
            <v>P14</v>
          </cell>
          <cell r="E2018">
            <v>2.1840000000000002</v>
          </cell>
        </row>
        <row r="2019">
          <cell r="B2019" t="str">
            <v>TP 15 t.poroso R=15, r=10, e=5, long=50  180Kg/cm2</v>
          </cell>
          <cell r="C2019" t="str">
            <v>u</v>
          </cell>
          <cell r="D2019" t="str">
            <v>P14</v>
          </cell>
          <cell r="E2019">
            <v>3.08</v>
          </cell>
        </row>
        <row r="2020">
          <cell r="B2020" t="str">
            <v>TP 20 t.poroso R=15, r=10, e=5, long=50  180Kg/cm2</v>
          </cell>
          <cell r="C2020" t="str">
            <v>u</v>
          </cell>
          <cell r="D2020" t="str">
            <v>P14</v>
          </cell>
          <cell r="E2020">
            <v>6.7760000000000007</v>
          </cell>
        </row>
        <row r="2021">
          <cell r="B2021" t="str">
            <v>Tractor corta cesped LT151</v>
          </cell>
          <cell r="C2021" t="str">
            <v>u</v>
          </cell>
          <cell r="D2021" t="str">
            <v>P97</v>
          </cell>
          <cell r="E2021">
            <v>2706.4800000000005</v>
          </cell>
        </row>
        <row r="2022">
          <cell r="B2022" t="str">
            <v>Transformador Monofasico 15 Kva</v>
          </cell>
          <cell r="C2022" t="str">
            <v>u</v>
          </cell>
          <cell r="E2022">
            <v>1540</v>
          </cell>
        </row>
        <row r="2023">
          <cell r="B2023" t="str">
            <v>Tramites Municipales</v>
          </cell>
          <cell r="C2023" t="str">
            <v>global</v>
          </cell>
          <cell r="E2023">
            <v>180</v>
          </cell>
        </row>
        <row r="2024">
          <cell r="B2024" t="str">
            <v>Transporte</v>
          </cell>
          <cell r="C2024" t="str">
            <v xml:space="preserve"> m3  </v>
          </cell>
          <cell r="D2024" t="str">
            <v>P51</v>
          </cell>
          <cell r="E2024">
            <v>20</v>
          </cell>
        </row>
        <row r="2025">
          <cell r="B2025" t="str">
            <v>TransporteSan Ant. De Pich. a Valles de Quito</v>
          </cell>
          <cell r="C2025" t="str">
            <v>m3</v>
          </cell>
          <cell r="D2025" t="str">
            <v>P8</v>
          </cell>
          <cell r="E2025">
            <v>6.7200000000000006</v>
          </cell>
        </row>
        <row r="2026">
          <cell r="B2026" t="str">
            <v>TransporteSan Ant. De Pich. al Sector chillogallo hacia el sur</v>
          </cell>
          <cell r="C2026" t="str">
            <v>m3</v>
          </cell>
          <cell r="D2026" t="str">
            <v>P8</v>
          </cell>
          <cell r="E2026">
            <v>6.7200000000000006</v>
          </cell>
        </row>
        <row r="2027">
          <cell r="B2027" t="str">
            <v>TransporteSan Ant. De Pich. al Sector Norte</v>
          </cell>
          <cell r="C2027" t="str">
            <v>m3</v>
          </cell>
          <cell r="D2027" t="str">
            <v>P8</v>
          </cell>
          <cell r="E2027">
            <v>4.4800000000000004</v>
          </cell>
        </row>
        <row r="2028">
          <cell r="B2028" t="str">
            <v>TransporteSan Ant. De Pich. al Sector Pusuqui hacia el norte</v>
          </cell>
          <cell r="C2028" t="str">
            <v>m3</v>
          </cell>
          <cell r="D2028" t="str">
            <v>P8</v>
          </cell>
          <cell r="E2028">
            <v>3.3600000000000003</v>
          </cell>
        </row>
        <row r="2029">
          <cell r="B2029" t="str">
            <v>TransporteSan Ant. De Pich. all Sector centro y sur</v>
          </cell>
          <cell r="C2029" t="str">
            <v>m3</v>
          </cell>
          <cell r="D2029" t="str">
            <v>P8</v>
          </cell>
          <cell r="E2029">
            <v>5.6000000000000005</v>
          </cell>
        </row>
        <row r="2030">
          <cell r="B2030" t="str">
            <v>Tronzadora 375K</v>
          </cell>
          <cell r="C2030" t="str">
            <v>u</v>
          </cell>
          <cell r="D2030" t="str">
            <v>P97</v>
          </cell>
          <cell r="E2030">
            <v>1013.4880000000001</v>
          </cell>
        </row>
        <row r="2031">
          <cell r="B2031" t="str">
            <v>Tub. 1" POLIPROPILENO roscab. L. DORADA ag. cal. 1"</v>
          </cell>
          <cell r="C2031" t="str">
            <v xml:space="preserve"> 6m  </v>
          </cell>
          <cell r="D2031" t="str">
            <v>P79</v>
          </cell>
          <cell r="E2031">
            <v>18.2224</v>
          </cell>
        </row>
        <row r="2032">
          <cell r="B2032" t="str">
            <v>Tub. 3/4"POLIPROPILENO roscab L. DORADA ag. cal. 3/4"</v>
          </cell>
          <cell r="C2032" t="str">
            <v xml:space="preserve"> 6m  </v>
          </cell>
          <cell r="D2032" t="str">
            <v>P79</v>
          </cell>
          <cell r="E2032">
            <v>11.603200000000001</v>
          </cell>
        </row>
        <row r="2033">
          <cell r="B2033" t="str">
            <v>Tub.1/2" POLIPROPILENO roscab L. DORADA ag.cal. 1/2"</v>
          </cell>
          <cell r="C2033" t="str">
            <v xml:space="preserve"> 6m  </v>
          </cell>
          <cell r="D2033" t="str">
            <v>P79</v>
          </cell>
          <cell r="E2033">
            <v>7.4592000000000009</v>
          </cell>
        </row>
        <row r="2034">
          <cell r="B2034" t="str">
            <v>Tubería 160mm PVC corruga DRENAJE SUBTERRAN  160mm</v>
          </cell>
          <cell r="C2034" t="str">
            <v xml:space="preserve"> m   </v>
          </cell>
          <cell r="D2034" t="str">
            <v>P79</v>
          </cell>
          <cell r="E2034">
            <v>5.6000000000000005</v>
          </cell>
        </row>
        <row r="2035">
          <cell r="B2035" t="str">
            <v xml:space="preserve">Tubería galvanizada 2 1/2" x 6.4m  ASTM               </v>
          </cell>
          <cell r="C2035" t="str">
            <v xml:space="preserve"> u   </v>
          </cell>
          <cell r="D2035" t="str">
            <v>P30</v>
          </cell>
          <cell r="E2035">
            <v>162.49</v>
          </cell>
        </row>
        <row r="2036">
          <cell r="B2036" t="str">
            <v xml:space="preserve">Tubería galvanizada 2 1/2" x 6m. ISO II 3.2MM               </v>
          </cell>
          <cell r="C2036" t="str">
            <v xml:space="preserve"> u   </v>
          </cell>
          <cell r="D2036" t="str">
            <v>P96</v>
          </cell>
          <cell r="E2036">
            <v>76.260800000000017</v>
          </cell>
        </row>
        <row r="2037">
          <cell r="B2037" t="str">
            <v xml:space="preserve">Tubería galvanizada 2" x 6m.   ASTM                   </v>
          </cell>
          <cell r="C2037" t="str">
            <v xml:space="preserve"> u   </v>
          </cell>
          <cell r="D2037" t="str">
            <v>P30</v>
          </cell>
          <cell r="E2037">
            <v>100.03</v>
          </cell>
        </row>
        <row r="2038">
          <cell r="B2038" t="str">
            <v xml:space="preserve">Tubería galvanizada 3" x 6m  ISO II  3.2mm                 </v>
          </cell>
          <cell r="C2038" t="str">
            <v xml:space="preserve"> u   </v>
          </cell>
          <cell r="D2038" t="str">
            <v>P96</v>
          </cell>
          <cell r="E2038">
            <v>88.984000000000009</v>
          </cell>
        </row>
        <row r="2039">
          <cell r="B2039" t="str">
            <v xml:space="preserve">Tubería galvanizada 4" x 6m. ISO II  3.6MM                 </v>
          </cell>
          <cell r="C2039" t="str">
            <v xml:space="preserve"> u   </v>
          </cell>
          <cell r="D2039" t="str">
            <v>P96</v>
          </cell>
          <cell r="E2039">
            <v>129.10240000000002</v>
          </cell>
        </row>
        <row r="2040">
          <cell r="B2040" t="str">
            <v xml:space="preserve">Tubería Hidrotubo PVC (presión roscable) 1"                             </v>
          </cell>
          <cell r="C2040" t="str">
            <v xml:space="preserve"> 6m  </v>
          </cell>
          <cell r="D2040" t="str">
            <v>P46</v>
          </cell>
          <cell r="E2040">
            <v>11.065600000000002</v>
          </cell>
        </row>
        <row r="2041">
          <cell r="B2041" t="str">
            <v xml:space="preserve">Tubería Hidrotubo PVC (presión roscable) 1/2"                             </v>
          </cell>
          <cell r="C2041" t="str">
            <v xml:space="preserve"> 6m  </v>
          </cell>
          <cell r="D2041" t="str">
            <v>P46</v>
          </cell>
          <cell r="E2041">
            <v>4.2448000000000006</v>
          </cell>
        </row>
        <row r="2042">
          <cell r="B2042" t="str">
            <v xml:space="preserve">Tubería Hidrotubo PVC (presión roscable) 11/2"                             </v>
          </cell>
          <cell r="C2042" t="str">
            <v xml:space="preserve"> 6m  </v>
          </cell>
          <cell r="D2042" t="str">
            <v>P46</v>
          </cell>
          <cell r="E2042">
            <v>20.305600000000002</v>
          </cell>
        </row>
        <row r="2043">
          <cell r="B2043" t="str">
            <v xml:space="preserve">Tubería Hidrotubo PVC (presión roscable) 11/4"                             </v>
          </cell>
          <cell r="C2043" t="str">
            <v xml:space="preserve"> 6m  </v>
          </cell>
          <cell r="D2043" t="str">
            <v>P46</v>
          </cell>
          <cell r="E2043">
            <v>16.923200000000001</v>
          </cell>
        </row>
        <row r="2044">
          <cell r="B2044" t="str">
            <v xml:space="preserve">Tubería Hidrotubo PVC (presión roscable) 2"                             </v>
          </cell>
          <cell r="C2044" t="str">
            <v xml:space="preserve"> 6m  </v>
          </cell>
          <cell r="D2044" t="str">
            <v>P46</v>
          </cell>
          <cell r="E2044">
            <v>23.027200000000001</v>
          </cell>
        </row>
        <row r="2045">
          <cell r="B2045" t="str">
            <v xml:space="preserve">Tubería Hidrotubo PVC (presión roscable) 3/4"                             </v>
          </cell>
          <cell r="C2045" t="str">
            <v xml:space="preserve"> 6m  </v>
          </cell>
          <cell r="D2045" t="str">
            <v>P46</v>
          </cell>
          <cell r="E2045">
            <v>6.0592000000000006</v>
          </cell>
        </row>
        <row r="2046">
          <cell r="B2046" t="str">
            <v xml:space="preserve">Tubería Hidrotubo PVC sanitario 110 mm                             </v>
          </cell>
          <cell r="C2046" t="str">
            <v xml:space="preserve"> 3m  </v>
          </cell>
          <cell r="D2046" t="str">
            <v>P46</v>
          </cell>
          <cell r="E2046">
            <v>12.488000000000001</v>
          </cell>
        </row>
        <row r="2047">
          <cell r="B2047" t="str">
            <v xml:space="preserve">Tubería Hidrotubo PVC sanitario 160 mm                             </v>
          </cell>
          <cell r="C2047" t="str">
            <v xml:space="preserve"> 3m  </v>
          </cell>
          <cell r="D2047" t="str">
            <v>P46</v>
          </cell>
          <cell r="E2047">
            <v>28.492800000000003</v>
          </cell>
        </row>
        <row r="2048">
          <cell r="B2048" t="str">
            <v xml:space="preserve">Tubería Hidrotubo PVC sanitario 200 mm                             </v>
          </cell>
          <cell r="C2048" t="str">
            <v xml:space="preserve"> 3m  </v>
          </cell>
          <cell r="D2048" t="str">
            <v>P46</v>
          </cell>
          <cell r="E2048">
            <v>87.52800000000002</v>
          </cell>
        </row>
        <row r="2049">
          <cell r="B2049" t="str">
            <v xml:space="preserve">Tubería Hidrotubo PVC sanitario 36 mm                             </v>
          </cell>
          <cell r="C2049" t="str">
            <v xml:space="preserve"> 3m  </v>
          </cell>
          <cell r="D2049" t="str">
            <v>P46</v>
          </cell>
          <cell r="E2049">
            <v>3.3264000000000005</v>
          </cell>
        </row>
        <row r="2050">
          <cell r="B2050" t="str">
            <v xml:space="preserve">Tubería Hidrotubo PVC sanitario 75 mm                             </v>
          </cell>
          <cell r="C2050" t="str">
            <v xml:space="preserve"> 3m  </v>
          </cell>
          <cell r="D2050" t="str">
            <v>P46</v>
          </cell>
          <cell r="E2050">
            <v>9.0272000000000006</v>
          </cell>
        </row>
        <row r="2051">
          <cell r="B2051" t="str">
            <v>Tuberia Novafort serie 6   110mm</v>
          </cell>
          <cell r="C2051" t="str">
            <v>6m</v>
          </cell>
          <cell r="D2051" t="str">
            <v>P79</v>
          </cell>
          <cell r="E2051">
            <v>28.000000000000004</v>
          </cell>
        </row>
        <row r="2052">
          <cell r="B2052" t="str">
            <v>Tuberia Novafort serie 6   160mm</v>
          </cell>
          <cell r="C2052" t="str">
            <v>6m</v>
          </cell>
          <cell r="D2052" t="str">
            <v>P79</v>
          </cell>
          <cell r="E2052">
            <v>53.26720000000001</v>
          </cell>
        </row>
        <row r="2053">
          <cell r="B2053" t="str">
            <v>Tuberia Novafort serie 6   200mm</v>
          </cell>
          <cell r="C2053" t="str">
            <v>6m</v>
          </cell>
          <cell r="D2053" t="str">
            <v>P79</v>
          </cell>
          <cell r="E2053">
            <v>84.335999999999999</v>
          </cell>
        </row>
        <row r="2054">
          <cell r="B2054" t="str">
            <v>Tuberia Novafort serie 6   250mm</v>
          </cell>
          <cell r="C2054" t="str">
            <v>6m</v>
          </cell>
          <cell r="D2054" t="str">
            <v>P79</v>
          </cell>
          <cell r="E2054">
            <v>100.8896</v>
          </cell>
        </row>
        <row r="2055">
          <cell r="B2055" t="str">
            <v>Tuberia Novafort serie 6   315mm</v>
          </cell>
          <cell r="C2055" t="str">
            <v>6m</v>
          </cell>
          <cell r="D2055" t="str">
            <v>P79</v>
          </cell>
          <cell r="E2055">
            <v>152.99200000000002</v>
          </cell>
        </row>
        <row r="2056">
          <cell r="B2056" t="str">
            <v>Tuberia Novafort serie 6   400mm</v>
          </cell>
          <cell r="C2056" t="str">
            <v>6m</v>
          </cell>
          <cell r="D2056" t="str">
            <v>P79</v>
          </cell>
          <cell r="E2056">
            <v>257.60000000000002</v>
          </cell>
        </row>
        <row r="2057">
          <cell r="B2057" t="str">
            <v>Tuberia Novaloc   1035 mm  S2</v>
          </cell>
          <cell r="C2057" t="str">
            <v>6m</v>
          </cell>
          <cell r="D2057" t="str">
            <v>P79</v>
          </cell>
          <cell r="E2057">
            <v>1135.68</v>
          </cell>
        </row>
        <row r="2058">
          <cell r="B2058" t="str">
            <v>Tuberia Novaloc   1035 mm  S3</v>
          </cell>
          <cell r="C2058" t="str">
            <v>6m</v>
          </cell>
          <cell r="D2058" t="str">
            <v>P79</v>
          </cell>
          <cell r="E2058">
            <v>1579.2</v>
          </cell>
        </row>
        <row r="2059">
          <cell r="B2059" t="str">
            <v>Tuberia Novaloc   1150 mm  S3</v>
          </cell>
          <cell r="C2059" t="str">
            <v>6m</v>
          </cell>
          <cell r="D2059" t="str">
            <v>P79</v>
          </cell>
          <cell r="E2059">
            <v>1722.5600000000002</v>
          </cell>
        </row>
        <row r="2060">
          <cell r="B2060" t="str">
            <v>Tuberia Novaloc   475 mm  S3</v>
          </cell>
          <cell r="C2060" t="str">
            <v>6m</v>
          </cell>
          <cell r="D2060" t="str">
            <v>P79</v>
          </cell>
          <cell r="E2060">
            <v>297.92</v>
          </cell>
        </row>
        <row r="2061">
          <cell r="B2061" t="str">
            <v>Tuberia Novaloc   525 mm  S3</v>
          </cell>
          <cell r="C2061" t="str">
            <v>6m</v>
          </cell>
          <cell r="D2061" t="str">
            <v>P79</v>
          </cell>
          <cell r="E2061">
            <v>330.40000000000003</v>
          </cell>
        </row>
        <row r="2062">
          <cell r="B2062" t="str">
            <v>Tuberia Novaloc   575 mm  S3</v>
          </cell>
          <cell r="C2062" t="str">
            <v>6m</v>
          </cell>
          <cell r="D2062" t="str">
            <v>P79</v>
          </cell>
          <cell r="E2062">
            <v>361.76000000000005</v>
          </cell>
        </row>
        <row r="2063">
          <cell r="B2063" t="str">
            <v>Tuberia Novaloc   640 mm  S2</v>
          </cell>
          <cell r="C2063" t="str">
            <v>6m</v>
          </cell>
          <cell r="D2063" t="str">
            <v>P79</v>
          </cell>
          <cell r="E2063">
            <v>450.24000000000007</v>
          </cell>
        </row>
        <row r="2064">
          <cell r="B2064" t="str">
            <v>Tuberia Novaloc   640 mm  S4</v>
          </cell>
          <cell r="C2064" t="str">
            <v>6m</v>
          </cell>
          <cell r="D2064" t="str">
            <v>P79</v>
          </cell>
          <cell r="E2064">
            <v>560</v>
          </cell>
        </row>
        <row r="2065">
          <cell r="B2065" t="str">
            <v>Tuberia Novaloc   670 mm  S2</v>
          </cell>
          <cell r="C2065" t="str">
            <v>6m</v>
          </cell>
          <cell r="D2065" t="str">
            <v>P79</v>
          </cell>
          <cell r="E2065">
            <v>487.20000000000005</v>
          </cell>
        </row>
        <row r="2066">
          <cell r="B2066" t="str">
            <v>Tuberia Novaloc   690 mm  S3</v>
          </cell>
          <cell r="C2066" t="str">
            <v>6m</v>
          </cell>
          <cell r="D2066" t="str">
            <v>P79</v>
          </cell>
          <cell r="E2066">
            <v>612.6400000000001</v>
          </cell>
        </row>
        <row r="2067">
          <cell r="B2067" t="str">
            <v>Tuberia Novaloc   730 mm  S2</v>
          </cell>
          <cell r="C2067" t="str">
            <v>6m</v>
          </cell>
          <cell r="D2067" t="str">
            <v>P79</v>
          </cell>
          <cell r="E2067">
            <v>565.6</v>
          </cell>
        </row>
        <row r="2068">
          <cell r="B2068" t="str">
            <v>Tuberia Novaloc   730 mm  S3</v>
          </cell>
          <cell r="C2068" t="str">
            <v>6m</v>
          </cell>
          <cell r="D2068" t="str">
            <v>P79</v>
          </cell>
          <cell r="E2068">
            <v>672.00000000000011</v>
          </cell>
        </row>
        <row r="2069">
          <cell r="B2069" t="str">
            <v>Tuberia Novaloc   790 mm  S3</v>
          </cell>
          <cell r="C2069" t="str">
            <v>6m</v>
          </cell>
          <cell r="D2069" t="str">
            <v>P79</v>
          </cell>
          <cell r="E2069">
            <v>703.36</v>
          </cell>
        </row>
        <row r="2070">
          <cell r="B2070" t="str">
            <v>Tuberia Novaloc   840 mm  S3</v>
          </cell>
          <cell r="C2070" t="str">
            <v>6m</v>
          </cell>
          <cell r="D2070" t="str">
            <v>P79</v>
          </cell>
          <cell r="E2070">
            <v>747.04000000000008</v>
          </cell>
        </row>
        <row r="2071">
          <cell r="B2071" t="str">
            <v>Tuberia Novaloc   940 mm  S2</v>
          </cell>
          <cell r="C2071" t="str">
            <v>6m</v>
          </cell>
          <cell r="D2071" t="str">
            <v>P79</v>
          </cell>
          <cell r="E2071">
            <v>871.36000000000013</v>
          </cell>
        </row>
        <row r="2072">
          <cell r="B2072" t="str">
            <v>Tuberia Novaloc   960 mm  S3</v>
          </cell>
          <cell r="C2072" t="str">
            <v>6m</v>
          </cell>
          <cell r="D2072" t="str">
            <v>P79</v>
          </cell>
          <cell r="E2072">
            <v>1172.6400000000001</v>
          </cell>
        </row>
        <row r="2073">
          <cell r="B2073" t="str">
            <v xml:space="preserve">Tubería polietileno FLEX B/D 2"                     </v>
          </cell>
          <cell r="C2073" t="str">
            <v xml:space="preserve"> m   </v>
          </cell>
          <cell r="D2073" t="str">
            <v>P2</v>
          </cell>
          <cell r="E2073">
            <v>4.4576000000000002</v>
          </cell>
        </row>
        <row r="2074">
          <cell r="B2074" t="str">
            <v xml:space="preserve">Tubería polietileno FLEX B/D 4"                       </v>
          </cell>
          <cell r="C2074" t="str">
            <v xml:space="preserve"> m   </v>
          </cell>
          <cell r="D2074" t="str">
            <v>P2</v>
          </cell>
          <cell r="E2074">
            <v>15.836800000000002</v>
          </cell>
        </row>
        <row r="2075">
          <cell r="B2075" t="str">
            <v>Tuberia PP Cuatritubo Roscable 1"</v>
          </cell>
          <cell r="C2075" t="str">
            <v xml:space="preserve"> 6m  </v>
          </cell>
          <cell r="D2075" t="str">
            <v>P79</v>
          </cell>
          <cell r="E2075">
            <v>20.451200000000004</v>
          </cell>
        </row>
        <row r="2076">
          <cell r="B2076" t="str">
            <v>Tuberia PP Cuatritubo Roscable 1/2"</v>
          </cell>
          <cell r="C2076" t="str">
            <v xml:space="preserve"> 6m  </v>
          </cell>
          <cell r="D2076" t="str">
            <v>P79</v>
          </cell>
          <cell r="E2076">
            <v>6.9664000000000001</v>
          </cell>
        </row>
        <row r="2077">
          <cell r="B2077" t="str">
            <v>Tuberia PP Cuatritubo Roscable 11/2"</v>
          </cell>
          <cell r="C2077" t="str">
            <v xml:space="preserve"> 6m  </v>
          </cell>
          <cell r="D2077" t="str">
            <v>P79</v>
          </cell>
          <cell r="E2077">
            <v>32.076800000000006</v>
          </cell>
        </row>
        <row r="2078">
          <cell r="B2078" t="str">
            <v>Tuberia PP Cuatritubo Roscable 11/4"</v>
          </cell>
          <cell r="C2078" t="str">
            <v xml:space="preserve"> 6m  </v>
          </cell>
          <cell r="D2078" t="str">
            <v>P79</v>
          </cell>
          <cell r="E2078">
            <v>26.510400000000004</v>
          </cell>
        </row>
        <row r="2079">
          <cell r="B2079" t="str">
            <v>Tuberia PP Cuatritubo Roscable 2"</v>
          </cell>
          <cell r="C2079" t="str">
            <v xml:space="preserve"> 6m  </v>
          </cell>
          <cell r="D2079" t="str">
            <v>P79</v>
          </cell>
          <cell r="E2079">
            <v>39.715200000000003</v>
          </cell>
        </row>
        <row r="2080">
          <cell r="B2080" t="str">
            <v>Tuberia PP Cuatritubo Roscable 3/4"</v>
          </cell>
          <cell r="C2080" t="str">
            <v xml:space="preserve"> 6m  </v>
          </cell>
          <cell r="D2080" t="str">
            <v>P79</v>
          </cell>
          <cell r="E2080">
            <v>9.6432000000000002</v>
          </cell>
        </row>
        <row r="2081">
          <cell r="B2081" t="str">
            <v xml:space="preserve">Tubería PVC (presión roscable)  1 1/2"                        </v>
          </cell>
          <cell r="C2081" t="str">
            <v xml:space="preserve"> 6m  </v>
          </cell>
          <cell r="D2081" t="str">
            <v>P79</v>
          </cell>
          <cell r="E2081">
            <v>32.088000000000001</v>
          </cell>
        </row>
        <row r="2082">
          <cell r="B2082" t="str">
            <v xml:space="preserve">Tubería PVC (presión roscable)  1 1/4"                        </v>
          </cell>
          <cell r="C2082" t="str">
            <v xml:space="preserve"> 6m  </v>
          </cell>
          <cell r="D2082" t="str">
            <v>P79</v>
          </cell>
          <cell r="E2082">
            <v>26.3872</v>
          </cell>
        </row>
        <row r="2083">
          <cell r="B2083" t="str">
            <v xml:space="preserve">Tubería PVC (presión roscable)  2"                        </v>
          </cell>
          <cell r="C2083" t="str">
            <v xml:space="preserve"> 6m  </v>
          </cell>
          <cell r="D2083" t="str">
            <v>P79</v>
          </cell>
          <cell r="E2083">
            <v>42.884800000000006</v>
          </cell>
        </row>
        <row r="2084">
          <cell r="B2084" t="str">
            <v xml:space="preserve">Tubería PVC (presión roscable) 1"                             </v>
          </cell>
          <cell r="C2084" t="str">
            <v xml:space="preserve"> 6m  </v>
          </cell>
          <cell r="D2084" t="str">
            <v>P79</v>
          </cell>
          <cell r="E2084">
            <v>18.2224</v>
          </cell>
        </row>
        <row r="2085">
          <cell r="B2085" t="str">
            <v xml:space="preserve">Tubería PVC (presión roscable) 1/2"                           </v>
          </cell>
          <cell r="C2085" t="str">
            <v xml:space="preserve"> 6m  </v>
          </cell>
          <cell r="D2085" t="str">
            <v>P79</v>
          </cell>
          <cell r="E2085">
            <v>7.4592000000000009</v>
          </cell>
        </row>
        <row r="2086">
          <cell r="B2086" t="str">
            <v xml:space="preserve">Tubería PVC (presión roscable) 3/4"                           </v>
          </cell>
          <cell r="C2086" t="str">
            <v xml:space="preserve"> 6m  </v>
          </cell>
          <cell r="D2086" t="str">
            <v>P79</v>
          </cell>
          <cell r="E2086">
            <v>11.603200000000001</v>
          </cell>
        </row>
        <row r="2087">
          <cell r="B2087" t="str">
            <v xml:space="preserve">Tubería PVC Unión E/C, 20 mm x 2.00 MPA              </v>
          </cell>
          <cell r="C2087" t="str">
            <v xml:space="preserve"> 6 m </v>
          </cell>
          <cell r="D2087" t="str">
            <v>P79</v>
          </cell>
          <cell r="E2087">
            <v>3.8976000000000002</v>
          </cell>
        </row>
        <row r="2088">
          <cell r="B2088" t="str">
            <v xml:space="preserve">Tubería PVC Unión E/C, 25 mm x 1.60 MPA               </v>
          </cell>
          <cell r="C2088" t="str">
            <v xml:space="preserve"> 6 m </v>
          </cell>
          <cell r="D2088" t="str">
            <v>P79</v>
          </cell>
          <cell r="E2088">
            <v>4.4128000000000007</v>
          </cell>
        </row>
        <row r="2089">
          <cell r="B2089" t="str">
            <v xml:space="preserve">Tubería PVC Unión E/C, 32 mm x 1.25 MPA              </v>
          </cell>
          <cell r="C2089" t="str">
            <v xml:space="preserve"> 6 m </v>
          </cell>
          <cell r="D2089" t="str">
            <v>P79</v>
          </cell>
          <cell r="E2089">
            <v>6.8096000000000005</v>
          </cell>
        </row>
        <row r="2090">
          <cell r="B2090" t="str">
            <v xml:space="preserve">Tubería PVC Unión E/C, 40 mm x 1.25 MPA              </v>
          </cell>
          <cell r="C2090" t="str">
            <v xml:space="preserve"> 6 m </v>
          </cell>
          <cell r="D2090" t="str">
            <v>P79</v>
          </cell>
          <cell r="E2090">
            <v>10.651200000000001</v>
          </cell>
        </row>
        <row r="2091">
          <cell r="B2091" t="str">
            <v xml:space="preserve">Tubería PVC Unión E/C, 50 mm x 1.00 MPA               </v>
          </cell>
          <cell r="C2091" t="str">
            <v xml:space="preserve"> 6 m </v>
          </cell>
          <cell r="D2091" t="str">
            <v>P79</v>
          </cell>
          <cell r="E2091">
            <v>12.129600000000002</v>
          </cell>
        </row>
        <row r="2092">
          <cell r="B2092" t="str">
            <v>Tubería110 mm PVC corruga DRENAJE SUBTERRAN 110mm</v>
          </cell>
          <cell r="C2092" t="str">
            <v xml:space="preserve"> m   </v>
          </cell>
          <cell r="D2092" t="str">
            <v>P79</v>
          </cell>
          <cell r="E2092">
            <v>3.1360000000000001</v>
          </cell>
        </row>
        <row r="2093">
          <cell r="B2093" t="str">
            <v>Tubo 1 1/2" x 6 Tipo M CU</v>
          </cell>
          <cell r="C2093" t="str">
            <v xml:space="preserve"> u   </v>
          </cell>
          <cell r="D2093" t="str">
            <v>P30</v>
          </cell>
          <cell r="E2093">
            <v>120.8</v>
          </cell>
        </row>
        <row r="2094">
          <cell r="B2094" t="str">
            <v xml:space="preserve">Tubo 1 1/2"x 6 HG ASTM                                   </v>
          </cell>
          <cell r="C2094" t="str">
            <v xml:space="preserve"> u   </v>
          </cell>
          <cell r="D2094" t="str">
            <v>P30</v>
          </cell>
          <cell r="E2094">
            <v>78.180000000000007</v>
          </cell>
        </row>
        <row r="2095">
          <cell r="B2095" t="str">
            <v xml:space="preserve">Tubo 1 1/4 x 6 HG ASTM                         </v>
          </cell>
          <cell r="C2095" t="str">
            <v xml:space="preserve"> u   </v>
          </cell>
          <cell r="D2095" t="str">
            <v>P30</v>
          </cell>
          <cell r="E2095">
            <v>61.41</v>
          </cell>
        </row>
        <row r="2096">
          <cell r="B2096" t="str">
            <v>Tubo 1 1/4" x 6 Tipo M CU</v>
          </cell>
          <cell r="C2096" t="str">
            <v xml:space="preserve"> u   </v>
          </cell>
          <cell r="D2096" t="str">
            <v>P30</v>
          </cell>
          <cell r="E2096">
            <v>147.55000000000001</v>
          </cell>
        </row>
        <row r="2097">
          <cell r="B2097" t="str">
            <v xml:space="preserve">Tubo 1 x 6 HG ASTM                     </v>
          </cell>
          <cell r="C2097" t="str">
            <v xml:space="preserve"> u   </v>
          </cell>
          <cell r="D2097" t="str">
            <v>P30</v>
          </cell>
          <cell r="E2097">
            <v>46.36</v>
          </cell>
        </row>
        <row r="2098">
          <cell r="B2098" t="str">
            <v>Tubo 1" x 6 Tipo L CU</v>
          </cell>
          <cell r="C2098" t="str">
            <v xml:space="preserve"> u   </v>
          </cell>
          <cell r="D2098" t="str">
            <v>P30</v>
          </cell>
          <cell r="E2098">
            <v>85.25</v>
          </cell>
        </row>
        <row r="2099">
          <cell r="B2099" t="str">
            <v>Tubo 1" x 6 Tipo M CU</v>
          </cell>
          <cell r="C2099" t="str">
            <v xml:space="preserve"> u   </v>
          </cell>
          <cell r="D2099" t="str">
            <v>P30</v>
          </cell>
          <cell r="E2099">
            <v>71.91</v>
          </cell>
        </row>
        <row r="2100">
          <cell r="B2100" t="str">
            <v xml:space="preserve">Tubo 1/2 x 6 HG ASTM                                  </v>
          </cell>
          <cell r="C2100" t="str">
            <v xml:space="preserve"> u   </v>
          </cell>
          <cell r="D2100" t="str">
            <v>P30</v>
          </cell>
          <cell r="E2100">
            <v>23.32</v>
          </cell>
        </row>
        <row r="2101">
          <cell r="B2101" t="str">
            <v>Tubo 1/2" x 6 Tipo L CU</v>
          </cell>
          <cell r="C2101" t="str">
            <v xml:space="preserve"> u   </v>
          </cell>
          <cell r="D2101" t="str">
            <v>P30</v>
          </cell>
          <cell r="E2101">
            <v>51.98</v>
          </cell>
        </row>
        <row r="2102">
          <cell r="B2102" t="str">
            <v>Tubo 1/2" x 6 Tipo M CU</v>
          </cell>
          <cell r="C2102" t="str">
            <v xml:space="preserve"> u   </v>
          </cell>
          <cell r="D2102" t="str">
            <v>P30</v>
          </cell>
          <cell r="E2102">
            <v>27.77</v>
          </cell>
        </row>
        <row r="2103">
          <cell r="B2103" t="str">
            <v>Tubo 2 1/2" x 6 Tipo M CU</v>
          </cell>
          <cell r="C2103" t="str">
            <v xml:space="preserve"> u   </v>
          </cell>
          <cell r="D2103" t="str">
            <v>P30</v>
          </cell>
          <cell r="E2103">
            <v>260.56</v>
          </cell>
        </row>
        <row r="2104">
          <cell r="B2104" t="str">
            <v xml:space="preserve">Tubo 3/4 x 6 HG ASTM                                  </v>
          </cell>
          <cell r="C2104" t="str">
            <v xml:space="preserve"> u   </v>
          </cell>
          <cell r="D2104" t="str">
            <v>P30</v>
          </cell>
          <cell r="E2104">
            <v>23.36</v>
          </cell>
        </row>
        <row r="2105">
          <cell r="B2105" t="str">
            <v>Tubo 3/4" x 6 Tipo L CU</v>
          </cell>
          <cell r="C2105" t="str">
            <v xml:space="preserve"> u   </v>
          </cell>
          <cell r="D2105" t="str">
            <v>P30</v>
          </cell>
          <cell r="E2105">
            <v>85.38</v>
          </cell>
        </row>
        <row r="2106">
          <cell r="B2106" t="str">
            <v>Tubo 3/4" x 6 Tipo M CU</v>
          </cell>
          <cell r="C2106" t="str">
            <v xml:space="preserve"> u   </v>
          </cell>
          <cell r="D2106" t="str">
            <v>P30</v>
          </cell>
          <cell r="E2106">
            <v>57.33</v>
          </cell>
        </row>
        <row r="2107">
          <cell r="B2107" t="str">
            <v xml:space="preserve">Tubo conduit    EMT   1" x 3m                         </v>
          </cell>
          <cell r="C2107" t="str">
            <v xml:space="preserve"> u   </v>
          </cell>
          <cell r="D2107" t="str">
            <v>P55</v>
          </cell>
          <cell r="E2107">
            <v>7.056</v>
          </cell>
        </row>
        <row r="2108">
          <cell r="B2108" t="str">
            <v xml:space="preserve">Tubo conduit    EMT 1/2" x 3m                         </v>
          </cell>
          <cell r="C2108" t="str">
            <v xml:space="preserve"> u   </v>
          </cell>
          <cell r="D2108" t="str">
            <v>P55</v>
          </cell>
          <cell r="E2108">
            <v>3.1024000000000003</v>
          </cell>
        </row>
        <row r="2109">
          <cell r="B2109" t="str">
            <v xml:space="preserve">Tubo conduit    EMT 3/4" x 3m                         </v>
          </cell>
          <cell r="C2109" t="str">
            <v xml:space="preserve"> u   </v>
          </cell>
          <cell r="D2109" t="str">
            <v>P55</v>
          </cell>
          <cell r="E2109">
            <v>4.8048000000000002</v>
          </cell>
        </row>
        <row r="2110">
          <cell r="B2110" t="str">
            <v xml:space="preserve">Tubo conduit liviano  1"                              </v>
          </cell>
          <cell r="C2110" t="str">
            <v xml:space="preserve"> 3m  </v>
          </cell>
          <cell r="D2110" t="str">
            <v>P79</v>
          </cell>
          <cell r="E2110">
            <v>2.6096000000000004</v>
          </cell>
        </row>
        <row r="2111">
          <cell r="B2111" t="str">
            <v xml:space="preserve">Tubo conduit liviano 1/2"                             </v>
          </cell>
          <cell r="C2111" t="str">
            <v xml:space="preserve"> 3m  </v>
          </cell>
          <cell r="D2111" t="str">
            <v>P79</v>
          </cell>
          <cell r="E2111">
            <v>1.0304000000000002</v>
          </cell>
        </row>
        <row r="2112">
          <cell r="B2112" t="str">
            <v xml:space="preserve">Tubo conduit liviano 3/4"                             </v>
          </cell>
          <cell r="C2112" t="str">
            <v xml:space="preserve"> 3m  </v>
          </cell>
          <cell r="D2112" t="str">
            <v>P79</v>
          </cell>
          <cell r="E2112">
            <v>1.2096000000000002</v>
          </cell>
        </row>
        <row r="2113">
          <cell r="B2113" t="str">
            <v xml:space="preserve">Tubo conduit pesado  1/2"                             </v>
          </cell>
          <cell r="C2113" t="str">
            <v xml:space="preserve"> 3m  </v>
          </cell>
          <cell r="D2113" t="str">
            <v>P79</v>
          </cell>
          <cell r="E2113">
            <v>1.1536000000000002</v>
          </cell>
        </row>
        <row r="2114">
          <cell r="B2114" t="str">
            <v xml:space="preserve">Tubo conduit pesado  3/4"                             </v>
          </cell>
          <cell r="C2114" t="str">
            <v xml:space="preserve"> 3m  </v>
          </cell>
          <cell r="D2114" t="str">
            <v>P79</v>
          </cell>
          <cell r="E2114">
            <v>1.8032000000000004</v>
          </cell>
        </row>
        <row r="2115">
          <cell r="B2115" t="str">
            <v xml:space="preserve">Tubo conduit pesado 1"                                </v>
          </cell>
          <cell r="C2115" t="str">
            <v xml:space="preserve"> 3m  </v>
          </cell>
          <cell r="D2115" t="str">
            <v>P79</v>
          </cell>
          <cell r="E2115">
            <v>4.0880000000000001</v>
          </cell>
        </row>
        <row r="2116">
          <cell r="B2116" t="str">
            <v>Tubo Cu Tipo L    1" 6m</v>
          </cell>
          <cell r="C2116" t="str">
            <v xml:space="preserve"> u   </v>
          </cell>
          <cell r="D2116" t="str">
            <v>P18</v>
          </cell>
          <cell r="E2116">
            <v>99.624000000000009</v>
          </cell>
        </row>
        <row r="2117">
          <cell r="B2117" t="str">
            <v>Tubo Cu Tipo L   1/2" 6m</v>
          </cell>
          <cell r="C2117" t="str">
            <v xml:space="preserve"> u   </v>
          </cell>
          <cell r="D2117" t="str">
            <v>P18</v>
          </cell>
          <cell r="E2117">
            <v>43.075200000000002</v>
          </cell>
        </row>
        <row r="2118">
          <cell r="B2118" t="str">
            <v>Tubo Cu Tipo L   3/4" 6m</v>
          </cell>
          <cell r="C2118" t="str">
            <v xml:space="preserve"> u   </v>
          </cell>
          <cell r="D2118" t="str">
            <v>P18</v>
          </cell>
          <cell r="E2118">
            <v>69.619200000000006</v>
          </cell>
        </row>
        <row r="2119">
          <cell r="B2119" t="str">
            <v>Tubo Cu Tipo M    1" 6m</v>
          </cell>
          <cell r="C2119" t="str">
            <v xml:space="preserve"> u   </v>
          </cell>
          <cell r="D2119" t="str">
            <v>P18</v>
          </cell>
          <cell r="E2119">
            <v>71.892800000000008</v>
          </cell>
        </row>
        <row r="2120">
          <cell r="B2120" t="str">
            <v>Tubo Cu Tipo M   1/2" 6m</v>
          </cell>
          <cell r="C2120" t="str">
            <v xml:space="preserve"> u   </v>
          </cell>
          <cell r="D2120" t="str">
            <v>P18</v>
          </cell>
          <cell r="E2120">
            <v>31.494400000000002</v>
          </cell>
        </row>
        <row r="2121">
          <cell r="B2121" t="str">
            <v>Tubo Cu Tipo M   3/4" 6m</v>
          </cell>
          <cell r="C2121" t="str">
            <v xml:space="preserve"> u   </v>
          </cell>
          <cell r="D2121" t="str">
            <v>P18</v>
          </cell>
          <cell r="E2121">
            <v>51.867200000000004</v>
          </cell>
        </row>
        <row r="2122">
          <cell r="B2122" t="str">
            <v xml:space="preserve">Tubo cuadrado  1 1/2" x 2.0mm  p=13.54kg              </v>
          </cell>
          <cell r="C2122" t="str">
            <v xml:space="preserve"> 6 m </v>
          </cell>
          <cell r="D2122" t="str">
            <v>P70</v>
          </cell>
          <cell r="E2122">
            <v>18.989999999999998</v>
          </cell>
        </row>
        <row r="2123">
          <cell r="B2123" t="str">
            <v xml:space="preserve">Tubo cuadrado  1.0" x 1.5mm peso= 6.84kg              </v>
          </cell>
          <cell r="C2123" t="str">
            <v xml:space="preserve"> 6 m </v>
          </cell>
          <cell r="D2123" t="str">
            <v>P70</v>
          </cell>
          <cell r="E2123">
            <v>9.2200000000000006</v>
          </cell>
        </row>
        <row r="2124">
          <cell r="B2124" t="str">
            <v>Tubo cuadrado  1/2" x 0.75mm</v>
          </cell>
          <cell r="C2124" t="str">
            <v xml:space="preserve">6 m </v>
          </cell>
          <cell r="D2124" t="str">
            <v>P96</v>
          </cell>
          <cell r="E2124">
            <v>2.8559999999999999</v>
          </cell>
        </row>
        <row r="2125">
          <cell r="B2125" t="str">
            <v>Tubo cuadrado  1/2" x 0.9mm</v>
          </cell>
          <cell r="C2125" t="str">
            <v xml:space="preserve">6 m </v>
          </cell>
          <cell r="D2125" t="str">
            <v>P96</v>
          </cell>
          <cell r="E2125">
            <v>2.5984000000000003</v>
          </cell>
        </row>
        <row r="2126">
          <cell r="B2126" t="str">
            <v xml:space="preserve">Tubo cuadrado  3/4" x 0.75mm              </v>
          </cell>
          <cell r="C2126" t="str">
            <v xml:space="preserve">6 m </v>
          </cell>
          <cell r="D2126" t="str">
            <v>P96</v>
          </cell>
          <cell r="E2126">
            <v>4.6480000000000006</v>
          </cell>
        </row>
        <row r="2127">
          <cell r="B2127" t="str">
            <v>Tubo cuadrado  3/4" x 0.9mm</v>
          </cell>
          <cell r="C2127" t="str">
            <v xml:space="preserve">6 m </v>
          </cell>
          <cell r="D2127" t="str">
            <v>P96</v>
          </cell>
          <cell r="E2127">
            <v>4.8608000000000002</v>
          </cell>
        </row>
        <row r="2128">
          <cell r="B2128" t="str">
            <v>Tubo cuadrado 1 1/2" x 0.9mm</v>
          </cell>
          <cell r="C2128" t="str">
            <v xml:space="preserve">6 m </v>
          </cell>
          <cell r="D2128" t="str">
            <v>P96</v>
          </cell>
          <cell r="E2128">
            <v>7.4032000000000009</v>
          </cell>
        </row>
        <row r="2129">
          <cell r="B2129" t="str">
            <v>Tubo cuadrado 1 1/2" x 1.1mm</v>
          </cell>
          <cell r="C2129" t="str">
            <v xml:space="preserve">6 m </v>
          </cell>
          <cell r="D2129" t="str">
            <v>P96</v>
          </cell>
          <cell r="E2129">
            <v>8.6688000000000009</v>
          </cell>
        </row>
        <row r="2130">
          <cell r="B2130" t="str">
            <v xml:space="preserve">Tubo cuadrado 1 1/2" x 1.5mm peso=11.16kg              </v>
          </cell>
          <cell r="C2130" t="str">
            <v xml:space="preserve"> 6 m </v>
          </cell>
          <cell r="D2130" t="str">
            <v>P70</v>
          </cell>
          <cell r="E2130">
            <v>14.46</v>
          </cell>
        </row>
        <row r="2131">
          <cell r="B2131" t="str">
            <v>Tubo de abasto Brasscraft (LINEA PLASMADE)</v>
          </cell>
          <cell r="C2131" t="str">
            <v xml:space="preserve"> u   </v>
          </cell>
          <cell r="D2131" t="str">
            <v>P13</v>
          </cell>
          <cell r="E2131">
            <v>8.35</v>
          </cell>
        </row>
        <row r="2132">
          <cell r="B2132" t="str">
            <v>Tubo de Abasto lav. Brasscraft(LINEA PLASMADE) (MARMOL CULTIVADO)</v>
          </cell>
          <cell r="C2132" t="str">
            <v xml:space="preserve"> u   </v>
          </cell>
          <cell r="D2132" t="str">
            <v>P13</v>
          </cell>
          <cell r="E2132">
            <v>11.6</v>
          </cell>
        </row>
        <row r="2133">
          <cell r="B2133" t="str">
            <v xml:space="preserve">Tubo de abasto para  lavabo                           </v>
          </cell>
          <cell r="C2133" t="str">
            <v xml:space="preserve"> u   </v>
          </cell>
          <cell r="D2133" t="str">
            <v>P44</v>
          </cell>
          <cell r="E2133">
            <v>2.2848000000000002</v>
          </cell>
        </row>
        <row r="2134">
          <cell r="B2134" t="str">
            <v xml:space="preserve">Tubo de abasto para inodoro                           </v>
          </cell>
          <cell r="C2134" t="str">
            <v xml:space="preserve"> u   </v>
          </cell>
          <cell r="D2134" t="str">
            <v>P44</v>
          </cell>
          <cell r="E2134">
            <v>2.2848000000000002</v>
          </cell>
        </row>
        <row r="2135">
          <cell r="B2135" t="str">
            <v xml:space="preserve">Tubo de cemento centrifug. 0.15 x 1 m.  CLASE 2        </v>
          </cell>
          <cell r="C2135" t="str">
            <v>u</v>
          </cell>
          <cell r="D2135" t="str">
            <v>P83</v>
          </cell>
          <cell r="E2135">
            <v>3.9200000000000004</v>
          </cell>
        </row>
        <row r="2136">
          <cell r="B2136" t="str">
            <v>Tubo de cemento centrifug. 0.20 x 1 m.  CLASE 2</v>
          </cell>
          <cell r="C2136" t="str">
            <v>u</v>
          </cell>
          <cell r="D2136" t="str">
            <v>P83</v>
          </cell>
          <cell r="E2136">
            <v>5.0400000000000009</v>
          </cell>
        </row>
        <row r="2137">
          <cell r="B2137" t="str">
            <v>Tubo de cemento centrifug. 0.25 x 1 m.  CLASE 2</v>
          </cell>
          <cell r="C2137" t="str">
            <v>u</v>
          </cell>
          <cell r="D2137" t="str">
            <v>P83</v>
          </cell>
          <cell r="E2137">
            <v>7.2800000000000011</v>
          </cell>
        </row>
        <row r="2138">
          <cell r="B2138" t="str">
            <v xml:space="preserve">Tubo de cemento centrifug. 0.30 x 1 m.  CLASE 2          </v>
          </cell>
          <cell r="C2138" t="str">
            <v>u</v>
          </cell>
          <cell r="D2138" t="str">
            <v>P83</v>
          </cell>
          <cell r="E2138">
            <v>9.1839999999999993</v>
          </cell>
        </row>
        <row r="2139">
          <cell r="B2139" t="str">
            <v xml:space="preserve">Tubo de cemento centrifug. 0.40 x 1 m.  CLASE 2            </v>
          </cell>
          <cell r="C2139" t="str">
            <v>u</v>
          </cell>
          <cell r="D2139" t="str">
            <v>P83</v>
          </cell>
          <cell r="E2139">
            <v>15.232000000000001</v>
          </cell>
        </row>
        <row r="2140">
          <cell r="B2140" t="str">
            <v xml:space="preserve">Tubo de cemento centrifug. 0.45 x 1 m.  CLASE 2             </v>
          </cell>
          <cell r="C2140" t="str">
            <v>u</v>
          </cell>
          <cell r="D2140" t="str">
            <v>P83</v>
          </cell>
          <cell r="E2140">
            <v>15.904</v>
          </cell>
        </row>
        <row r="2141">
          <cell r="B2141" t="str">
            <v xml:space="preserve">Tubo de cemento centrifug. 0.50 x 1 m.  CLASE 2           </v>
          </cell>
          <cell r="C2141" t="str">
            <v>u</v>
          </cell>
          <cell r="D2141" t="str">
            <v>P83</v>
          </cell>
          <cell r="E2141">
            <v>21.840000000000003</v>
          </cell>
        </row>
        <row r="2142">
          <cell r="B2142" t="str">
            <v>Tubo fluorescente 20 W  GE o SILV</v>
          </cell>
          <cell r="C2142" t="str">
            <v xml:space="preserve"> u   </v>
          </cell>
          <cell r="D2142" t="str">
            <v>P68</v>
          </cell>
          <cell r="E2142">
            <v>1.1200000000000001</v>
          </cell>
        </row>
        <row r="2143">
          <cell r="B2143" t="str">
            <v>Tubo fluorescente 40 W  GE o SYLV.</v>
          </cell>
          <cell r="C2143" t="str">
            <v xml:space="preserve"> u   </v>
          </cell>
          <cell r="D2143" t="str">
            <v>P68</v>
          </cell>
          <cell r="E2143">
            <v>1.5680000000000001</v>
          </cell>
        </row>
        <row r="2144">
          <cell r="B2144" t="str">
            <v xml:space="preserve">Tubo galvanizado ASTM-A53 1 1/2"x6m                  </v>
          </cell>
          <cell r="C2144" t="str">
            <v xml:space="preserve"> u   </v>
          </cell>
          <cell r="D2144" t="str">
            <v>P55</v>
          </cell>
          <cell r="E2144">
            <v>64.892800000000008</v>
          </cell>
        </row>
        <row r="2145">
          <cell r="B2145" t="str">
            <v xml:space="preserve">Tubo galvanizado ASTM-A53 1 1/4"x6m                  </v>
          </cell>
          <cell r="C2145" t="str">
            <v xml:space="preserve"> u   </v>
          </cell>
          <cell r="D2145" t="str">
            <v>P55</v>
          </cell>
          <cell r="E2145">
            <v>51.755200000000009</v>
          </cell>
        </row>
        <row r="2146">
          <cell r="B2146" t="str">
            <v xml:space="preserve">Tubo galvanizado ASTM-A53 1"x6m                      </v>
          </cell>
          <cell r="C2146" t="str">
            <v xml:space="preserve"> u   </v>
          </cell>
          <cell r="D2146" t="str">
            <v>P55</v>
          </cell>
          <cell r="E2146">
            <v>40.062400000000004</v>
          </cell>
        </row>
        <row r="2147">
          <cell r="B2147" t="str">
            <v xml:space="preserve">Tubo galvanizado ASTM-A53 1/2"x6m                    </v>
          </cell>
          <cell r="C2147" t="str">
            <v xml:space="preserve"> u   </v>
          </cell>
          <cell r="D2147" t="str">
            <v>P55</v>
          </cell>
          <cell r="E2147">
            <v>20.585599999999999</v>
          </cell>
        </row>
        <row r="2148">
          <cell r="B2148" t="str">
            <v xml:space="preserve">Tubo galvanizado ASTM-A53 2"x6m                      </v>
          </cell>
          <cell r="C2148" t="str">
            <v xml:space="preserve"> u   </v>
          </cell>
          <cell r="D2148" t="str">
            <v>P55</v>
          </cell>
          <cell r="E2148">
            <v>86.65440000000001</v>
          </cell>
        </row>
        <row r="2149">
          <cell r="B2149" t="str">
            <v xml:space="preserve">Tubo galvanizado ASTM-A53 3/4"x6m                    </v>
          </cell>
          <cell r="C2149" t="str">
            <v xml:space="preserve"> u   </v>
          </cell>
          <cell r="D2149" t="str">
            <v>P55</v>
          </cell>
          <cell r="E2149">
            <v>27.417600000000004</v>
          </cell>
        </row>
        <row r="2150">
          <cell r="B2150" t="str">
            <v xml:space="preserve">Tubo galvanizado ISO-L1 1 1/2"x6m                     </v>
          </cell>
          <cell r="C2150" t="str">
            <v xml:space="preserve"> u   </v>
          </cell>
          <cell r="D2150" t="str">
            <v>P55</v>
          </cell>
          <cell r="E2150">
            <v>52.06880000000001</v>
          </cell>
        </row>
        <row r="2151">
          <cell r="B2151" t="str">
            <v xml:space="preserve">Tubo galvanizado ISO-L1 1 1/4"x6m                     </v>
          </cell>
          <cell r="C2151" t="str">
            <v xml:space="preserve"> u   </v>
          </cell>
          <cell r="D2151" t="str">
            <v>P55</v>
          </cell>
          <cell r="E2151">
            <v>41.148800000000008</v>
          </cell>
        </row>
        <row r="2152">
          <cell r="B2152" t="str">
            <v xml:space="preserve">Tubo galvanizado ISO-L1 1"x6m                         </v>
          </cell>
          <cell r="C2152" t="str">
            <v xml:space="preserve"> u   </v>
          </cell>
          <cell r="D2152" t="str">
            <v>P55</v>
          </cell>
          <cell r="E2152">
            <v>32.088000000000001</v>
          </cell>
        </row>
        <row r="2153">
          <cell r="B2153" t="str">
            <v xml:space="preserve">Tubo galvanizado ISO-L1 1/2"x6m                       </v>
          </cell>
          <cell r="C2153" t="str">
            <v xml:space="preserve"> u   </v>
          </cell>
          <cell r="D2153" t="str">
            <v>P55</v>
          </cell>
          <cell r="E2153">
            <v>15.512</v>
          </cell>
        </row>
        <row r="2154">
          <cell r="B2154" t="str">
            <v xml:space="preserve">Tubo galvanizado ISO-L1 2"x6m                         </v>
          </cell>
          <cell r="C2154" t="str">
            <v xml:space="preserve"> u   </v>
          </cell>
          <cell r="D2154" t="str">
            <v>P55</v>
          </cell>
          <cell r="E2154">
            <v>65.296000000000006</v>
          </cell>
        </row>
        <row r="2155">
          <cell r="B2155" t="str">
            <v xml:space="preserve">Tubo galvanizado ISO-L1 3/4"x6m                       </v>
          </cell>
          <cell r="C2155" t="str">
            <v xml:space="preserve"> u   </v>
          </cell>
          <cell r="D2155" t="str">
            <v>P55</v>
          </cell>
          <cell r="E2155">
            <v>22.870400000000004</v>
          </cell>
        </row>
        <row r="2156">
          <cell r="B2156" t="str">
            <v xml:space="preserve">Tubo galvanizado L=6m Poste 1 1/2"                    </v>
          </cell>
          <cell r="C2156" t="str">
            <v xml:space="preserve"> u   </v>
          </cell>
          <cell r="D2156" t="str">
            <v>P55</v>
          </cell>
          <cell r="E2156">
            <v>24.472000000000005</v>
          </cell>
        </row>
        <row r="2157">
          <cell r="B2157" t="str">
            <v xml:space="preserve">Tubo galvanizado L=6m Poste 1"                        </v>
          </cell>
          <cell r="C2157" t="str">
            <v xml:space="preserve"> u   </v>
          </cell>
          <cell r="D2157" t="str">
            <v>P55</v>
          </cell>
          <cell r="E2157">
            <v>17.416000000000004</v>
          </cell>
        </row>
        <row r="2158">
          <cell r="B2158" t="str">
            <v xml:space="preserve">Tubo galvanizado L=6m Poste 2"                        </v>
          </cell>
          <cell r="C2158" t="str">
            <v xml:space="preserve"> u   </v>
          </cell>
          <cell r="D2158" t="str">
            <v>P55</v>
          </cell>
          <cell r="E2158">
            <v>35.324800000000003</v>
          </cell>
        </row>
        <row r="2159">
          <cell r="B2159" t="str">
            <v xml:space="preserve">Tubo galvanizado L=6m Poste 3/4"                      </v>
          </cell>
          <cell r="C2159" t="str">
            <v xml:space="preserve"> u   </v>
          </cell>
          <cell r="D2159" t="str">
            <v>P55</v>
          </cell>
          <cell r="E2159">
            <v>14.011200000000001</v>
          </cell>
        </row>
        <row r="2160">
          <cell r="B2160" t="str">
            <v>TUBO H 15   R=10, r=7.50, e= 2.5, long =100 210Kg/cm2</v>
          </cell>
          <cell r="C2160" t="str">
            <v>u</v>
          </cell>
          <cell r="D2160" t="str">
            <v>P14</v>
          </cell>
          <cell r="E2160">
            <v>2.2400000000000002</v>
          </cell>
        </row>
        <row r="2161">
          <cell r="B2161" t="str">
            <v>TUBO H 20   R=12.5, r=10.0, e= 2.5, long =100 210Kg/cm2</v>
          </cell>
          <cell r="C2161" t="str">
            <v>u</v>
          </cell>
          <cell r="D2161" t="str">
            <v>P14</v>
          </cell>
          <cell r="E2161">
            <v>2.8000000000000003</v>
          </cell>
        </row>
        <row r="2162">
          <cell r="B2162" t="str">
            <v>TUBO H 25   R=15.5, r=12.50, e= 3.0, long =100 210Kg/cm2</v>
          </cell>
          <cell r="C2162" t="str">
            <v>u</v>
          </cell>
          <cell r="D2162" t="str">
            <v>P14</v>
          </cell>
          <cell r="E2162">
            <v>4.0320000000000009</v>
          </cell>
        </row>
        <row r="2163">
          <cell r="B2163" t="str">
            <v>TUBO H 30  R=18.5, r=15.0, e= 3.5, long =100 210Kg/cm2</v>
          </cell>
          <cell r="C2163" t="str">
            <v>u</v>
          </cell>
          <cell r="D2163" t="str">
            <v>P14</v>
          </cell>
          <cell r="E2163">
            <v>6.16</v>
          </cell>
        </row>
        <row r="2164">
          <cell r="B2164" t="str">
            <v>TUBO H 40   R=24, r=20, e= 4.0, long =100 210Kg/cm2</v>
          </cell>
          <cell r="C2164" t="str">
            <v>u</v>
          </cell>
          <cell r="D2164" t="str">
            <v>P14</v>
          </cell>
          <cell r="E2164">
            <v>7.7280000000000015</v>
          </cell>
        </row>
        <row r="2165">
          <cell r="B2165" t="str">
            <v xml:space="preserve">Tubo negro ASTM A-53 L=6m 1 1/2"                     </v>
          </cell>
          <cell r="C2165" t="str">
            <v xml:space="preserve"> u   </v>
          </cell>
          <cell r="D2165" t="str">
            <v>P55</v>
          </cell>
          <cell r="E2165">
            <v>37.576000000000001</v>
          </cell>
        </row>
        <row r="2166">
          <cell r="B2166" t="str">
            <v xml:space="preserve">Tubo negro ASTM A-53 L=6m 1 1/4"                     </v>
          </cell>
          <cell r="C2166" t="str">
            <v xml:space="preserve"> u   </v>
          </cell>
          <cell r="D2166" t="str">
            <v>P55</v>
          </cell>
          <cell r="E2166">
            <v>31.472000000000005</v>
          </cell>
        </row>
        <row r="2167">
          <cell r="B2167" t="str">
            <v xml:space="preserve">Tubo negro ASTM A-53 L=6m 1"                         </v>
          </cell>
          <cell r="C2167" t="str">
            <v xml:space="preserve"> u   </v>
          </cell>
          <cell r="D2167" t="str">
            <v>P55</v>
          </cell>
          <cell r="E2167">
            <v>23.195200000000003</v>
          </cell>
        </row>
        <row r="2168">
          <cell r="B2168" t="str">
            <v xml:space="preserve">Tubo negro ASTM A-53 L=6m 1/2"                       </v>
          </cell>
          <cell r="C2168" t="str">
            <v xml:space="preserve"> u   </v>
          </cell>
          <cell r="D2168" t="str">
            <v>P55</v>
          </cell>
          <cell r="E2168">
            <v>11.984</v>
          </cell>
        </row>
        <row r="2169">
          <cell r="B2169" t="str">
            <v xml:space="preserve">Tubo negro ASTM A-53 L=6m 2"                         </v>
          </cell>
          <cell r="C2169" t="str">
            <v xml:space="preserve"> u   </v>
          </cell>
          <cell r="D2169" t="str">
            <v>P55</v>
          </cell>
          <cell r="E2169">
            <v>50.041600000000003</v>
          </cell>
        </row>
        <row r="2170">
          <cell r="B2170" t="str">
            <v xml:space="preserve">Tubo negro ASTM A-53 L=6m 3/4"                       </v>
          </cell>
          <cell r="C2170" t="str">
            <v xml:space="preserve"> u   </v>
          </cell>
          <cell r="D2170" t="str">
            <v>P55</v>
          </cell>
          <cell r="E2170">
            <v>15.96</v>
          </cell>
        </row>
        <row r="2171">
          <cell r="B2171" t="str">
            <v xml:space="preserve">Tubo negro ISO-L1 L=6m 1 1/2"                         </v>
          </cell>
          <cell r="C2171" t="str">
            <v xml:space="preserve"> u   </v>
          </cell>
          <cell r="D2171" t="str">
            <v>P55</v>
          </cell>
          <cell r="E2171">
            <v>30.184000000000001</v>
          </cell>
        </row>
        <row r="2172">
          <cell r="B2172" t="str">
            <v xml:space="preserve">Tubo negro ISO-L1 L=6m 1 1/4"                         </v>
          </cell>
          <cell r="C2172" t="str">
            <v xml:space="preserve"> u   </v>
          </cell>
          <cell r="D2172" t="str">
            <v>P55</v>
          </cell>
          <cell r="E2172">
            <v>26.174400000000002</v>
          </cell>
        </row>
        <row r="2173">
          <cell r="B2173" t="str">
            <v xml:space="preserve">Tubo negro ISO-L1 L=6m 1"                             </v>
          </cell>
          <cell r="C2173" t="str">
            <v xml:space="preserve"> u   </v>
          </cell>
          <cell r="D2173" t="str">
            <v>P55</v>
          </cell>
          <cell r="E2173">
            <v>20.428799999999999</v>
          </cell>
        </row>
        <row r="2174">
          <cell r="B2174" t="str">
            <v xml:space="preserve">Tubo negro ISO-L1 L=6m 1/2"                           </v>
          </cell>
          <cell r="C2174" t="str">
            <v xml:space="preserve"> u   </v>
          </cell>
          <cell r="D2174" t="str">
            <v>P55</v>
          </cell>
          <cell r="E2174">
            <v>10.203200000000001</v>
          </cell>
        </row>
        <row r="2175">
          <cell r="B2175" t="str">
            <v xml:space="preserve">Tubo negro ISO-L1 L=6m 2"                             </v>
          </cell>
          <cell r="C2175" t="str">
            <v xml:space="preserve"> u   </v>
          </cell>
          <cell r="D2175" t="str">
            <v>P55</v>
          </cell>
          <cell r="E2175">
            <v>41.4848</v>
          </cell>
        </row>
        <row r="2176">
          <cell r="B2176" t="str">
            <v xml:space="preserve">Tubo negro ISO-L1 L=6m 3/4"                           </v>
          </cell>
          <cell r="C2176" t="str">
            <v xml:space="preserve"> u   </v>
          </cell>
          <cell r="D2176" t="str">
            <v>P55</v>
          </cell>
          <cell r="E2176">
            <v>13.238400000000002</v>
          </cell>
        </row>
        <row r="2177">
          <cell r="B2177" t="str">
            <v xml:space="preserve">Tubo negro L=6m Poste 1 1/2"                          </v>
          </cell>
          <cell r="C2177" t="str">
            <v xml:space="preserve"> u   </v>
          </cell>
          <cell r="D2177" t="str">
            <v>P55</v>
          </cell>
          <cell r="E2177">
            <v>19.824000000000002</v>
          </cell>
        </row>
        <row r="2178">
          <cell r="B2178" t="str">
            <v xml:space="preserve">Tubo negro L=6m Poste 1 1/4"                          </v>
          </cell>
          <cell r="C2178" t="str">
            <v xml:space="preserve"> u   </v>
          </cell>
          <cell r="D2178" t="str">
            <v>P55</v>
          </cell>
          <cell r="E2178">
            <v>17.225600000000004</v>
          </cell>
        </row>
        <row r="2179">
          <cell r="B2179" t="str">
            <v xml:space="preserve">Tubo negro L=6m Poste 1"                              </v>
          </cell>
          <cell r="C2179" t="str">
            <v xml:space="preserve"> u   </v>
          </cell>
          <cell r="D2179" t="str">
            <v>P55</v>
          </cell>
          <cell r="E2179">
            <v>11.468800000000002</v>
          </cell>
        </row>
        <row r="2180">
          <cell r="B2180" t="str">
            <v xml:space="preserve">Tubo negro L=6m Poste 2"                              </v>
          </cell>
          <cell r="C2180" t="str">
            <v xml:space="preserve"> u   </v>
          </cell>
          <cell r="D2180" t="str">
            <v>P55</v>
          </cell>
          <cell r="E2180">
            <v>24.774400000000004</v>
          </cell>
        </row>
        <row r="2181">
          <cell r="B2181" t="str">
            <v xml:space="preserve">Tubo negro L=6m Poste 3/4"                            </v>
          </cell>
          <cell r="C2181" t="str">
            <v xml:space="preserve"> u   </v>
          </cell>
          <cell r="D2181" t="str">
            <v>P55</v>
          </cell>
          <cell r="E2181">
            <v>9.2512000000000008</v>
          </cell>
        </row>
        <row r="2182">
          <cell r="B2182" t="str">
            <v xml:space="preserve">Tubo PVC  50 mm. x 3 m. desagüe                       </v>
          </cell>
          <cell r="C2182" t="str">
            <v xml:space="preserve"> u   </v>
          </cell>
          <cell r="D2182" t="str">
            <v>P79</v>
          </cell>
          <cell r="E2182">
            <v>4.6368</v>
          </cell>
        </row>
        <row r="2183">
          <cell r="B2183" t="str">
            <v xml:space="preserve">Tubo PVC  50 mm. x 3 m. desagüe tipo B                     </v>
          </cell>
          <cell r="C2183" t="str">
            <v xml:space="preserve"> u   </v>
          </cell>
          <cell r="D2183" t="str">
            <v>P48</v>
          </cell>
          <cell r="E2183">
            <v>4.4352</v>
          </cell>
        </row>
        <row r="2184">
          <cell r="B2184" t="str">
            <v>Tubo PVC  50 mm. x 3 m. Ventilación tipo A</v>
          </cell>
          <cell r="C2184" t="str">
            <v xml:space="preserve"> u   </v>
          </cell>
          <cell r="D2184" t="str">
            <v>P48</v>
          </cell>
          <cell r="E2184">
            <v>4.0023984000000006</v>
          </cell>
        </row>
        <row r="2185">
          <cell r="B2185" t="str">
            <v xml:space="preserve">Tubo PVC  75 mm. x 3 m. desagüe                       </v>
          </cell>
          <cell r="C2185" t="str">
            <v xml:space="preserve"> u   </v>
          </cell>
          <cell r="D2185" t="str">
            <v>P79</v>
          </cell>
          <cell r="E2185">
            <v>10.080000000000002</v>
          </cell>
        </row>
        <row r="2186">
          <cell r="B2186" t="str">
            <v xml:space="preserve">Tubo PVC  75 mm. x 3 m. desagüe tipo B                </v>
          </cell>
          <cell r="C2186" t="str">
            <v xml:space="preserve"> u   </v>
          </cell>
          <cell r="D2186" t="str">
            <v>P48</v>
          </cell>
          <cell r="E2186">
            <v>7.766035200000001</v>
          </cell>
        </row>
        <row r="2187">
          <cell r="B2187" t="str">
            <v>Tubo PVC  75 mm. x 3 m. Ventilación tipo A</v>
          </cell>
          <cell r="C2187" t="str">
            <v xml:space="preserve"> u   </v>
          </cell>
          <cell r="D2187" t="str">
            <v>P48</v>
          </cell>
          <cell r="E2187">
            <v>6.6128832000000006</v>
          </cell>
        </row>
        <row r="2188">
          <cell r="B2188" t="str">
            <v xml:space="preserve">Tubo PVC 110 mm. x 3 m. desagüe                       </v>
          </cell>
          <cell r="C2188" t="str">
            <v xml:space="preserve"> u   </v>
          </cell>
          <cell r="D2188" t="str">
            <v>P79</v>
          </cell>
          <cell r="E2188">
            <v>11.715200000000003</v>
          </cell>
        </row>
        <row r="2189">
          <cell r="B2189" t="str">
            <v xml:space="preserve">Tubo PVC 110 mm. x 3 m. desagüe tipo B                      </v>
          </cell>
          <cell r="C2189" t="str">
            <v xml:space="preserve"> u   </v>
          </cell>
          <cell r="D2189" t="str">
            <v>P48</v>
          </cell>
          <cell r="E2189">
            <v>12.562950400000002</v>
          </cell>
        </row>
        <row r="2190">
          <cell r="B2190" t="str">
            <v>Tubo PVC 110 mm. x 3 m. Ventilación tipo A</v>
          </cell>
          <cell r="C2190" t="str">
            <v xml:space="preserve"> u   </v>
          </cell>
          <cell r="D2190" t="str">
            <v>P48</v>
          </cell>
          <cell r="E2190">
            <v>11.603592000000001</v>
          </cell>
        </row>
        <row r="2191">
          <cell r="B2191" t="str">
            <v xml:space="preserve">Tubo PVC 160 mm. x 3 m. desagüe                       </v>
          </cell>
          <cell r="C2191" t="str">
            <v xml:space="preserve"> u   </v>
          </cell>
          <cell r="D2191" t="str">
            <v>P79</v>
          </cell>
          <cell r="E2191">
            <v>27.742400000000004</v>
          </cell>
        </row>
        <row r="2192">
          <cell r="B2192" t="str">
            <v xml:space="preserve">Tubo PVC 160 mm. x 3 m. desagüe tipo B                      </v>
          </cell>
          <cell r="C2192" t="str">
            <v xml:space="preserve"> u   </v>
          </cell>
          <cell r="D2192" t="str">
            <v>P48</v>
          </cell>
          <cell r="E2192">
            <v>29.390592000000002</v>
          </cell>
        </row>
        <row r="2193">
          <cell r="B2193" t="str">
            <v xml:space="preserve">Tubo PVC 200 mm. x 6 m. desagüe                       </v>
          </cell>
          <cell r="C2193" t="str">
            <v xml:space="preserve"> u   </v>
          </cell>
          <cell r="D2193" t="str">
            <v>P79</v>
          </cell>
          <cell r="E2193">
            <v>70.750400000000013</v>
          </cell>
        </row>
        <row r="2194">
          <cell r="B2194" t="str">
            <v xml:space="preserve">Tubo PVC 250 mm. x 6 m. desagüe ( bajo pedido)                      </v>
          </cell>
          <cell r="C2194" t="str">
            <v xml:space="preserve"> u   </v>
          </cell>
          <cell r="D2194" t="str">
            <v>P79</v>
          </cell>
          <cell r="E2194">
            <v>156.11680000000001</v>
          </cell>
        </row>
        <row r="2195">
          <cell r="B2195" t="str">
            <v xml:space="preserve">Tubo PVC 315 mm. x 6 m. desagüe (bajo pedido )                      </v>
          </cell>
          <cell r="C2195" t="str">
            <v xml:space="preserve"> u   </v>
          </cell>
          <cell r="D2195" t="str">
            <v>P79</v>
          </cell>
          <cell r="E2195">
            <v>254.44160000000002</v>
          </cell>
        </row>
        <row r="2196">
          <cell r="B2196" t="str">
            <v>Tubo PVC roscado 1" x 80 Sch</v>
          </cell>
          <cell r="C2196" t="str">
            <v xml:space="preserve"> u   </v>
          </cell>
          <cell r="D2196" t="str">
            <v>P48</v>
          </cell>
          <cell r="E2196">
            <v>14.459200000000001</v>
          </cell>
        </row>
        <row r="2197">
          <cell r="B2197" t="str">
            <v>Tubo PVC roscado 1/2" x 80 Sch 6 m</v>
          </cell>
          <cell r="C2197" t="str">
            <v xml:space="preserve"> u   </v>
          </cell>
          <cell r="D2197" t="str">
            <v>P48</v>
          </cell>
          <cell r="E2197">
            <v>7.4480000000000013</v>
          </cell>
        </row>
        <row r="2198">
          <cell r="B2198" t="str">
            <v>Tubo PVC roscado 3/4" x 80 Sch 6 m</v>
          </cell>
          <cell r="C2198" t="str">
            <v xml:space="preserve"> u   </v>
          </cell>
          <cell r="D2198" t="str">
            <v>P48</v>
          </cell>
          <cell r="E2198">
            <v>10.0128</v>
          </cell>
        </row>
        <row r="2199">
          <cell r="B2199" t="str">
            <v xml:space="preserve">Tubo rectangular 20x40x0,9mm  p= 4,94kg               </v>
          </cell>
          <cell r="C2199" t="str">
            <v xml:space="preserve"> 6 m </v>
          </cell>
          <cell r="D2199" t="str">
            <v>P70</v>
          </cell>
          <cell r="E2199">
            <v>8.02</v>
          </cell>
        </row>
        <row r="2200">
          <cell r="B2200" t="str">
            <v xml:space="preserve">Tubo rectangular 20x40x1.1mm  p= 6.85kg               </v>
          </cell>
          <cell r="C2200" t="str">
            <v xml:space="preserve"> 6 m </v>
          </cell>
          <cell r="D2200" t="str">
            <v>P70</v>
          </cell>
          <cell r="E2200">
            <v>9.6300000000000008</v>
          </cell>
        </row>
        <row r="2201">
          <cell r="B2201" t="str">
            <v xml:space="preserve">Tubo rectangular 20x40x1.5mm  p= 8.28kg               </v>
          </cell>
          <cell r="C2201" t="str">
            <v xml:space="preserve"> 6 m </v>
          </cell>
          <cell r="D2201" t="str">
            <v>P70</v>
          </cell>
          <cell r="E2201">
            <v>11.32</v>
          </cell>
        </row>
        <row r="2202">
          <cell r="B2202" t="str">
            <v xml:space="preserve">Tubo rectangular 25x50x1.0mm  p= 7.08kg               </v>
          </cell>
          <cell r="C2202" t="str">
            <v xml:space="preserve"> 6 m </v>
          </cell>
          <cell r="D2202" t="str">
            <v>P70</v>
          </cell>
          <cell r="E2202">
            <v>7.77</v>
          </cell>
        </row>
        <row r="2203">
          <cell r="B2203" t="str">
            <v xml:space="preserve">Tubo rectangular 25x50x1.5mm  p=10.50kg               </v>
          </cell>
          <cell r="C2203" t="str">
            <v xml:space="preserve"> 6 m </v>
          </cell>
          <cell r="D2203" t="str">
            <v>P70</v>
          </cell>
          <cell r="E2203">
            <v>14.04</v>
          </cell>
        </row>
        <row r="2204">
          <cell r="B2204" t="str">
            <v xml:space="preserve">Tubo redondo  1.0" x 1.1mm peso= 4.09kg               </v>
          </cell>
          <cell r="C2204" t="str">
            <v xml:space="preserve"> 6 m </v>
          </cell>
          <cell r="D2204" t="str">
            <v>P70</v>
          </cell>
          <cell r="E2204">
            <v>6.59</v>
          </cell>
        </row>
        <row r="2205">
          <cell r="B2205" t="str">
            <v xml:space="preserve">Tubo redondo  1.0" x 1.5mm peso= 5.46kg               </v>
          </cell>
          <cell r="C2205" t="str">
            <v xml:space="preserve"> 6 m </v>
          </cell>
          <cell r="D2205" t="str">
            <v>P70</v>
          </cell>
          <cell r="E2205">
            <v>7.6</v>
          </cell>
        </row>
        <row r="2206">
          <cell r="B2206" t="str">
            <v xml:space="preserve">Tubo redondo  1/2" x 0,9mm peso= 1.66kg               </v>
          </cell>
          <cell r="C2206" t="str">
            <v xml:space="preserve"> 6 m </v>
          </cell>
          <cell r="D2206" t="str">
            <v>P70</v>
          </cell>
          <cell r="E2206">
            <v>2.97</v>
          </cell>
        </row>
        <row r="2207">
          <cell r="B2207" t="str">
            <v xml:space="preserve">Tubo redondo  1/2" x 0.75mm peso= 1.37kg               </v>
          </cell>
          <cell r="C2207" t="str">
            <v xml:space="preserve"> 6 m </v>
          </cell>
          <cell r="D2207" t="str">
            <v>P70</v>
          </cell>
          <cell r="E2207">
            <v>2.4500000000000002</v>
          </cell>
        </row>
        <row r="2208">
          <cell r="B2208" t="str">
            <v xml:space="preserve">Tubo redondo  2.0" x 1.1mm peso= 8,28kg               </v>
          </cell>
          <cell r="C2208" t="str">
            <v xml:space="preserve"> 6 m </v>
          </cell>
          <cell r="D2208" t="str">
            <v>P70</v>
          </cell>
          <cell r="E2208">
            <v>15.28</v>
          </cell>
        </row>
        <row r="2209">
          <cell r="B2209" t="str">
            <v xml:space="preserve">Tubo redondo  2.0" x 1.5mm peso=11.30kg               </v>
          </cell>
          <cell r="C2209" t="str">
            <v xml:space="preserve"> 6 m </v>
          </cell>
          <cell r="D2209" t="str">
            <v>P70</v>
          </cell>
          <cell r="E2209">
            <v>15.63</v>
          </cell>
        </row>
        <row r="2210">
          <cell r="B2210" t="str">
            <v xml:space="preserve">Tubo redondo  2.0" x 2.0mm peso=14.02kg               </v>
          </cell>
          <cell r="C2210" t="str">
            <v xml:space="preserve"> 6 m </v>
          </cell>
          <cell r="D2210" t="str">
            <v>P70</v>
          </cell>
          <cell r="E2210">
            <v>29.09</v>
          </cell>
        </row>
        <row r="2211">
          <cell r="B2211" t="str">
            <v>Tubo redondo  3/4" x 0,90mm</v>
          </cell>
          <cell r="C2211" t="str">
            <v xml:space="preserve"> 6 m </v>
          </cell>
          <cell r="D2211" t="str">
            <v>P96</v>
          </cell>
          <cell r="E2211">
            <v>3.6848000000000005</v>
          </cell>
        </row>
        <row r="2212">
          <cell r="B2212" t="str">
            <v xml:space="preserve">Tubo redondo  3/4" x 0,90mm peso= 2.50kg               </v>
          </cell>
          <cell r="C2212" t="str">
            <v xml:space="preserve"> 6 m </v>
          </cell>
          <cell r="D2212" t="str">
            <v>P70</v>
          </cell>
          <cell r="E2212">
            <v>3.91</v>
          </cell>
        </row>
        <row r="2213">
          <cell r="B2213" t="str">
            <v>Tubo redondo  3/4" x 0.75mm</v>
          </cell>
          <cell r="C2213" t="str">
            <v xml:space="preserve"> 6 m </v>
          </cell>
          <cell r="D2213" t="str">
            <v>P96</v>
          </cell>
          <cell r="E2213">
            <v>3.1472000000000002</v>
          </cell>
        </row>
        <row r="2214">
          <cell r="B2214" t="str">
            <v xml:space="preserve">Tubo redondo  3/4" x 0.75mm peso= 2.79kg               </v>
          </cell>
          <cell r="C2214" t="str">
            <v xml:space="preserve"> 6 m </v>
          </cell>
          <cell r="D2214" t="str">
            <v>P70</v>
          </cell>
          <cell r="E2214">
            <v>3.6</v>
          </cell>
        </row>
        <row r="2215">
          <cell r="B2215" t="str">
            <v>Tubo redondo  3/4" x 1.1mm</v>
          </cell>
          <cell r="C2215" t="str">
            <v xml:space="preserve"> 6 m </v>
          </cell>
          <cell r="D2215" t="str">
            <v>P96</v>
          </cell>
          <cell r="E2215">
            <v>4.2448000000000006</v>
          </cell>
        </row>
        <row r="2216">
          <cell r="B2216" t="str">
            <v xml:space="preserve">Tubo redondo  3/4" x 1.1mm peso= 2,53kg               </v>
          </cell>
          <cell r="C2216" t="str">
            <v xml:space="preserve"> 6 m </v>
          </cell>
          <cell r="D2216" t="str">
            <v>P70</v>
          </cell>
          <cell r="E2216">
            <v>4.88</v>
          </cell>
        </row>
        <row r="2217">
          <cell r="B2217" t="str">
            <v xml:space="preserve">Tubo redondo  5/8" x 0.75mm </v>
          </cell>
          <cell r="C2217" t="str">
            <v xml:space="preserve"> 6 m </v>
          </cell>
          <cell r="D2217" t="str">
            <v>P96</v>
          </cell>
          <cell r="E2217">
            <v>2.8559999999999999</v>
          </cell>
        </row>
        <row r="2218">
          <cell r="B2218" t="str">
            <v>Tubo redondo  5/8" x 0.9mm</v>
          </cell>
          <cell r="C2218" t="str">
            <v xml:space="preserve"> 6 m </v>
          </cell>
          <cell r="D2218" t="str">
            <v>P96</v>
          </cell>
          <cell r="E2218">
            <v>3.0688000000000004</v>
          </cell>
        </row>
        <row r="2219">
          <cell r="B2219" t="str">
            <v xml:space="preserve">Tubo redondo  5/8" x 0.9mm peso= 2,12kg               </v>
          </cell>
          <cell r="C2219" t="str">
            <v xml:space="preserve"> 6 m </v>
          </cell>
          <cell r="D2219" t="str">
            <v>P70</v>
          </cell>
          <cell r="E2219">
            <v>3.26</v>
          </cell>
        </row>
        <row r="2220">
          <cell r="B2220" t="str">
            <v>Tubo redondo  5/8" x 1.1mm</v>
          </cell>
          <cell r="C2220" t="str">
            <v xml:space="preserve"> 6 m </v>
          </cell>
          <cell r="D2220" t="str">
            <v>P96</v>
          </cell>
          <cell r="E2220">
            <v>3.7296000000000005</v>
          </cell>
        </row>
        <row r="2221">
          <cell r="B2221" t="str">
            <v xml:space="preserve">Tubo redondo  5/8" x 1.1mm peso= 2.53kg               </v>
          </cell>
          <cell r="C2221" t="str">
            <v xml:space="preserve"> 6 m </v>
          </cell>
          <cell r="D2221" t="str">
            <v>P70</v>
          </cell>
          <cell r="E2221">
            <v>4</v>
          </cell>
        </row>
        <row r="2222">
          <cell r="B2222" t="str">
            <v>Tubo redondo  5/8" x 1.4mm</v>
          </cell>
          <cell r="C2222" t="str">
            <v xml:space="preserve"> 6 m </v>
          </cell>
          <cell r="D2222" t="str">
            <v>P96</v>
          </cell>
          <cell r="E2222">
            <v>4.6704000000000008</v>
          </cell>
        </row>
        <row r="2223">
          <cell r="B2223" t="str">
            <v>Tubo redondo  7/8" x 0,90mm</v>
          </cell>
          <cell r="C2223" t="str">
            <v xml:space="preserve"> 6 m </v>
          </cell>
          <cell r="D2223" t="str">
            <v>P96</v>
          </cell>
          <cell r="E2223">
            <v>4.2560000000000002</v>
          </cell>
        </row>
        <row r="2224">
          <cell r="B2224" t="str">
            <v xml:space="preserve">Tubo redondo  7/8" x 0,90mm  peso= 2,92kg              </v>
          </cell>
          <cell r="C2224" t="str">
            <v xml:space="preserve"> 6 m </v>
          </cell>
          <cell r="D2224" t="str">
            <v>P70</v>
          </cell>
          <cell r="E2224">
            <v>4.5</v>
          </cell>
        </row>
        <row r="2225">
          <cell r="B2225" t="str">
            <v>Tubo redondo  7/8" x 0.75mm</v>
          </cell>
          <cell r="C2225" t="str">
            <v xml:space="preserve"> 6 m </v>
          </cell>
          <cell r="D2225" t="str">
            <v>P96</v>
          </cell>
          <cell r="E2225">
            <v>4.3231999999999999</v>
          </cell>
        </row>
        <row r="2226">
          <cell r="B2226" t="str">
            <v xml:space="preserve">Tubo redondo  7/8" x 0.75mm peso= 2.44kg               </v>
          </cell>
          <cell r="C2226" t="str">
            <v xml:space="preserve"> 6 m </v>
          </cell>
          <cell r="D2226" t="str">
            <v>P70</v>
          </cell>
          <cell r="E2226">
            <v>4.3</v>
          </cell>
        </row>
        <row r="2227">
          <cell r="B2227" t="str">
            <v xml:space="preserve">Tubo redondo  7/8" x 1.1mm </v>
          </cell>
          <cell r="C2227" t="str">
            <v xml:space="preserve"> 6 m </v>
          </cell>
          <cell r="D2227" t="str">
            <v>P96</v>
          </cell>
          <cell r="E2227">
            <v>5.0624000000000002</v>
          </cell>
        </row>
        <row r="2228">
          <cell r="B2228" t="str">
            <v xml:space="preserve">Tubo redondo  7/8" x 1.1mm  peso= 3.57kg              </v>
          </cell>
          <cell r="C2228" t="str">
            <v xml:space="preserve"> 6 m </v>
          </cell>
          <cell r="D2228" t="str">
            <v>P70</v>
          </cell>
          <cell r="E2228">
            <v>5.83</v>
          </cell>
        </row>
        <row r="2229">
          <cell r="B2229" t="str">
            <v>Tubo redondo 1 1/2" x 0,9mm</v>
          </cell>
          <cell r="C2229" t="str">
            <v xml:space="preserve"> 6 m </v>
          </cell>
          <cell r="D2229" t="str">
            <v>P96</v>
          </cell>
          <cell r="E2229">
            <v>7.4032000000000009</v>
          </cell>
        </row>
        <row r="2230">
          <cell r="B2230" t="str">
            <v xml:space="preserve">Tubo redondo 1 1/2" x 0,9mm peso= 5.00kg              </v>
          </cell>
          <cell r="C2230" t="str">
            <v xml:space="preserve"> 6 m </v>
          </cell>
          <cell r="D2230" t="str">
            <v>P70</v>
          </cell>
          <cell r="E2230">
            <v>8.58</v>
          </cell>
        </row>
        <row r="2231">
          <cell r="B2231" t="str">
            <v>Tubo redondo 1 1/2" x 1.1mm</v>
          </cell>
          <cell r="C2231" t="str">
            <v xml:space="preserve"> 6 m </v>
          </cell>
          <cell r="D2231" t="str">
            <v>P96</v>
          </cell>
          <cell r="E2231">
            <v>8.6688000000000009</v>
          </cell>
        </row>
        <row r="2232">
          <cell r="B2232" t="str">
            <v xml:space="preserve">Tubo redondo 1 1/2" x 1.1mm peso= 6.11kg          </v>
          </cell>
          <cell r="C2232" t="str">
            <v xml:space="preserve"> 6 m </v>
          </cell>
          <cell r="D2232" t="str">
            <v>P70</v>
          </cell>
          <cell r="E2232">
            <v>9.98</v>
          </cell>
        </row>
        <row r="2233">
          <cell r="B2233" t="str">
            <v>Tubo redondo 1 1/2" x 1.4mm</v>
          </cell>
          <cell r="C2233" t="str">
            <v xml:space="preserve">6 m </v>
          </cell>
          <cell r="D2233" t="str">
            <v>P96</v>
          </cell>
          <cell r="E2233">
            <v>11.412800000000001</v>
          </cell>
        </row>
        <row r="2234">
          <cell r="B2234" t="str">
            <v xml:space="preserve">Tubo redondo 1 1/2" x 1.5mm peso= 8.25kg              </v>
          </cell>
          <cell r="C2234" t="str">
            <v xml:space="preserve"> 6 m </v>
          </cell>
          <cell r="D2234" t="str">
            <v>P70</v>
          </cell>
          <cell r="E2234">
            <v>11.61</v>
          </cell>
        </row>
        <row r="2235">
          <cell r="B2235" t="str">
            <v xml:space="preserve">Tubo redondo 1 1/2" x 2.0mm peso=10.98kg              </v>
          </cell>
          <cell r="C2235" t="str">
            <v xml:space="preserve"> 6 m </v>
          </cell>
          <cell r="D2235" t="str">
            <v>P70</v>
          </cell>
          <cell r="E2235">
            <v>22.37</v>
          </cell>
        </row>
        <row r="2236">
          <cell r="B2236" t="str">
            <v>Tubo redondo 1 1/4" x 0,9mm</v>
          </cell>
          <cell r="C2236" t="str">
            <v xml:space="preserve">6 m </v>
          </cell>
          <cell r="D2236" t="str">
            <v>P96</v>
          </cell>
          <cell r="E2236">
            <v>6.2384000000000013</v>
          </cell>
        </row>
        <row r="2237">
          <cell r="B2237" t="str">
            <v xml:space="preserve">Tubo redondo 1 1/4" x 0,9mm peso= 4.15kg              </v>
          </cell>
          <cell r="C2237" t="str">
            <v xml:space="preserve"> 6 m </v>
          </cell>
          <cell r="D2237" t="str">
            <v>P70</v>
          </cell>
          <cell r="E2237">
            <v>6.82</v>
          </cell>
        </row>
        <row r="2238">
          <cell r="B2238" t="str">
            <v>Tubo redondo 1 1/4" x 1.1mm</v>
          </cell>
          <cell r="C2238" t="str">
            <v xml:space="preserve">6 m </v>
          </cell>
          <cell r="D2238" t="str">
            <v>P96</v>
          </cell>
          <cell r="E2238">
            <v>7.1792000000000007</v>
          </cell>
        </row>
        <row r="2239">
          <cell r="B2239" t="str">
            <v xml:space="preserve">Tubo redondo 1 1/4" x 1.1mm peso= 5.07kg              </v>
          </cell>
          <cell r="C2239" t="str">
            <v xml:space="preserve"> 6 m </v>
          </cell>
          <cell r="D2239" t="str">
            <v>P70</v>
          </cell>
          <cell r="E2239">
            <v>8.26</v>
          </cell>
        </row>
        <row r="2240">
          <cell r="B2240" t="str">
            <v>Tubo redondo 1 1/4" x 1.4mm</v>
          </cell>
          <cell r="C2240" t="str">
            <v xml:space="preserve">6 m </v>
          </cell>
          <cell r="D2240" t="str">
            <v>P96</v>
          </cell>
          <cell r="E2240">
            <v>9.4752000000000027</v>
          </cell>
        </row>
        <row r="2241">
          <cell r="B2241" t="str">
            <v xml:space="preserve">Tubo redondo 1 1/4" x 1.5mm peso= 6.92kg              </v>
          </cell>
          <cell r="C2241" t="str">
            <v xml:space="preserve"> 6 m </v>
          </cell>
          <cell r="D2241" t="str">
            <v>P70</v>
          </cell>
          <cell r="E2241">
            <v>9.6</v>
          </cell>
        </row>
        <row r="2242">
          <cell r="B2242" t="str">
            <v xml:space="preserve">Tubo redondo 1 1/4" x 2.0mm peso= 8,64kg              </v>
          </cell>
          <cell r="C2242" t="str">
            <v xml:space="preserve"> 6 m </v>
          </cell>
          <cell r="D2242" t="str">
            <v>P70</v>
          </cell>
          <cell r="E2242">
            <v>18.39</v>
          </cell>
        </row>
        <row r="2243">
          <cell r="B2243" t="str">
            <v>Tubo redondo 1 7/8" x 0,9mm</v>
          </cell>
          <cell r="C2243" t="str">
            <v xml:space="preserve">6 m </v>
          </cell>
          <cell r="D2243" t="str">
            <v>P96</v>
          </cell>
          <cell r="E2243">
            <v>9.4080000000000013</v>
          </cell>
        </row>
        <row r="2244">
          <cell r="B2244" t="str">
            <v xml:space="preserve">Tubo redondo 1 7/8" x 0,9mm peso= 6,35kg              </v>
          </cell>
          <cell r="C2244" t="str">
            <v xml:space="preserve"> 6 m </v>
          </cell>
          <cell r="D2244" t="str">
            <v>P70</v>
          </cell>
          <cell r="E2244">
            <v>10.38</v>
          </cell>
        </row>
        <row r="2245">
          <cell r="B2245" t="str">
            <v>Tubo redondo 1 7/8" x 1.1mm</v>
          </cell>
          <cell r="C2245" t="str">
            <v xml:space="preserve">6 m </v>
          </cell>
          <cell r="D2245" t="str">
            <v>P96</v>
          </cell>
          <cell r="E2245">
            <v>11.636800000000001</v>
          </cell>
        </row>
        <row r="2246">
          <cell r="B2246" t="str">
            <v xml:space="preserve">Tubo redondo 1 7/8" x 1.1mm peso= 7,77kg              </v>
          </cell>
          <cell r="C2246" t="str">
            <v xml:space="preserve"> 6 m </v>
          </cell>
          <cell r="D2246" t="str">
            <v>P70</v>
          </cell>
          <cell r="E2246">
            <v>15.45</v>
          </cell>
        </row>
        <row r="2247">
          <cell r="B2247" t="str">
            <v>Tubo redondo 1 7/8" x 1.4mm</v>
          </cell>
          <cell r="C2247" t="str">
            <v xml:space="preserve">6 m </v>
          </cell>
          <cell r="D2247" t="str">
            <v>P96</v>
          </cell>
          <cell r="E2247">
            <v>14.616000000000001</v>
          </cell>
        </row>
        <row r="2248">
          <cell r="B2248" t="str">
            <v xml:space="preserve">Tubo redondo 1.0" x 0.75 mm             </v>
          </cell>
          <cell r="C2248" t="str">
            <v xml:space="preserve"> 6 m </v>
          </cell>
          <cell r="D2248" t="str">
            <v>P96</v>
          </cell>
          <cell r="E2248">
            <v>4.5584000000000007</v>
          </cell>
        </row>
        <row r="2249">
          <cell r="B2249" t="str">
            <v xml:space="preserve">Tubo redondo 1.0" x 0.90 mm             </v>
          </cell>
          <cell r="C2249" t="str">
            <v xml:space="preserve"> 6 m </v>
          </cell>
          <cell r="D2249" t="str">
            <v>P96</v>
          </cell>
          <cell r="E2249">
            <v>4.9392000000000005</v>
          </cell>
        </row>
        <row r="2250">
          <cell r="B2250" t="str">
            <v xml:space="preserve">Tubo redondo 1.0" x 1.1 mm             </v>
          </cell>
          <cell r="C2250" t="str">
            <v xml:space="preserve"> 6 m </v>
          </cell>
          <cell r="D2250" t="str">
            <v>P96</v>
          </cell>
          <cell r="E2250">
            <v>5.7232000000000012</v>
          </cell>
        </row>
        <row r="2251">
          <cell r="B2251" t="str">
            <v xml:space="preserve">Tubo redondo 1.0" x 2.0 mm  peso= 7.08kg              </v>
          </cell>
          <cell r="C2251" t="str">
            <v xml:space="preserve"> 6 m </v>
          </cell>
          <cell r="D2251" t="str">
            <v>P70</v>
          </cell>
          <cell r="E2251">
            <v>9.44</v>
          </cell>
        </row>
        <row r="2252">
          <cell r="B2252" t="str">
            <v xml:space="preserve">Tubo Tricapa Hidro 3 de 1 1/2" x 6 mts.                       </v>
          </cell>
          <cell r="C2252" t="str">
            <v xml:space="preserve"> u   </v>
          </cell>
          <cell r="D2252" t="str">
            <v>P46</v>
          </cell>
          <cell r="E2252">
            <v>26.611200000000004</v>
          </cell>
        </row>
        <row r="2253">
          <cell r="B2253" t="str">
            <v xml:space="preserve">Tubo Tricapa Hidro 3 de 1 1/4" x 6 mts.                       </v>
          </cell>
          <cell r="C2253" t="str">
            <v xml:space="preserve"> u   </v>
          </cell>
          <cell r="D2253" t="str">
            <v>P46</v>
          </cell>
          <cell r="E2253">
            <v>21.739200000000004</v>
          </cell>
        </row>
        <row r="2254">
          <cell r="B2254" t="str">
            <v xml:space="preserve">Tubo Tricapa Hidro 3 de 1" x 6m                                  </v>
          </cell>
          <cell r="C2254" t="str">
            <v xml:space="preserve"> u   </v>
          </cell>
          <cell r="D2254" t="str">
            <v>P46</v>
          </cell>
          <cell r="E2254">
            <v>15.108800000000002</v>
          </cell>
        </row>
        <row r="2255">
          <cell r="B2255" t="str">
            <v xml:space="preserve">Tubo Tricapa Hidro 3 de 1/2" x 6m                                </v>
          </cell>
          <cell r="C2255" t="str">
            <v xml:space="preserve"> u   </v>
          </cell>
          <cell r="D2255" t="str">
            <v>P46</v>
          </cell>
          <cell r="E2255">
            <v>6.5520000000000005</v>
          </cell>
        </row>
        <row r="2256">
          <cell r="B2256" t="str">
            <v xml:space="preserve">Tubo Tricapa Hidro 3 de 2" x 6 mts.                       </v>
          </cell>
          <cell r="C2256" t="str">
            <v xml:space="preserve"> u   </v>
          </cell>
          <cell r="D2256" t="str">
            <v>P46</v>
          </cell>
          <cell r="E2256">
            <v>40.801600000000001</v>
          </cell>
        </row>
        <row r="2257">
          <cell r="B2257" t="str">
            <v xml:space="preserve">Tubo Tricapa Hidro 3 de 3/4" x 6m                                </v>
          </cell>
          <cell r="C2257" t="str">
            <v xml:space="preserve"> u   </v>
          </cell>
          <cell r="D2257" t="str">
            <v>P46</v>
          </cell>
          <cell r="E2257">
            <v>9.6992000000000012</v>
          </cell>
        </row>
        <row r="2258">
          <cell r="B2258" t="str">
            <v xml:space="preserve">Tubo unión  Z  0.50 MPa  110 mm                        </v>
          </cell>
          <cell r="C2258" t="str">
            <v xml:space="preserve"> 6 m </v>
          </cell>
          <cell r="D2258" t="str">
            <v>P79</v>
          </cell>
          <cell r="E2258">
            <v>30.318400000000004</v>
          </cell>
        </row>
        <row r="2259">
          <cell r="B2259" t="str">
            <v xml:space="preserve">Tubo unión  Z  0.50 MPa  160 mm                        </v>
          </cell>
          <cell r="C2259" t="str">
            <v xml:space="preserve"> 6 m </v>
          </cell>
          <cell r="D2259" t="str">
            <v>P79</v>
          </cell>
          <cell r="E2259">
            <v>62.675200000000004</v>
          </cell>
        </row>
        <row r="2260">
          <cell r="B2260" t="str">
            <v xml:space="preserve">Tubo unión  Z  0.50 MPa  200 mm                        </v>
          </cell>
          <cell r="C2260" t="str">
            <v xml:space="preserve"> 6 m </v>
          </cell>
          <cell r="D2260" t="str">
            <v>P79</v>
          </cell>
          <cell r="E2260">
            <v>84.369600000000005</v>
          </cell>
        </row>
        <row r="2261">
          <cell r="B2261" t="str">
            <v xml:space="preserve">Tubo unión  Z  0.50 MPa  250 mm                        </v>
          </cell>
          <cell r="C2261" t="str">
            <v xml:space="preserve"> 6 m </v>
          </cell>
          <cell r="D2261" t="str">
            <v>P79</v>
          </cell>
          <cell r="E2261">
            <v>142.7328</v>
          </cell>
        </row>
        <row r="2262">
          <cell r="B2262" t="str">
            <v xml:space="preserve">Tubo unión  Z  0.50 MPa  315 mm                        </v>
          </cell>
          <cell r="C2262" t="str">
            <v xml:space="preserve"> 6 m </v>
          </cell>
          <cell r="D2262" t="str">
            <v>P79</v>
          </cell>
          <cell r="E2262">
            <v>232.74720000000002</v>
          </cell>
        </row>
        <row r="2263">
          <cell r="B2263" t="str">
            <v xml:space="preserve">Tubo unión  Z  0.50 MPa  90 mm                        </v>
          </cell>
          <cell r="C2263" t="str">
            <v xml:space="preserve"> 6 m </v>
          </cell>
          <cell r="D2263" t="str">
            <v>P79</v>
          </cell>
          <cell r="E2263">
            <v>20.451200000000004</v>
          </cell>
        </row>
        <row r="2264">
          <cell r="B2264" t="str">
            <v xml:space="preserve">Tubo unión  Z  0.63 MPa  90 mm                        </v>
          </cell>
          <cell r="C2264" t="str">
            <v xml:space="preserve"> 6 m </v>
          </cell>
          <cell r="D2264" t="str">
            <v>P79</v>
          </cell>
          <cell r="E2264">
            <v>22.96</v>
          </cell>
        </row>
        <row r="2265">
          <cell r="B2265" t="str">
            <v xml:space="preserve">Tubo unión  Z  0.63 MPa 110 mm                        </v>
          </cell>
          <cell r="C2265" t="str">
            <v xml:space="preserve"> 6 m </v>
          </cell>
          <cell r="D2265" t="str">
            <v>P79</v>
          </cell>
          <cell r="E2265">
            <v>34.776000000000003</v>
          </cell>
        </row>
        <row r="2266">
          <cell r="B2266" t="str">
            <v xml:space="preserve">Tubo unión  Z  0.63 MPa 160 mm                        </v>
          </cell>
          <cell r="C2266" t="str">
            <v xml:space="preserve"> 6 m </v>
          </cell>
          <cell r="D2266" t="str">
            <v>P79</v>
          </cell>
          <cell r="E2266">
            <v>71.624000000000009</v>
          </cell>
        </row>
        <row r="2267">
          <cell r="B2267" t="str">
            <v xml:space="preserve">Tubo unión  Z  0.63 MPa 200 mm                        </v>
          </cell>
          <cell r="C2267" t="str">
            <v xml:space="preserve"> 6 m </v>
          </cell>
          <cell r="D2267" t="str">
            <v>P79</v>
          </cell>
          <cell r="E2267">
            <v>110.9584</v>
          </cell>
        </row>
        <row r="2268">
          <cell r="B2268" t="str">
            <v xml:space="preserve">Tubo unión  Z  0.63 MPa 250 mm                        </v>
          </cell>
          <cell r="C2268" t="str">
            <v xml:space="preserve"> 6 m </v>
          </cell>
          <cell r="D2268" t="str">
            <v>P79</v>
          </cell>
          <cell r="E2268">
            <v>177.11680000000001</v>
          </cell>
        </row>
        <row r="2269">
          <cell r="B2269" t="str">
            <v xml:space="preserve">Tubo unión  Z  0.63 MPa 315 mm                        </v>
          </cell>
          <cell r="C2269" t="str">
            <v xml:space="preserve"> 6 m </v>
          </cell>
          <cell r="D2269" t="str">
            <v>P79</v>
          </cell>
          <cell r="E2269">
            <v>282.94560000000001</v>
          </cell>
        </row>
        <row r="2270">
          <cell r="B2270" t="str">
            <v xml:space="preserve">Tubo unión  Z  0.80 MPa  63 mm                        </v>
          </cell>
          <cell r="C2270" t="str">
            <v xml:space="preserve"> 6 m </v>
          </cell>
          <cell r="D2270" t="str">
            <v>P79</v>
          </cell>
          <cell r="E2270">
            <v>19.1296</v>
          </cell>
        </row>
        <row r="2271">
          <cell r="B2271" t="str">
            <v xml:space="preserve">Tubo unión  Z  0.80 MPa  90 mm                        </v>
          </cell>
          <cell r="C2271" t="str">
            <v xml:space="preserve"> 6 m </v>
          </cell>
          <cell r="D2271" t="str">
            <v>P79</v>
          </cell>
          <cell r="E2271">
            <v>29.568000000000001</v>
          </cell>
        </row>
        <row r="2272">
          <cell r="B2272" t="str">
            <v xml:space="preserve">Tubo unión  Z  0.80 MPa 110 mm                        </v>
          </cell>
          <cell r="C2272" t="str">
            <v xml:space="preserve"> 6 m </v>
          </cell>
          <cell r="D2272" t="str">
            <v>P79</v>
          </cell>
          <cell r="E2272">
            <v>42.335999999999999</v>
          </cell>
        </row>
        <row r="2273">
          <cell r="B2273" t="str">
            <v xml:space="preserve">Tubo unión  Z  0.80 MPa 160 mm                        </v>
          </cell>
          <cell r="C2273" t="str">
            <v xml:space="preserve"> 6 m </v>
          </cell>
          <cell r="D2273" t="str">
            <v>P79</v>
          </cell>
          <cell r="E2273">
            <v>92.836800000000011</v>
          </cell>
        </row>
        <row r="2274">
          <cell r="B2274" t="str">
            <v xml:space="preserve">Tubo unión  Z  0.80 MPa 200 mm                        </v>
          </cell>
          <cell r="C2274" t="str">
            <v xml:space="preserve"> 6 m </v>
          </cell>
          <cell r="D2274" t="str">
            <v>P79</v>
          </cell>
          <cell r="E2274">
            <v>133.59360000000001</v>
          </cell>
        </row>
        <row r="2275">
          <cell r="B2275" t="str">
            <v xml:space="preserve">Tubo unión  Z  0.80 MPa 250 mm                        </v>
          </cell>
          <cell r="C2275" t="str">
            <v xml:space="preserve"> 6 m </v>
          </cell>
          <cell r="D2275" t="str">
            <v>P79</v>
          </cell>
          <cell r="E2275">
            <v>224.80640000000002</v>
          </cell>
        </row>
        <row r="2276">
          <cell r="B2276" t="str">
            <v xml:space="preserve">Tubo unión  Z  0.80 MPa 315 mm                        </v>
          </cell>
          <cell r="C2276" t="str">
            <v xml:space="preserve"> 6 m </v>
          </cell>
          <cell r="D2276" t="str">
            <v>P79</v>
          </cell>
          <cell r="E2276">
            <v>367.4384</v>
          </cell>
        </row>
        <row r="2277">
          <cell r="B2277" t="str">
            <v xml:space="preserve">Tubo unión E/C 0.63 MPa  90 mm                        </v>
          </cell>
          <cell r="C2277" t="str">
            <v xml:space="preserve"> 6 m </v>
          </cell>
          <cell r="D2277" t="str">
            <v>P79</v>
          </cell>
          <cell r="E2277">
            <v>22.982400000000002</v>
          </cell>
        </row>
        <row r="2278">
          <cell r="B2278" t="str">
            <v xml:space="preserve">Tubo unión E/C 0.63 MPa 110 mm                       </v>
          </cell>
          <cell r="C2278" t="str">
            <v xml:space="preserve"> 6 m </v>
          </cell>
          <cell r="D2278" t="str">
            <v>P79</v>
          </cell>
          <cell r="E2278">
            <v>31.550400000000003</v>
          </cell>
        </row>
        <row r="2279">
          <cell r="B2279" t="str">
            <v xml:space="preserve">Tubo unión E/C 0.63 MPa 160 mm                       </v>
          </cell>
          <cell r="C2279" t="str">
            <v xml:space="preserve"> 6 m </v>
          </cell>
          <cell r="D2279" t="str">
            <v>P79</v>
          </cell>
          <cell r="E2279">
            <v>68.510400000000004</v>
          </cell>
        </row>
        <row r="2280">
          <cell r="B2280" t="str">
            <v xml:space="preserve">Tubo unión E/C 0.63 MPa 200 mm                       </v>
          </cell>
          <cell r="C2280" t="str">
            <v xml:space="preserve"> 6 m </v>
          </cell>
          <cell r="D2280" t="str">
            <v>P79</v>
          </cell>
          <cell r="E2280">
            <v>102.02080000000001</v>
          </cell>
        </row>
        <row r="2281">
          <cell r="B2281" t="str">
            <v xml:space="preserve">Tubo unión E/C 0.63 MPa 225 mm  (bajo pedido)                     </v>
          </cell>
          <cell r="C2281" t="str">
            <v xml:space="preserve"> 6 m </v>
          </cell>
          <cell r="D2281" t="str">
            <v>P79</v>
          </cell>
          <cell r="E2281">
            <v>149.01600000000002</v>
          </cell>
        </row>
        <row r="2282">
          <cell r="B2282" t="str">
            <v xml:space="preserve">Tubo unión E/C 0.80 MPa  63 mm                        </v>
          </cell>
          <cell r="C2282" t="str">
            <v xml:space="preserve"> 6 m </v>
          </cell>
          <cell r="D2282" t="str">
            <v>P79</v>
          </cell>
          <cell r="E2282">
            <v>14.224</v>
          </cell>
        </row>
        <row r="2283">
          <cell r="B2283" t="str">
            <v xml:space="preserve">Tubo unión E/C 0.80 MPa  90 mm                        </v>
          </cell>
          <cell r="C2283" t="str">
            <v xml:space="preserve"> 6 m </v>
          </cell>
          <cell r="D2283" t="str">
            <v>P79</v>
          </cell>
          <cell r="E2283">
            <v>29.030400000000004</v>
          </cell>
        </row>
        <row r="2284">
          <cell r="B2284" t="str">
            <v xml:space="preserve">Tubo unión E/C 0.80 MPa 110 mm                       </v>
          </cell>
          <cell r="C2284" t="str">
            <v xml:space="preserve"> 6 m </v>
          </cell>
          <cell r="D2284" t="str">
            <v>P79</v>
          </cell>
          <cell r="E2284">
            <v>39.7712</v>
          </cell>
        </row>
        <row r="2285">
          <cell r="B2285" t="str">
            <v xml:space="preserve">Tubo unión E/C 0.80 MPa 160 mm                       </v>
          </cell>
          <cell r="C2285" t="str">
            <v xml:space="preserve"> 6 m </v>
          </cell>
          <cell r="D2285" t="str">
            <v>P79</v>
          </cell>
          <cell r="E2285">
            <v>84.056000000000012</v>
          </cell>
        </row>
        <row r="2286">
          <cell r="B2286" t="str">
            <v xml:space="preserve">Tubo unión E/C 0.80 MPa 200 mm                       </v>
          </cell>
          <cell r="C2286" t="str">
            <v xml:space="preserve"> 6 m </v>
          </cell>
          <cell r="D2286" t="str">
            <v>P79</v>
          </cell>
          <cell r="E2286">
            <v>121.00480000000002</v>
          </cell>
        </row>
        <row r="2287">
          <cell r="B2287" t="str">
            <v xml:space="preserve">Tubo unión E/C 0.80 MPa 225 mm  (bajo pedido)                         </v>
          </cell>
          <cell r="C2287" t="str">
            <v xml:space="preserve"> 6 m </v>
          </cell>
          <cell r="D2287" t="str">
            <v>P79</v>
          </cell>
          <cell r="E2287">
            <v>182.64960000000002</v>
          </cell>
        </row>
        <row r="2288">
          <cell r="B2288" t="str">
            <v xml:space="preserve">Tubo unión E/C 1.00 MPa 40 mm                         </v>
          </cell>
          <cell r="C2288" t="str">
            <v xml:space="preserve"> 6 m </v>
          </cell>
          <cell r="D2288" t="str">
            <v>P79</v>
          </cell>
          <cell r="E2288">
            <v>8.1760000000000002</v>
          </cell>
        </row>
        <row r="2289">
          <cell r="B2289" t="str">
            <v xml:space="preserve">Tubo unión E/C 1.25 MPa 110 mm                      </v>
          </cell>
          <cell r="C2289" t="str">
            <v xml:space="preserve"> 6 m </v>
          </cell>
          <cell r="D2289" t="str">
            <v>P79</v>
          </cell>
          <cell r="E2289">
            <v>60.412800000000004</v>
          </cell>
        </row>
        <row r="2290">
          <cell r="B2290" t="str">
            <v xml:space="preserve">Tubo unión E/C 1.25 MPa 160 mm                      </v>
          </cell>
          <cell r="C2290" t="str">
            <v xml:space="preserve"> 6 m </v>
          </cell>
          <cell r="D2290" t="str">
            <v>P79</v>
          </cell>
          <cell r="E2290">
            <v>135.12800000000001</v>
          </cell>
        </row>
        <row r="2291">
          <cell r="B2291" t="str">
            <v xml:space="preserve">Tubo unión E/C 1.25 MPa 200 mm  (bajo pedido)                 </v>
          </cell>
          <cell r="C2291" t="str">
            <v xml:space="preserve"> 6 m </v>
          </cell>
          <cell r="D2291" t="str">
            <v>P79</v>
          </cell>
          <cell r="E2291">
            <v>206.18080000000003</v>
          </cell>
        </row>
        <row r="2292">
          <cell r="B2292" t="str">
            <v xml:space="preserve">Tubo unión E/C 1.25 MPa 50 mm                         </v>
          </cell>
          <cell r="C2292" t="str">
            <v xml:space="preserve"> 6 m </v>
          </cell>
          <cell r="D2292" t="str">
            <v>P79</v>
          </cell>
          <cell r="E2292">
            <v>14.380800000000001</v>
          </cell>
        </row>
        <row r="2293">
          <cell r="B2293" t="str">
            <v xml:space="preserve">Tubo unión E/C 1.25 MPa 63 mm                         </v>
          </cell>
          <cell r="C2293" t="str">
            <v xml:space="preserve"> 6 m </v>
          </cell>
          <cell r="D2293" t="str">
            <v>P79</v>
          </cell>
          <cell r="E2293">
            <v>20.876800000000003</v>
          </cell>
        </row>
        <row r="2294">
          <cell r="B2294" t="str">
            <v xml:space="preserve">Tubo unión E/C 1.25 MPa 90 mm    (bajo pedido)                              </v>
          </cell>
          <cell r="C2294" t="str">
            <v xml:space="preserve"> 6 m </v>
          </cell>
          <cell r="D2294" t="str">
            <v>P79</v>
          </cell>
          <cell r="E2294">
            <v>38.404800000000002</v>
          </cell>
        </row>
        <row r="2295">
          <cell r="B2295" t="str">
            <v xml:space="preserve">U para sifón PVC (desagüe)  50 mm                     </v>
          </cell>
          <cell r="C2295" t="str">
            <v xml:space="preserve"> u   </v>
          </cell>
          <cell r="D2295" t="str">
            <v>P79</v>
          </cell>
          <cell r="E2295">
            <v>1.8256000000000001</v>
          </cell>
        </row>
        <row r="2296">
          <cell r="B2296" t="str">
            <v xml:space="preserve">U para sifón PVC (desagüe)  75 mm                     </v>
          </cell>
          <cell r="C2296" t="str">
            <v xml:space="preserve"> u   </v>
          </cell>
          <cell r="D2296" t="str">
            <v>P79</v>
          </cell>
          <cell r="E2296">
            <v>2.1055999999999999</v>
          </cell>
        </row>
        <row r="2297">
          <cell r="B2297" t="str">
            <v xml:space="preserve">U para sifón PVC (desagüe) 110 mm                     </v>
          </cell>
          <cell r="C2297" t="str">
            <v xml:space="preserve"> u   </v>
          </cell>
          <cell r="D2297" t="str">
            <v>P79</v>
          </cell>
          <cell r="E2297">
            <v>3.6064000000000007</v>
          </cell>
        </row>
        <row r="2298">
          <cell r="B2298" t="str">
            <v>Under Preassure  (33 onzas) 100% Nylon</v>
          </cell>
          <cell r="C2298" t="str">
            <v>m2</v>
          </cell>
          <cell r="D2298" t="str">
            <v>P7</v>
          </cell>
          <cell r="E2298">
            <v>20.16</v>
          </cell>
        </row>
        <row r="2299">
          <cell r="B2299" t="str">
            <v>UNIEMPASTE (interiores)</v>
          </cell>
          <cell r="C2299" t="str">
            <v>5 gal</v>
          </cell>
          <cell r="D2299" t="str">
            <v>P75</v>
          </cell>
          <cell r="E2299">
            <v>38.046400000000006</v>
          </cell>
        </row>
        <row r="2300">
          <cell r="B2300" t="str">
            <v>UNIESMALTE</v>
          </cell>
          <cell r="C2300" t="str">
            <v>4000 cc</v>
          </cell>
          <cell r="D2300" t="str">
            <v>P75</v>
          </cell>
          <cell r="E2300">
            <v>12.6448</v>
          </cell>
        </row>
        <row r="2301">
          <cell r="B2301" t="str">
            <v>UNIFILLER (exteriores)</v>
          </cell>
          <cell r="C2301" t="str">
            <v>5 gal</v>
          </cell>
          <cell r="D2301" t="str">
            <v>P75</v>
          </cell>
          <cell r="E2301">
            <v>50.512000000000008</v>
          </cell>
        </row>
        <row r="2302">
          <cell r="B2302" t="str">
            <v>UNILATEX Económico</v>
          </cell>
          <cell r="C2302" t="str">
            <v>4000 cc</v>
          </cell>
          <cell r="D2302" t="str">
            <v>P75</v>
          </cell>
          <cell r="E2302">
            <v>6.3504000000000005</v>
          </cell>
        </row>
        <row r="2303">
          <cell r="B2303" t="str">
            <v>Union     1"</v>
          </cell>
          <cell r="C2303" t="str">
            <v xml:space="preserve"> u   </v>
          </cell>
          <cell r="D2303" t="str">
            <v>P18</v>
          </cell>
          <cell r="E2303">
            <v>1.3104</v>
          </cell>
        </row>
        <row r="2304">
          <cell r="B2304" t="str">
            <v>Union   1/2"</v>
          </cell>
          <cell r="C2304" t="str">
            <v xml:space="preserve"> u   </v>
          </cell>
          <cell r="D2304" t="str">
            <v>P18</v>
          </cell>
          <cell r="E2304">
            <v>0.32480000000000003</v>
          </cell>
        </row>
        <row r="2305">
          <cell r="B2305" t="str">
            <v>Union   3/4"</v>
          </cell>
          <cell r="C2305" t="str">
            <v xml:space="preserve"> u   </v>
          </cell>
          <cell r="D2305" t="str">
            <v>P18</v>
          </cell>
          <cell r="E2305">
            <v>0.66080000000000005</v>
          </cell>
        </row>
        <row r="2306">
          <cell r="B2306" t="str">
            <v>Unión  1" Hembra Roscada Plasson</v>
          </cell>
          <cell r="C2306" t="str">
            <v>u</v>
          </cell>
          <cell r="D2306" t="str">
            <v>P48</v>
          </cell>
          <cell r="E2306">
            <v>1.3552000000000002</v>
          </cell>
        </row>
        <row r="2307">
          <cell r="B2307" t="str">
            <v xml:space="preserve">Unión 1 1/2" HG                                       </v>
          </cell>
          <cell r="C2307" t="str">
            <v xml:space="preserve"> u   </v>
          </cell>
          <cell r="D2307" t="str">
            <v>P30</v>
          </cell>
          <cell r="E2307">
            <v>0.9</v>
          </cell>
        </row>
        <row r="2308">
          <cell r="B2308" t="str">
            <v xml:space="preserve">Unión 1 1/4" HG                                       </v>
          </cell>
          <cell r="C2308" t="str">
            <v xml:space="preserve"> u   </v>
          </cell>
          <cell r="D2308" t="str">
            <v>P30</v>
          </cell>
          <cell r="E2308">
            <v>0.5</v>
          </cell>
        </row>
        <row r="2309">
          <cell r="B2309" t="str">
            <v>Unión 1/2" WS CU</v>
          </cell>
          <cell r="C2309" t="str">
            <v>u</v>
          </cell>
          <cell r="D2309" t="str">
            <v>P30</v>
          </cell>
          <cell r="E2309">
            <v>0.48</v>
          </cell>
        </row>
        <row r="2310">
          <cell r="B2310" t="str">
            <v xml:space="preserve">Unión 110 mm PVC Inyectada Pegada </v>
          </cell>
          <cell r="C2310" t="str">
            <v>u</v>
          </cell>
          <cell r="D2310" t="str">
            <v>P48</v>
          </cell>
          <cell r="E2310">
            <v>8.072064000000001</v>
          </cell>
        </row>
        <row r="2311">
          <cell r="B2311" t="str">
            <v xml:space="preserve">Unión 2" HG                                           </v>
          </cell>
          <cell r="C2311" t="str">
            <v xml:space="preserve"> u   </v>
          </cell>
          <cell r="D2311" t="str">
            <v>P30</v>
          </cell>
          <cell r="E2311">
            <v>1.36</v>
          </cell>
        </row>
        <row r="2312">
          <cell r="B2312" t="str">
            <v xml:space="preserve">Unión 3/4" HG                                         </v>
          </cell>
          <cell r="C2312" t="str">
            <v xml:space="preserve"> u   </v>
          </cell>
          <cell r="D2312" t="str">
            <v>P30</v>
          </cell>
          <cell r="E2312">
            <v>0.25</v>
          </cell>
        </row>
        <row r="2313">
          <cell r="B2313" t="str">
            <v>Unión 3/4" WS CU</v>
          </cell>
          <cell r="C2313" t="str">
            <v>u</v>
          </cell>
          <cell r="D2313" t="str">
            <v>P30</v>
          </cell>
          <cell r="E2313">
            <v>0.9</v>
          </cell>
        </row>
        <row r="2314">
          <cell r="B2314" t="str">
            <v xml:space="preserve">Unión 50 mm PVC Inyectada Pegada </v>
          </cell>
          <cell r="C2314" t="str">
            <v>u</v>
          </cell>
          <cell r="D2314" t="str">
            <v>P48</v>
          </cell>
          <cell r="E2314">
            <v>1.035552</v>
          </cell>
        </row>
        <row r="2315">
          <cell r="B2315" t="str">
            <v xml:space="preserve">Unión 75 mm PVC Inyectada Pegada </v>
          </cell>
          <cell r="C2315" t="str">
            <v>u</v>
          </cell>
          <cell r="D2315" t="str">
            <v>P48</v>
          </cell>
          <cell r="E2315">
            <v>3.4361600000000005</v>
          </cell>
        </row>
        <row r="2316">
          <cell r="B2316" t="str">
            <v xml:space="preserve">Unión conduit   1"                                    </v>
          </cell>
          <cell r="C2316" t="str">
            <v xml:space="preserve"> u   </v>
          </cell>
          <cell r="D2316" t="str">
            <v>P79</v>
          </cell>
          <cell r="E2316">
            <v>0.32480000000000003</v>
          </cell>
        </row>
        <row r="2317">
          <cell r="B2317" t="str">
            <v xml:space="preserve">Unión conduit  1/2"                                   </v>
          </cell>
          <cell r="C2317" t="str">
            <v xml:space="preserve"> u   </v>
          </cell>
          <cell r="D2317" t="str">
            <v>P79</v>
          </cell>
          <cell r="E2317">
            <v>0.24640000000000004</v>
          </cell>
        </row>
        <row r="2318">
          <cell r="B2318" t="str">
            <v xml:space="preserve">Unión conduit  3/4"                                   </v>
          </cell>
          <cell r="C2318" t="str">
            <v xml:space="preserve"> u   </v>
          </cell>
          <cell r="D2318" t="str">
            <v>P79</v>
          </cell>
          <cell r="E2318">
            <v>0.24640000000000004</v>
          </cell>
        </row>
        <row r="2319">
          <cell r="B2319" t="str">
            <v xml:space="preserve">Unión Gibault  63 mm simétrica               </v>
          </cell>
          <cell r="C2319" t="str">
            <v xml:space="preserve"> u   </v>
          </cell>
          <cell r="D2319" t="str">
            <v>P45</v>
          </cell>
          <cell r="E2319">
            <v>12.55</v>
          </cell>
        </row>
        <row r="2320">
          <cell r="B2320" t="str">
            <v xml:space="preserve">Unión Gibault  90 mm simétrica               </v>
          </cell>
          <cell r="C2320" t="str">
            <v xml:space="preserve"> u   </v>
          </cell>
          <cell r="D2320" t="str">
            <v>P45</v>
          </cell>
          <cell r="E2320">
            <v>14.12</v>
          </cell>
        </row>
        <row r="2321">
          <cell r="B2321" t="str">
            <v xml:space="preserve">Unión Gibault 110 mm simétrica               </v>
          </cell>
          <cell r="C2321" t="str">
            <v xml:space="preserve"> u   </v>
          </cell>
          <cell r="D2321" t="str">
            <v>P45</v>
          </cell>
          <cell r="E2321">
            <v>18.829999999999998</v>
          </cell>
        </row>
        <row r="2322">
          <cell r="B2322" t="str">
            <v xml:space="preserve">Unión Gibault 160 mm simétrica               </v>
          </cell>
          <cell r="C2322" t="str">
            <v xml:space="preserve"> u   </v>
          </cell>
          <cell r="D2322" t="str">
            <v>P45</v>
          </cell>
          <cell r="E2322">
            <v>23.53</v>
          </cell>
        </row>
        <row r="2323">
          <cell r="B2323" t="str">
            <v xml:space="preserve">Unión Gibault 200 mm simétrica         </v>
          </cell>
          <cell r="C2323" t="str">
            <v xml:space="preserve"> u   </v>
          </cell>
          <cell r="D2323" t="str">
            <v>P45</v>
          </cell>
          <cell r="E2323">
            <v>31.38</v>
          </cell>
        </row>
        <row r="2324">
          <cell r="B2324" t="str">
            <v>Unión Gibault 250 mm simétrica</v>
          </cell>
          <cell r="C2324" t="str">
            <v xml:space="preserve"> u   </v>
          </cell>
          <cell r="D2324" t="str">
            <v>P45</v>
          </cell>
          <cell r="E2324">
            <v>50.2</v>
          </cell>
        </row>
        <row r="2325">
          <cell r="B2325" t="str">
            <v xml:space="preserve">Unión HG 1"                                           </v>
          </cell>
          <cell r="C2325" t="str">
            <v xml:space="preserve"> u   </v>
          </cell>
          <cell r="D2325" t="str">
            <v>P30</v>
          </cell>
          <cell r="E2325">
            <v>0.47</v>
          </cell>
        </row>
        <row r="2326">
          <cell r="B2326" t="str">
            <v xml:space="preserve">Unión HG 1/2"                                         </v>
          </cell>
          <cell r="C2326" t="str">
            <v xml:space="preserve"> u   </v>
          </cell>
          <cell r="D2326" t="str">
            <v>P30</v>
          </cell>
          <cell r="E2326">
            <v>0.16</v>
          </cell>
        </row>
        <row r="2327">
          <cell r="B2327" t="str">
            <v xml:space="preserve">Unión IPS de 1"                                   </v>
          </cell>
          <cell r="C2327" t="str">
            <v xml:space="preserve"> u   </v>
          </cell>
          <cell r="D2327" t="str">
            <v>P46</v>
          </cell>
          <cell r="E2327">
            <v>0.85120000000000007</v>
          </cell>
        </row>
        <row r="2328">
          <cell r="B2328" t="str">
            <v xml:space="preserve">Unión IPS de 1/2"                                 </v>
          </cell>
          <cell r="C2328" t="str">
            <v xml:space="preserve"> u   </v>
          </cell>
          <cell r="D2328" t="str">
            <v>P46</v>
          </cell>
          <cell r="E2328">
            <v>0.29120000000000001</v>
          </cell>
        </row>
        <row r="2329">
          <cell r="B2329" t="str">
            <v xml:space="preserve">Unión IPS de 3/4"                                 </v>
          </cell>
          <cell r="C2329" t="str">
            <v xml:space="preserve"> u   </v>
          </cell>
          <cell r="D2329" t="str">
            <v>P46</v>
          </cell>
          <cell r="E2329">
            <v>0.4032</v>
          </cell>
        </row>
        <row r="2330">
          <cell r="B2330" t="str">
            <v>Union Novaloc PVC   1035mm  S2</v>
          </cell>
          <cell r="C2330" t="str">
            <v>6m</v>
          </cell>
          <cell r="D2330" t="str">
            <v>P79</v>
          </cell>
          <cell r="E2330">
            <v>76.160000000000011</v>
          </cell>
        </row>
        <row r="2331">
          <cell r="B2331" t="str">
            <v>Union Novaloc PVC   1035mm  S3</v>
          </cell>
          <cell r="C2331" t="str">
            <v>6m</v>
          </cell>
          <cell r="D2331" t="str">
            <v>P79</v>
          </cell>
          <cell r="E2331">
            <v>88.704000000000008</v>
          </cell>
        </row>
        <row r="2332">
          <cell r="B2332" t="str">
            <v>Union Novaloc PVC   1150mm  S3</v>
          </cell>
          <cell r="C2332" t="str">
            <v>6m</v>
          </cell>
          <cell r="D2332" t="str">
            <v>P79</v>
          </cell>
          <cell r="E2332">
            <v>99.792000000000002</v>
          </cell>
        </row>
        <row r="2333">
          <cell r="B2333" t="str">
            <v>Union Novaloc PVC   475mm  S3</v>
          </cell>
          <cell r="C2333" t="str">
            <v>6m</v>
          </cell>
          <cell r="D2333" t="str">
            <v>P79</v>
          </cell>
          <cell r="E2333">
            <v>28.000000000000004</v>
          </cell>
        </row>
        <row r="2334">
          <cell r="B2334" t="str">
            <v>Union Novaloc PVC   525mm  S3</v>
          </cell>
          <cell r="C2334" t="str">
            <v>6m</v>
          </cell>
          <cell r="D2334" t="str">
            <v>P79</v>
          </cell>
          <cell r="E2334">
            <v>30.240000000000002</v>
          </cell>
        </row>
        <row r="2335">
          <cell r="B2335" t="str">
            <v>Union Novaloc PVC   575mm  S3</v>
          </cell>
          <cell r="C2335" t="str">
            <v>6m</v>
          </cell>
          <cell r="D2335" t="str">
            <v>P79</v>
          </cell>
          <cell r="E2335">
            <v>32.480000000000004</v>
          </cell>
        </row>
        <row r="2336">
          <cell r="B2336" t="str">
            <v>Union Novaloc PVC   640mm  S2</v>
          </cell>
          <cell r="C2336" t="str">
            <v>6m</v>
          </cell>
          <cell r="D2336" t="str">
            <v>P79</v>
          </cell>
          <cell r="E2336">
            <v>34.720000000000006</v>
          </cell>
        </row>
        <row r="2337">
          <cell r="B2337" t="str">
            <v>Union Novaloc PVC   640mm  S4</v>
          </cell>
          <cell r="C2337" t="str">
            <v>6m</v>
          </cell>
          <cell r="D2337" t="str">
            <v>P79</v>
          </cell>
          <cell r="E2337">
            <v>42.56</v>
          </cell>
        </row>
        <row r="2338">
          <cell r="B2338" t="str">
            <v>Union Novaloc PVC   670mm  S2</v>
          </cell>
          <cell r="C2338" t="str">
            <v>6m</v>
          </cell>
          <cell r="D2338" t="str">
            <v>P79</v>
          </cell>
          <cell r="E2338">
            <v>35.840000000000003</v>
          </cell>
        </row>
        <row r="2339">
          <cell r="B2339" t="str">
            <v>Union Novaloc PVC   690mm  S3</v>
          </cell>
          <cell r="C2339" t="str">
            <v>6m</v>
          </cell>
          <cell r="D2339" t="str">
            <v>P79</v>
          </cell>
          <cell r="E2339">
            <v>44.800000000000004</v>
          </cell>
        </row>
        <row r="2340">
          <cell r="B2340" t="str">
            <v>Union Novaloc PVC   730mm  S2</v>
          </cell>
          <cell r="C2340" t="str">
            <v>6m</v>
          </cell>
          <cell r="D2340" t="str">
            <v>P79</v>
          </cell>
          <cell r="E2340">
            <v>42.56</v>
          </cell>
        </row>
        <row r="2341">
          <cell r="B2341" t="str">
            <v>Union Novaloc PVC   730mm  S3</v>
          </cell>
          <cell r="C2341" t="str">
            <v>6m</v>
          </cell>
          <cell r="D2341" t="str">
            <v>P79</v>
          </cell>
          <cell r="E2341">
            <v>47.040000000000006</v>
          </cell>
        </row>
        <row r="2342">
          <cell r="B2342" t="str">
            <v>Union Novaloc PVC   790mm  S3</v>
          </cell>
          <cell r="C2342" t="str">
            <v>6m</v>
          </cell>
          <cell r="D2342" t="str">
            <v>P79</v>
          </cell>
          <cell r="E2342">
            <v>50.400000000000006</v>
          </cell>
        </row>
        <row r="2343">
          <cell r="B2343" t="str">
            <v>Union Novaloc PVC   840mm  S3</v>
          </cell>
          <cell r="C2343" t="str">
            <v>6m</v>
          </cell>
          <cell r="D2343" t="str">
            <v>P79</v>
          </cell>
          <cell r="E2343">
            <v>57.120000000000005</v>
          </cell>
        </row>
        <row r="2344">
          <cell r="B2344" t="str">
            <v>Union Novaloc PVC   940mm  S2</v>
          </cell>
          <cell r="C2344" t="str">
            <v>6m</v>
          </cell>
          <cell r="D2344" t="str">
            <v>P79</v>
          </cell>
          <cell r="E2344">
            <v>63.84</v>
          </cell>
        </row>
        <row r="2345">
          <cell r="B2345" t="str">
            <v>Union Novaloc PVC   960mm  S3</v>
          </cell>
          <cell r="C2345" t="str">
            <v>6m</v>
          </cell>
          <cell r="D2345" t="str">
            <v>P79</v>
          </cell>
          <cell r="E2345">
            <v>76.160000000000011</v>
          </cell>
        </row>
        <row r="2346">
          <cell r="B2346" t="str">
            <v>Unión polipropileno (PP) hembra roscada 1/2" PLASSON</v>
          </cell>
          <cell r="C2346" t="str">
            <v>u</v>
          </cell>
          <cell r="D2346" t="str">
            <v>P48</v>
          </cell>
          <cell r="E2346">
            <v>0.62720000000000009</v>
          </cell>
        </row>
        <row r="2347">
          <cell r="B2347" t="str">
            <v>Unión polipropileno (PP) hembra roscada 3/4" PLASSON</v>
          </cell>
          <cell r="C2347" t="str">
            <v>u</v>
          </cell>
          <cell r="D2347" t="str">
            <v>P48</v>
          </cell>
          <cell r="E2347">
            <v>1.0304000000000002</v>
          </cell>
        </row>
        <row r="2348">
          <cell r="B2348" t="str">
            <v>Unión polipropileno 1/2" agua caliente</v>
          </cell>
          <cell r="C2348" t="str">
            <v xml:space="preserve"> u   </v>
          </cell>
          <cell r="D2348" t="str">
            <v>P79</v>
          </cell>
          <cell r="E2348">
            <v>0.33600000000000002</v>
          </cell>
        </row>
        <row r="2349">
          <cell r="B2349" t="str">
            <v>Unión polipropileno 3/4" agua caliente</v>
          </cell>
          <cell r="C2349" t="str">
            <v xml:space="preserve"> u   </v>
          </cell>
          <cell r="D2349" t="str">
            <v>P79</v>
          </cell>
          <cell r="E2349">
            <v>0.44800000000000006</v>
          </cell>
        </row>
        <row r="2350">
          <cell r="B2350" t="str">
            <v xml:space="preserve">Unión PVC  (desagüe)    50 mm                         </v>
          </cell>
          <cell r="C2350" t="str">
            <v xml:space="preserve"> u   </v>
          </cell>
          <cell r="D2350" t="str">
            <v>P79</v>
          </cell>
          <cell r="E2350">
            <v>0.64960000000000007</v>
          </cell>
        </row>
        <row r="2351">
          <cell r="B2351" t="str">
            <v xml:space="preserve">Unión PVC  (desagüe)    75 mm                         </v>
          </cell>
          <cell r="C2351" t="str">
            <v xml:space="preserve"> u   </v>
          </cell>
          <cell r="D2351" t="str">
            <v>P79</v>
          </cell>
          <cell r="E2351">
            <v>1.0752000000000002</v>
          </cell>
        </row>
        <row r="2352">
          <cell r="B2352" t="str">
            <v xml:space="preserve">Unión PVC  (desagüe)   110 mm                         </v>
          </cell>
          <cell r="C2352" t="str">
            <v xml:space="preserve"> u   </v>
          </cell>
          <cell r="D2352" t="str">
            <v>P79</v>
          </cell>
          <cell r="E2352">
            <v>1.3104</v>
          </cell>
        </row>
        <row r="2353">
          <cell r="B2353" t="str">
            <v xml:space="preserve">Unión PVC  (desagüe)   160 mm                         </v>
          </cell>
          <cell r="C2353" t="str">
            <v xml:space="preserve"> u   </v>
          </cell>
          <cell r="D2353" t="str">
            <v>P79</v>
          </cell>
          <cell r="E2353">
            <v>7.918400000000001</v>
          </cell>
        </row>
        <row r="2354">
          <cell r="B2354" t="str">
            <v xml:space="preserve">Unión PVC  (desagüe)   200 mm                         </v>
          </cell>
          <cell r="C2354" t="str">
            <v xml:space="preserve"> u   </v>
          </cell>
          <cell r="D2354" t="str">
            <v>P79</v>
          </cell>
          <cell r="E2354">
            <v>14.649600000000001</v>
          </cell>
        </row>
        <row r="2355">
          <cell r="B2355" t="str">
            <v xml:space="preserve">Unión PVC  (desagüe)   250 mm                         </v>
          </cell>
          <cell r="C2355" t="str">
            <v xml:space="preserve"> u   </v>
          </cell>
          <cell r="D2355" t="str">
            <v>P79</v>
          </cell>
          <cell r="E2355">
            <v>21.212800000000005</v>
          </cell>
        </row>
        <row r="2356">
          <cell r="B2356" t="str">
            <v xml:space="preserve">Unión PVC  (desagüe)   315 mm                         </v>
          </cell>
          <cell r="C2356" t="str">
            <v xml:space="preserve"> u   </v>
          </cell>
          <cell r="D2356" t="str">
            <v>P79</v>
          </cell>
          <cell r="E2356">
            <v>42.414400000000001</v>
          </cell>
        </row>
        <row r="2357">
          <cell r="B2357" t="str">
            <v xml:space="preserve">Unión PVC CED 40  roscable 1"                                </v>
          </cell>
          <cell r="C2357" t="str">
            <v xml:space="preserve"> u   </v>
          </cell>
          <cell r="D2357" t="str">
            <v>P79</v>
          </cell>
          <cell r="E2357">
            <v>1.1760000000000002</v>
          </cell>
        </row>
        <row r="2358">
          <cell r="B2358" t="str">
            <v xml:space="preserve">Unión PVC CED 40  roscable 1/2"                              </v>
          </cell>
          <cell r="C2358" t="str">
            <v xml:space="preserve"> u   </v>
          </cell>
          <cell r="D2358" t="str">
            <v>P79</v>
          </cell>
          <cell r="E2358">
            <v>0.33600000000000002</v>
          </cell>
        </row>
        <row r="2359">
          <cell r="B2359" t="str">
            <v xml:space="preserve">Unión PVC CED 40 roscable 1 1/2"                             </v>
          </cell>
          <cell r="C2359" t="str">
            <v xml:space="preserve"> u   </v>
          </cell>
          <cell r="D2359" t="str">
            <v>P79</v>
          </cell>
          <cell r="E2359">
            <v>14.8848</v>
          </cell>
        </row>
        <row r="2360">
          <cell r="B2360" t="str">
            <v xml:space="preserve">Unión PVC CED 40 roscable 1 1/4"                             </v>
          </cell>
          <cell r="C2360" t="str">
            <v xml:space="preserve"> u   </v>
          </cell>
          <cell r="D2360" t="str">
            <v>P79</v>
          </cell>
          <cell r="E2360">
            <v>6.7312000000000003</v>
          </cell>
        </row>
        <row r="2361">
          <cell r="B2361" t="str">
            <v xml:space="preserve">Unión PVC CED 40 roscable 2"                             </v>
          </cell>
          <cell r="C2361" t="str">
            <v xml:space="preserve"> u   </v>
          </cell>
          <cell r="D2361" t="str">
            <v>P79</v>
          </cell>
          <cell r="E2361">
            <v>14.940800000000001</v>
          </cell>
        </row>
        <row r="2362">
          <cell r="B2362" t="str">
            <v xml:space="preserve">Unión PVC CED 40 roscable 3/4"                               </v>
          </cell>
          <cell r="C2362" t="str">
            <v xml:space="preserve"> u   </v>
          </cell>
          <cell r="D2362" t="str">
            <v>P79</v>
          </cell>
          <cell r="E2362">
            <v>0.88480000000000014</v>
          </cell>
        </row>
        <row r="2363">
          <cell r="B2363" t="str">
            <v>UNIRESIN (resina para empaste)</v>
          </cell>
          <cell r="C2363" t="str">
            <v>5 gal</v>
          </cell>
          <cell r="D2363" t="str">
            <v>P75</v>
          </cell>
          <cell r="E2363">
            <v>62.193600000000011</v>
          </cell>
        </row>
        <row r="2364">
          <cell r="B2364" t="str">
            <v>UNISEAL (sellador cemento ext.)</v>
          </cell>
          <cell r="C2364" t="str">
            <v>4000 cc</v>
          </cell>
          <cell r="D2364" t="str">
            <v>P75</v>
          </cell>
          <cell r="E2364">
            <v>17.057600000000001</v>
          </cell>
        </row>
        <row r="2365">
          <cell r="B2365" t="str">
            <v>Universal 1/2" SO HE CU</v>
          </cell>
          <cell r="C2365" t="str">
            <v>u</v>
          </cell>
          <cell r="D2365" t="str">
            <v>P30</v>
          </cell>
          <cell r="E2365">
            <v>4.0999999999999996</v>
          </cell>
        </row>
        <row r="2366">
          <cell r="B2366" t="str">
            <v>Universal 1/2" SO SO CU</v>
          </cell>
          <cell r="C2366" t="str">
            <v>u</v>
          </cell>
          <cell r="D2366" t="str">
            <v>P30</v>
          </cell>
          <cell r="E2366">
            <v>4.55</v>
          </cell>
        </row>
        <row r="2367">
          <cell r="B2367" t="str">
            <v>Universal 3/4" SO HE CU</v>
          </cell>
          <cell r="C2367" t="str">
            <v>u</v>
          </cell>
          <cell r="D2367" t="str">
            <v>P30</v>
          </cell>
          <cell r="E2367">
            <v>7.02</v>
          </cell>
        </row>
        <row r="2368">
          <cell r="B2368" t="str">
            <v>Universal 3/4" SO SO CU</v>
          </cell>
          <cell r="C2368" t="str">
            <v>u</v>
          </cell>
          <cell r="D2368" t="str">
            <v>P30</v>
          </cell>
          <cell r="E2368">
            <v>4.0999999999999996</v>
          </cell>
        </row>
        <row r="2369">
          <cell r="B2369" t="str">
            <v xml:space="preserve">Universal HG 1/2"                                     </v>
          </cell>
          <cell r="C2369" t="str">
            <v xml:space="preserve"> u   </v>
          </cell>
          <cell r="D2369" t="str">
            <v>P30</v>
          </cell>
          <cell r="E2369">
            <v>1.25</v>
          </cell>
        </row>
        <row r="2370">
          <cell r="B2370" t="str">
            <v xml:space="preserve">Universal HG 3/4"                                     </v>
          </cell>
          <cell r="C2370" t="str">
            <v xml:space="preserve"> u   </v>
          </cell>
          <cell r="D2370" t="str">
            <v>P30</v>
          </cell>
          <cell r="E2370">
            <v>1.55</v>
          </cell>
        </row>
        <row r="2371">
          <cell r="B2371" t="str">
            <v>Universal polipropileno 1/2" agua caliente</v>
          </cell>
          <cell r="C2371" t="str">
            <v xml:space="preserve"> u   </v>
          </cell>
          <cell r="D2371" t="str">
            <v>P79</v>
          </cell>
          <cell r="E2371">
            <v>0.76160000000000017</v>
          </cell>
        </row>
        <row r="2372">
          <cell r="B2372" t="str">
            <v>Universal polipropileno 3/4" agua caliente</v>
          </cell>
          <cell r="C2372" t="str">
            <v xml:space="preserve"> u   </v>
          </cell>
          <cell r="D2372" t="str">
            <v>P79</v>
          </cell>
          <cell r="E2372">
            <v>1.3776000000000002</v>
          </cell>
        </row>
        <row r="2373">
          <cell r="B2373" t="str">
            <v xml:space="preserve">Universal PVC  CED 40 roscable   1/2"                        </v>
          </cell>
          <cell r="C2373" t="str">
            <v xml:space="preserve"> u   </v>
          </cell>
          <cell r="D2373" t="str">
            <v>P79</v>
          </cell>
          <cell r="E2373">
            <v>3.4159999999999999</v>
          </cell>
        </row>
        <row r="2374">
          <cell r="B2374" t="str">
            <v xml:space="preserve">Universal PVC  CED 40 roscable   3/4"                        </v>
          </cell>
          <cell r="C2374" t="str">
            <v xml:space="preserve"> u   </v>
          </cell>
          <cell r="D2374" t="str">
            <v>P79</v>
          </cell>
          <cell r="E2374">
            <v>5.8800000000000008</v>
          </cell>
        </row>
        <row r="2375">
          <cell r="B2375" t="str">
            <v xml:space="preserve">Universal PVC  CED 40 roscable 1"                            </v>
          </cell>
          <cell r="C2375" t="str">
            <v xml:space="preserve"> u   </v>
          </cell>
          <cell r="D2375" t="str">
            <v>P79</v>
          </cell>
          <cell r="E2375">
            <v>8.3888000000000016</v>
          </cell>
        </row>
        <row r="2376">
          <cell r="B2376" t="str">
            <v xml:space="preserve">Universal PVC CED 40  roscable 1 1/2"                        </v>
          </cell>
          <cell r="C2376" t="str">
            <v xml:space="preserve"> u   </v>
          </cell>
          <cell r="D2376" t="str">
            <v>P79</v>
          </cell>
          <cell r="E2376">
            <v>17.057600000000001</v>
          </cell>
        </row>
        <row r="2377">
          <cell r="B2377" t="str">
            <v xml:space="preserve">Universal PVC CED 40  roscable 1 1/4"                        </v>
          </cell>
          <cell r="C2377" t="str">
            <v xml:space="preserve"> u   </v>
          </cell>
          <cell r="D2377" t="str">
            <v>P79</v>
          </cell>
          <cell r="E2377">
            <v>17.057600000000001</v>
          </cell>
        </row>
        <row r="2378">
          <cell r="B2378" t="str">
            <v xml:space="preserve">Universal PVC CED 40  roscable 2"                        </v>
          </cell>
          <cell r="C2378" t="str">
            <v xml:space="preserve"> u   </v>
          </cell>
          <cell r="D2378" t="str">
            <v>P79</v>
          </cell>
          <cell r="E2378">
            <v>24.348800000000001</v>
          </cell>
        </row>
        <row r="2379">
          <cell r="B2379" t="str">
            <v>Urinario QUANTUM linea institucional (LINEA ECONOMICA)</v>
          </cell>
          <cell r="C2379" t="str">
            <v xml:space="preserve"> u   </v>
          </cell>
          <cell r="D2379" t="str">
            <v>P44</v>
          </cell>
          <cell r="E2379">
            <v>49.784000000000006</v>
          </cell>
        </row>
        <row r="2380">
          <cell r="B2380" t="str">
            <v>Urinario Toto (LINEA PLASMADE)</v>
          </cell>
          <cell r="C2380" t="str">
            <v xml:space="preserve"> u   </v>
          </cell>
          <cell r="D2380" t="str">
            <v>P13</v>
          </cell>
          <cell r="E2380">
            <v>226.3</v>
          </cell>
        </row>
        <row r="2381">
          <cell r="B2381" t="str">
            <v>Válvula  de bola 1" PVC-PEGABLE USA</v>
          </cell>
          <cell r="C2381" t="str">
            <v xml:space="preserve"> u   </v>
          </cell>
          <cell r="D2381" t="str">
            <v>P2</v>
          </cell>
          <cell r="E2381">
            <v>8.4</v>
          </cell>
        </row>
        <row r="2382">
          <cell r="B2382" t="str">
            <v>Válvula  de bola 11/2" PVC-PEGABLE USA</v>
          </cell>
          <cell r="C2382" t="str">
            <v xml:space="preserve"> u   </v>
          </cell>
          <cell r="D2382" t="str">
            <v>P2</v>
          </cell>
          <cell r="E2382">
            <v>10.976000000000003</v>
          </cell>
        </row>
        <row r="2383">
          <cell r="B2383" t="str">
            <v>Válvula  de bola 2" PVC-PEGABLE USA</v>
          </cell>
          <cell r="C2383" t="str">
            <v xml:space="preserve"> u   </v>
          </cell>
          <cell r="D2383" t="str">
            <v>P2</v>
          </cell>
          <cell r="E2383">
            <v>13.272</v>
          </cell>
        </row>
        <row r="2384">
          <cell r="B2384" t="str">
            <v>Válvula  de bola 3" PVC-PEGABLE USA</v>
          </cell>
          <cell r="C2384" t="str">
            <v xml:space="preserve"> u   </v>
          </cell>
          <cell r="D2384" t="str">
            <v>P2</v>
          </cell>
          <cell r="E2384">
            <v>57.344000000000008</v>
          </cell>
        </row>
        <row r="2385">
          <cell r="B2385" t="str">
            <v>Válvula  de bola 4" PVC-PEGABLE USA</v>
          </cell>
          <cell r="C2385" t="str">
            <v xml:space="preserve"> u   </v>
          </cell>
          <cell r="D2385" t="str">
            <v>P2</v>
          </cell>
          <cell r="E2385">
            <v>77.28</v>
          </cell>
        </row>
        <row r="2386">
          <cell r="B2386" t="str">
            <v>Válvula  de bola ITALY 11/2"</v>
          </cell>
          <cell r="C2386" t="str">
            <v xml:space="preserve"> u   </v>
          </cell>
          <cell r="D2386" t="str">
            <v>P2</v>
          </cell>
          <cell r="E2386">
            <v>16.240000000000002</v>
          </cell>
        </row>
        <row r="2387">
          <cell r="B2387" t="str">
            <v>Válvula  de bola ITALY 2"</v>
          </cell>
          <cell r="C2387" t="str">
            <v xml:space="preserve"> u   </v>
          </cell>
          <cell r="D2387" t="str">
            <v>P2</v>
          </cell>
          <cell r="E2387">
            <v>24.64</v>
          </cell>
        </row>
        <row r="2388">
          <cell r="B2388" t="str">
            <v>Válvula  de bola ITALY 3"</v>
          </cell>
          <cell r="C2388" t="str">
            <v xml:space="preserve"> u   </v>
          </cell>
          <cell r="D2388" t="str">
            <v>P2</v>
          </cell>
          <cell r="E2388">
            <v>84.000000000000014</v>
          </cell>
        </row>
        <row r="2389">
          <cell r="B2389" t="str">
            <v>Válvula  de bola ITALY 4"</v>
          </cell>
          <cell r="C2389" t="str">
            <v xml:space="preserve"> u   </v>
          </cell>
          <cell r="D2389" t="str">
            <v>P2</v>
          </cell>
          <cell r="E2389">
            <v>151.20000000000002</v>
          </cell>
        </row>
        <row r="2390">
          <cell r="B2390" t="str">
            <v xml:space="preserve">Válvula check 1 " HELBERT                     </v>
          </cell>
          <cell r="C2390" t="str">
            <v xml:space="preserve"> u   </v>
          </cell>
          <cell r="D2390" t="str">
            <v>P2</v>
          </cell>
          <cell r="E2390">
            <v>15.680000000000001</v>
          </cell>
        </row>
        <row r="2391">
          <cell r="B2391" t="str">
            <v xml:space="preserve">Válvula check 1 1/2" HELBERT                     </v>
          </cell>
          <cell r="C2391" t="str">
            <v xml:space="preserve"> u   </v>
          </cell>
          <cell r="D2391" t="str">
            <v>P2</v>
          </cell>
          <cell r="E2391">
            <v>28.000000000000004</v>
          </cell>
        </row>
        <row r="2392">
          <cell r="B2392" t="str">
            <v xml:space="preserve">Válvula check 1"                                      </v>
          </cell>
          <cell r="C2392" t="str">
            <v xml:space="preserve"> u   </v>
          </cell>
          <cell r="D2392" t="str">
            <v>P2</v>
          </cell>
          <cell r="E2392">
            <v>14.560000000000002</v>
          </cell>
        </row>
        <row r="2393">
          <cell r="B2393" t="str">
            <v xml:space="preserve">Válvula check 1/2"                                    </v>
          </cell>
          <cell r="C2393" t="str">
            <v xml:space="preserve"> u   </v>
          </cell>
          <cell r="D2393" t="str">
            <v>P2</v>
          </cell>
          <cell r="E2393">
            <v>10.080000000000002</v>
          </cell>
        </row>
        <row r="2394">
          <cell r="B2394" t="str">
            <v>Válvula check 2" HELBERT</v>
          </cell>
          <cell r="C2394" t="str">
            <v xml:space="preserve"> u   </v>
          </cell>
          <cell r="D2394" t="str">
            <v>P2</v>
          </cell>
          <cell r="E2394">
            <v>43.680000000000007</v>
          </cell>
        </row>
        <row r="2395">
          <cell r="B2395" t="str">
            <v>Válvula check 2" HELBERT</v>
          </cell>
          <cell r="C2395" t="str">
            <v xml:space="preserve"> u   </v>
          </cell>
          <cell r="D2395" t="str">
            <v>P2</v>
          </cell>
          <cell r="E2395">
            <v>61.600000000000009</v>
          </cell>
        </row>
        <row r="2396">
          <cell r="B2396" t="str">
            <v>Válvula compuerta HF/EL 4" (110mm)</v>
          </cell>
          <cell r="C2396" t="str">
            <v xml:space="preserve"> u   </v>
          </cell>
          <cell r="D2396" t="str">
            <v>P2</v>
          </cell>
          <cell r="E2396">
            <v>182.56000000000003</v>
          </cell>
        </row>
        <row r="2397">
          <cell r="B2397" t="str">
            <v xml:space="preserve">Válvula compuerta HF/EL 8" (200mm)  </v>
          </cell>
          <cell r="C2397" t="str">
            <v xml:space="preserve"> u   </v>
          </cell>
          <cell r="D2397" t="str">
            <v>P2</v>
          </cell>
          <cell r="E2397">
            <v>554.40000000000009</v>
          </cell>
        </row>
        <row r="2398">
          <cell r="B2398" t="str">
            <v xml:space="preserve">Válvula compuerta R.W.  3"                            </v>
          </cell>
          <cell r="C2398" t="str">
            <v xml:space="preserve"> u   </v>
          </cell>
          <cell r="D2398" t="str">
            <v>P2</v>
          </cell>
          <cell r="E2398">
            <v>73.92</v>
          </cell>
        </row>
        <row r="2399">
          <cell r="B2399" t="str">
            <v xml:space="preserve">Válvula compuerta R.W.  4"                            </v>
          </cell>
          <cell r="C2399" t="str">
            <v xml:space="preserve"> u   </v>
          </cell>
          <cell r="D2399" t="str">
            <v>P2</v>
          </cell>
          <cell r="E2399">
            <v>201.6</v>
          </cell>
        </row>
        <row r="2400">
          <cell r="B2400" t="str">
            <v>Válvula de admisión universal</v>
          </cell>
          <cell r="C2400" t="str">
            <v>u</v>
          </cell>
          <cell r="D2400" t="str">
            <v>P39</v>
          </cell>
          <cell r="E2400">
            <v>2.5760000000000001</v>
          </cell>
        </row>
        <row r="2401">
          <cell r="B2401" t="str">
            <v>Válvula de compuerta de hierro fundido extremi lis</v>
          </cell>
          <cell r="C2401" t="str">
            <v xml:space="preserve"> u   </v>
          </cell>
          <cell r="D2401" t="str">
            <v>P2</v>
          </cell>
          <cell r="E2401">
            <v>256.16000000000003</v>
          </cell>
        </row>
        <row r="2402">
          <cell r="B2402" t="str">
            <v>Válvula de descarga</v>
          </cell>
          <cell r="C2402" t="str">
            <v>u</v>
          </cell>
          <cell r="D2402" t="str">
            <v>P39</v>
          </cell>
          <cell r="E2402">
            <v>2.7664000000000004</v>
          </cell>
        </row>
        <row r="2403">
          <cell r="B2403" t="str">
            <v>Válvula KITZ  compuerta 1/2"</v>
          </cell>
          <cell r="C2403" t="str">
            <v xml:space="preserve"> u   </v>
          </cell>
          <cell r="D2403" t="str">
            <v>P88</v>
          </cell>
          <cell r="E2403">
            <v>6.6304000000000007</v>
          </cell>
        </row>
        <row r="2404">
          <cell r="B2404" t="str">
            <v>Válvula KITZ  tipo bola 1"</v>
          </cell>
          <cell r="C2404" t="str">
            <v xml:space="preserve"> u   </v>
          </cell>
          <cell r="D2404" t="str">
            <v>P88</v>
          </cell>
          <cell r="E2404">
            <v>11.491200000000001</v>
          </cell>
        </row>
        <row r="2405">
          <cell r="B2405" t="str">
            <v>Válvula KITZ check 1"</v>
          </cell>
          <cell r="C2405" t="str">
            <v xml:space="preserve"> u   </v>
          </cell>
          <cell r="D2405" t="str">
            <v>P88</v>
          </cell>
          <cell r="E2405">
            <v>18.569600000000001</v>
          </cell>
        </row>
        <row r="2406">
          <cell r="B2406" t="str">
            <v>Válvula KITZ check 1/2"</v>
          </cell>
          <cell r="C2406" t="str">
            <v xml:space="preserve"> u   </v>
          </cell>
          <cell r="D2406" t="str">
            <v>P88</v>
          </cell>
          <cell r="E2406">
            <v>9.4752000000000027</v>
          </cell>
        </row>
        <row r="2407">
          <cell r="B2407" t="str">
            <v>Válvula KITZ check 3/4"</v>
          </cell>
          <cell r="C2407" t="str">
            <v xml:space="preserve"> u   </v>
          </cell>
          <cell r="D2407" t="str">
            <v>P88</v>
          </cell>
          <cell r="E2407">
            <v>12.521600000000001</v>
          </cell>
        </row>
        <row r="2408">
          <cell r="B2408" t="str">
            <v>Válvula KITZ compuerta 1"</v>
          </cell>
          <cell r="C2408" t="str">
            <v xml:space="preserve"> u   </v>
          </cell>
          <cell r="D2408" t="str">
            <v>P88</v>
          </cell>
          <cell r="E2408">
            <v>11.5024</v>
          </cell>
        </row>
        <row r="2409">
          <cell r="B2409" t="str">
            <v>Válvula KITZ compuerta 3/4"</v>
          </cell>
          <cell r="C2409" t="str">
            <v xml:space="preserve"> u   </v>
          </cell>
          <cell r="D2409" t="str">
            <v>P88</v>
          </cell>
          <cell r="E2409">
            <v>9.4080000000000013</v>
          </cell>
        </row>
        <row r="2410">
          <cell r="B2410" t="str">
            <v>Válvula KITZ tipo bola 1/2"</v>
          </cell>
          <cell r="C2410" t="str">
            <v xml:space="preserve"> u   </v>
          </cell>
          <cell r="D2410" t="str">
            <v>P88</v>
          </cell>
          <cell r="E2410">
            <v>5.9696000000000007</v>
          </cell>
        </row>
        <row r="2411">
          <cell r="B2411" t="str">
            <v>Válvula KITZ tipo bola 3/4"</v>
          </cell>
          <cell r="C2411" t="str">
            <v xml:space="preserve"> u   </v>
          </cell>
          <cell r="D2411" t="str">
            <v>P88</v>
          </cell>
          <cell r="E2411">
            <v>8.2544000000000004</v>
          </cell>
        </row>
        <row r="2412">
          <cell r="B2412" t="str">
            <v>Varilla coperweell</v>
          </cell>
          <cell r="C2412" t="str">
            <v>m2</v>
          </cell>
          <cell r="E2412">
            <v>21.2</v>
          </cell>
        </row>
        <row r="2413">
          <cell r="B2413" t="str">
            <v>Varilla corrugada 14mm o mayor</v>
          </cell>
          <cell r="C2413" t="str">
            <v>qq</v>
          </cell>
          <cell r="D2413" t="str">
            <v>P43</v>
          </cell>
          <cell r="E2413">
            <v>47.051200000000001</v>
          </cell>
        </row>
        <row r="2414">
          <cell r="B2414" t="str">
            <v xml:space="preserve">Varilla corrugada 8-10-12 mm </v>
          </cell>
          <cell r="C2414" t="str">
            <v>Kg</v>
          </cell>
          <cell r="D2414" t="str">
            <v>P43</v>
          </cell>
          <cell r="E2414">
            <v>0.91615999999999997</v>
          </cell>
        </row>
        <row r="2415">
          <cell r="B2415" t="str">
            <v>Varilla corrugada antisismica A-42S. D=10mm</v>
          </cell>
          <cell r="C2415" t="str">
            <v>qq</v>
          </cell>
          <cell r="D2415" t="str">
            <v>P31</v>
          </cell>
          <cell r="E2415">
            <v>42.28</v>
          </cell>
        </row>
        <row r="2416">
          <cell r="B2416" t="str">
            <v>Varilla corrugada antisismica A-42S. D=10mm</v>
          </cell>
          <cell r="C2416" t="str">
            <v>kg</v>
          </cell>
          <cell r="D2416" t="str">
            <v>P31</v>
          </cell>
          <cell r="E2416">
            <v>0.93227400000000016</v>
          </cell>
        </row>
        <row r="2417">
          <cell r="B2417" t="str">
            <v>Varilla corrugada antisismica A-42S. D=12mm</v>
          </cell>
          <cell r="C2417" t="str">
            <v>qq</v>
          </cell>
          <cell r="D2417" t="str">
            <v>P31</v>
          </cell>
          <cell r="E2417">
            <v>42.28</v>
          </cell>
        </row>
        <row r="2418">
          <cell r="B2418" t="str">
            <v>Varilla corrugada antisismica A-42S. D=12mm</v>
          </cell>
          <cell r="C2418" t="str">
            <v>kg</v>
          </cell>
          <cell r="D2418" t="str">
            <v>P31</v>
          </cell>
          <cell r="E2418">
            <v>0.93227400000000016</v>
          </cell>
        </row>
        <row r="2419">
          <cell r="B2419" t="str">
            <v>Varilla corrugada antisismica A-42S. D=14-16mm</v>
          </cell>
          <cell r="C2419" t="str">
            <v>qq</v>
          </cell>
          <cell r="D2419" t="str">
            <v>P31</v>
          </cell>
          <cell r="E2419">
            <v>43.523200000000003</v>
          </cell>
        </row>
        <row r="2420">
          <cell r="B2420" t="str">
            <v>Varilla corrugada antisismica A-42S. D=14-16mm</v>
          </cell>
          <cell r="C2420" t="str">
            <v>kg</v>
          </cell>
          <cell r="D2420" t="str">
            <v>P31</v>
          </cell>
          <cell r="E2420">
            <v>0.95968656000000019</v>
          </cell>
        </row>
        <row r="2421">
          <cell r="B2421" t="str">
            <v>Varilla corrugada antisismica A-42S. D=18-32mm</v>
          </cell>
          <cell r="C2421" t="str">
            <v>qq</v>
          </cell>
          <cell r="D2421" t="str">
            <v>P31</v>
          </cell>
          <cell r="E2421">
            <v>43.523200000000003</v>
          </cell>
        </row>
        <row r="2422">
          <cell r="B2422" t="str">
            <v>Varilla corrugada antisismica A-42S. D=18-32mm</v>
          </cell>
          <cell r="C2422" t="str">
            <v>kg</v>
          </cell>
          <cell r="D2422" t="str">
            <v>P31</v>
          </cell>
          <cell r="E2422">
            <v>0.95968656000000019</v>
          </cell>
        </row>
        <row r="2423">
          <cell r="B2423" t="str">
            <v>Varilla corrugada antisismica A-42S. D=8mm</v>
          </cell>
          <cell r="C2423" t="str">
            <v>qq</v>
          </cell>
          <cell r="D2423" t="str">
            <v>P31</v>
          </cell>
          <cell r="E2423">
            <v>42.28</v>
          </cell>
        </row>
        <row r="2424">
          <cell r="B2424" t="str">
            <v>Varilla corrugada antisismica A-42S. D=8mm</v>
          </cell>
          <cell r="C2424" t="str">
            <v>kg</v>
          </cell>
          <cell r="D2424" t="str">
            <v>P31</v>
          </cell>
          <cell r="E2424">
            <v>0.93227400000000016</v>
          </cell>
        </row>
        <row r="2425">
          <cell r="B2425" t="str">
            <v xml:space="preserve">Ventana con protección    1.00 x 1.00                 </v>
          </cell>
          <cell r="C2425" t="str">
            <v xml:space="preserve"> u   </v>
          </cell>
          <cell r="D2425" t="str">
            <v>P67</v>
          </cell>
          <cell r="E2425">
            <v>53.3</v>
          </cell>
        </row>
        <row r="2426">
          <cell r="B2426" t="str">
            <v xml:space="preserve">Ventana con protección    1.50 x 1.50                 </v>
          </cell>
          <cell r="C2426" t="str">
            <v xml:space="preserve"> u   </v>
          </cell>
          <cell r="D2426" t="str">
            <v>P67</v>
          </cell>
          <cell r="E2426">
            <v>101.3</v>
          </cell>
        </row>
        <row r="2427">
          <cell r="B2427" t="str">
            <v>Ventana corrediza serie 2000 "OX" 1.0 m x 1.0 m</v>
          </cell>
          <cell r="C2427" t="str">
            <v>u</v>
          </cell>
          <cell r="D2427" t="str">
            <v>P17</v>
          </cell>
          <cell r="E2427">
            <v>23.78</v>
          </cell>
        </row>
        <row r="2428">
          <cell r="B2428" t="str">
            <v>Ventana corrediza serie 2000 "XX" 1.0 m x 1.0 m</v>
          </cell>
          <cell r="C2428" t="str">
            <v>u</v>
          </cell>
          <cell r="D2428" t="str">
            <v>P17</v>
          </cell>
          <cell r="E2428">
            <v>26.43</v>
          </cell>
        </row>
        <row r="2429">
          <cell r="B2429" t="str">
            <v>Ventana fija económica 1 módulo 1.0 m x 1.0 m</v>
          </cell>
          <cell r="C2429" t="str">
            <v>u</v>
          </cell>
          <cell r="D2429" t="str">
            <v>P17</v>
          </cell>
          <cell r="E2429">
            <v>24.75</v>
          </cell>
        </row>
        <row r="2430">
          <cell r="B2430" t="str">
            <v>Ventana fija económica 2 módulos 1.0 m x 1.0 m</v>
          </cell>
          <cell r="C2430" t="str">
            <v>u</v>
          </cell>
          <cell r="D2430" t="str">
            <v>P17</v>
          </cell>
          <cell r="E2430">
            <v>32</v>
          </cell>
        </row>
        <row r="2431">
          <cell r="B2431" t="str">
            <v>Vertiente  (20 onzas) PP</v>
          </cell>
          <cell r="C2431" t="str">
            <v>m2</v>
          </cell>
          <cell r="D2431" t="str">
            <v>P7</v>
          </cell>
          <cell r="E2431">
            <v>7.952</v>
          </cell>
        </row>
        <row r="2432">
          <cell r="B2432" t="str">
            <v>Vidrio catedral bronce Chinchilla 4</v>
          </cell>
          <cell r="C2432" t="str">
            <v>m2</v>
          </cell>
          <cell r="D2432" t="str">
            <v>P28</v>
          </cell>
          <cell r="E2432">
            <v>7.3599999999999994</v>
          </cell>
        </row>
        <row r="2433">
          <cell r="B2433" t="str">
            <v>Vidrio catedral Bronce Llovisna</v>
          </cell>
          <cell r="C2433" t="str">
            <v>m2</v>
          </cell>
          <cell r="D2433" t="str">
            <v>P28</v>
          </cell>
          <cell r="E2433">
            <v>7.3599999999999994</v>
          </cell>
        </row>
        <row r="2434">
          <cell r="B2434" t="str">
            <v>Vidrio catedral Bronce Llovisna 4mm</v>
          </cell>
          <cell r="C2434" t="str">
            <v>m2</v>
          </cell>
          <cell r="D2434" t="str">
            <v>P99</v>
          </cell>
          <cell r="E2434">
            <v>6.02</v>
          </cell>
        </row>
        <row r="2435">
          <cell r="B2435" t="str">
            <v>Vidrio catedral bronce Moresqui</v>
          </cell>
          <cell r="C2435" t="str">
            <v>m2</v>
          </cell>
          <cell r="D2435" t="str">
            <v>P28</v>
          </cell>
          <cell r="E2435">
            <v>7.3599999999999994</v>
          </cell>
        </row>
        <row r="2436">
          <cell r="B2436" t="str">
            <v>Vidrio catedral bronce Moresqui 4mm</v>
          </cell>
          <cell r="C2436" t="str">
            <v>m2</v>
          </cell>
          <cell r="D2436" t="str">
            <v>P99</v>
          </cell>
          <cell r="E2436">
            <v>6.02</v>
          </cell>
        </row>
        <row r="2437">
          <cell r="B2437" t="str">
            <v>Vidrio catedral claro Chinchilla 8</v>
          </cell>
          <cell r="C2437" t="str">
            <v>m2</v>
          </cell>
          <cell r="D2437" t="str">
            <v>P28</v>
          </cell>
          <cell r="E2437">
            <v>10.35</v>
          </cell>
        </row>
        <row r="2438">
          <cell r="B2438" t="str">
            <v>Vidrio catedral claro Moresqui</v>
          </cell>
          <cell r="C2438" t="str">
            <v>m2</v>
          </cell>
          <cell r="D2438" t="str">
            <v>P28</v>
          </cell>
          <cell r="E2438">
            <v>8.1649999999999991</v>
          </cell>
        </row>
        <row r="2439">
          <cell r="B2439" t="str">
            <v>Vidrio catedral claro Moresqui 4mm</v>
          </cell>
          <cell r="C2439" t="str">
            <v>m2</v>
          </cell>
          <cell r="D2439" t="str">
            <v>P99</v>
          </cell>
          <cell r="E2439">
            <v>4.37</v>
          </cell>
        </row>
        <row r="2440">
          <cell r="B2440" t="str">
            <v>Vidrio catedral claro Rombos 4mm</v>
          </cell>
          <cell r="C2440" t="str">
            <v>m2</v>
          </cell>
          <cell r="D2440" t="str">
            <v>P99</v>
          </cell>
          <cell r="E2440">
            <v>4.37</v>
          </cell>
        </row>
        <row r="2441">
          <cell r="B2441" t="str">
            <v>Vidrio estirado bronce 4mm</v>
          </cell>
          <cell r="C2441" t="str">
            <v>m2</v>
          </cell>
          <cell r="D2441" t="str">
            <v>P28</v>
          </cell>
          <cell r="E2441">
            <v>6.7850000000000001</v>
          </cell>
        </row>
        <row r="2442">
          <cell r="B2442" t="str">
            <v>Vidrio estirado bronce 6mm</v>
          </cell>
          <cell r="C2442" t="str">
            <v>m2</v>
          </cell>
          <cell r="D2442" t="str">
            <v>P28</v>
          </cell>
          <cell r="E2442">
            <v>10.004999999999999</v>
          </cell>
        </row>
        <row r="2443">
          <cell r="B2443" t="str">
            <v>Vidrio Flotado Bronce 10mm</v>
          </cell>
          <cell r="C2443" t="str">
            <v>m2</v>
          </cell>
          <cell r="D2443" t="str">
            <v>P28</v>
          </cell>
          <cell r="E2443">
            <v>22.8</v>
          </cell>
        </row>
        <row r="2444">
          <cell r="B2444" t="str">
            <v>Vidrio Flotado Bronce 3mm</v>
          </cell>
          <cell r="C2444" t="str">
            <v>m2</v>
          </cell>
          <cell r="D2444" t="str">
            <v>P28</v>
          </cell>
          <cell r="E2444">
            <v>6.5</v>
          </cell>
        </row>
        <row r="2445">
          <cell r="B2445" t="str">
            <v>Vidrio Flotado Bronce 4mm</v>
          </cell>
          <cell r="C2445" t="str">
            <v>m2</v>
          </cell>
          <cell r="D2445" t="str">
            <v>P28</v>
          </cell>
          <cell r="E2445">
            <v>8.8000000000000007</v>
          </cell>
        </row>
        <row r="2446">
          <cell r="B2446" t="str">
            <v>Vidrio Flotado Bronce 5mm</v>
          </cell>
          <cell r="C2446" t="str">
            <v>m2</v>
          </cell>
          <cell r="D2446" t="str">
            <v>P28</v>
          </cell>
          <cell r="E2446">
            <v>10.6</v>
          </cell>
        </row>
        <row r="2447">
          <cell r="B2447" t="str">
            <v>Vidrio Flotado Bronce 6mm</v>
          </cell>
          <cell r="C2447" t="str">
            <v>m2</v>
          </cell>
          <cell r="D2447" t="str">
            <v>P28</v>
          </cell>
          <cell r="E2447">
            <v>13.2</v>
          </cell>
        </row>
        <row r="2448">
          <cell r="B2448" t="str">
            <v>Vidrio Flotado Bronce 8mm</v>
          </cell>
          <cell r="C2448" t="str">
            <v>m2</v>
          </cell>
          <cell r="D2448" t="str">
            <v>P28</v>
          </cell>
          <cell r="E2448">
            <v>18.2</v>
          </cell>
        </row>
        <row r="2449">
          <cell r="B2449" t="str">
            <v>Vidrio Flotado Bronce/Gris 4mm</v>
          </cell>
          <cell r="C2449" t="str">
            <v>m2</v>
          </cell>
          <cell r="D2449" t="str">
            <v>P99</v>
          </cell>
          <cell r="E2449">
            <v>7.66</v>
          </cell>
        </row>
        <row r="2450">
          <cell r="B2450" t="str">
            <v>Vidrio Flotado Bronce/Gris 6mm</v>
          </cell>
          <cell r="C2450" t="str">
            <v>m2</v>
          </cell>
          <cell r="D2450" t="str">
            <v>P99</v>
          </cell>
          <cell r="E2450">
            <v>11.23</v>
          </cell>
        </row>
        <row r="2451">
          <cell r="B2451" t="str">
            <v xml:space="preserve">Viga de chanul de 1 a 6 m                             </v>
          </cell>
          <cell r="C2451" t="str">
            <v xml:space="preserve"> m   </v>
          </cell>
          <cell r="D2451" t="str">
            <v>P64</v>
          </cell>
          <cell r="E2451">
            <v>4.4800000000000004</v>
          </cell>
        </row>
        <row r="2452">
          <cell r="B2452" t="str">
            <v xml:space="preserve">Viga de chanul de 7m                             </v>
          </cell>
          <cell r="C2452" t="str">
            <v xml:space="preserve"> m   </v>
          </cell>
          <cell r="D2452" t="str">
            <v>P64</v>
          </cell>
          <cell r="E2452">
            <v>4.4800000000000004</v>
          </cell>
        </row>
        <row r="2453">
          <cell r="B2453" t="str">
            <v xml:space="preserve">Viga de chanul de 8m              </v>
          </cell>
          <cell r="C2453" t="str">
            <v xml:space="preserve"> m   </v>
          </cell>
          <cell r="D2453" t="str">
            <v>P64</v>
          </cell>
          <cell r="E2453">
            <v>4.4800000000000004</v>
          </cell>
        </row>
        <row r="2454">
          <cell r="B2454" t="str">
            <v>Viga V1</v>
          </cell>
          <cell r="C2454" t="str">
            <v>vig</v>
          </cell>
          <cell r="D2454" t="str">
            <v>P31</v>
          </cell>
          <cell r="E2454">
            <v>11.132800000000001</v>
          </cell>
        </row>
        <row r="2455">
          <cell r="B2455" t="str">
            <v xml:space="preserve">Viga V1 L=6.5m A=100cm2                               </v>
          </cell>
          <cell r="C2455" t="str">
            <v xml:space="preserve"> u   </v>
          </cell>
          <cell r="D2455" t="str">
            <v>P55</v>
          </cell>
          <cell r="E2455">
            <v>11.580800000000002</v>
          </cell>
        </row>
        <row r="2456">
          <cell r="B2456" t="str">
            <v>Viga V2</v>
          </cell>
          <cell r="C2456" t="str">
            <v>vig</v>
          </cell>
          <cell r="D2456" t="str">
            <v>P31</v>
          </cell>
          <cell r="E2456">
            <v>11.592000000000001</v>
          </cell>
        </row>
        <row r="2457">
          <cell r="B2457" t="str">
            <v xml:space="preserve">Viga V2 L=6.5m A=150cm2                               </v>
          </cell>
          <cell r="C2457" t="str">
            <v xml:space="preserve"> u   </v>
          </cell>
          <cell r="D2457" t="str">
            <v>P55</v>
          </cell>
          <cell r="E2457">
            <v>12.051200000000001</v>
          </cell>
        </row>
        <row r="2458">
          <cell r="B2458" t="str">
            <v>Viga V3 - V4</v>
          </cell>
          <cell r="C2458" t="str">
            <v>vig</v>
          </cell>
          <cell r="D2458" t="str">
            <v>P31</v>
          </cell>
          <cell r="E2458">
            <v>12.040000000000001</v>
          </cell>
        </row>
        <row r="2459">
          <cell r="B2459" t="str">
            <v xml:space="preserve">Viga V3 L=6.5m A=225cm2                               </v>
          </cell>
          <cell r="C2459" t="str">
            <v xml:space="preserve"> u   </v>
          </cell>
          <cell r="D2459" t="str">
            <v>P55</v>
          </cell>
          <cell r="E2459">
            <v>12.521600000000001</v>
          </cell>
        </row>
        <row r="2460">
          <cell r="B2460" t="str">
            <v xml:space="preserve">Viga V4 L=6.5m A=200cm2                               </v>
          </cell>
          <cell r="C2460" t="str">
            <v xml:space="preserve"> u   </v>
          </cell>
          <cell r="D2460" t="str">
            <v>P55</v>
          </cell>
          <cell r="E2460">
            <v>12.521600000000001</v>
          </cell>
        </row>
        <row r="2461">
          <cell r="B2461" t="str">
            <v>Vineyard  (42 onzas)   12% Nylon 88% PP</v>
          </cell>
          <cell r="C2461" t="str">
            <v>m2</v>
          </cell>
          <cell r="D2461" t="str">
            <v>P7</v>
          </cell>
          <cell r="E2461">
            <v>18.032000000000004</v>
          </cell>
        </row>
        <row r="2462">
          <cell r="B2462" t="str">
            <v>Viniltex mate látex superlavable</v>
          </cell>
          <cell r="C2462" t="str">
            <v>4000 cc</v>
          </cell>
          <cell r="D2462" t="str">
            <v>P25</v>
          </cell>
          <cell r="E2462">
            <v>18.510000000000002</v>
          </cell>
        </row>
        <row r="2463">
          <cell r="B2463" t="str">
            <v xml:space="preserve">Vinyl  Pavco TERRAZO ALMEND  v/color. 3 mm 30x30                       </v>
          </cell>
          <cell r="C2463" t="str">
            <v xml:space="preserve"> m2  </v>
          </cell>
          <cell r="D2463" t="str">
            <v>P60</v>
          </cell>
          <cell r="E2463">
            <v>7.726726726726727</v>
          </cell>
        </row>
        <row r="2464">
          <cell r="B2464" t="str">
            <v xml:space="preserve">Vinyl Pavco MARMOL CURUBA v/color. 1.6mm30X30           </v>
          </cell>
          <cell r="C2464" t="str">
            <v xml:space="preserve"> m2  </v>
          </cell>
          <cell r="D2464" t="str">
            <v>P60</v>
          </cell>
          <cell r="E2464">
            <v>3.9349206349206347</v>
          </cell>
        </row>
        <row r="2465">
          <cell r="B2465" t="str">
            <v xml:space="preserve">Vinyl Pavco ROCAS AGATA v/color. 2 mm30X30           </v>
          </cell>
          <cell r="C2465" t="str">
            <v xml:space="preserve"> m2  </v>
          </cell>
          <cell r="D2465" t="str">
            <v>P60</v>
          </cell>
          <cell r="E2465">
            <v>4.9186507936507935</v>
          </cell>
        </row>
        <row r="2466">
          <cell r="B2466" t="str">
            <v xml:space="preserve">Vinyl reforzado FUTURA STANDAR 2.5mm          </v>
          </cell>
          <cell r="C2466" t="str">
            <v xml:space="preserve"> m2  </v>
          </cell>
          <cell r="D2466" t="str">
            <v>P77</v>
          </cell>
          <cell r="E2466">
            <v>6.18</v>
          </cell>
        </row>
        <row r="2467">
          <cell r="B2467" t="str">
            <v xml:space="preserve">Vinyl reforzado FUTURA STANDAR 3.2mm          </v>
          </cell>
          <cell r="C2467" t="str">
            <v xml:space="preserve"> m2  </v>
          </cell>
          <cell r="D2467" t="str">
            <v>P77</v>
          </cell>
          <cell r="E2467">
            <v>7.5</v>
          </cell>
        </row>
        <row r="2468">
          <cell r="B2468" t="str">
            <v xml:space="preserve">Vinyl reforzado LINES STANDAR 1.6mm  30X30        </v>
          </cell>
          <cell r="C2468" t="str">
            <v xml:space="preserve"> m2  </v>
          </cell>
          <cell r="D2468" t="str">
            <v>P77</v>
          </cell>
          <cell r="E2468">
            <v>4.2672000000000008</v>
          </cell>
        </row>
        <row r="2469">
          <cell r="B2469" t="str">
            <v xml:space="preserve">Vinyl SOLIDA, LUJOPAK e=2.5mm  30X30        </v>
          </cell>
          <cell r="C2469" t="str">
            <v xml:space="preserve"> m2  </v>
          </cell>
          <cell r="D2469" t="str">
            <v>P77</v>
          </cell>
          <cell r="E2469">
            <v>6.18</v>
          </cell>
        </row>
        <row r="2470">
          <cell r="B2470" t="str">
            <v xml:space="preserve">Vinyl SOLIDA, LUJOPAK e=3.2mm  30X30        </v>
          </cell>
          <cell r="C2470" t="str">
            <v>m2</v>
          </cell>
          <cell r="D2470" t="str">
            <v>P77</v>
          </cell>
          <cell r="E2470">
            <v>7.5</v>
          </cell>
        </row>
        <row r="2471">
          <cell r="B2471" t="str">
            <v xml:space="preserve">Vinyl sólido EXCELENCIA e=1.6mm  30X30        </v>
          </cell>
          <cell r="C2471" t="str">
            <v xml:space="preserve"> m2  </v>
          </cell>
          <cell r="D2471" t="str">
            <v>P77</v>
          </cell>
          <cell r="E2471">
            <v>4.03</v>
          </cell>
        </row>
        <row r="2472">
          <cell r="B2472" t="str">
            <v>virtual   (28 onzas) PP</v>
          </cell>
          <cell r="C2472" t="str">
            <v>m2</v>
          </cell>
          <cell r="D2472" t="str">
            <v>P7</v>
          </cell>
          <cell r="E2472">
            <v>11.5024</v>
          </cell>
        </row>
        <row r="2473">
          <cell r="B2473" t="str">
            <v>XV  (25 onzas) PP</v>
          </cell>
          <cell r="C2473" t="str">
            <v>m2</v>
          </cell>
          <cell r="D2473" t="str">
            <v>P7</v>
          </cell>
          <cell r="E2473">
            <v>11.547200000000002</v>
          </cell>
        </row>
        <row r="2474">
          <cell r="B2474" t="str">
            <v>YEE  110 MM</v>
          </cell>
          <cell r="C2474" t="str">
            <v xml:space="preserve"> u   </v>
          </cell>
          <cell r="D2474" t="str">
            <v>P66</v>
          </cell>
          <cell r="E2474">
            <v>2.89</v>
          </cell>
        </row>
        <row r="2475">
          <cell r="B2475" t="str">
            <v>YEE  50 MM</v>
          </cell>
          <cell r="C2475" t="str">
            <v xml:space="preserve"> u   </v>
          </cell>
          <cell r="D2475" t="str">
            <v>P66</v>
          </cell>
          <cell r="E2475">
            <v>0.89</v>
          </cell>
        </row>
        <row r="2476">
          <cell r="B2476" t="str">
            <v>YEE  75 MM</v>
          </cell>
          <cell r="C2476" t="str">
            <v xml:space="preserve"> u   </v>
          </cell>
          <cell r="D2476" t="str">
            <v>P66</v>
          </cell>
          <cell r="E2476">
            <v>1.8</v>
          </cell>
        </row>
        <row r="2477">
          <cell r="B2477" t="str">
            <v xml:space="preserve">Yee doble PVC  50 mm. desagüe                         </v>
          </cell>
          <cell r="C2477" t="str">
            <v xml:space="preserve"> u   </v>
          </cell>
          <cell r="D2477" t="str">
            <v>P79</v>
          </cell>
          <cell r="E2477">
            <v>10.225600000000002</v>
          </cell>
        </row>
        <row r="2478">
          <cell r="B2478" t="str">
            <v xml:space="preserve">Yee PVC  50 mm. desagüe                               </v>
          </cell>
          <cell r="C2478" t="str">
            <v xml:space="preserve"> u   </v>
          </cell>
          <cell r="D2478" t="str">
            <v>P79</v>
          </cell>
          <cell r="E2478">
            <v>1.2096000000000002</v>
          </cell>
        </row>
        <row r="2479">
          <cell r="B2479" t="str">
            <v xml:space="preserve">Yee PVC  75 mm. desagüe                               </v>
          </cell>
          <cell r="C2479" t="str">
            <v xml:space="preserve"> u   </v>
          </cell>
          <cell r="D2479" t="str">
            <v>P79</v>
          </cell>
          <cell r="E2479">
            <v>2.6096000000000004</v>
          </cell>
        </row>
        <row r="2480">
          <cell r="B2480" t="str">
            <v xml:space="preserve">Yee PVC 110 mm. desagüe                               </v>
          </cell>
          <cell r="C2480" t="str">
            <v xml:space="preserve"> u   </v>
          </cell>
          <cell r="D2480" t="str">
            <v>P79</v>
          </cell>
          <cell r="E2480">
            <v>3.5168000000000004</v>
          </cell>
        </row>
        <row r="2481">
          <cell r="B2481" t="str">
            <v xml:space="preserve">Yee PVC 160 mm. desagüe                               </v>
          </cell>
          <cell r="C2481" t="str">
            <v xml:space="preserve"> u   </v>
          </cell>
          <cell r="D2481" t="str">
            <v>P79</v>
          </cell>
          <cell r="E2481">
            <v>10.080000000000002</v>
          </cell>
        </row>
        <row r="2482">
          <cell r="B2482" t="str">
            <v xml:space="preserve">Yeso                                                  </v>
          </cell>
          <cell r="C2482" t="str">
            <v xml:space="preserve"> kg. </v>
          </cell>
          <cell r="D2482" t="str">
            <v>P60</v>
          </cell>
          <cell r="E2482">
            <v>0.44</v>
          </cell>
        </row>
        <row r="2483">
          <cell r="B2483" t="str">
            <v>Zin colombiano 1.80</v>
          </cell>
          <cell r="C2483" t="str">
            <v>u</v>
          </cell>
          <cell r="D2483" t="str">
            <v>P84</v>
          </cell>
          <cell r="E2483">
            <v>3.8000941176470566</v>
          </cell>
        </row>
        <row r="2484">
          <cell r="B2484" t="str">
            <v>Zin colombiano 2.40</v>
          </cell>
          <cell r="C2484" t="str">
            <v>u</v>
          </cell>
          <cell r="D2484" t="str">
            <v>P84</v>
          </cell>
          <cell r="E2484">
            <v>5.0667921568627445</v>
          </cell>
        </row>
        <row r="2485">
          <cell r="B2485" t="str">
            <v>Zin colombiano 3.00</v>
          </cell>
          <cell r="C2485" t="str">
            <v>u</v>
          </cell>
          <cell r="D2485" t="str">
            <v>P84</v>
          </cell>
          <cell r="E2485">
            <v>6.3334901960784347</v>
          </cell>
        </row>
        <row r="2486">
          <cell r="B2486" t="str">
            <v>Zin colombiano 3.60</v>
          </cell>
          <cell r="C2486" t="str">
            <v>u</v>
          </cell>
          <cell r="D2486" t="str">
            <v>P84</v>
          </cell>
          <cell r="E2486">
            <v>7.6001882352941132</v>
          </cell>
        </row>
      </sheetData>
      <sheetData sheetId="104" refreshError="1">
        <row r="6">
          <cell r="B6" t="str">
            <v xml:space="preserve">Alisadora de pisos </v>
          </cell>
          <cell r="C6" t="str">
            <v>Día</v>
          </cell>
          <cell r="D6" t="str">
            <v>P87</v>
          </cell>
          <cell r="E6">
            <v>33.6</v>
          </cell>
          <cell r="F6">
            <v>4.2</v>
          </cell>
        </row>
        <row r="7">
          <cell r="B7" t="str">
            <v xml:space="preserve">Alisadora de pisos </v>
          </cell>
          <cell r="C7" t="str">
            <v>Semana</v>
          </cell>
          <cell r="D7" t="str">
            <v>P87</v>
          </cell>
          <cell r="E7">
            <v>151.19999999999999</v>
          </cell>
          <cell r="F7">
            <v>2.6999999999999997</v>
          </cell>
        </row>
        <row r="8">
          <cell r="B8" t="str">
            <v xml:space="preserve">Alisadora de pisos </v>
          </cell>
          <cell r="C8" t="str">
            <v>Mes</v>
          </cell>
          <cell r="D8" t="str">
            <v>P87</v>
          </cell>
          <cell r="E8">
            <v>504</v>
          </cell>
          <cell r="F8">
            <v>1.4823529411764707</v>
          </cell>
        </row>
        <row r="9">
          <cell r="B9" t="str">
            <v>Andamio ( el módulo )</v>
          </cell>
          <cell r="C9" t="str">
            <v>Mes</v>
          </cell>
          <cell r="D9" t="str">
            <v>P6</v>
          </cell>
          <cell r="E9">
            <v>6.4064000000000005</v>
          </cell>
          <cell r="F9">
            <v>1.8842352941176473E-2</v>
          </cell>
        </row>
        <row r="10">
          <cell r="B10" t="str">
            <v>Andamio BAGANT base 1.80x1.20, alto 1.70m</v>
          </cell>
          <cell r="C10" t="str">
            <v>Mes</v>
          </cell>
          <cell r="D10" t="str">
            <v>P10</v>
          </cell>
          <cell r="E10">
            <v>4.9280000000000008</v>
          </cell>
          <cell r="F10">
            <v>1.4494117647058826E-2</v>
          </cell>
        </row>
        <row r="11">
          <cell r="B11" t="str">
            <v>Bomba de agua</v>
          </cell>
          <cell r="C11" t="str">
            <v>Día</v>
          </cell>
          <cell r="D11" t="str">
            <v>P87</v>
          </cell>
          <cell r="E11">
            <v>25</v>
          </cell>
          <cell r="F11">
            <v>3.125</v>
          </cell>
        </row>
        <row r="12">
          <cell r="B12" t="str">
            <v>Bomba de agua</v>
          </cell>
          <cell r="C12" t="str">
            <v>Semana</v>
          </cell>
          <cell r="D12" t="str">
            <v>P87</v>
          </cell>
          <cell r="E12">
            <v>112.5</v>
          </cell>
          <cell r="F12">
            <v>2.0089285714285716</v>
          </cell>
        </row>
        <row r="13">
          <cell r="B13" t="str">
            <v xml:space="preserve">Bomba de agua CENTRIFUGA PT2R /día        </v>
          </cell>
          <cell r="C13" t="str">
            <v>Día</v>
          </cell>
          <cell r="D13" t="str">
            <v>P10</v>
          </cell>
          <cell r="E13">
            <v>24.102400000000003</v>
          </cell>
          <cell r="F13">
            <v>3.0128000000000004</v>
          </cell>
        </row>
        <row r="14">
          <cell r="B14" t="str">
            <v xml:space="preserve">Bomba de agua CENTRIFUGA PT2R /mes        </v>
          </cell>
          <cell r="C14" t="str">
            <v>Mes</v>
          </cell>
          <cell r="D14" t="str">
            <v>P10</v>
          </cell>
          <cell r="E14">
            <v>351.68</v>
          </cell>
          <cell r="F14">
            <v>1.0343529411764707</v>
          </cell>
        </row>
        <row r="15">
          <cell r="B15" t="str">
            <v xml:space="preserve">Bomba de agua CENTRIFUGA PT2R /semana     </v>
          </cell>
          <cell r="C15" t="str">
            <v>Semana</v>
          </cell>
          <cell r="D15" t="str">
            <v>P10</v>
          </cell>
          <cell r="E15">
            <v>104.37280000000001</v>
          </cell>
          <cell r="F15">
            <v>1.8638000000000001</v>
          </cell>
        </row>
        <row r="16">
          <cell r="B16" t="str">
            <v xml:space="preserve">Bomba de agua gasolina (1000lt/min) /día  </v>
          </cell>
          <cell r="C16" t="str">
            <v>Día</v>
          </cell>
          <cell r="D16" t="str">
            <v>P65</v>
          </cell>
          <cell r="E16">
            <v>21.945</v>
          </cell>
          <cell r="F16">
            <v>2.743125</v>
          </cell>
        </row>
        <row r="17">
          <cell r="B17" t="str">
            <v>Bomba de agua gasolina (1000lt/min) /seman</v>
          </cell>
          <cell r="C17" t="str">
            <v>Semana</v>
          </cell>
          <cell r="D17" t="str">
            <v>P65</v>
          </cell>
          <cell r="E17">
            <v>95.350500000000011</v>
          </cell>
          <cell r="F17">
            <v>1.7026875000000001</v>
          </cell>
        </row>
        <row r="18">
          <cell r="B18" t="str">
            <v xml:space="preserve">Bordillos en 2.50 mm x 0.50ml                  </v>
          </cell>
          <cell r="C18" t="str">
            <v>Mes</v>
          </cell>
          <cell r="D18" t="str">
            <v>P10</v>
          </cell>
          <cell r="E18">
            <v>6.7200000000000006</v>
          </cell>
          <cell r="F18">
            <v>1.9764705882352945E-2</v>
          </cell>
          <cell r="H18" t="str">
            <v/>
          </cell>
        </row>
        <row r="19">
          <cell r="B19" t="str">
            <v xml:space="preserve">Cajoneta /día ,  parihuela                           </v>
          </cell>
          <cell r="C19" t="str">
            <v>Día</v>
          </cell>
          <cell r="D19" t="str">
            <v>P10</v>
          </cell>
          <cell r="E19">
            <v>1.5792000000000002</v>
          </cell>
          <cell r="F19">
            <v>0.19740000000000002</v>
          </cell>
        </row>
        <row r="20">
          <cell r="B20" t="str">
            <v xml:space="preserve">Cajoneta /mes  ,  parihuela                                            </v>
          </cell>
          <cell r="C20" t="str">
            <v>Mes</v>
          </cell>
          <cell r="D20" t="str">
            <v>P10</v>
          </cell>
          <cell r="E20">
            <v>22.847999999999999</v>
          </cell>
          <cell r="F20">
            <v>6.7199999999999996E-2</v>
          </cell>
        </row>
        <row r="21">
          <cell r="B21" t="str">
            <v xml:space="preserve">Cajoneta /quincena ,  parihuela                                           </v>
          </cell>
          <cell r="C21" t="str">
            <v>Quince</v>
          </cell>
          <cell r="D21" t="str">
            <v>P10</v>
          </cell>
          <cell r="E21">
            <v>152.16320000000002</v>
          </cell>
          <cell r="F21">
            <v>0.44753882352941182</v>
          </cell>
        </row>
        <row r="22">
          <cell r="B22" t="str">
            <v xml:space="preserve">Cajoneta /semana   ,  parihuela                                        </v>
          </cell>
          <cell r="C22" t="str">
            <v>Semana</v>
          </cell>
          <cell r="D22" t="str">
            <v>P10</v>
          </cell>
          <cell r="E22">
            <v>7.2464000000000004</v>
          </cell>
          <cell r="F22">
            <v>0.12940000000000002</v>
          </cell>
        </row>
        <row r="23">
          <cell r="B23" t="str">
            <v>Compresor de aire 185 CMS con martillo</v>
          </cell>
          <cell r="C23" t="str">
            <v>Día</v>
          </cell>
          <cell r="D23" t="str">
            <v>P104</v>
          </cell>
          <cell r="E23">
            <v>112.00000000000001</v>
          </cell>
          <cell r="F23">
            <v>14.000000000000002</v>
          </cell>
        </row>
        <row r="24">
          <cell r="B24" t="str">
            <v>Compresor de aire 185 CMS con martillo</v>
          </cell>
          <cell r="C24" t="str">
            <v>Semana</v>
          </cell>
          <cell r="D24" t="str">
            <v>P104</v>
          </cell>
          <cell r="E24">
            <v>537.6</v>
          </cell>
          <cell r="F24">
            <v>9.6</v>
          </cell>
        </row>
        <row r="25">
          <cell r="B25" t="str">
            <v>Compresor de aire 185 CMS con martillo</v>
          </cell>
          <cell r="C25" t="str">
            <v>Mes</v>
          </cell>
          <cell r="D25" t="str">
            <v>P104</v>
          </cell>
          <cell r="E25">
            <v>2042.88</v>
          </cell>
          <cell r="F25">
            <v>6.0084705882352942</v>
          </cell>
        </row>
        <row r="26">
          <cell r="B26" t="str">
            <v xml:space="preserve">Concretera / mes                          </v>
          </cell>
          <cell r="C26" t="str">
            <v>Mes</v>
          </cell>
          <cell r="D26" t="str">
            <v>P87</v>
          </cell>
          <cell r="E26">
            <v>300</v>
          </cell>
          <cell r="F26">
            <v>0.88235294117647056</v>
          </cell>
        </row>
        <row r="27">
          <cell r="B27" t="str">
            <v xml:space="preserve">Concretera /día                           </v>
          </cell>
          <cell r="C27" t="str">
            <v>Día</v>
          </cell>
          <cell r="D27" t="str">
            <v>P87</v>
          </cell>
          <cell r="E27">
            <v>25</v>
          </cell>
          <cell r="F27">
            <v>3.125</v>
          </cell>
        </row>
        <row r="28">
          <cell r="B28" t="str">
            <v>Concretera 2 sacos</v>
          </cell>
          <cell r="C28" t="str">
            <v>Día</v>
          </cell>
          <cell r="D28" t="str">
            <v>P104</v>
          </cell>
          <cell r="E28">
            <v>22.400000000000002</v>
          </cell>
          <cell r="F28">
            <v>2.8000000000000003</v>
          </cell>
        </row>
        <row r="29">
          <cell r="B29" t="str">
            <v>Concretera 2 sacos</v>
          </cell>
          <cell r="C29" t="str">
            <v>Semana</v>
          </cell>
          <cell r="D29" t="str">
            <v>P104</v>
          </cell>
          <cell r="E29">
            <v>114.24000000000001</v>
          </cell>
          <cell r="F29">
            <v>2.04</v>
          </cell>
        </row>
        <row r="30">
          <cell r="B30" t="str">
            <v>Concretera 2 sacos</v>
          </cell>
          <cell r="C30" t="str">
            <v>Mes</v>
          </cell>
          <cell r="D30" t="str">
            <v>P104</v>
          </cell>
          <cell r="E30">
            <v>430.08000000000004</v>
          </cell>
          <cell r="F30">
            <v>1.2649411764705885</v>
          </cell>
        </row>
        <row r="31">
          <cell r="B31" t="str">
            <v xml:space="preserve">Concretera a diesel AUTOCARGABLE (2 sacos) /qna         </v>
          </cell>
          <cell r="C31" t="str">
            <v>Quince</v>
          </cell>
          <cell r="D31" t="str">
            <v>P65</v>
          </cell>
          <cell r="E31">
            <v>672.73500000000013</v>
          </cell>
          <cell r="F31">
            <v>1.9786323529411769</v>
          </cell>
        </row>
        <row r="32">
          <cell r="B32" t="str">
            <v xml:space="preserve">Concretera a diesel AUTOCARGABLE (2 sacos) /semana      </v>
          </cell>
          <cell r="C32" t="str">
            <v>Semana</v>
          </cell>
          <cell r="D32" t="str">
            <v>P65</v>
          </cell>
          <cell r="E32">
            <v>424.88249999999999</v>
          </cell>
          <cell r="F32">
            <v>7.5871874999999998</v>
          </cell>
        </row>
        <row r="33">
          <cell r="B33" t="str">
            <v xml:space="preserve">Concretera a diesel o gasolina (1 saco) /día          </v>
          </cell>
          <cell r="C33" t="str">
            <v>Día</v>
          </cell>
          <cell r="D33" t="str">
            <v>P65</v>
          </cell>
          <cell r="E33">
            <v>21.945</v>
          </cell>
          <cell r="F33">
            <v>2.743125</v>
          </cell>
        </row>
        <row r="34">
          <cell r="B34" t="str">
            <v xml:space="preserve">Concretera a diesel o gasolina (1 saco) /semana       </v>
          </cell>
          <cell r="C34" t="str">
            <v>Semana</v>
          </cell>
          <cell r="D34" t="str">
            <v>P65</v>
          </cell>
          <cell r="E34">
            <v>95.350500000000011</v>
          </cell>
          <cell r="F34">
            <v>1.7026875000000001</v>
          </cell>
        </row>
        <row r="35">
          <cell r="B35" t="str">
            <v xml:space="preserve">Concretera a diesel o gasolina(1 saco) /qna.         </v>
          </cell>
          <cell r="C35" t="str">
            <v>Quince</v>
          </cell>
          <cell r="D35" t="str">
            <v>P65</v>
          </cell>
          <cell r="E35">
            <v>175.30800000000002</v>
          </cell>
          <cell r="F35">
            <v>0.51561176470588244</v>
          </cell>
        </row>
        <row r="36">
          <cell r="B36" t="str">
            <v xml:space="preserve">Concretera gasolina BAGANT C1S350 (1 SACO)                 </v>
          </cell>
          <cell r="C36" t="str">
            <v>Mes</v>
          </cell>
          <cell r="D36" t="str">
            <v>P10</v>
          </cell>
          <cell r="E36">
            <v>320.29760000000005</v>
          </cell>
          <cell r="F36">
            <v>0.94205176470588248</v>
          </cell>
        </row>
        <row r="37">
          <cell r="B37" t="str">
            <v xml:space="preserve">Concretera gasolina BAGANT C1S350 (1 SACO)                 </v>
          </cell>
          <cell r="C37" t="str">
            <v>Día</v>
          </cell>
          <cell r="D37" t="str">
            <v>P10</v>
          </cell>
          <cell r="E37">
            <v>22.086400000000001</v>
          </cell>
          <cell r="F37">
            <v>2.7608000000000001</v>
          </cell>
        </row>
        <row r="38">
          <cell r="B38" t="str">
            <v xml:space="preserve">Concretera gasolina BAGANT C1S350 (1 SACO)                 </v>
          </cell>
          <cell r="C38" t="str">
            <v>Semana</v>
          </cell>
          <cell r="D38" t="str">
            <v>P10</v>
          </cell>
          <cell r="E38">
            <v>101.60640000000001</v>
          </cell>
          <cell r="F38">
            <v>1.8144000000000002</v>
          </cell>
        </row>
        <row r="39">
          <cell r="B39" t="str">
            <v xml:space="preserve">Concretera gasolina BAGANT C1S350 (1 SACO)                 </v>
          </cell>
          <cell r="C39" t="str">
            <v>Quince</v>
          </cell>
          <cell r="D39" t="str">
            <v>P10</v>
          </cell>
          <cell r="E39">
            <v>181.13759999999999</v>
          </cell>
          <cell r="F39">
            <v>0.53275764705882356</v>
          </cell>
        </row>
        <row r="40">
          <cell r="B40" t="str">
            <v>Cortadora de Pisos</v>
          </cell>
          <cell r="C40" t="str">
            <v>Día</v>
          </cell>
          <cell r="D40" t="str">
            <v>P104</v>
          </cell>
          <cell r="E40">
            <v>33.6</v>
          </cell>
          <cell r="F40">
            <v>4.2</v>
          </cell>
        </row>
        <row r="41">
          <cell r="B41" t="str">
            <v>Cortadora de Pisos</v>
          </cell>
          <cell r="C41" t="str">
            <v>Semana</v>
          </cell>
          <cell r="D41" t="str">
            <v>P104</v>
          </cell>
          <cell r="E41">
            <v>171.36</v>
          </cell>
          <cell r="F41">
            <v>3.06</v>
          </cell>
        </row>
        <row r="42">
          <cell r="B42" t="str">
            <v>Cortadora de Pisos</v>
          </cell>
          <cell r="C42" t="str">
            <v>Mes</v>
          </cell>
          <cell r="D42" t="str">
            <v>P104</v>
          </cell>
          <cell r="E42">
            <v>616.89599999999996</v>
          </cell>
          <cell r="F42">
            <v>1.8143999999999998</v>
          </cell>
        </row>
        <row r="43">
          <cell r="B43" t="str">
            <v>Corte de asfalto</v>
          </cell>
          <cell r="C43" t="str">
            <v>ml</v>
          </cell>
          <cell r="D43" t="str">
            <v>P104</v>
          </cell>
          <cell r="E43">
            <v>10.08</v>
          </cell>
          <cell r="F43">
            <v>2.9647058823529412E-2</v>
          </cell>
        </row>
        <row r="44">
          <cell r="B44" t="str">
            <v>Demolición(ruptura de pisos) incluido desbanque</v>
          </cell>
          <cell r="C44" t="str">
            <v>m2</v>
          </cell>
          <cell r="D44" t="str">
            <v>P104</v>
          </cell>
          <cell r="E44">
            <v>13.44</v>
          </cell>
          <cell r="F44">
            <v>3.9529411764705882E-2</v>
          </cell>
        </row>
        <row r="45">
          <cell r="B45" t="str">
            <v xml:space="preserve">Elevador (gasolina o eléctrico) / día                            </v>
          </cell>
          <cell r="C45" t="str">
            <v>Día</v>
          </cell>
          <cell r="D45" t="str">
            <v>P87</v>
          </cell>
          <cell r="E45">
            <v>27</v>
          </cell>
          <cell r="F45">
            <v>3.375</v>
          </cell>
        </row>
        <row r="46">
          <cell r="B46" t="str">
            <v xml:space="preserve">Elevador (gasolina o eléctrico)/ mes                            </v>
          </cell>
          <cell r="C46" t="str">
            <v>Mes</v>
          </cell>
          <cell r="D46" t="str">
            <v>P87</v>
          </cell>
          <cell r="E46">
            <v>350</v>
          </cell>
          <cell r="F46">
            <v>1.0294117647058822</v>
          </cell>
        </row>
        <row r="47">
          <cell r="B47" t="str">
            <v xml:space="preserve">Elevador a gasolina 300 kg / día          </v>
          </cell>
          <cell r="C47" t="str">
            <v>Día</v>
          </cell>
          <cell r="D47" t="str">
            <v>P65</v>
          </cell>
          <cell r="E47">
            <v>27.069000000000003</v>
          </cell>
          <cell r="F47">
            <v>3.3836250000000003</v>
          </cell>
        </row>
        <row r="48">
          <cell r="B48" t="str">
            <v xml:space="preserve">Elevador a gasolina 300 kg / semana       </v>
          </cell>
          <cell r="C48" t="str">
            <v>Semana</v>
          </cell>
          <cell r="D48" t="str">
            <v>P65</v>
          </cell>
          <cell r="E48">
            <v>101.8185</v>
          </cell>
          <cell r="F48">
            <v>1.8181875000000001</v>
          </cell>
        </row>
        <row r="49">
          <cell r="B49" t="str">
            <v>Elevador eléctrico (capacidad 500 kg) /día</v>
          </cell>
          <cell r="C49" t="str">
            <v>Día</v>
          </cell>
          <cell r="D49" t="str">
            <v>P65</v>
          </cell>
          <cell r="E49">
            <v>30.9435</v>
          </cell>
          <cell r="F49">
            <v>3.8679375</v>
          </cell>
        </row>
        <row r="50">
          <cell r="B50" t="str">
            <v>Elevador eléctrico (capacidad 500 kg) /sem</v>
          </cell>
          <cell r="C50" t="str">
            <v>Semana</v>
          </cell>
          <cell r="D50" t="str">
            <v>P65</v>
          </cell>
          <cell r="E50">
            <v>101.8185</v>
          </cell>
          <cell r="F50">
            <v>1.8181875000000001</v>
          </cell>
        </row>
        <row r="51">
          <cell r="B51" t="str">
            <v>Elevador Pluma BAGANT gasolina 150Kg</v>
          </cell>
          <cell r="C51" t="str">
            <v>Día</v>
          </cell>
          <cell r="D51" t="str">
            <v>P10</v>
          </cell>
          <cell r="E51">
            <v>21.638400000000001</v>
          </cell>
          <cell r="F51">
            <v>2.7048000000000001</v>
          </cell>
        </row>
        <row r="52">
          <cell r="B52" t="str">
            <v>Elevador Pluma BAGANT gasolina 150Kg</v>
          </cell>
          <cell r="C52" t="str">
            <v>Semana</v>
          </cell>
          <cell r="D52" t="str">
            <v>P10</v>
          </cell>
          <cell r="E52">
            <v>269.06880000000001</v>
          </cell>
          <cell r="F52">
            <v>4.8048000000000002</v>
          </cell>
        </row>
        <row r="53">
          <cell r="B53" t="str">
            <v>Elevador Pluma BAGANT gasolina 150Kg</v>
          </cell>
          <cell r="C53" t="str">
            <v>Quince</v>
          </cell>
          <cell r="D53" t="str">
            <v>P10</v>
          </cell>
          <cell r="E53">
            <v>152.16320000000002</v>
          </cell>
          <cell r="F53">
            <v>0.44753882352941182</v>
          </cell>
        </row>
        <row r="54">
          <cell r="B54" t="str">
            <v>Elevador Pluma BAGANT gasolina 150Kg</v>
          </cell>
          <cell r="C54" t="str">
            <v>Mes</v>
          </cell>
          <cell r="D54" t="str">
            <v>P10</v>
          </cell>
          <cell r="E54">
            <v>21.638400000000001</v>
          </cell>
          <cell r="F54">
            <v>6.3642352941176469E-2</v>
          </cell>
        </row>
        <row r="55">
          <cell r="B55" t="str">
            <v xml:space="preserve">Encof. columnas HASTA 0.45X0.45  y 2.5Om alto(el m2)            </v>
          </cell>
          <cell r="C55" t="str">
            <v>Mes</v>
          </cell>
          <cell r="D55" t="str">
            <v>P10</v>
          </cell>
          <cell r="E55">
            <v>6.104000000000001</v>
          </cell>
          <cell r="F55">
            <v>1.7952941176470592E-2</v>
          </cell>
        </row>
        <row r="56">
          <cell r="B56" t="str">
            <v xml:space="preserve">Encofrado  losa con tablero metálico (m2)            </v>
          </cell>
          <cell r="C56" t="str">
            <v>Mes</v>
          </cell>
          <cell r="D56" t="str">
            <v>P10</v>
          </cell>
          <cell r="E56">
            <v>3.3712</v>
          </cell>
          <cell r="F56">
            <v>9.9152941176470586E-3</v>
          </cell>
        </row>
        <row r="57">
          <cell r="B57" t="str">
            <v xml:space="preserve">Encofrado de losa con tablero (m2)        </v>
          </cell>
          <cell r="C57" t="str">
            <v>Mes</v>
          </cell>
          <cell r="D57" t="str">
            <v>P6</v>
          </cell>
          <cell r="E57">
            <v>2.6</v>
          </cell>
          <cell r="F57">
            <v>7.6470588235294122E-3</v>
          </cell>
        </row>
        <row r="58">
          <cell r="B58" t="str">
            <v xml:space="preserve">Encofrado de muro (el m2)                 </v>
          </cell>
          <cell r="C58" t="str">
            <v>Mes</v>
          </cell>
          <cell r="D58" t="str">
            <v>P10</v>
          </cell>
          <cell r="E58">
            <v>7.5600000000000005</v>
          </cell>
          <cell r="F58">
            <v>2.2235294117647061E-2</v>
          </cell>
        </row>
        <row r="59">
          <cell r="B59" t="str">
            <v xml:space="preserve">Encofrado de muro (m2)                    </v>
          </cell>
          <cell r="C59" t="str">
            <v>Mes</v>
          </cell>
          <cell r="D59" t="str">
            <v>P59</v>
          </cell>
          <cell r="E59">
            <v>6.2720000000000002</v>
          </cell>
          <cell r="F59">
            <v>1.8447058823529414E-2</v>
          </cell>
        </row>
        <row r="60">
          <cell r="B60" t="str">
            <v xml:space="preserve">Encofrado de muro circular (m2)           </v>
          </cell>
          <cell r="C60" t="str">
            <v>Mes</v>
          </cell>
          <cell r="D60" t="str">
            <v>P59</v>
          </cell>
          <cell r="E60">
            <v>4.83</v>
          </cell>
          <cell r="F60">
            <v>1.4205882352941176E-2</v>
          </cell>
        </row>
        <row r="61">
          <cell r="B61" t="str">
            <v xml:space="preserve">Encofrado losa sin tablero (m2)            </v>
          </cell>
          <cell r="C61" t="str">
            <v>Mes</v>
          </cell>
          <cell r="D61" t="str">
            <v>P10</v>
          </cell>
          <cell r="E61">
            <v>1.3440000000000001</v>
          </cell>
          <cell r="F61">
            <v>3.9529411764705888E-3</v>
          </cell>
        </row>
        <row r="62">
          <cell r="B62" t="str">
            <v xml:space="preserve">Encofrado losa sin tablero (m2)            </v>
          </cell>
          <cell r="C62" t="str">
            <v>Mes</v>
          </cell>
          <cell r="D62" t="str">
            <v>P6</v>
          </cell>
          <cell r="E62">
            <v>1.1000000000000001</v>
          </cell>
          <cell r="F62">
            <v>3.2352941176470593E-3</v>
          </cell>
        </row>
        <row r="63">
          <cell r="B63" t="str">
            <v>Encofrado metálico columna 0.30 x 0.30 x2.44</v>
          </cell>
          <cell r="C63" t="str">
            <v>Mes</v>
          </cell>
          <cell r="D63" t="str">
            <v>P59</v>
          </cell>
          <cell r="E63">
            <v>1.9</v>
          </cell>
          <cell r="F63">
            <v>5.5882352941176465E-3</v>
          </cell>
        </row>
        <row r="64">
          <cell r="B64" t="str">
            <v>Encofrado metálico columna 0.30 x 0.40 x2.44</v>
          </cell>
          <cell r="C64" t="str">
            <v xml:space="preserve">Mes   </v>
          </cell>
          <cell r="D64" t="str">
            <v>P59</v>
          </cell>
          <cell r="E64">
            <v>1.95</v>
          </cell>
          <cell r="F64">
            <v>5.7352941176470589E-3</v>
          </cell>
        </row>
        <row r="65">
          <cell r="B65" t="str">
            <v xml:space="preserve">Equipo encofrado h&gt;5 mts.(el m2)          </v>
          </cell>
          <cell r="C65" t="str">
            <v>Mes</v>
          </cell>
          <cell r="D65" t="str">
            <v>P59</v>
          </cell>
          <cell r="E65">
            <v>4.3679999999999994</v>
          </cell>
          <cell r="F65">
            <v>1.2847058823529409E-2</v>
          </cell>
        </row>
        <row r="66">
          <cell r="B66" t="str">
            <v>Herramientas Menores</v>
          </cell>
          <cell r="C66" t="str">
            <v>Día</v>
          </cell>
          <cell r="E66">
            <v>10</v>
          </cell>
          <cell r="F66">
            <v>1.25</v>
          </cell>
        </row>
        <row r="67">
          <cell r="B67" t="str">
            <v>Marco PECCO-3 (0.51 X 0.91)</v>
          </cell>
          <cell r="C67" t="str">
            <v>28 dias</v>
          </cell>
          <cell r="D67" t="str">
            <v>P59</v>
          </cell>
          <cell r="E67">
            <v>2.95</v>
          </cell>
          <cell r="F67">
            <v>8.6764705882352942E-3</v>
          </cell>
        </row>
        <row r="68">
          <cell r="B68" t="str">
            <v>Marco PECCO-6  (0.51 X 1.83)</v>
          </cell>
          <cell r="C68" t="str">
            <v>28 dias</v>
          </cell>
          <cell r="D68" t="str">
            <v>P59</v>
          </cell>
          <cell r="E68">
            <v>4.4000000000000004</v>
          </cell>
          <cell r="F68">
            <v>1.2941176470588237E-2</v>
          </cell>
        </row>
        <row r="69">
          <cell r="B69" t="str">
            <v>Martillo rompedor</v>
          </cell>
          <cell r="C69" t="str">
            <v>Día</v>
          </cell>
          <cell r="D69" t="str">
            <v>P87</v>
          </cell>
          <cell r="E69">
            <v>56</v>
          </cell>
          <cell r="F69">
            <v>7</v>
          </cell>
        </row>
        <row r="70">
          <cell r="B70" t="str">
            <v>Martillo rompedor</v>
          </cell>
          <cell r="C70" t="str">
            <v>Mes</v>
          </cell>
          <cell r="D70" t="str">
            <v>P87</v>
          </cell>
          <cell r="E70">
            <v>840</v>
          </cell>
          <cell r="F70">
            <v>2.4705882352941178</v>
          </cell>
        </row>
        <row r="71">
          <cell r="B71" t="str">
            <v>Martillo rompedor electrico Liviano</v>
          </cell>
          <cell r="C71" t="str">
            <v>Día</v>
          </cell>
          <cell r="D71" t="str">
            <v>P87</v>
          </cell>
          <cell r="E71">
            <v>30</v>
          </cell>
          <cell r="F71">
            <v>3.75</v>
          </cell>
        </row>
        <row r="72">
          <cell r="B72" t="str">
            <v>Martillo rompedor electrico Liviano</v>
          </cell>
          <cell r="C72" t="str">
            <v>Semana</v>
          </cell>
          <cell r="D72" t="str">
            <v>P87</v>
          </cell>
          <cell r="E72">
            <v>135</v>
          </cell>
          <cell r="F72">
            <v>2.4107142857142856</v>
          </cell>
        </row>
        <row r="73">
          <cell r="B73" t="str">
            <v>Martillo rompedor electrico Liviano</v>
          </cell>
          <cell r="C73" t="str">
            <v>Mes</v>
          </cell>
          <cell r="D73" t="str">
            <v>P87</v>
          </cell>
          <cell r="E73">
            <v>450</v>
          </cell>
          <cell r="F73">
            <v>1.3235294117647058</v>
          </cell>
        </row>
        <row r="74">
          <cell r="B74" t="str">
            <v>Martillo rompedor electrico Pesado</v>
          </cell>
          <cell r="C74" t="str">
            <v>Día</v>
          </cell>
          <cell r="D74" t="str">
            <v>P87</v>
          </cell>
          <cell r="E74">
            <v>40</v>
          </cell>
          <cell r="F74">
            <v>5</v>
          </cell>
        </row>
        <row r="75">
          <cell r="B75" t="str">
            <v>Martillo rompedor electrico Pesado</v>
          </cell>
          <cell r="C75" t="str">
            <v>Semana</v>
          </cell>
          <cell r="D75" t="str">
            <v>P87</v>
          </cell>
          <cell r="E75">
            <v>180</v>
          </cell>
          <cell r="F75">
            <v>3.2142857142857144</v>
          </cell>
        </row>
        <row r="76">
          <cell r="B76" t="str">
            <v>Martillo rompedor electrico Pesado</v>
          </cell>
          <cell r="C76" t="str">
            <v>Mes</v>
          </cell>
          <cell r="D76" t="str">
            <v>P87</v>
          </cell>
          <cell r="E76">
            <v>600</v>
          </cell>
          <cell r="F76">
            <v>1.7647058823529411</v>
          </cell>
        </row>
        <row r="77">
          <cell r="B77" t="str">
            <v>Minicargador (incluye operador y combustible)</v>
          </cell>
          <cell r="C77" t="str">
            <v>Día</v>
          </cell>
          <cell r="D77" t="str">
            <v>P104</v>
          </cell>
          <cell r="E77">
            <v>156.80000000000001</v>
          </cell>
          <cell r="F77">
            <v>19.600000000000001</v>
          </cell>
        </row>
        <row r="78">
          <cell r="B78" t="str">
            <v>Minicargador (incluye operador y combustible)</v>
          </cell>
          <cell r="C78" t="str">
            <v>Semana</v>
          </cell>
          <cell r="D78" t="str">
            <v>P104</v>
          </cell>
          <cell r="E78">
            <v>799.68000000000006</v>
          </cell>
          <cell r="F78">
            <v>14.280000000000001</v>
          </cell>
        </row>
        <row r="79">
          <cell r="B79" t="str">
            <v>Minicargador (incluye operador y combustible)</v>
          </cell>
          <cell r="C79" t="str">
            <v>Mes</v>
          </cell>
          <cell r="D79" t="str">
            <v>P104</v>
          </cell>
          <cell r="E79">
            <v>2878.8480000000004</v>
          </cell>
          <cell r="F79">
            <v>8.4672000000000018</v>
          </cell>
        </row>
        <row r="80">
          <cell r="B80" t="str">
            <v>Miniexcavadora  (no incluye operador y combustible)</v>
          </cell>
          <cell r="C80" t="str">
            <v>Día</v>
          </cell>
          <cell r="D80" t="str">
            <v>P104</v>
          </cell>
          <cell r="E80">
            <v>168.00000000000003</v>
          </cell>
          <cell r="F80">
            <v>21.000000000000004</v>
          </cell>
        </row>
        <row r="81">
          <cell r="B81" t="str">
            <v>Miniexcavadora  (no incluye operador y combustible)</v>
          </cell>
          <cell r="C81" t="str">
            <v>Semana</v>
          </cell>
          <cell r="D81" t="str">
            <v>P104</v>
          </cell>
          <cell r="E81">
            <v>856.80000000000007</v>
          </cell>
          <cell r="F81">
            <v>15.3</v>
          </cell>
        </row>
        <row r="82">
          <cell r="B82" t="str">
            <v>Miniexcavadora  (no incluye operador y combustible)</v>
          </cell>
          <cell r="C82" t="str">
            <v>Mes</v>
          </cell>
          <cell r="D82" t="str">
            <v>P104</v>
          </cell>
          <cell r="E82">
            <v>3248.0000000000005</v>
          </cell>
          <cell r="F82">
            <v>9.5529411764705898</v>
          </cell>
        </row>
        <row r="83">
          <cell r="B83" t="str">
            <v>Módulo fuerte para losa 1.83X1.25</v>
          </cell>
          <cell r="C83" t="str">
            <v>Mes</v>
          </cell>
          <cell r="D83" t="str">
            <v>P6</v>
          </cell>
          <cell r="E83">
            <v>1.85</v>
          </cell>
          <cell r="F83">
            <v>5.4411764705882357E-3</v>
          </cell>
        </row>
        <row r="84">
          <cell r="B84" t="str">
            <v>Moladora</v>
          </cell>
          <cell r="C84" t="str">
            <v>Día</v>
          </cell>
          <cell r="D84" t="str">
            <v>P87</v>
          </cell>
          <cell r="E84">
            <v>10</v>
          </cell>
          <cell r="F84">
            <v>1.25</v>
          </cell>
        </row>
        <row r="85">
          <cell r="B85" t="str">
            <v>Moladora</v>
          </cell>
          <cell r="C85" t="str">
            <v>Semana</v>
          </cell>
          <cell r="D85" t="str">
            <v>P87</v>
          </cell>
          <cell r="E85">
            <v>45</v>
          </cell>
          <cell r="F85">
            <v>0.8035714285714286</v>
          </cell>
        </row>
        <row r="86">
          <cell r="B86" t="str">
            <v>Molde metálico INTACO x1.20 x 0.60 m</v>
          </cell>
          <cell r="C86" t="str">
            <v>28 dias</v>
          </cell>
          <cell r="D86" t="str">
            <v>P59</v>
          </cell>
          <cell r="E86">
            <v>1.3</v>
          </cell>
          <cell r="F86">
            <v>3.8235294117647061E-3</v>
          </cell>
        </row>
        <row r="87">
          <cell r="B87" t="str">
            <v>Moldes Symons de 8' x 24"</v>
          </cell>
          <cell r="C87" t="str">
            <v>28 dias</v>
          </cell>
          <cell r="D87" t="str">
            <v>P59</v>
          </cell>
          <cell r="E87">
            <v>7.7</v>
          </cell>
          <cell r="F87">
            <v>2.2647058823529412E-2</v>
          </cell>
        </row>
        <row r="88">
          <cell r="B88" t="str">
            <v>Muro 1 cara h= 2.44 m (c/m)</v>
          </cell>
          <cell r="C88" t="str">
            <v>28 dias</v>
          </cell>
          <cell r="D88" t="str">
            <v>P59</v>
          </cell>
          <cell r="E88">
            <v>213.5</v>
          </cell>
          <cell r="F88">
            <v>0.62794117647058822</v>
          </cell>
        </row>
        <row r="89">
          <cell r="B89" t="str">
            <v>Muro 2 caras h= 2.44 m, e=20 cms (c/m)</v>
          </cell>
          <cell r="C89" t="str">
            <v>28 dias</v>
          </cell>
          <cell r="D89" t="str">
            <v>P59</v>
          </cell>
          <cell r="E89">
            <v>41.3</v>
          </cell>
          <cell r="F89">
            <v>0.12147058823529411</v>
          </cell>
        </row>
        <row r="90">
          <cell r="B90" t="str">
            <v>Panel metriform 0.60 x 1.50 m.</v>
          </cell>
          <cell r="C90" t="str">
            <v>28 dias</v>
          </cell>
          <cell r="D90" t="str">
            <v>P59</v>
          </cell>
          <cell r="E90">
            <v>4.0999999999999996</v>
          </cell>
          <cell r="F90">
            <v>1.2058823529411764E-2</v>
          </cell>
        </row>
        <row r="91">
          <cell r="B91" t="str">
            <v>Parihuela dosificadora de materiales / día</v>
          </cell>
          <cell r="C91" t="str">
            <v>Día</v>
          </cell>
          <cell r="D91" t="str">
            <v>P65</v>
          </cell>
          <cell r="E91">
            <v>0.86099999999999999</v>
          </cell>
          <cell r="F91">
            <v>0.107625</v>
          </cell>
        </row>
        <row r="92">
          <cell r="B92" t="str">
            <v>Parihuela dosificadora de materiales / sem</v>
          </cell>
          <cell r="C92" t="str">
            <v>Semana</v>
          </cell>
          <cell r="D92" t="str">
            <v>P65</v>
          </cell>
          <cell r="E92">
            <v>3.8640000000000003</v>
          </cell>
          <cell r="F92">
            <v>6.9000000000000006E-2</v>
          </cell>
        </row>
        <row r="93">
          <cell r="B93" t="str">
            <v>Parihuelas</v>
          </cell>
          <cell r="C93" t="str">
            <v>Día</v>
          </cell>
          <cell r="D93" t="str">
            <v>P87</v>
          </cell>
          <cell r="E93">
            <v>0.85</v>
          </cell>
          <cell r="F93">
            <v>0.10625</v>
          </cell>
        </row>
        <row r="94">
          <cell r="B94" t="str">
            <v>Parihuelas</v>
          </cell>
          <cell r="C94" t="str">
            <v>Mes</v>
          </cell>
          <cell r="D94" t="str">
            <v>P87</v>
          </cell>
          <cell r="E94">
            <v>12.75</v>
          </cell>
          <cell r="F94">
            <v>3.7499999999999999E-2</v>
          </cell>
        </row>
        <row r="95">
          <cell r="B95" t="str">
            <v xml:space="preserve">Plancha diesel WACKER 6055 (con operador)          </v>
          </cell>
          <cell r="C95" t="str">
            <v>Día</v>
          </cell>
          <cell r="D95" t="str">
            <v>P10</v>
          </cell>
          <cell r="E95">
            <v>138.85760000000002</v>
          </cell>
          <cell r="F95">
            <v>17.357200000000002</v>
          </cell>
        </row>
        <row r="96">
          <cell r="B96" t="str">
            <v xml:space="preserve">Plancha diesel WACKER 6055 (con operador)          </v>
          </cell>
          <cell r="C96" t="str">
            <v>Semana</v>
          </cell>
          <cell r="D96" t="str">
            <v>P10</v>
          </cell>
          <cell r="E96">
            <v>601.2496000000001</v>
          </cell>
          <cell r="F96">
            <v>10.736600000000001</v>
          </cell>
        </row>
        <row r="97">
          <cell r="B97" t="str">
            <v xml:space="preserve">Plancha diesel WACKER 6055 (con operador)          </v>
          </cell>
          <cell r="C97" t="str">
            <v>Quince</v>
          </cell>
          <cell r="D97" t="str">
            <v>P10</v>
          </cell>
          <cell r="E97">
            <v>1066.4192</v>
          </cell>
          <cell r="F97">
            <v>3.1365270588235297</v>
          </cell>
        </row>
        <row r="98">
          <cell r="B98" t="str">
            <v xml:space="preserve">Plancha diesel WACKER 6055 (con operador)          </v>
          </cell>
          <cell r="C98" t="str">
            <v>Mes</v>
          </cell>
          <cell r="D98" t="str">
            <v>P10</v>
          </cell>
          <cell r="E98">
            <v>1887.0544</v>
          </cell>
          <cell r="F98">
            <v>5.55016</v>
          </cell>
        </row>
        <row r="99">
          <cell r="B99" t="str">
            <v xml:space="preserve">Plancha diesel WACKER 6055 (con operador)          </v>
          </cell>
          <cell r="C99" t="str">
            <v>Día</v>
          </cell>
          <cell r="D99" t="str">
            <v>P10</v>
          </cell>
          <cell r="E99">
            <v>150.61760000000001</v>
          </cell>
          <cell r="F99">
            <v>18.827200000000001</v>
          </cell>
        </row>
        <row r="100">
          <cell r="B100" t="str">
            <v xml:space="preserve">Plancha diesel WACKERDPU 100-70 (con operador)          </v>
          </cell>
          <cell r="C100" t="str">
            <v>Semana</v>
          </cell>
          <cell r="D100" t="str">
            <v>P10</v>
          </cell>
          <cell r="E100">
            <v>652.17600000000004</v>
          </cell>
          <cell r="F100">
            <v>11.646000000000001</v>
          </cell>
        </row>
        <row r="101">
          <cell r="B101" t="str">
            <v xml:space="preserve">Plancha diesel WACKERDPU 100-70 (con operador)          </v>
          </cell>
          <cell r="C101" t="str">
            <v>Quince</v>
          </cell>
          <cell r="D101" t="str">
            <v>P10</v>
          </cell>
          <cell r="E101">
            <v>1156.7360000000001</v>
          </cell>
          <cell r="F101">
            <v>3.4021647058823534</v>
          </cell>
        </row>
        <row r="102">
          <cell r="B102" t="str">
            <v xml:space="preserve">Plancha diesel WACKERDPU 100-70 (con operador)          </v>
          </cell>
          <cell r="C102" t="str">
            <v>Mes</v>
          </cell>
          <cell r="D102" t="str">
            <v>P10</v>
          </cell>
          <cell r="E102">
            <v>2046.8896000000002</v>
          </cell>
          <cell r="F102">
            <v>6.020263529411765</v>
          </cell>
        </row>
        <row r="103">
          <cell r="B103" t="str">
            <v xml:space="preserve">Plancha diesel WACKERDPU 100-70 (con operador)          </v>
          </cell>
          <cell r="C103" t="str">
            <v>Día</v>
          </cell>
          <cell r="D103" t="str">
            <v>P10</v>
          </cell>
          <cell r="E103">
            <v>40.432000000000002</v>
          </cell>
          <cell r="F103">
            <v>5.0540000000000003</v>
          </cell>
        </row>
        <row r="104">
          <cell r="B104" t="str">
            <v xml:space="preserve">Plancha vibroapisonadora a gasolina /día  </v>
          </cell>
          <cell r="C104" t="str">
            <v>Día</v>
          </cell>
          <cell r="D104" t="str">
            <v>P65</v>
          </cell>
          <cell r="E104">
            <v>21.945</v>
          </cell>
          <cell r="F104">
            <v>2.743125</v>
          </cell>
        </row>
        <row r="105">
          <cell r="B105" t="str">
            <v>Plancha vibroapisonadora a gasolina /seman</v>
          </cell>
          <cell r="C105" t="str">
            <v>Semana</v>
          </cell>
          <cell r="D105" t="str">
            <v>P65</v>
          </cell>
          <cell r="E105">
            <v>95.350500000000011</v>
          </cell>
          <cell r="F105">
            <v>1.7026875000000001</v>
          </cell>
        </row>
        <row r="106">
          <cell r="B106" t="str">
            <v>Plancha WACKER gasolina VPA 1350</v>
          </cell>
          <cell r="C106" t="str">
            <v>Día</v>
          </cell>
          <cell r="D106" t="str">
            <v>P10</v>
          </cell>
          <cell r="E106">
            <v>26.6</v>
          </cell>
          <cell r="F106">
            <v>3.3250000000000002</v>
          </cell>
        </row>
        <row r="107">
          <cell r="B107" t="str">
            <v>Plancha WACKER gasolina VPA 1350</v>
          </cell>
          <cell r="C107" t="str">
            <v>Semana</v>
          </cell>
          <cell r="D107" t="str">
            <v>P10</v>
          </cell>
          <cell r="E107">
            <v>122.33760000000001</v>
          </cell>
          <cell r="F107">
            <v>2.1846000000000001</v>
          </cell>
        </row>
        <row r="108">
          <cell r="B108" t="str">
            <v>Plancha WACKER gasolina VPA 1350</v>
          </cell>
          <cell r="C108" t="str">
            <v>Quince</v>
          </cell>
          <cell r="D108" t="str">
            <v>P10</v>
          </cell>
          <cell r="E108">
            <v>218.07520000000002</v>
          </cell>
          <cell r="F108">
            <v>0.64139764705882363</v>
          </cell>
        </row>
        <row r="109">
          <cell r="B109" t="str">
            <v>Plancha WACKER gasolina VPA 1350</v>
          </cell>
          <cell r="C109" t="str">
            <v>Mes</v>
          </cell>
          <cell r="D109" t="str">
            <v>P10</v>
          </cell>
          <cell r="E109">
            <v>385.62720000000002</v>
          </cell>
          <cell r="F109">
            <v>1.1341976470588235</v>
          </cell>
        </row>
        <row r="110">
          <cell r="B110" t="str">
            <v>Pulidora de pisos</v>
          </cell>
          <cell r="C110" t="str">
            <v>Semana</v>
          </cell>
          <cell r="D110" t="str">
            <v>P87</v>
          </cell>
          <cell r="E110">
            <v>150</v>
          </cell>
          <cell r="F110">
            <v>2.6785714285714284</v>
          </cell>
        </row>
        <row r="111">
          <cell r="B111" t="str">
            <v xml:space="preserve">Pulidora de pisos </v>
          </cell>
          <cell r="C111" t="str">
            <v>Día</v>
          </cell>
          <cell r="D111" t="str">
            <v>P87</v>
          </cell>
          <cell r="E111">
            <v>33.6</v>
          </cell>
          <cell r="F111">
            <v>4.2</v>
          </cell>
        </row>
        <row r="112">
          <cell r="B112" t="str">
            <v>Puntal 1.65 a 3.00 m</v>
          </cell>
          <cell r="C112" t="str">
            <v>Mes</v>
          </cell>
          <cell r="D112" t="str">
            <v>P6</v>
          </cell>
          <cell r="E112">
            <v>1.07</v>
          </cell>
          <cell r="F112">
            <v>3.1470588235294121E-3</v>
          </cell>
        </row>
        <row r="113">
          <cell r="B113" t="str">
            <v>Puntal 2.10 a 3.60 m</v>
          </cell>
          <cell r="C113" t="str">
            <v>Mes</v>
          </cell>
          <cell r="D113" t="str">
            <v>P6</v>
          </cell>
          <cell r="E113">
            <v>1.07</v>
          </cell>
          <cell r="F113">
            <v>3.1470588235294121E-3</v>
          </cell>
        </row>
        <row r="114">
          <cell r="B114" t="str">
            <v xml:space="preserve">Puntales 2X ANTES(1.75 - 3.12 m).HOY(1.98 - 3.38 M.)      </v>
          </cell>
          <cell r="C114" t="str">
            <v>28 dias</v>
          </cell>
          <cell r="D114" t="str">
            <v>P59</v>
          </cell>
          <cell r="E114">
            <v>1.6</v>
          </cell>
          <cell r="F114">
            <v>4.7058823529411769E-3</v>
          </cell>
        </row>
        <row r="115">
          <cell r="B115" t="str">
            <v xml:space="preserve">Puntales 3X (2.56 - 3.96  m.)   </v>
          </cell>
          <cell r="C115" t="str">
            <v>28 dias</v>
          </cell>
          <cell r="D115" t="str">
            <v>P59</v>
          </cell>
          <cell r="E115">
            <v>1.75</v>
          </cell>
          <cell r="F115">
            <v>5.1470588235294117E-3</v>
          </cell>
        </row>
        <row r="116">
          <cell r="B116" t="str">
            <v>Puntales 4X  (3.20 - 4.88 m.)</v>
          </cell>
          <cell r="C116" t="str">
            <v>28 dias</v>
          </cell>
          <cell r="D116" t="str">
            <v>P59</v>
          </cell>
          <cell r="E116">
            <v>2.25</v>
          </cell>
          <cell r="F116">
            <v>6.6176470588235293E-3</v>
          </cell>
        </row>
        <row r="117">
          <cell r="B117" t="str">
            <v>Retroexcavadora  (incluye operador y combustible)</v>
          </cell>
          <cell r="C117" t="str">
            <v>Día</v>
          </cell>
          <cell r="D117" t="str">
            <v>P104</v>
          </cell>
          <cell r="E117">
            <v>224.00000000000003</v>
          </cell>
          <cell r="F117">
            <v>28.000000000000004</v>
          </cell>
        </row>
        <row r="118">
          <cell r="B118" t="str">
            <v>Retroexcavadora  (incluye operador y combustible)</v>
          </cell>
          <cell r="C118" t="str">
            <v>Semana</v>
          </cell>
          <cell r="D118" t="str">
            <v>P104</v>
          </cell>
          <cell r="E118">
            <v>1209.6000000000001</v>
          </cell>
          <cell r="F118">
            <v>21.6</v>
          </cell>
        </row>
        <row r="119">
          <cell r="B119" t="str">
            <v>Retroexcavadora  (incluye operador y combustible)</v>
          </cell>
          <cell r="C119" t="str">
            <v>Mes</v>
          </cell>
          <cell r="D119" t="str">
            <v>P104</v>
          </cell>
          <cell r="E119">
            <v>4354.5600000000004</v>
          </cell>
          <cell r="F119">
            <v>12.807529411764706</v>
          </cell>
        </row>
        <row r="120">
          <cell r="B120" t="str">
            <v>Rodillo compactador</v>
          </cell>
          <cell r="C120" t="str">
            <v>Día</v>
          </cell>
          <cell r="D120" t="str">
            <v>P87</v>
          </cell>
          <cell r="E120">
            <v>56</v>
          </cell>
          <cell r="F120">
            <v>7</v>
          </cell>
        </row>
        <row r="121">
          <cell r="B121" t="str">
            <v>Rodillo compactador</v>
          </cell>
          <cell r="C121" t="str">
            <v>Mes</v>
          </cell>
          <cell r="D121" t="str">
            <v>P87</v>
          </cell>
          <cell r="E121">
            <v>840</v>
          </cell>
          <cell r="F121">
            <v>2.4705882352941178</v>
          </cell>
        </row>
        <row r="122">
          <cell r="B122" t="str">
            <v xml:space="preserve">Rodillo compactador Operador montado / día                 </v>
          </cell>
          <cell r="C122" t="str">
            <v>Día</v>
          </cell>
          <cell r="D122" t="str">
            <v>P65</v>
          </cell>
          <cell r="E122">
            <v>235.20000000000002</v>
          </cell>
          <cell r="F122">
            <v>29.400000000000002</v>
          </cell>
        </row>
        <row r="123">
          <cell r="B123" t="str">
            <v xml:space="preserve">Rodillo compactador Operador montado/ semana              </v>
          </cell>
          <cell r="C123" t="str">
            <v>Semana</v>
          </cell>
          <cell r="D123" t="str">
            <v>P65</v>
          </cell>
          <cell r="E123">
            <v>1159.473</v>
          </cell>
          <cell r="F123">
            <v>20.704874999999998</v>
          </cell>
        </row>
        <row r="124">
          <cell r="B124" t="str">
            <v>Rodillo manual</v>
          </cell>
          <cell r="C124" t="str">
            <v>Día</v>
          </cell>
          <cell r="D124" t="str">
            <v>P104</v>
          </cell>
          <cell r="E124">
            <v>84.000000000000014</v>
          </cell>
          <cell r="F124">
            <v>10.500000000000002</v>
          </cell>
        </row>
        <row r="125">
          <cell r="B125" t="str">
            <v>Rodillo manual</v>
          </cell>
          <cell r="C125" t="str">
            <v>Semana</v>
          </cell>
          <cell r="D125" t="str">
            <v>P104</v>
          </cell>
          <cell r="E125">
            <v>428.40000000000003</v>
          </cell>
          <cell r="F125">
            <v>7.65</v>
          </cell>
        </row>
        <row r="126">
          <cell r="B126" t="str">
            <v>Rodillo manual</v>
          </cell>
          <cell r="C126" t="str">
            <v>Mes</v>
          </cell>
          <cell r="D126" t="str">
            <v>P104</v>
          </cell>
          <cell r="E126">
            <v>1518.7200000000003</v>
          </cell>
          <cell r="F126">
            <v>4.4668235294117657</v>
          </cell>
        </row>
        <row r="127">
          <cell r="B127" t="str">
            <v>Rodillo WACKER RD 7HP (con operador)</v>
          </cell>
          <cell r="C127" t="str">
            <v>Día</v>
          </cell>
          <cell r="D127" t="str">
            <v>P10</v>
          </cell>
          <cell r="E127">
            <v>153.72000000000003</v>
          </cell>
          <cell r="F127">
            <v>19.215000000000003</v>
          </cell>
        </row>
        <row r="128">
          <cell r="B128" t="str">
            <v>Rodillo WACKER RD 7HP (con operador)</v>
          </cell>
          <cell r="C128" t="str">
            <v>Semana</v>
          </cell>
          <cell r="D128" t="str">
            <v>P10</v>
          </cell>
          <cell r="E128">
            <v>665.61599999999999</v>
          </cell>
          <cell r="F128">
            <v>11.885999999999999</v>
          </cell>
        </row>
        <row r="129">
          <cell r="B129" t="str">
            <v>Rodillo WACKER RD 7HP (con operador)</v>
          </cell>
          <cell r="C129" t="str">
            <v>Quince</v>
          </cell>
          <cell r="D129" t="str">
            <v>P10</v>
          </cell>
          <cell r="E129">
            <v>1180.5920000000001</v>
          </cell>
          <cell r="F129">
            <v>3.4723294117647061</v>
          </cell>
        </row>
        <row r="130">
          <cell r="B130" t="str">
            <v>Rodillo WACKER RD 7HP (con operador)</v>
          </cell>
          <cell r="C130" t="str">
            <v>Mes</v>
          </cell>
          <cell r="E130">
            <v>2089.0912000000003</v>
          </cell>
          <cell r="F130">
            <v>6.1443858823529425</v>
          </cell>
        </row>
        <row r="131">
          <cell r="B131" t="str">
            <v xml:space="preserve">Sapo compactador / día                    </v>
          </cell>
          <cell r="C131" t="str">
            <v>Día</v>
          </cell>
          <cell r="D131" t="str">
            <v>P87</v>
          </cell>
          <cell r="E131">
            <v>38</v>
          </cell>
          <cell r="F131">
            <v>4.75</v>
          </cell>
        </row>
        <row r="132">
          <cell r="B132" t="str">
            <v xml:space="preserve">Sapo compactador / mes                    </v>
          </cell>
          <cell r="C132" t="str">
            <v>Mes</v>
          </cell>
          <cell r="D132" t="str">
            <v>P87</v>
          </cell>
          <cell r="E132">
            <v>570</v>
          </cell>
          <cell r="F132">
            <v>1.6764705882352942</v>
          </cell>
        </row>
        <row r="133">
          <cell r="B133" t="str">
            <v>Sistema INTACO Módulo h= 1.80 m</v>
          </cell>
          <cell r="C133" t="str">
            <v>28 dias</v>
          </cell>
          <cell r="D133" t="str">
            <v>P59</v>
          </cell>
          <cell r="E133">
            <v>7.8</v>
          </cell>
          <cell r="F133">
            <v>2.2941176470588236E-2</v>
          </cell>
        </row>
        <row r="134">
          <cell r="B134" t="str">
            <v>Sistema WACO  h= 2.00 m</v>
          </cell>
          <cell r="C134" t="str">
            <v>28 dias</v>
          </cell>
          <cell r="D134" t="str">
            <v>P59</v>
          </cell>
          <cell r="E134">
            <v>9.8000000000000007</v>
          </cell>
          <cell r="F134">
            <v>2.882352941176471E-2</v>
          </cell>
        </row>
        <row r="135">
          <cell r="B135" t="str">
            <v>Soldadora eléctrica 200</v>
          </cell>
          <cell r="C135" t="str">
            <v>Día</v>
          </cell>
          <cell r="D135" t="str">
            <v>P87</v>
          </cell>
          <cell r="E135">
            <v>12</v>
          </cell>
          <cell r="F135">
            <v>1.5</v>
          </cell>
        </row>
        <row r="136">
          <cell r="B136" t="str">
            <v>Soldadora eléctrica 200</v>
          </cell>
          <cell r="C136" t="str">
            <v>Semana</v>
          </cell>
          <cell r="D136" t="str">
            <v>P87</v>
          </cell>
          <cell r="E136">
            <v>54</v>
          </cell>
          <cell r="F136">
            <v>0.9642857142857143</v>
          </cell>
        </row>
        <row r="137">
          <cell r="B137" t="str">
            <v>Soldadora eléctrica 300</v>
          </cell>
          <cell r="C137" t="str">
            <v>Día</v>
          </cell>
          <cell r="D137" t="str">
            <v>P87</v>
          </cell>
          <cell r="E137">
            <v>16</v>
          </cell>
          <cell r="F137">
            <v>2</v>
          </cell>
        </row>
        <row r="138">
          <cell r="B138" t="str">
            <v>Soldadora eléctrica 300</v>
          </cell>
          <cell r="C138" t="str">
            <v>Semana</v>
          </cell>
          <cell r="D138" t="str">
            <v>P87</v>
          </cell>
          <cell r="E138">
            <v>72</v>
          </cell>
          <cell r="F138">
            <v>1.2857142857142858</v>
          </cell>
        </row>
        <row r="139">
          <cell r="B139" t="str">
            <v>Tabl. Metálico, viga extensible, módulo andamio y accesorios</v>
          </cell>
          <cell r="C139" t="str">
            <v>28 dias</v>
          </cell>
          <cell r="D139" t="str">
            <v>P59</v>
          </cell>
          <cell r="E139">
            <v>11</v>
          </cell>
          <cell r="F139">
            <v>3.2352941176470591E-2</v>
          </cell>
        </row>
        <row r="140">
          <cell r="B140" t="str">
            <v>Tabl.madera, vigueta fija, drophead, puntal 2x</v>
          </cell>
          <cell r="C140" t="str">
            <v>28 dias</v>
          </cell>
          <cell r="D140" t="str">
            <v>P59</v>
          </cell>
          <cell r="E140">
            <v>6.2</v>
          </cell>
          <cell r="F140">
            <v>1.8235294117647058E-2</v>
          </cell>
        </row>
        <row r="141">
          <cell r="B141" t="str">
            <v>Tabl.metálico, viga estensible, puntal telescópico</v>
          </cell>
          <cell r="C141" t="str">
            <v>28 dias</v>
          </cell>
          <cell r="D141" t="str">
            <v>P59</v>
          </cell>
          <cell r="E141">
            <v>4.2</v>
          </cell>
          <cell r="F141">
            <v>1.2352941176470589E-2</v>
          </cell>
        </row>
        <row r="142">
          <cell r="B142" t="str">
            <v xml:space="preserve">Tramo de módulo para andamio              </v>
          </cell>
          <cell r="C142" t="str">
            <v>Mes</v>
          </cell>
          <cell r="D142" t="str">
            <v>P59</v>
          </cell>
          <cell r="E142">
            <v>4.0320000000000009</v>
          </cell>
          <cell r="F142">
            <v>1.1858823529411767E-2</v>
          </cell>
        </row>
        <row r="143">
          <cell r="B143" t="str">
            <v xml:space="preserve">Vibrador / día                            </v>
          </cell>
          <cell r="C143" t="str">
            <v>Día</v>
          </cell>
          <cell r="D143" t="str">
            <v>P87</v>
          </cell>
          <cell r="E143">
            <v>18</v>
          </cell>
          <cell r="F143">
            <v>2.25</v>
          </cell>
        </row>
        <row r="144">
          <cell r="B144" t="str">
            <v xml:space="preserve">Vibrador / mes                            </v>
          </cell>
          <cell r="C144" t="str">
            <v>Mes</v>
          </cell>
          <cell r="D144" t="str">
            <v>P87</v>
          </cell>
          <cell r="E144">
            <v>270</v>
          </cell>
          <cell r="F144">
            <v>0.79411764705882348</v>
          </cell>
        </row>
        <row r="145">
          <cell r="B145" t="str">
            <v xml:space="preserve">Vibrador a gas 5HP de 4mx45mm /día     </v>
          </cell>
          <cell r="C145" t="str">
            <v>Día</v>
          </cell>
          <cell r="D145" t="str">
            <v>P10</v>
          </cell>
          <cell r="E145">
            <v>18.558400000000002</v>
          </cell>
          <cell r="F145">
            <v>2.3198000000000003</v>
          </cell>
        </row>
        <row r="146">
          <cell r="B146" t="str">
            <v xml:space="preserve">Vibrador a gas 5HP de 4mx45mm /mes        </v>
          </cell>
          <cell r="C146" t="str">
            <v>Mes</v>
          </cell>
          <cell r="D146" t="str">
            <v>P10</v>
          </cell>
          <cell r="E146">
            <v>269.06880000000001</v>
          </cell>
          <cell r="F146">
            <v>0.7913788235294118</v>
          </cell>
        </row>
        <row r="147">
          <cell r="B147" t="str">
            <v>Vibrador a gas 5HP de 4mx45mm /quincena</v>
          </cell>
          <cell r="C147" t="str">
            <v>Quince</v>
          </cell>
          <cell r="D147" t="str">
            <v>P10</v>
          </cell>
          <cell r="E147">
            <v>152.16320000000002</v>
          </cell>
          <cell r="F147">
            <v>0.44753882352941182</v>
          </cell>
        </row>
        <row r="148">
          <cell r="B148" t="str">
            <v xml:space="preserve">Vibrador a gas 5HP de 4mx45mm /semana    </v>
          </cell>
          <cell r="C148" t="str">
            <v>Semana</v>
          </cell>
          <cell r="D148" t="str">
            <v>P10</v>
          </cell>
          <cell r="E148">
            <v>85.366400000000013</v>
          </cell>
          <cell r="F148">
            <v>1.5244000000000002</v>
          </cell>
        </row>
        <row r="149">
          <cell r="B149" t="str">
            <v xml:space="preserve">Vibrador a gasolina  / semana             </v>
          </cell>
          <cell r="C149" t="str">
            <v>Semana</v>
          </cell>
          <cell r="D149" t="str">
            <v>P65</v>
          </cell>
          <cell r="E149">
            <v>77.343000000000004</v>
          </cell>
          <cell r="F149">
            <v>1.3811250000000002</v>
          </cell>
        </row>
        <row r="150">
          <cell r="B150" t="str">
            <v xml:space="preserve">Vibrador a gasolina / día                 </v>
          </cell>
          <cell r="C150" t="str">
            <v>Día</v>
          </cell>
          <cell r="D150" t="str">
            <v>P65</v>
          </cell>
          <cell r="E150">
            <v>17.398500000000002</v>
          </cell>
          <cell r="F150">
            <v>2.1748125000000003</v>
          </cell>
        </row>
        <row r="151">
          <cell r="B151" t="str">
            <v xml:space="preserve">Vibroapisonador BS52Y /mes WACKER              </v>
          </cell>
          <cell r="C151" t="str">
            <v>Mes</v>
          </cell>
          <cell r="D151" t="str">
            <v>P10</v>
          </cell>
          <cell r="E151">
            <v>549.40480000000002</v>
          </cell>
          <cell r="F151">
            <v>1.6158964705882353</v>
          </cell>
        </row>
        <row r="152">
          <cell r="B152" t="str">
            <v xml:space="preserve">Vibroapisonador BS52Y /quincena WACKER              </v>
          </cell>
          <cell r="C152" t="str">
            <v>Quince</v>
          </cell>
          <cell r="D152" t="str">
            <v>P10</v>
          </cell>
          <cell r="E152">
            <v>310.48640000000006</v>
          </cell>
          <cell r="F152">
            <v>0.91319529411764722</v>
          </cell>
        </row>
        <row r="153">
          <cell r="B153" t="str">
            <v xml:space="preserve">Vibroapisonador BS52Y /semana  WACKER            </v>
          </cell>
          <cell r="C153" t="str">
            <v>Semana</v>
          </cell>
          <cell r="D153" t="str">
            <v>P10</v>
          </cell>
          <cell r="E153">
            <v>175.04480000000001</v>
          </cell>
          <cell r="F153">
            <v>3.1258000000000004</v>
          </cell>
        </row>
        <row r="154">
          <cell r="B154" t="str">
            <v xml:space="preserve">Vibroapisonador BS60Y / día WACKER              </v>
          </cell>
          <cell r="C154" t="str">
            <v>Día</v>
          </cell>
          <cell r="D154" t="str">
            <v>P10</v>
          </cell>
          <cell r="E154">
            <v>45.808</v>
          </cell>
          <cell r="F154">
            <v>5.726</v>
          </cell>
        </row>
        <row r="155">
          <cell r="B155" t="str">
            <v xml:space="preserve">Vibroapisonador BS60Y /mes WACKER             </v>
          </cell>
          <cell r="C155" t="str">
            <v>Mes</v>
          </cell>
          <cell r="D155" t="str">
            <v>P10</v>
          </cell>
          <cell r="E155">
            <v>622.52960000000007</v>
          </cell>
          <cell r="F155">
            <v>1.8309694117647062</v>
          </cell>
        </row>
        <row r="156">
          <cell r="B156" t="str">
            <v xml:space="preserve">Vibroapisonador BS60Y /mes WACKER             </v>
          </cell>
          <cell r="C156" t="str">
            <v>Quince</v>
          </cell>
          <cell r="D156" t="str">
            <v>P10</v>
          </cell>
          <cell r="E156">
            <v>351.80320000000006</v>
          </cell>
          <cell r="F156">
            <v>1.0347152941176472</v>
          </cell>
        </row>
        <row r="157">
          <cell r="B157" t="str">
            <v xml:space="preserve">Vibroapisonador BS60Y /semana  WACKER        </v>
          </cell>
          <cell r="C157" t="str">
            <v>Semana</v>
          </cell>
          <cell r="D157" t="str">
            <v>P10</v>
          </cell>
          <cell r="E157">
            <v>198.352</v>
          </cell>
          <cell r="F157">
            <v>3.5420000000000003</v>
          </cell>
        </row>
        <row r="158">
          <cell r="B158" t="str">
            <v>Vibroapisonadores</v>
          </cell>
          <cell r="C158" t="str">
            <v>Día</v>
          </cell>
          <cell r="D158" t="str">
            <v>P104</v>
          </cell>
          <cell r="E158">
            <v>33.6</v>
          </cell>
          <cell r="F158">
            <v>4.2</v>
          </cell>
        </row>
        <row r="159">
          <cell r="B159" t="str">
            <v>Vibroapisonadores</v>
          </cell>
          <cell r="C159" t="str">
            <v>Semana</v>
          </cell>
          <cell r="D159" t="str">
            <v>P104</v>
          </cell>
          <cell r="E159">
            <v>171.36</v>
          </cell>
          <cell r="F159">
            <v>3.06</v>
          </cell>
        </row>
        <row r="160">
          <cell r="B160" t="str">
            <v>Vibroapisonadores</v>
          </cell>
          <cell r="C160" t="str">
            <v>Mes</v>
          </cell>
          <cell r="D160" t="str">
            <v>P104</v>
          </cell>
          <cell r="E160">
            <v>616.89599999999996</v>
          </cell>
          <cell r="F160">
            <v>1.8143999999999998</v>
          </cell>
        </row>
        <row r="161">
          <cell r="B161" t="str">
            <v>Viga "G" para losa</v>
          </cell>
          <cell r="C161" t="str">
            <v>Mes</v>
          </cell>
          <cell r="D161" t="str">
            <v>P6</v>
          </cell>
          <cell r="E161">
            <v>1.17</v>
          </cell>
          <cell r="F161">
            <v>3.4411764705882353E-3</v>
          </cell>
        </row>
        <row r="162">
          <cell r="B162" t="str">
            <v>Vigas extensibles QB - 3 (3.02 a 5.28 m)</v>
          </cell>
          <cell r="C162" t="str">
            <v>28 dias</v>
          </cell>
          <cell r="D162" t="str">
            <v>P59</v>
          </cell>
          <cell r="E162">
            <v>3</v>
          </cell>
          <cell r="F162">
            <v>8.8235294117647058E-3</v>
          </cell>
        </row>
        <row r="163">
          <cell r="B163" t="str">
            <v>Vigas extensibles QB (2.41 - 4.19 m.)</v>
          </cell>
          <cell r="C163" t="str">
            <v>28 dias</v>
          </cell>
          <cell r="D163" t="str">
            <v>P59</v>
          </cell>
          <cell r="E163">
            <v>2.5</v>
          </cell>
          <cell r="F163">
            <v>7.3529411764705881E-3</v>
          </cell>
        </row>
        <row r="164">
          <cell r="B164" t="str">
            <v>Vigueta</v>
          </cell>
          <cell r="C164" t="str">
            <v>Mes</v>
          </cell>
          <cell r="D164" t="str">
            <v>P6</v>
          </cell>
          <cell r="E164">
            <v>1.07</v>
          </cell>
          <cell r="F164">
            <v>3.1470588235294121E-3</v>
          </cell>
        </row>
        <row r="165">
          <cell r="B165" t="str">
            <v>Volqueta 7 m3 (incluye operador y combustible)</v>
          </cell>
          <cell r="C165" t="str">
            <v>Día</v>
          </cell>
          <cell r="D165" t="str">
            <v>P104</v>
          </cell>
          <cell r="E165">
            <v>156.80000000000001</v>
          </cell>
          <cell r="F165">
            <v>19.600000000000001</v>
          </cell>
        </row>
        <row r="166">
          <cell r="B166" t="str">
            <v>Volqueta 7 m3 (incluye operador y combustible)</v>
          </cell>
          <cell r="C166" t="str">
            <v>Semana</v>
          </cell>
          <cell r="D166" t="str">
            <v>P104</v>
          </cell>
          <cell r="E166">
            <v>784.00000000000011</v>
          </cell>
          <cell r="F166">
            <v>14.000000000000002</v>
          </cell>
        </row>
        <row r="167">
          <cell r="B167" t="str">
            <v>Volqueta 7 m3 (incluye operador y combustible)</v>
          </cell>
          <cell r="C167" t="str">
            <v>Mes</v>
          </cell>
          <cell r="D167" t="str">
            <v>P104</v>
          </cell>
          <cell r="E167">
            <v>2912.0000000000005</v>
          </cell>
          <cell r="F167">
            <v>8.5647058823529427</v>
          </cell>
        </row>
      </sheetData>
      <sheetData sheetId="105" refreshError="1">
        <row r="8">
          <cell r="B8" t="str">
            <v>Peón</v>
          </cell>
          <cell r="C8">
            <v>6.666666666666667</v>
          </cell>
          <cell r="D8">
            <v>200</v>
          </cell>
          <cell r="E8">
            <v>0.55555555555555558</v>
          </cell>
          <cell r="F8">
            <v>0.47222222222222221</v>
          </cell>
          <cell r="G8">
            <v>1.3655555555555556</v>
          </cell>
          <cell r="H8">
            <v>0</v>
          </cell>
          <cell r="I8">
            <v>9.06</v>
          </cell>
          <cell r="J8">
            <v>1.5531999999999999</v>
          </cell>
          <cell r="K8">
            <v>14.071992</v>
          </cell>
          <cell r="L8">
            <v>2.1107988</v>
          </cell>
          <cell r="M8">
            <v>0.83333333333333337</v>
          </cell>
        </row>
        <row r="9">
          <cell r="B9" t="str">
            <v>Guardián</v>
          </cell>
          <cell r="C9">
            <v>6.666666666666667</v>
          </cell>
          <cell r="D9">
            <v>0</v>
          </cell>
          <cell r="G9" t="str">
            <v/>
          </cell>
          <cell r="L9">
            <v>2.1107988</v>
          </cell>
          <cell r="M9">
            <v>0.83333333333333337</v>
          </cell>
        </row>
        <row r="10">
          <cell r="B10" t="str">
            <v>Audante albañil</v>
          </cell>
          <cell r="C10">
            <v>6.666666666666667</v>
          </cell>
          <cell r="D10">
            <v>0</v>
          </cell>
          <cell r="E10" t="str">
            <v/>
          </cell>
          <cell r="F10" t="str">
            <v/>
          </cell>
          <cell r="G10" t="str">
            <v/>
          </cell>
          <cell r="L10">
            <v>2.1107988</v>
          </cell>
          <cell r="M10">
            <v>0.83333333333333337</v>
          </cell>
        </row>
        <row r="11">
          <cell r="B11" t="str">
            <v>Ayudante Operador de equipo liviano</v>
          </cell>
          <cell r="C11">
            <v>6.666666666666667</v>
          </cell>
          <cell r="D11">
            <v>0</v>
          </cell>
          <cell r="F11" t="str">
            <v/>
          </cell>
          <cell r="G11" t="str">
            <v/>
          </cell>
          <cell r="L11">
            <v>2.1107988</v>
          </cell>
          <cell r="M11">
            <v>0.83333333333333337</v>
          </cell>
        </row>
        <row r="12">
          <cell r="B12" t="str">
            <v>Ayudante de fierrero</v>
          </cell>
          <cell r="C12">
            <v>6.666666666666667</v>
          </cell>
          <cell r="D12">
            <v>0</v>
          </cell>
          <cell r="I12" t="str">
            <v/>
          </cell>
          <cell r="L12">
            <v>2.1107988</v>
          </cell>
          <cell r="M12">
            <v>0.83333333333333337</v>
          </cell>
        </row>
        <row r="13">
          <cell r="B13" t="str">
            <v>Ayudante de carpintero</v>
          </cell>
          <cell r="C13">
            <v>6.666666666666667</v>
          </cell>
          <cell r="D13">
            <v>0</v>
          </cell>
          <cell r="L13">
            <v>2.1107988</v>
          </cell>
          <cell r="M13">
            <v>0.83333333333333337</v>
          </cell>
        </row>
        <row r="14">
          <cell r="B14" t="str">
            <v>Ayudante de encofrador</v>
          </cell>
          <cell r="C14">
            <v>6.666666666666667</v>
          </cell>
          <cell r="D14">
            <v>200</v>
          </cell>
          <cell r="E14">
            <v>0.55555555555555558</v>
          </cell>
          <cell r="F14">
            <v>0.47222222222222221</v>
          </cell>
          <cell r="G14">
            <v>1.3655555555555556</v>
          </cell>
          <cell r="H14">
            <v>0</v>
          </cell>
          <cell r="I14">
            <v>9.06</v>
          </cell>
          <cell r="J14">
            <v>1.5531999999999999</v>
          </cell>
          <cell r="K14">
            <v>14.071992</v>
          </cell>
          <cell r="L14">
            <v>2.1107988</v>
          </cell>
          <cell r="M14">
            <v>0.83333333333333337</v>
          </cell>
        </row>
        <row r="15">
          <cell r="B15" t="str">
            <v>Ayudante de carpintero de ribera</v>
          </cell>
          <cell r="C15">
            <v>6.666666666666667</v>
          </cell>
          <cell r="D15">
            <v>0</v>
          </cell>
          <cell r="L15">
            <v>2.1107988</v>
          </cell>
          <cell r="M15">
            <v>0.83333333333333337</v>
          </cell>
        </row>
        <row r="16">
          <cell r="B16" t="str">
            <v>Ayudante de electricista</v>
          </cell>
          <cell r="C16">
            <v>6.666666666666667</v>
          </cell>
          <cell r="D16">
            <v>0</v>
          </cell>
          <cell r="L16">
            <v>2.1107988</v>
          </cell>
          <cell r="M16">
            <v>0.83333333333333337</v>
          </cell>
        </row>
        <row r="17">
          <cell r="B17" t="str">
            <v>Ayudante de revestimiento en general</v>
          </cell>
          <cell r="C17">
            <v>6.666666666666667</v>
          </cell>
          <cell r="D17">
            <v>0</v>
          </cell>
          <cell r="L17">
            <v>2.1107988</v>
          </cell>
          <cell r="M17">
            <v>0.83333333333333337</v>
          </cell>
        </row>
        <row r="18">
          <cell r="B18" t="str">
            <v>Ayudante de plomero</v>
          </cell>
          <cell r="C18">
            <v>6.666666666666667</v>
          </cell>
          <cell r="D18">
            <v>0</v>
          </cell>
          <cell r="L18">
            <v>2.1107988</v>
          </cell>
          <cell r="M18">
            <v>0.83333333333333337</v>
          </cell>
        </row>
        <row r="19">
          <cell r="B19" t="str">
            <v>Machetero</v>
          </cell>
          <cell r="C19">
            <v>6.666666666666667</v>
          </cell>
          <cell r="D19">
            <v>0</v>
          </cell>
          <cell r="L19">
            <v>2.1107988</v>
          </cell>
          <cell r="M19">
            <v>0.83333333333333337</v>
          </cell>
        </row>
        <row r="20">
          <cell r="B20" t="str">
            <v>Albañil</v>
          </cell>
          <cell r="C20">
            <v>6.666666666666667</v>
          </cell>
          <cell r="D20">
            <v>0</v>
          </cell>
          <cell r="L20">
            <v>2.1107988</v>
          </cell>
          <cell r="M20">
            <v>0.83333333333333337</v>
          </cell>
        </row>
        <row r="21">
          <cell r="B21" t="str">
            <v>Operador equipo liviano</v>
          </cell>
          <cell r="C21">
            <v>6.666666666666667</v>
          </cell>
          <cell r="D21">
            <v>0</v>
          </cell>
          <cell r="L21">
            <v>2.1107988</v>
          </cell>
          <cell r="M21">
            <v>0.83333333333333337</v>
          </cell>
        </row>
        <row r="22">
          <cell r="B22" t="str">
            <v>Pintor</v>
          </cell>
          <cell r="C22">
            <v>6.666666666666667</v>
          </cell>
          <cell r="D22">
            <v>0</v>
          </cell>
          <cell r="L22">
            <v>2.1107988</v>
          </cell>
          <cell r="M22">
            <v>0.83333333333333337</v>
          </cell>
        </row>
        <row r="23">
          <cell r="B23" t="str">
            <v>Fierrero</v>
          </cell>
          <cell r="C23">
            <v>6.666666666666667</v>
          </cell>
          <cell r="D23">
            <v>0</v>
          </cell>
          <cell r="L23">
            <v>2.1107988</v>
          </cell>
          <cell r="M23">
            <v>0.83333333333333337</v>
          </cell>
        </row>
        <row r="24">
          <cell r="B24" t="str">
            <v>Carpintero</v>
          </cell>
          <cell r="C24">
            <v>6.666666666666667</v>
          </cell>
          <cell r="D24">
            <v>0</v>
          </cell>
          <cell r="L24">
            <v>2.1107988</v>
          </cell>
          <cell r="M24">
            <v>0.83333333333333337</v>
          </cell>
        </row>
        <row r="25">
          <cell r="B25" t="str">
            <v>Encofrador</v>
          </cell>
          <cell r="C25">
            <v>6.666666666666667</v>
          </cell>
          <cell r="D25">
            <v>0</v>
          </cell>
          <cell r="K25" t="str">
            <v/>
          </cell>
          <cell r="L25">
            <v>2.1107988</v>
          </cell>
          <cell r="M25">
            <v>0.83333333333333337</v>
          </cell>
        </row>
        <row r="26">
          <cell r="B26" t="str">
            <v>Carpintero de ribera</v>
          </cell>
          <cell r="C26">
            <v>6.666666666666667</v>
          </cell>
          <cell r="D26">
            <v>0</v>
          </cell>
          <cell r="L26">
            <v>2.1107988</v>
          </cell>
          <cell r="M26">
            <v>0.83333333333333337</v>
          </cell>
        </row>
        <row r="27">
          <cell r="B27" t="str">
            <v>Plomero</v>
          </cell>
          <cell r="C27">
            <v>6.666666666666667</v>
          </cell>
          <cell r="D27">
            <v>200</v>
          </cell>
          <cell r="E27">
            <v>0.55555555555555558</v>
          </cell>
          <cell r="F27">
            <v>0.47222222222222221</v>
          </cell>
          <cell r="G27">
            <v>1.3655555555555556</v>
          </cell>
          <cell r="H27">
            <v>0</v>
          </cell>
          <cell r="I27">
            <v>9.06</v>
          </cell>
          <cell r="J27">
            <v>1.5531999999999999</v>
          </cell>
          <cell r="K27">
            <v>14.071992</v>
          </cell>
          <cell r="L27">
            <v>2.1107988</v>
          </cell>
          <cell r="M27">
            <v>0.83333333333333337</v>
          </cell>
        </row>
        <row r="28">
          <cell r="B28" t="str">
            <v>Electricista</v>
          </cell>
          <cell r="C28">
            <v>6.666666666666667</v>
          </cell>
          <cell r="D28">
            <v>0</v>
          </cell>
          <cell r="L28">
            <v>2.1107988</v>
          </cell>
          <cell r="M28">
            <v>0.83333333333333337</v>
          </cell>
        </row>
        <row r="29">
          <cell r="B29" t="str">
            <v>Instalador Revestimiento en general</v>
          </cell>
          <cell r="C29">
            <v>6.666666666666667</v>
          </cell>
          <cell r="D29">
            <v>0</v>
          </cell>
          <cell r="L29">
            <v>2.1107988</v>
          </cell>
          <cell r="M29">
            <v>0.83333333333333337</v>
          </cell>
        </row>
        <row r="30">
          <cell r="B30" t="str">
            <v>Ayudante Perforador</v>
          </cell>
          <cell r="C30">
            <v>6.666666666666667</v>
          </cell>
          <cell r="D30">
            <v>0</v>
          </cell>
          <cell r="L30">
            <v>2.1107988</v>
          </cell>
          <cell r="M30">
            <v>0.83333333333333337</v>
          </cell>
        </row>
        <row r="31">
          <cell r="B31" t="str">
            <v>Cadenero</v>
          </cell>
          <cell r="C31">
            <v>6.666666666666667</v>
          </cell>
          <cell r="D31">
            <v>0</v>
          </cell>
          <cell r="L31">
            <v>2.1107988</v>
          </cell>
          <cell r="M31">
            <v>0.83333333333333337</v>
          </cell>
        </row>
        <row r="32">
          <cell r="B32" t="str">
            <v>Mampostero</v>
          </cell>
          <cell r="C32">
            <v>6.666666666666667</v>
          </cell>
          <cell r="D32">
            <v>0</v>
          </cell>
          <cell r="L32">
            <v>2.1107988</v>
          </cell>
          <cell r="M32">
            <v>0.83333333333333337</v>
          </cell>
        </row>
        <row r="33">
          <cell r="B33" t="str">
            <v>Enlucidor</v>
          </cell>
          <cell r="C33">
            <v>6.666666666666667</v>
          </cell>
          <cell r="D33">
            <v>0</v>
          </cell>
          <cell r="L33">
            <v>2.1107988</v>
          </cell>
          <cell r="M33">
            <v>0.83333333333333337</v>
          </cell>
        </row>
        <row r="34">
          <cell r="B34" t="str">
            <v>Hojalatero</v>
          </cell>
          <cell r="C34">
            <v>6.666666666666667</v>
          </cell>
          <cell r="D34">
            <v>0</v>
          </cell>
          <cell r="L34">
            <v>2.1107988</v>
          </cell>
          <cell r="M34">
            <v>0.83333333333333337</v>
          </cell>
        </row>
        <row r="35">
          <cell r="B35" t="str">
            <v>Maestro soldador especializado</v>
          </cell>
          <cell r="C35">
            <v>6.666666666666667</v>
          </cell>
          <cell r="D35">
            <v>0</v>
          </cell>
          <cell r="L35">
            <v>2.1107988</v>
          </cell>
          <cell r="M35">
            <v>0.83333333333333337</v>
          </cell>
        </row>
        <row r="36">
          <cell r="B36" t="str">
            <v>Maestro electricista especializado</v>
          </cell>
          <cell r="C36">
            <v>6.666666666666667</v>
          </cell>
          <cell r="D36">
            <v>0</v>
          </cell>
          <cell r="L36">
            <v>2.1107988</v>
          </cell>
          <cell r="M36">
            <v>0.83333333333333337</v>
          </cell>
        </row>
        <row r="37">
          <cell r="B37" t="str">
            <v>Maestro de obra</v>
          </cell>
          <cell r="C37">
            <v>6.666666666666667</v>
          </cell>
          <cell r="D37">
            <v>200</v>
          </cell>
          <cell r="E37">
            <v>0.55555555555555558</v>
          </cell>
          <cell r="F37">
            <v>0.47222222222222221</v>
          </cell>
          <cell r="G37">
            <v>1.3655555555555556</v>
          </cell>
          <cell r="H37">
            <v>0</v>
          </cell>
          <cell r="I37">
            <v>9.06</v>
          </cell>
          <cell r="J37">
            <v>1.5531999999999999</v>
          </cell>
          <cell r="K37">
            <v>14.071992</v>
          </cell>
          <cell r="L37">
            <v>2.1107988</v>
          </cell>
          <cell r="M37">
            <v>0.83333333333333337</v>
          </cell>
        </row>
        <row r="38">
          <cell r="B38" t="str">
            <v>Maestro plomero</v>
          </cell>
          <cell r="C38">
            <v>6.666666666666667</v>
          </cell>
          <cell r="D38">
            <v>0</v>
          </cell>
          <cell r="L38">
            <v>2.1107988</v>
          </cell>
          <cell r="M38">
            <v>0.83333333333333337</v>
          </cell>
        </row>
        <row r="39">
          <cell r="B39" t="str">
            <v>Perforador, perfilero</v>
          </cell>
          <cell r="C39">
            <v>6.666666666666667</v>
          </cell>
          <cell r="D39">
            <v>0</v>
          </cell>
          <cell r="L39">
            <v>2.1107988</v>
          </cell>
          <cell r="M39">
            <v>0.83333333333333337</v>
          </cell>
        </row>
        <row r="40">
          <cell r="B40" t="str">
            <v>Maestro electrónico especializado</v>
          </cell>
          <cell r="C40">
            <v>6.666666666666667</v>
          </cell>
          <cell r="D40">
            <v>0</v>
          </cell>
          <cell r="E40">
            <v>0</v>
          </cell>
          <cell r="F40">
            <v>0</v>
          </cell>
          <cell r="G40">
            <v>0</v>
          </cell>
          <cell r="H40">
            <v>0</v>
          </cell>
          <cell r="I40">
            <v>0</v>
          </cell>
          <cell r="J40">
            <v>0</v>
          </cell>
          <cell r="K40">
            <v>0</v>
          </cell>
          <cell r="L40">
            <v>2.1107988</v>
          </cell>
          <cell r="M40">
            <v>0.83333333333333337</v>
          </cell>
        </row>
        <row r="41">
          <cell r="B41" t="str">
            <v>Inspector de obra</v>
          </cell>
          <cell r="C41">
            <v>6.666666666666667</v>
          </cell>
          <cell r="D41">
            <v>0</v>
          </cell>
          <cell r="E41">
            <v>0</v>
          </cell>
          <cell r="F41">
            <v>0</v>
          </cell>
          <cell r="G41">
            <v>0</v>
          </cell>
          <cell r="H41">
            <v>0</v>
          </cell>
          <cell r="I41">
            <v>0</v>
          </cell>
          <cell r="J41">
            <v>0</v>
          </cell>
          <cell r="K41">
            <v>0</v>
          </cell>
          <cell r="L41">
            <v>2.1107988</v>
          </cell>
          <cell r="M41">
            <v>0.83333333333333337</v>
          </cell>
        </row>
        <row r="42">
          <cell r="B42" t="str">
            <v>Operador de plante de hormigón</v>
          </cell>
          <cell r="C42">
            <v>6.666666666666667</v>
          </cell>
          <cell r="D42">
            <v>200</v>
          </cell>
          <cell r="E42">
            <v>0.55555555555555558</v>
          </cell>
          <cell r="F42">
            <v>0.47222222222222221</v>
          </cell>
          <cell r="G42">
            <v>1.3655555555555556</v>
          </cell>
          <cell r="H42">
            <v>0</v>
          </cell>
          <cell r="I42">
            <v>9.06</v>
          </cell>
          <cell r="J42">
            <v>1.5531999999999999</v>
          </cell>
          <cell r="K42">
            <v>14.071992</v>
          </cell>
          <cell r="L42">
            <v>2.1107988</v>
          </cell>
          <cell r="M42">
            <v>0.83333333333333337</v>
          </cell>
        </row>
        <row r="43">
          <cell r="B43" t="str">
            <v>Maestro estructura mayor Tit. SECAP</v>
          </cell>
          <cell r="C43">
            <v>6.666666666666667</v>
          </cell>
          <cell r="D43">
            <v>0</v>
          </cell>
          <cell r="E43">
            <v>0</v>
          </cell>
          <cell r="F43">
            <v>0</v>
          </cell>
          <cell r="G43">
            <v>0</v>
          </cell>
          <cell r="H43">
            <v>0</v>
          </cell>
          <cell r="I43">
            <v>0</v>
          </cell>
          <cell r="J43">
            <v>0</v>
          </cell>
          <cell r="K43">
            <v>0</v>
          </cell>
          <cell r="L43">
            <v>2.1107988</v>
          </cell>
          <cell r="M43">
            <v>0.83333333333333337</v>
          </cell>
        </row>
        <row r="44">
          <cell r="B44" t="str">
            <v>Técn. Egr. Univ. Popul.(Constr.Civiles)</v>
          </cell>
          <cell r="C44">
            <v>6.666666666666667</v>
          </cell>
          <cell r="D44">
            <v>0</v>
          </cell>
          <cell r="E44">
            <v>0</v>
          </cell>
          <cell r="F44">
            <v>0</v>
          </cell>
          <cell r="G44">
            <v>0</v>
          </cell>
          <cell r="H44">
            <v>0</v>
          </cell>
          <cell r="I44">
            <v>0</v>
          </cell>
          <cell r="J44">
            <v>0</v>
          </cell>
          <cell r="K44">
            <v>0</v>
          </cell>
          <cell r="L44">
            <v>2.1107988</v>
          </cell>
          <cell r="M44">
            <v>0.83333333333333337</v>
          </cell>
        </row>
        <row r="45">
          <cell r="B45" t="str">
            <v>Ayudante laboratorio</v>
          </cell>
          <cell r="C45">
            <v>6.666666666666667</v>
          </cell>
          <cell r="D45">
            <v>0</v>
          </cell>
          <cell r="E45">
            <v>0</v>
          </cell>
          <cell r="F45">
            <v>0</v>
          </cell>
          <cell r="G45">
            <v>0</v>
          </cell>
          <cell r="H45">
            <v>0</v>
          </cell>
          <cell r="I45">
            <v>0</v>
          </cell>
          <cell r="J45">
            <v>0</v>
          </cell>
          <cell r="K45">
            <v>0</v>
          </cell>
          <cell r="L45">
            <v>2.1107988</v>
          </cell>
          <cell r="M45">
            <v>0.83333333333333337</v>
          </cell>
        </row>
        <row r="46">
          <cell r="B46" t="str">
            <v>Laboratorista 1</v>
          </cell>
          <cell r="C46">
            <v>6.666666666666667</v>
          </cell>
          <cell r="D46">
            <v>0</v>
          </cell>
          <cell r="E46">
            <v>0</v>
          </cell>
          <cell r="F46">
            <v>0</v>
          </cell>
          <cell r="G46">
            <v>0</v>
          </cell>
          <cell r="H46">
            <v>0</v>
          </cell>
          <cell r="I46">
            <v>0</v>
          </cell>
          <cell r="J46">
            <v>0</v>
          </cell>
          <cell r="K46">
            <v>0</v>
          </cell>
          <cell r="L46">
            <v>2.1107988</v>
          </cell>
          <cell r="M46">
            <v>0.83333333333333337</v>
          </cell>
        </row>
        <row r="47">
          <cell r="B47" t="str">
            <v>Laboratorista 2</v>
          </cell>
          <cell r="C47">
            <v>6.666666666666667</v>
          </cell>
          <cell r="D47">
            <v>200</v>
          </cell>
          <cell r="E47">
            <v>0.55555555555555558</v>
          </cell>
          <cell r="F47">
            <v>0.47222222222222221</v>
          </cell>
          <cell r="G47">
            <v>1.3655555555555556</v>
          </cell>
          <cell r="H47">
            <v>0</v>
          </cell>
          <cell r="I47">
            <v>9.06</v>
          </cell>
          <cell r="J47">
            <v>1.5531999999999999</v>
          </cell>
          <cell r="K47">
            <v>14.071992</v>
          </cell>
          <cell r="L47">
            <v>2.1107988</v>
          </cell>
          <cell r="M47">
            <v>0.83333333333333337</v>
          </cell>
        </row>
        <row r="48">
          <cell r="B48" t="str">
            <v>Laboratorista 3</v>
          </cell>
          <cell r="C48">
            <v>6.666666666666667</v>
          </cell>
          <cell r="D48">
            <v>0</v>
          </cell>
          <cell r="E48">
            <v>0</v>
          </cell>
          <cell r="F48">
            <v>0</v>
          </cell>
          <cell r="G48">
            <v>0</v>
          </cell>
          <cell r="H48">
            <v>0</v>
          </cell>
          <cell r="I48">
            <v>0</v>
          </cell>
          <cell r="J48">
            <v>0</v>
          </cell>
          <cell r="K48">
            <v>0</v>
          </cell>
          <cell r="L48">
            <v>2.1107988</v>
          </cell>
          <cell r="M48">
            <v>0.83333333333333337</v>
          </cell>
        </row>
        <row r="49">
          <cell r="B49" t="str">
            <v>Topógrafo práctico</v>
          </cell>
          <cell r="C49">
            <v>6.666666666666667</v>
          </cell>
          <cell r="D49">
            <v>0</v>
          </cell>
          <cell r="E49">
            <v>0</v>
          </cell>
          <cell r="F49">
            <v>0</v>
          </cell>
          <cell r="G49">
            <v>0</v>
          </cell>
          <cell r="H49">
            <v>0</v>
          </cell>
          <cell r="I49">
            <v>0</v>
          </cell>
          <cell r="J49">
            <v>0</v>
          </cell>
          <cell r="K49">
            <v>0</v>
          </cell>
          <cell r="L49">
            <v>2.1107988</v>
          </cell>
          <cell r="M49">
            <v>0.83333333333333337</v>
          </cell>
        </row>
        <row r="50">
          <cell r="B50" t="str">
            <v>Topógrafo 1</v>
          </cell>
          <cell r="C50">
            <v>6.666666666666667</v>
          </cell>
          <cell r="D50">
            <v>0</v>
          </cell>
          <cell r="E50">
            <v>0</v>
          </cell>
          <cell r="F50">
            <v>0</v>
          </cell>
          <cell r="G50">
            <v>0</v>
          </cell>
          <cell r="H50">
            <v>0</v>
          </cell>
          <cell r="I50">
            <v>0</v>
          </cell>
          <cell r="J50">
            <v>0</v>
          </cell>
          <cell r="K50">
            <v>0</v>
          </cell>
          <cell r="L50">
            <v>2.1107988</v>
          </cell>
          <cell r="M50">
            <v>0.83333333333333337</v>
          </cell>
        </row>
        <row r="51">
          <cell r="B51" t="str">
            <v>Topógrafo 2</v>
          </cell>
          <cell r="C51">
            <v>6.666666666666667</v>
          </cell>
          <cell r="D51">
            <v>200</v>
          </cell>
          <cell r="E51">
            <v>0.55555555555555558</v>
          </cell>
          <cell r="F51">
            <v>0.47222222222222221</v>
          </cell>
          <cell r="G51">
            <v>1.3655555555555556</v>
          </cell>
          <cell r="H51">
            <v>0</v>
          </cell>
          <cell r="I51">
            <v>9.06</v>
          </cell>
          <cell r="J51">
            <v>1.5531999999999999</v>
          </cell>
          <cell r="K51">
            <v>14.071992</v>
          </cell>
          <cell r="L51">
            <v>2.1107988</v>
          </cell>
          <cell r="M51">
            <v>0.83333333333333337</v>
          </cell>
        </row>
        <row r="52">
          <cell r="B52" t="str">
            <v>Topógrafo 3</v>
          </cell>
          <cell r="C52">
            <v>6.666666666666667</v>
          </cell>
          <cell r="D52">
            <v>0</v>
          </cell>
          <cell r="E52">
            <v>0</v>
          </cell>
          <cell r="F52">
            <v>0</v>
          </cell>
          <cell r="G52">
            <v>0</v>
          </cell>
          <cell r="H52">
            <v>0</v>
          </cell>
          <cell r="I52">
            <v>0</v>
          </cell>
          <cell r="J52">
            <v>0</v>
          </cell>
          <cell r="K52">
            <v>0</v>
          </cell>
          <cell r="L52">
            <v>2.1107988</v>
          </cell>
          <cell r="M52">
            <v>0.83333333333333337</v>
          </cell>
        </row>
        <row r="53">
          <cell r="B53" t="str">
            <v>Topógrafo 4</v>
          </cell>
          <cell r="C53">
            <v>6.666666666666667</v>
          </cell>
          <cell r="D53">
            <v>0</v>
          </cell>
          <cell r="E53">
            <v>0</v>
          </cell>
          <cell r="F53">
            <v>0</v>
          </cell>
          <cell r="G53">
            <v>0</v>
          </cell>
          <cell r="H53">
            <v>0</v>
          </cell>
          <cell r="I53">
            <v>0</v>
          </cell>
          <cell r="J53">
            <v>0</v>
          </cell>
          <cell r="K53">
            <v>0</v>
          </cell>
          <cell r="L53">
            <v>2.1107988</v>
          </cell>
          <cell r="M53">
            <v>0.83333333333333337</v>
          </cell>
        </row>
        <row r="54">
          <cell r="B54" t="str">
            <v>Dibujante 1</v>
          </cell>
          <cell r="C54">
            <v>6.666666666666667</v>
          </cell>
          <cell r="D54">
            <v>0</v>
          </cell>
          <cell r="E54">
            <v>0</v>
          </cell>
          <cell r="F54">
            <v>0</v>
          </cell>
          <cell r="G54">
            <v>0</v>
          </cell>
          <cell r="H54">
            <v>0</v>
          </cell>
          <cell r="I54">
            <v>0</v>
          </cell>
          <cell r="J54">
            <v>0</v>
          </cell>
          <cell r="K54">
            <v>0</v>
          </cell>
          <cell r="L54">
            <v>2.1107988</v>
          </cell>
          <cell r="M54">
            <v>0.83333333333333337</v>
          </cell>
        </row>
        <row r="55">
          <cell r="B55" t="str">
            <v>Dibujante 2</v>
          </cell>
          <cell r="C55">
            <v>6.666666666666667</v>
          </cell>
          <cell r="D55">
            <v>200</v>
          </cell>
          <cell r="E55">
            <v>0.55555555555555558</v>
          </cell>
          <cell r="F55">
            <v>0.47222222222222221</v>
          </cell>
          <cell r="G55">
            <v>1.3655555555555556</v>
          </cell>
          <cell r="H55">
            <v>0</v>
          </cell>
          <cell r="I55">
            <v>9.06</v>
          </cell>
          <cell r="J55">
            <v>1.5531999999999999</v>
          </cell>
          <cell r="K55">
            <v>14.071992</v>
          </cell>
          <cell r="L55">
            <v>2.1107988</v>
          </cell>
          <cell r="M55">
            <v>0.83333333333333337</v>
          </cell>
        </row>
        <row r="56">
          <cell r="B56" t="str">
            <v>Dibujante 3</v>
          </cell>
          <cell r="C56">
            <v>6.666666666666667</v>
          </cell>
          <cell r="D56">
            <v>0</v>
          </cell>
          <cell r="E56">
            <v>0</v>
          </cell>
          <cell r="F56">
            <v>0</v>
          </cell>
          <cell r="G56">
            <v>0</v>
          </cell>
          <cell r="H56">
            <v>0</v>
          </cell>
          <cell r="I56">
            <v>0</v>
          </cell>
          <cell r="J56">
            <v>0</v>
          </cell>
          <cell r="K56">
            <v>0</v>
          </cell>
          <cell r="L56">
            <v>2.1107988</v>
          </cell>
          <cell r="M56">
            <v>0.83333333333333337</v>
          </cell>
        </row>
        <row r="57">
          <cell r="B57" t="str">
            <v>Conserje o Mensajero</v>
          </cell>
          <cell r="C57">
            <v>6.666666666666667</v>
          </cell>
          <cell r="D57">
            <v>200</v>
          </cell>
          <cell r="E57">
            <v>0.55555555555555558</v>
          </cell>
          <cell r="F57">
            <v>0.47222222222222221</v>
          </cell>
          <cell r="G57">
            <v>1.3655555555555556</v>
          </cell>
          <cell r="H57">
            <v>0</v>
          </cell>
          <cell r="I57">
            <v>9.06</v>
          </cell>
          <cell r="J57">
            <v>1.5531999999999999</v>
          </cell>
          <cell r="K57">
            <v>14.071992</v>
          </cell>
          <cell r="L57">
            <v>2.1107988</v>
          </cell>
          <cell r="M57">
            <v>0.83333333333333337</v>
          </cell>
        </row>
        <row r="58">
          <cell r="B58" t="str">
            <v>Licencia TIPO E</v>
          </cell>
          <cell r="C58">
            <v>12</v>
          </cell>
          <cell r="D58">
            <v>360</v>
          </cell>
          <cell r="E58">
            <v>1</v>
          </cell>
          <cell r="F58">
            <v>1</v>
          </cell>
          <cell r="G58">
            <v>2.4580000000000002</v>
          </cell>
          <cell r="H58">
            <v>0</v>
          </cell>
          <cell r="I58">
            <v>16.457999999999998</v>
          </cell>
          <cell r="J58">
            <v>0</v>
          </cell>
          <cell r="K58">
            <v>25.562565599999996</v>
          </cell>
          <cell r="L58">
            <v>2.1302137999999995</v>
          </cell>
          <cell r="M58">
            <v>1.5</v>
          </cell>
        </row>
        <row r="59">
          <cell r="B59" t="str">
            <v>Licencia TIPO D</v>
          </cell>
          <cell r="C59">
            <v>10</v>
          </cell>
          <cell r="D59">
            <v>300</v>
          </cell>
          <cell r="E59">
            <v>0.83333333333333337</v>
          </cell>
          <cell r="F59">
            <v>0.83333333333333337</v>
          </cell>
          <cell r="G59">
            <v>2.0483333333333333</v>
          </cell>
          <cell r="H59">
            <v>0</v>
          </cell>
          <cell r="I59">
            <v>13.715000000000002</v>
          </cell>
          <cell r="J59">
            <v>0</v>
          </cell>
          <cell r="K59">
            <v>21.302138000000003</v>
          </cell>
          <cell r="L59">
            <v>2.1302138000000004</v>
          </cell>
          <cell r="M59">
            <v>1.25</v>
          </cell>
        </row>
        <row r="60">
          <cell r="B60" t="str">
            <v>Licencia TIPO C</v>
          </cell>
          <cell r="C60">
            <v>9</v>
          </cell>
          <cell r="D60">
            <v>270</v>
          </cell>
          <cell r="E60">
            <v>0.75</v>
          </cell>
          <cell r="F60">
            <v>0.75</v>
          </cell>
          <cell r="G60">
            <v>1.8434999999999999</v>
          </cell>
          <cell r="H60">
            <v>0</v>
          </cell>
          <cell r="I60">
            <v>12.343500000000001</v>
          </cell>
          <cell r="J60">
            <v>1.5531999999999999</v>
          </cell>
          <cell r="K60">
            <v>19.171924199999999</v>
          </cell>
          <cell r="L60">
            <v>2.1302137999999999</v>
          </cell>
          <cell r="M60">
            <v>1.125</v>
          </cell>
        </row>
        <row r="61">
          <cell r="B61" t="str">
            <v>Licencia TIPO B</v>
          </cell>
          <cell r="C61">
            <v>6.666666666666667</v>
          </cell>
          <cell r="D61">
            <v>200</v>
          </cell>
          <cell r="E61">
            <v>0.55555555555555558</v>
          </cell>
          <cell r="F61">
            <v>0.55555555555555558</v>
          </cell>
          <cell r="G61">
            <v>1.3655555555555556</v>
          </cell>
          <cell r="H61">
            <v>0</v>
          </cell>
          <cell r="I61">
            <v>9.1433333333333326</v>
          </cell>
          <cell r="J61">
            <v>0</v>
          </cell>
          <cell r="K61">
            <v>14.201425333333331</v>
          </cell>
          <cell r="L61">
            <v>2.1302137999999995</v>
          </cell>
          <cell r="M61">
            <v>0.83333333333333337</v>
          </cell>
        </row>
        <row r="62">
          <cell r="B62" t="str">
            <v>Mecánico mantenimiento y reparación</v>
          </cell>
          <cell r="C62">
            <v>7.698666666666667</v>
          </cell>
          <cell r="D62">
            <v>0</v>
          </cell>
          <cell r="L62">
            <v>2.0960509319709035</v>
          </cell>
          <cell r="M62">
            <v>0.96233333333333337</v>
          </cell>
        </row>
        <row r="63">
          <cell r="B63" t="str">
            <v>Tornero-fresador</v>
          </cell>
          <cell r="C63">
            <v>7.698666666666667</v>
          </cell>
          <cell r="D63">
            <v>0</v>
          </cell>
          <cell r="L63">
            <v>2.0960509319709035</v>
          </cell>
          <cell r="M63">
            <v>0.96233333333333337</v>
          </cell>
        </row>
        <row r="64">
          <cell r="B64" t="str">
            <v>Soldador acetileno y/o eléctrico</v>
          </cell>
          <cell r="C64">
            <v>7.698666666666667</v>
          </cell>
          <cell r="D64">
            <v>230.96</v>
          </cell>
          <cell r="E64">
            <v>0.64155555555555555</v>
          </cell>
          <cell r="F64">
            <v>0.47222222222222221</v>
          </cell>
          <cell r="G64">
            <v>1.5769435555555555</v>
          </cell>
          <cell r="H64">
            <v>0</v>
          </cell>
          <cell r="I64">
            <v>10.389387999999999</v>
          </cell>
          <cell r="J64">
            <v>1.5531999999999999</v>
          </cell>
          <cell r="K64">
            <v>16.136797441599995</v>
          </cell>
          <cell r="L64">
            <v>2.0960509319709035</v>
          </cell>
          <cell r="M64">
            <v>0.96233333333333337</v>
          </cell>
        </row>
        <row r="65">
          <cell r="B65" t="str">
            <v>Técnico mecánico electricista</v>
          </cell>
          <cell r="C65">
            <v>7.698666666666667</v>
          </cell>
          <cell r="D65">
            <v>0</v>
          </cell>
          <cell r="L65">
            <v>2.0960509319709035</v>
          </cell>
          <cell r="M65">
            <v>0.96233333333333337</v>
          </cell>
        </row>
        <row r="66">
          <cell r="B66" t="str">
            <v>Engrasador</v>
          </cell>
          <cell r="C66">
            <v>6.9943333333333335</v>
          </cell>
          <cell r="L66">
            <v>2.1056447218573764</v>
          </cell>
          <cell r="M66">
            <v>0.87429166666666669</v>
          </cell>
        </row>
        <row r="67">
          <cell r="B67" t="str">
            <v>Abastecedor</v>
          </cell>
          <cell r="C67">
            <v>6.9943333333333335</v>
          </cell>
          <cell r="L67">
            <v>2.1056447218573764</v>
          </cell>
          <cell r="M67">
            <v>0.87429166666666669</v>
          </cell>
        </row>
        <row r="68">
          <cell r="B68" t="str">
            <v>Ayudante mecánico</v>
          </cell>
          <cell r="C68">
            <v>6.9943333333333335</v>
          </cell>
          <cell r="D68">
            <v>209.83</v>
          </cell>
          <cell r="E68">
            <v>0.58286111111111116</v>
          </cell>
          <cell r="F68">
            <v>0.47222222222222221</v>
          </cell>
          <cell r="G68">
            <v>1.4326726111111112</v>
          </cell>
          <cell r="H68">
            <v>0</v>
          </cell>
          <cell r="I68">
            <v>9.4820892777777779</v>
          </cell>
          <cell r="J68">
            <v>1.5531999999999999</v>
          </cell>
          <cell r="K68">
            <v>14.727581066244444</v>
          </cell>
          <cell r="L68">
            <v>2.1056447218573764</v>
          </cell>
          <cell r="M68">
            <v>0.87429166666666669</v>
          </cell>
        </row>
        <row r="69">
          <cell r="B69" t="str">
            <v>Ayudante maquinaria</v>
          </cell>
          <cell r="C69">
            <v>6.9943333333333335</v>
          </cell>
          <cell r="L69">
            <v>2.1056447218573764</v>
          </cell>
          <cell r="M69">
            <v>0.87429166666666669</v>
          </cell>
        </row>
        <row r="70">
          <cell r="B70" t="str">
            <v>Vulcanizador</v>
          </cell>
          <cell r="C70">
            <v>6.9943333333333335</v>
          </cell>
          <cell r="L70">
            <v>2.1056447218573764</v>
          </cell>
          <cell r="M70">
            <v>0.87429166666666669</v>
          </cell>
        </row>
        <row r="71">
          <cell r="B71" t="str">
            <v>Motiniveladora</v>
          </cell>
          <cell r="C71">
            <v>7.6883333333333335</v>
          </cell>
          <cell r="L71">
            <v>2.0961789781198061</v>
          </cell>
          <cell r="M71">
            <v>0.96104166666666668</v>
          </cell>
        </row>
        <row r="72">
          <cell r="B72" t="str">
            <v>Excavadora</v>
          </cell>
          <cell r="C72">
            <v>7.6883333333333335</v>
          </cell>
          <cell r="L72">
            <v>2.0961789781198061</v>
          </cell>
          <cell r="M72">
            <v>0.96104166666666668</v>
          </cell>
        </row>
        <row r="73">
          <cell r="B73" t="str">
            <v>Grúa Puente de elevación</v>
          </cell>
          <cell r="C73">
            <v>7.6883333333333335</v>
          </cell>
          <cell r="L73">
            <v>2.0961789781198061</v>
          </cell>
          <cell r="M73">
            <v>0.96104166666666668</v>
          </cell>
        </row>
        <row r="74">
          <cell r="B74" t="str">
            <v>Pala de Castillo</v>
          </cell>
          <cell r="C74">
            <v>7.6883333333333335</v>
          </cell>
          <cell r="L74">
            <v>2.0961789781198061</v>
          </cell>
          <cell r="M74">
            <v>0.96104166666666668</v>
          </cell>
        </row>
        <row r="75">
          <cell r="B75" t="str">
            <v>Grúa estacionaria</v>
          </cell>
          <cell r="C75">
            <v>7.6883333333333335</v>
          </cell>
          <cell r="L75">
            <v>2.0961789781198061</v>
          </cell>
          <cell r="M75">
            <v>0.96104166666666668</v>
          </cell>
        </row>
        <row r="76">
          <cell r="B76" t="str">
            <v>Draga</v>
          </cell>
          <cell r="C76">
            <v>7.6883333333333335</v>
          </cell>
          <cell r="L76">
            <v>2.0961789781198061</v>
          </cell>
          <cell r="M76">
            <v>0.96104166666666668</v>
          </cell>
        </row>
        <row r="77">
          <cell r="B77" t="str">
            <v>Tractor carril/rueda</v>
          </cell>
          <cell r="C77">
            <v>7.6883333333333335</v>
          </cell>
          <cell r="L77">
            <v>2.0961789781198061</v>
          </cell>
          <cell r="M77">
            <v>0.96104166666666668</v>
          </cell>
        </row>
        <row r="78">
          <cell r="B78" t="str">
            <v>Tractor tiende tubos</v>
          </cell>
          <cell r="C78">
            <v>7.6883333333333335</v>
          </cell>
          <cell r="L78">
            <v>2.0961789781198061</v>
          </cell>
          <cell r="M78">
            <v>0.96104166666666668</v>
          </cell>
        </row>
        <row r="79">
          <cell r="B79" t="str">
            <v>Mototrailla</v>
          </cell>
          <cell r="C79">
            <v>7.6883333333333335</v>
          </cell>
          <cell r="D79">
            <v>230.65</v>
          </cell>
          <cell r="E79">
            <v>0.64069444444444446</v>
          </cell>
          <cell r="F79">
            <v>0.47222222222222221</v>
          </cell>
          <cell r="G79">
            <v>1.5748269444444447</v>
          </cell>
          <cell r="H79">
            <v>0</v>
          </cell>
          <cell r="I79">
            <v>10.376076944444444</v>
          </cell>
          <cell r="J79">
            <v>1.5531999999999999</v>
          </cell>
          <cell r="K79">
            <v>16.11612271011111</v>
          </cell>
          <cell r="L79">
            <v>2.0961789781198061</v>
          </cell>
          <cell r="M79">
            <v>0.96104166666666668</v>
          </cell>
        </row>
        <row r="80">
          <cell r="B80" t="str">
            <v>Cargadora frontal</v>
          </cell>
          <cell r="C80">
            <v>7.6883333333333335</v>
          </cell>
          <cell r="L80">
            <v>2.0961789781198061</v>
          </cell>
          <cell r="M80">
            <v>0.96104166666666668</v>
          </cell>
        </row>
        <row r="81">
          <cell r="B81" t="str">
            <v>Retroexcavadora</v>
          </cell>
          <cell r="C81">
            <v>7.6883333333333335</v>
          </cell>
          <cell r="L81">
            <v>2.0961789781198061</v>
          </cell>
          <cell r="M81">
            <v>0.96104166666666668</v>
          </cell>
        </row>
        <row r="82">
          <cell r="B82" t="str">
            <v>Planta asfáltica</v>
          </cell>
          <cell r="C82">
            <v>7.6883333333333335</v>
          </cell>
          <cell r="L82">
            <v>2.0961789781198061</v>
          </cell>
          <cell r="M82">
            <v>0.96104166666666668</v>
          </cell>
        </row>
        <row r="83">
          <cell r="B83" t="str">
            <v>Auto Tren (cama baja)</v>
          </cell>
          <cell r="C83">
            <v>7.6883333333333335</v>
          </cell>
          <cell r="L83">
            <v>2.0961789781198061</v>
          </cell>
          <cell r="M83">
            <v>0.96104166666666668</v>
          </cell>
        </row>
        <row r="84">
          <cell r="B84" t="str">
            <v>Truck Drill</v>
          </cell>
          <cell r="C84">
            <v>7.6883333333333335</v>
          </cell>
          <cell r="L84">
            <v>2.0961789781198061</v>
          </cell>
          <cell r="M84">
            <v>0.96104166666666668</v>
          </cell>
        </row>
        <row r="85">
          <cell r="B85" t="str">
            <v>Fresadora de pavimento asfáltico</v>
          </cell>
          <cell r="C85">
            <v>7.6883333333333335</v>
          </cell>
          <cell r="L85">
            <v>2.0961789781198061</v>
          </cell>
          <cell r="M85">
            <v>0.96104166666666668</v>
          </cell>
        </row>
        <row r="86">
          <cell r="B86" t="str">
            <v>Recicladora de pavimento asfált.</v>
          </cell>
          <cell r="C86">
            <v>7.6883333333333335</v>
          </cell>
          <cell r="L86">
            <v>2.0961789781198061</v>
          </cell>
          <cell r="M86">
            <v>0.96104166666666668</v>
          </cell>
        </row>
        <row r="87">
          <cell r="B87" t="str">
            <v>Planta de emulsión asfáltica</v>
          </cell>
          <cell r="C87">
            <v>7.6883333333333335</v>
          </cell>
          <cell r="L87">
            <v>2.0961789781198061</v>
          </cell>
          <cell r="M87">
            <v>0.96104166666666668</v>
          </cell>
        </row>
        <row r="88">
          <cell r="B88" t="str">
            <v>Máquina para sellos asfálticos</v>
          </cell>
          <cell r="C88">
            <v>7.6883333333333335</v>
          </cell>
          <cell r="L88">
            <v>2.0961789781198061</v>
          </cell>
          <cell r="M88">
            <v>0.96104166666666668</v>
          </cell>
        </row>
        <row r="89">
          <cell r="B89" t="str">
            <v>Planta hormigonera</v>
          </cell>
          <cell r="C89">
            <v>7.4169999999999998</v>
          </cell>
          <cell r="L89">
            <v>2.099668906137552</v>
          </cell>
          <cell r="M89">
            <v>0.92712499999999998</v>
          </cell>
        </row>
        <row r="90">
          <cell r="B90" t="str">
            <v>Planta trituradora</v>
          </cell>
          <cell r="C90">
            <v>7.4169999999999998</v>
          </cell>
          <cell r="L90">
            <v>2.099668906137552</v>
          </cell>
          <cell r="M90">
            <v>0.92712499999999998</v>
          </cell>
        </row>
        <row r="91">
          <cell r="B91" t="str">
            <v>Squider</v>
          </cell>
          <cell r="C91">
            <v>7.4169999999999998</v>
          </cell>
          <cell r="L91">
            <v>2.099668906137552</v>
          </cell>
          <cell r="M91">
            <v>0.92712499999999998</v>
          </cell>
        </row>
        <row r="92">
          <cell r="B92" t="str">
            <v>Rodillo autopropulsado</v>
          </cell>
          <cell r="C92">
            <v>7.4169999999999998</v>
          </cell>
          <cell r="L92">
            <v>2.099668906137552</v>
          </cell>
          <cell r="M92">
            <v>0.92712499999999998</v>
          </cell>
        </row>
        <row r="93">
          <cell r="B93" t="str">
            <v>Distribuidor asfalto</v>
          </cell>
          <cell r="C93">
            <v>7.4169999999999998</v>
          </cell>
          <cell r="L93">
            <v>2.099668906137552</v>
          </cell>
          <cell r="M93">
            <v>0.92712499999999998</v>
          </cell>
        </row>
        <row r="94">
          <cell r="B94" t="str">
            <v>Acabadora pavimento de Hormigón</v>
          </cell>
          <cell r="C94">
            <v>7.4169999999999998</v>
          </cell>
          <cell r="L94">
            <v>2.099668906137552</v>
          </cell>
          <cell r="M94">
            <v>0.92712499999999998</v>
          </cell>
        </row>
        <row r="95">
          <cell r="B95" t="str">
            <v>Acabadora Pav. Asfáltico</v>
          </cell>
          <cell r="C95">
            <v>7.4169999999999998</v>
          </cell>
          <cell r="L95">
            <v>2.099668906137552</v>
          </cell>
          <cell r="M95">
            <v>0.92712499999999998</v>
          </cell>
        </row>
        <row r="96">
          <cell r="B96" t="str">
            <v>Grada elevadora</v>
          </cell>
          <cell r="C96">
            <v>7.4169999999999998</v>
          </cell>
          <cell r="L96">
            <v>2.099668906137552</v>
          </cell>
          <cell r="M96">
            <v>0.92712499999999998</v>
          </cell>
        </row>
        <row r="97">
          <cell r="B97" t="str">
            <v>Distribuidor de Agregados</v>
          </cell>
          <cell r="C97">
            <v>7.4169999999999998</v>
          </cell>
          <cell r="L97">
            <v>2.099668906137552</v>
          </cell>
          <cell r="M97">
            <v>0.92712499999999998</v>
          </cell>
        </row>
        <row r="98">
          <cell r="B98" t="str">
            <v>Montacarga</v>
          </cell>
          <cell r="C98">
            <v>7.4169999999999998</v>
          </cell>
          <cell r="L98">
            <v>2.099668906137552</v>
          </cell>
          <cell r="M98">
            <v>0.92712499999999998</v>
          </cell>
        </row>
        <row r="99">
          <cell r="B99" t="str">
            <v>Bomba lanzadora de concreto</v>
          </cell>
          <cell r="C99">
            <v>7.4169999999999998</v>
          </cell>
          <cell r="L99">
            <v>2.099668906137552</v>
          </cell>
          <cell r="M99">
            <v>0.92712499999999998</v>
          </cell>
        </row>
        <row r="100">
          <cell r="B100" t="str">
            <v>Barredora Tractor</v>
          </cell>
          <cell r="C100">
            <v>7.4169999999999998</v>
          </cell>
          <cell r="L100">
            <v>2.099668906137552</v>
          </cell>
          <cell r="M100">
            <v>0.92712499999999998</v>
          </cell>
        </row>
        <row r="101">
          <cell r="B101" t="str">
            <v>Cegadora Tractor</v>
          </cell>
          <cell r="C101">
            <v>7.4169999999999998</v>
          </cell>
          <cell r="D101">
            <v>222.51</v>
          </cell>
          <cell r="E101">
            <v>0.61808333333333332</v>
          </cell>
          <cell r="F101">
            <v>0.47222222222222221</v>
          </cell>
          <cell r="G101">
            <v>1.5192488333333334</v>
          </cell>
          <cell r="H101">
            <v>0</v>
          </cell>
          <cell r="I101">
            <v>10.026554388888888</v>
          </cell>
          <cell r="J101">
            <v>1.5531999999999999</v>
          </cell>
          <cell r="K101">
            <v>15.573244276822221</v>
          </cell>
          <cell r="L101">
            <v>2.099668906137552</v>
          </cell>
          <cell r="M101">
            <v>0.92712499999999998</v>
          </cell>
        </row>
        <row r="102">
          <cell r="B102" t="str">
            <v>Rodillo Tractor</v>
          </cell>
          <cell r="C102">
            <v>7.4169999999999998</v>
          </cell>
          <cell r="L102">
            <v>2.099668906137552</v>
          </cell>
          <cell r="M102">
            <v>0.92712499999999998</v>
          </cell>
        </row>
        <row r="103">
          <cell r="B103" t="str">
            <v>Remolcador Tractor</v>
          </cell>
          <cell r="C103">
            <v>7.4169999999999998</v>
          </cell>
          <cell r="L103">
            <v>2.099668906137552</v>
          </cell>
          <cell r="M103">
            <v>0.92712499999999998</v>
          </cell>
        </row>
        <row r="104">
          <cell r="B104" t="str">
            <v>Franjeadora Tractor</v>
          </cell>
          <cell r="C104">
            <v>7.4169999999999998</v>
          </cell>
          <cell r="L104">
            <v>2.099668906137552</v>
          </cell>
          <cell r="M104">
            <v>0.92712499999999998</v>
          </cell>
        </row>
        <row r="105">
          <cell r="B105" t="str">
            <v>Caldero Planta Asfáltica</v>
          </cell>
          <cell r="C105">
            <v>7.4169999999999998</v>
          </cell>
          <cell r="L105">
            <v>2.099668906137552</v>
          </cell>
          <cell r="M105">
            <v>0.92712499999999998</v>
          </cell>
        </row>
        <row r="106">
          <cell r="B106" t="str">
            <v>Barredora autoprpulsada</v>
          </cell>
          <cell r="C106">
            <v>7.4169999999999998</v>
          </cell>
          <cell r="L106">
            <v>2.099668906137552</v>
          </cell>
          <cell r="M106">
            <v>0.92712499999999998</v>
          </cell>
        </row>
        <row r="107">
          <cell r="B107" t="str">
            <v>Martillo-punzón neumático</v>
          </cell>
          <cell r="C107">
            <v>7.4169999999999998</v>
          </cell>
          <cell r="L107">
            <v>2.099668906137552</v>
          </cell>
          <cell r="M107">
            <v>0.92712499999999998</v>
          </cell>
        </row>
        <row r="108">
          <cell r="B108" t="str">
            <v>Operador de roto mil</v>
          </cell>
          <cell r="C108">
            <v>7.4169999999999998</v>
          </cell>
          <cell r="L108">
            <v>2.099668906137552</v>
          </cell>
          <cell r="M108">
            <v>0.92712499999999998</v>
          </cell>
        </row>
        <row r="109">
          <cell r="B109" t="str">
            <v>Compresor</v>
          </cell>
          <cell r="C109">
            <v>7.4169999999999998</v>
          </cell>
          <cell r="L109">
            <v>2.099668906137552</v>
          </cell>
          <cell r="M109">
            <v>0.92712499999999998</v>
          </cell>
        </row>
        <row r="110">
          <cell r="B110" t="str">
            <v>Camión de carga frontal</v>
          </cell>
          <cell r="C110">
            <v>7.4169999999999998</v>
          </cell>
          <cell r="L110">
            <v>2.099668906137552</v>
          </cell>
          <cell r="M110">
            <v>0.92712499999999998</v>
          </cell>
        </row>
        <row r="111">
          <cell r="B111" t="str">
            <v>Ingeniero Civil 3</v>
          </cell>
          <cell r="C111">
            <v>28.333333333333332</v>
          </cell>
          <cell r="D111">
            <v>850</v>
          </cell>
          <cell r="E111">
            <v>2.3611111111111112</v>
          </cell>
          <cell r="F111">
            <v>0.47222222222222221</v>
          </cell>
          <cell r="G111">
            <v>5.8036111111111106</v>
          </cell>
          <cell r="I111">
            <v>36.970277777777774</v>
          </cell>
          <cell r="J111">
            <v>1</v>
          </cell>
          <cell r="K111">
            <v>36.970277777777774</v>
          </cell>
          <cell r="L111">
            <v>1.3048333333333333</v>
          </cell>
          <cell r="M111">
            <v>3.5416666666666665</v>
          </cell>
        </row>
        <row r="112">
          <cell r="B112" t="str">
            <v>Ingeniero Civil 2</v>
          </cell>
          <cell r="C112">
            <v>23.333333333333332</v>
          </cell>
          <cell r="D112">
            <v>700</v>
          </cell>
          <cell r="E112">
            <v>1.9444444444444444</v>
          </cell>
          <cell r="F112">
            <v>0.47222222222222221</v>
          </cell>
          <cell r="G112">
            <v>4.7794444444444446</v>
          </cell>
          <cell r="I112">
            <v>30.52944444444444</v>
          </cell>
          <cell r="J112">
            <v>1</v>
          </cell>
          <cell r="K112">
            <v>30.52944444444444</v>
          </cell>
          <cell r="L112">
            <v>1.3084047619047618</v>
          </cell>
          <cell r="M112">
            <v>2.9166666666666665</v>
          </cell>
        </row>
        <row r="113">
          <cell r="B113" t="str">
            <v>Ingeniero Civil 1</v>
          </cell>
          <cell r="C113">
            <v>21.666666666666668</v>
          </cell>
          <cell r="D113">
            <v>650</v>
          </cell>
          <cell r="E113">
            <v>1.8055555555555556</v>
          </cell>
          <cell r="F113">
            <v>0.47222222222222221</v>
          </cell>
          <cell r="G113">
            <v>4.4380555555555548</v>
          </cell>
          <cell r="I113">
            <v>28.3825</v>
          </cell>
          <cell r="J113">
            <v>1</v>
          </cell>
          <cell r="K113">
            <v>28.3825</v>
          </cell>
          <cell r="L113">
            <v>1.3099615384615384</v>
          </cell>
          <cell r="M113">
            <v>2.7083333333333335</v>
          </cell>
        </row>
        <row r="114">
          <cell r="B114" t="str">
            <v>Técnico</v>
          </cell>
          <cell r="C114">
            <v>15</v>
          </cell>
          <cell r="D114">
            <v>450</v>
          </cell>
          <cell r="E114">
            <v>1.25</v>
          </cell>
          <cell r="F114">
            <v>0.47222222222222221</v>
          </cell>
          <cell r="G114">
            <v>3.0724999999999998</v>
          </cell>
          <cell r="H114">
            <v>0</v>
          </cell>
          <cell r="I114">
            <v>19.794722222222219</v>
          </cell>
          <cell r="J114">
            <v>1</v>
          </cell>
          <cell r="K114">
            <v>19.794722222222219</v>
          </cell>
          <cell r="L114">
            <v>1.3196481481481479</v>
          </cell>
          <cell r="M114">
            <v>1.875</v>
          </cell>
        </row>
        <row r="115">
          <cell r="B115" t="str">
            <v>Ayudante técnico</v>
          </cell>
          <cell r="C115">
            <v>11.666666666666666</v>
          </cell>
          <cell r="D115">
            <v>350</v>
          </cell>
          <cell r="E115">
            <v>0.97222222222222221</v>
          </cell>
          <cell r="F115">
            <v>0.47222222222222221</v>
          </cell>
          <cell r="G115">
            <v>2.3897222222222223</v>
          </cell>
          <cell r="I115">
            <v>15.500833333333331</v>
          </cell>
          <cell r="J115">
            <v>1</v>
          </cell>
          <cell r="K115">
            <v>15.500833333333331</v>
          </cell>
          <cell r="L115">
            <v>1.328642857142857</v>
          </cell>
          <cell r="M115">
            <v>1.4583333333333333</v>
          </cell>
        </row>
        <row r="116">
          <cell r="B116" t="str">
            <v>Secretaria</v>
          </cell>
          <cell r="C116">
            <v>16.666666666666668</v>
          </cell>
          <cell r="D116">
            <v>500</v>
          </cell>
          <cell r="E116">
            <v>1.3888888888888888</v>
          </cell>
          <cell r="F116">
            <v>0.47222222222222221</v>
          </cell>
          <cell r="G116">
            <v>3.4138888888888888</v>
          </cell>
          <cell r="I116">
            <v>21.941666666666666</v>
          </cell>
          <cell r="J116">
            <v>1</v>
          </cell>
          <cell r="K116">
            <v>21.941666666666666</v>
          </cell>
          <cell r="L116">
            <v>1.3164999999999998</v>
          </cell>
          <cell r="M116">
            <v>2.0833333333333335</v>
          </cell>
        </row>
        <row r="117">
          <cell r="M117">
            <v>0</v>
          </cell>
        </row>
        <row r="118">
          <cell r="M118">
            <v>0</v>
          </cell>
        </row>
        <row r="119">
          <cell r="M119">
            <v>0</v>
          </cell>
        </row>
        <row r="120">
          <cell r="M120">
            <v>0</v>
          </cell>
        </row>
        <row r="121">
          <cell r="M121">
            <v>0</v>
          </cell>
        </row>
        <row r="122">
          <cell r="M122">
            <v>0</v>
          </cell>
        </row>
        <row r="123">
          <cell r="C123">
            <v>0</v>
          </cell>
          <cell r="L123">
            <v>0</v>
          </cell>
          <cell r="M123">
            <v>0</v>
          </cell>
        </row>
      </sheetData>
      <sheetData sheetId="106" refreshError="1"/>
      <sheetData sheetId="10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PLANILLA"/>
      <sheetName val="ORDEN DE CAMBIO"/>
      <sheetName val="ORDEN DE PAGO"/>
      <sheetName val="datos"/>
    </sheetNames>
    <sheetDataSet>
      <sheetData sheetId="0"/>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EMAPA"/>
      <sheetName val="P-2-EMAPA"/>
      <sheetName val="Orden Camb"/>
      <sheetName val="INDICES"/>
      <sheetName val="REAJUSTE-P1"/>
      <sheetName val="Derrocamiento"/>
      <sheetName val="Excavacion-Manual"/>
      <sheetName val="Columnas"/>
      <sheetName val="Replantillo"/>
      <sheetName val="Plintos"/>
      <sheetName val="Cadenas"/>
      <sheetName val="Vigas"/>
      <sheetName val="Acero"/>
      <sheetName val="Muros-HC"/>
      <sheetName val="Mamposteria"/>
      <sheetName val="Enluc-Vert."/>
      <sheetName val="Enluc-Horiz."/>
      <sheetName val="Pintura"/>
      <sheetName val="Verja"/>
      <sheetName val="P. Iluminacion"/>
      <sheetName val="Puerta-Metalica"/>
      <sheetName val="INDICES (2)"/>
      <sheetName val="INDICES (3)"/>
      <sheetName val="pro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LISTA DE DIRECTORIOS"/>
      <sheetName val="2.MENU"/>
      <sheetName val="3.DATOS"/>
      <sheetName val="4.LISTA DE RUBROS"/>
      <sheetName val="5.ANALISIS DE PRECIOS"/>
      <sheetName val="6.COPIAR PRESUPUESTO"/>
      <sheetName val="7.COPIAR PRESUPUESTO 2"/>
      <sheetName val="8.COPIAR ANALISIS"/>
      <sheetName val="9.DESCRIPCION"/>
      <sheetName val="10.LISTA DE MAT.-EQUIPO-M.O"/>
      <sheetName val="11.SIMBOLOS"/>
      <sheetName val="12.FORMULA"/>
      <sheetName val="13.CUADRILLA"/>
      <sheetName val="14.PRESUPUESTO"/>
      <sheetName val="15.COPIAR PROYECTO DESDE APU"/>
      <sheetName val="16.IMP.ANALISIS"/>
      <sheetName val="17.CORREGIR"/>
      <sheetName val="18.CRONOGRAMA"/>
      <sheetName val="19.BUSCAR"/>
      <sheetName val="20.CI"/>
      <sheetName val="21.BUSQUEDA"/>
      <sheetName val="22.CRONO TOTAL"/>
      <sheetName val="ANALISIS DE PUNIS"/>
      <sheetName val="24.CANT. COSTO"/>
      <sheetName val="VER"/>
      <sheetName val="HOJA 1"/>
      <sheetName val="CRONO EQ-MO"/>
      <sheetName val="28. VAE"/>
      <sheetName val="29. CPC"/>
      <sheetName val="30. MOBRA"/>
      <sheetName val="PUNIS V10"/>
    </sheetNames>
    <sheetDataSet>
      <sheetData sheetId="0"/>
      <sheetData sheetId="1"/>
      <sheetData sheetId="2"/>
      <sheetData sheetId="3"/>
      <sheetData sheetId="4"/>
      <sheetData sheetId="5"/>
      <sheetData sheetId="6"/>
      <sheetData sheetId="7"/>
      <sheetData sheetId="8"/>
      <sheetData sheetId="9"/>
      <sheetData sheetId="10">
        <row r="5">
          <cell r="B5" t="str">
            <v>X</v>
          </cell>
        </row>
        <row r="6">
          <cell r="B6" t="str">
            <v>X</v>
          </cell>
        </row>
      </sheetData>
      <sheetData sheetId="11"/>
      <sheetData sheetId="12"/>
      <sheetData sheetId="13">
        <row r="12">
          <cell r="F12">
            <v>11.15</v>
          </cell>
          <cell r="G12">
            <v>415.34</v>
          </cell>
        </row>
        <row r="13">
          <cell r="F13">
            <v>0.84</v>
          </cell>
          <cell r="G13">
            <v>529.20000000000005</v>
          </cell>
        </row>
        <row r="14">
          <cell r="F14">
            <v>10.23</v>
          </cell>
          <cell r="G14">
            <v>449.4</v>
          </cell>
        </row>
        <row r="15">
          <cell r="F15">
            <v>16.489999999999998</v>
          </cell>
          <cell r="G15">
            <v>320.07</v>
          </cell>
        </row>
        <row r="16">
          <cell r="F16">
            <v>2.16</v>
          </cell>
          <cell r="G16">
            <v>3570.72</v>
          </cell>
        </row>
        <row r="17">
          <cell r="F17">
            <v>125.49</v>
          </cell>
          <cell r="G17">
            <v>406.59</v>
          </cell>
        </row>
        <row r="18">
          <cell r="F18">
            <v>166.16</v>
          </cell>
          <cell r="G18">
            <v>1615.08</v>
          </cell>
        </row>
        <row r="19">
          <cell r="F19">
            <v>142.87</v>
          </cell>
          <cell r="G19">
            <v>1254.4000000000001</v>
          </cell>
        </row>
        <row r="20">
          <cell r="F20">
            <v>264.06</v>
          </cell>
          <cell r="G20">
            <v>998.15</v>
          </cell>
        </row>
        <row r="21">
          <cell r="F21">
            <v>231.46</v>
          </cell>
          <cell r="G21">
            <v>902.69</v>
          </cell>
        </row>
        <row r="22">
          <cell r="F22">
            <v>52.66</v>
          </cell>
          <cell r="G22">
            <v>631.91999999999996</v>
          </cell>
        </row>
        <row r="23">
          <cell r="F23">
            <v>5.94</v>
          </cell>
          <cell r="G23">
            <v>3104.42</v>
          </cell>
        </row>
        <row r="24">
          <cell r="F24">
            <v>16.64</v>
          </cell>
          <cell r="G24">
            <v>8696.56</v>
          </cell>
        </row>
        <row r="25">
          <cell r="F25">
            <v>3.29</v>
          </cell>
          <cell r="G25">
            <v>1719.45</v>
          </cell>
        </row>
        <row r="27">
          <cell r="F27">
            <v>2.16</v>
          </cell>
          <cell r="G27">
            <v>276.22000000000003</v>
          </cell>
        </row>
        <row r="28">
          <cell r="F28">
            <v>16.57</v>
          </cell>
          <cell r="G28">
            <v>8004.3</v>
          </cell>
        </row>
        <row r="29">
          <cell r="F29">
            <v>2.46</v>
          </cell>
          <cell r="G29">
            <v>4930.18</v>
          </cell>
        </row>
        <row r="30">
          <cell r="F30">
            <v>12.82</v>
          </cell>
          <cell r="G30">
            <v>9851.7900000000009</v>
          </cell>
        </row>
        <row r="32">
          <cell r="F32">
            <v>0.66</v>
          </cell>
          <cell r="G32">
            <v>74.040000000000006</v>
          </cell>
        </row>
        <row r="33">
          <cell r="F33">
            <v>888.99</v>
          </cell>
          <cell r="G33">
            <v>1777.98</v>
          </cell>
        </row>
        <row r="34">
          <cell r="F34">
            <v>704.3</v>
          </cell>
          <cell r="G34">
            <v>4225.8</v>
          </cell>
        </row>
        <row r="35">
          <cell r="F35">
            <v>73.72</v>
          </cell>
          <cell r="G35">
            <v>73.72</v>
          </cell>
        </row>
        <row r="37">
          <cell r="F37">
            <v>10.23</v>
          </cell>
          <cell r="G37">
            <v>18.21</v>
          </cell>
        </row>
        <row r="38">
          <cell r="F38">
            <v>142.87</v>
          </cell>
          <cell r="G38">
            <v>1953.03</v>
          </cell>
        </row>
        <row r="39">
          <cell r="F39">
            <v>284.42</v>
          </cell>
          <cell r="G39">
            <v>3700.3</v>
          </cell>
        </row>
        <row r="40">
          <cell r="F40">
            <v>2.16</v>
          </cell>
          <cell r="G40">
            <v>2419.39</v>
          </cell>
        </row>
        <row r="41">
          <cell r="F41">
            <v>1.38</v>
          </cell>
          <cell r="G41">
            <v>157.49</v>
          </cell>
        </row>
        <row r="42">
          <cell r="F42" t="str">
            <v>SUBTOTAL:</v>
          </cell>
          <cell r="G42">
            <v>61661.1</v>
          </cell>
        </row>
        <row r="43">
          <cell r="F43" t="str">
            <v>IVA 14%:</v>
          </cell>
          <cell r="G43">
            <v>8632.5499999999993</v>
          </cell>
        </row>
        <row r="44">
          <cell r="F44" t="str">
            <v>TOTAL:</v>
          </cell>
          <cell r="G44">
            <v>70293.649999999994</v>
          </cell>
        </row>
        <row r="52">
          <cell r="G52" t="str">
            <v>DIR. DE OBRAS PUBLICAS</v>
          </cell>
        </row>
        <row r="53">
          <cell r="G53" t="str">
            <v>VTO. BUENO</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1"/>
      <sheetName val="ANEXO2"/>
      <sheetName val="ANEXO 3 PLANILLA OO4"/>
      <sheetName val="ANEXO 4 respaldos graficos"/>
      <sheetName val="ANEXO 6 MemoriaFotografica"/>
      <sheetName val="ANEXO 7 Informe.Fiscaliz"/>
      <sheetName val="ANEXO 8 Of. de Fis a Admi"/>
      <sheetName val="Anexo 12 HABILITANTE DE PAGO"/>
      <sheetName val="ANEXO 9 INF. ADM CONTRATO"/>
    </sheetNames>
    <sheetDataSet>
      <sheetData sheetId="0"/>
      <sheetData sheetId="1"/>
      <sheetData sheetId="2"/>
      <sheetData sheetId="3"/>
      <sheetData sheetId="4"/>
      <sheetData sheetId="5"/>
      <sheetData sheetId="6"/>
      <sheetData sheetId="7"/>
      <sheetData sheetId="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DIAM 16&quot; (2)"/>
      <sheetName val="DOTACION PERSONAL"/>
      <sheetName val="ALCANTARILLAS"/>
      <sheetName val="RESUMEN (2)"/>
      <sheetName val="ABANDONMENT"/>
      <sheetName val="OTROS PRECIOS"/>
      <sheetName val="ADDITIONAL"/>
      <sheetName val="P UNIT (2)"/>
      <sheetName val="DATOS"/>
      <sheetName val="MATERIALES"/>
      <sheetName val="INDIRECTOS"/>
      <sheetName val="PERSONAL"/>
      <sheetName val="EQUIPO"/>
      <sheetName val="P UNIT"/>
      <sheetName val="CONTRATISTAS"/>
      <sheetName val="RESUMEN"/>
      <sheetName val="SUMMARY"/>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BROS"/>
      <sheetName val="ANALISIS"/>
      <sheetName val="PRESUPUESTO"/>
      <sheetName val="CRONOGRAMA"/>
      <sheetName val="MAT"/>
      <sheetName val="SALARIOS EN DOLARES"/>
      <sheetName val="FORM 16"/>
      <sheetName val="FORM 17"/>
      <sheetName val="EQUIPO"/>
      <sheetName val="LISTMAT"/>
      <sheetName val="LIST_M.OBRA"/>
      <sheetName val="LIST_EQUIPO"/>
      <sheetName val="LISTA_TRANSPORTE"/>
      <sheetName val="SIMBOLOS POLINÓMICA "/>
      <sheetName val="COSTO-ANEXOS"/>
      <sheetName val="TRANSPORTE"/>
      <sheetName val="JUSTIFICATIVO1"/>
      <sheetName val="JUSTIFICATIVO2"/>
      <sheetName val="RESUMEN"/>
    </sheetNames>
    <sheetDataSet>
      <sheetData sheetId="0" refreshError="1"/>
      <sheetData sheetId="1" refreshError="1"/>
      <sheetData sheetId="2" refreshError="1"/>
      <sheetData sheetId="3" refreshError="1"/>
      <sheetData sheetId="4" refreshError="1"/>
      <sheetData sheetId="5" refreshError="1">
        <row r="16">
          <cell r="H16">
            <v>1</v>
          </cell>
          <cell r="I16" t="str">
            <v>Peón</v>
          </cell>
          <cell r="J16">
            <v>170</v>
          </cell>
          <cell r="K16">
            <v>9.36</v>
          </cell>
          <cell r="L16">
            <v>170</v>
          </cell>
          <cell r="M16">
            <v>170</v>
          </cell>
          <cell r="S16">
            <v>0</v>
          </cell>
          <cell r="T16">
            <v>247.85999999999999</v>
          </cell>
          <cell r="U16">
            <v>170</v>
          </cell>
          <cell r="V16">
            <v>233.155</v>
          </cell>
          <cell r="W16">
            <v>12.071211533333333</v>
          </cell>
          <cell r="X16">
            <v>1.5089014416666666</v>
          </cell>
          <cell r="Y16">
            <v>38.689780555555558</v>
          </cell>
          <cell r="AC16">
            <v>1.51</v>
          </cell>
        </row>
        <row r="18">
          <cell r="I18" t="str">
            <v>SEGUNDA CATEGORIA</v>
          </cell>
        </row>
        <row r="19">
          <cell r="H19">
            <v>2</v>
          </cell>
          <cell r="I19" t="str">
            <v>Guardián</v>
          </cell>
          <cell r="J19">
            <v>170</v>
          </cell>
          <cell r="K19">
            <v>10.8</v>
          </cell>
          <cell r="L19">
            <v>170</v>
          </cell>
          <cell r="M19">
            <v>170</v>
          </cell>
          <cell r="S19">
            <v>0</v>
          </cell>
          <cell r="T19">
            <v>247.85999999999999</v>
          </cell>
          <cell r="U19">
            <v>170</v>
          </cell>
          <cell r="V19">
            <v>233.155</v>
          </cell>
          <cell r="W19">
            <v>12.071211533333333</v>
          </cell>
          <cell r="X19">
            <v>1.5089014416666666</v>
          </cell>
          <cell r="Y19">
            <v>33.531143148148146</v>
          </cell>
          <cell r="AC19">
            <v>1.51</v>
          </cell>
        </row>
        <row r="20">
          <cell r="H20">
            <v>3</v>
          </cell>
          <cell r="I20" t="str">
            <v>Ayudante de Albañil</v>
          </cell>
          <cell r="J20">
            <v>170</v>
          </cell>
          <cell r="K20">
            <v>10.8</v>
          </cell>
          <cell r="L20">
            <v>170</v>
          </cell>
          <cell r="M20">
            <v>170</v>
          </cell>
          <cell r="S20">
            <v>0</v>
          </cell>
          <cell r="T20">
            <v>247.85999999999999</v>
          </cell>
          <cell r="U20">
            <v>170</v>
          </cell>
          <cell r="V20">
            <v>233.155</v>
          </cell>
          <cell r="W20">
            <v>12.071211533333333</v>
          </cell>
          <cell r="X20">
            <v>1.5089014416666666</v>
          </cell>
          <cell r="Y20">
            <v>33.531143148148146</v>
          </cell>
          <cell r="AC20">
            <v>1.51</v>
          </cell>
        </row>
        <row r="21">
          <cell r="H21">
            <v>4</v>
          </cell>
          <cell r="I21" t="str">
            <v>Ayudante de operador de equipo</v>
          </cell>
          <cell r="J21">
            <v>170</v>
          </cell>
          <cell r="K21">
            <v>10.8</v>
          </cell>
          <cell r="L21">
            <v>170</v>
          </cell>
          <cell r="M21">
            <v>170</v>
          </cell>
          <cell r="S21">
            <v>0</v>
          </cell>
          <cell r="T21">
            <v>247.85999999999999</v>
          </cell>
          <cell r="U21">
            <v>170</v>
          </cell>
          <cell r="V21">
            <v>233.155</v>
          </cell>
          <cell r="W21">
            <v>12.071211533333333</v>
          </cell>
          <cell r="X21">
            <v>1.5089014416666666</v>
          </cell>
          <cell r="Y21">
            <v>33.531143148148146</v>
          </cell>
          <cell r="AC21">
            <v>1.51</v>
          </cell>
        </row>
        <row r="22">
          <cell r="H22">
            <v>5</v>
          </cell>
          <cell r="I22" t="str">
            <v>Ayudante de fierrero</v>
          </cell>
          <cell r="J22">
            <v>170</v>
          </cell>
          <cell r="K22">
            <v>10.8</v>
          </cell>
          <cell r="L22">
            <v>170</v>
          </cell>
          <cell r="M22">
            <v>170</v>
          </cell>
          <cell r="S22">
            <v>0</v>
          </cell>
          <cell r="T22">
            <v>247.85999999999999</v>
          </cell>
          <cell r="U22">
            <v>170</v>
          </cell>
          <cell r="V22">
            <v>233.155</v>
          </cell>
          <cell r="W22">
            <v>12.071211533333333</v>
          </cell>
          <cell r="X22">
            <v>1.5089014416666666</v>
          </cell>
          <cell r="Y22">
            <v>33.531143148148146</v>
          </cell>
          <cell r="AC22">
            <v>1.51</v>
          </cell>
        </row>
        <row r="23">
          <cell r="H23">
            <v>6</v>
          </cell>
          <cell r="I23" t="str">
            <v>Ayudante de carpintero</v>
          </cell>
          <cell r="J23">
            <v>170</v>
          </cell>
          <cell r="K23">
            <v>10.8</v>
          </cell>
          <cell r="L23">
            <v>170</v>
          </cell>
          <cell r="M23">
            <v>170</v>
          </cell>
          <cell r="S23">
            <v>0</v>
          </cell>
          <cell r="T23">
            <v>247.85999999999999</v>
          </cell>
          <cell r="U23">
            <v>170</v>
          </cell>
          <cell r="V23">
            <v>233.155</v>
          </cell>
          <cell r="W23">
            <v>12.071211533333333</v>
          </cell>
          <cell r="X23">
            <v>1.5089014416666666</v>
          </cell>
          <cell r="Y23">
            <v>33.531143148148146</v>
          </cell>
          <cell r="AC23">
            <v>1.51</v>
          </cell>
        </row>
        <row r="24">
          <cell r="H24">
            <v>7</v>
          </cell>
          <cell r="I24" t="str">
            <v>Ayudante de encofrador</v>
          </cell>
          <cell r="J24">
            <v>170</v>
          </cell>
          <cell r="K24">
            <v>10.8</v>
          </cell>
          <cell r="L24">
            <v>170</v>
          </cell>
          <cell r="M24">
            <v>170</v>
          </cell>
          <cell r="S24">
            <v>0</v>
          </cell>
          <cell r="T24">
            <v>247.85999999999999</v>
          </cell>
          <cell r="U24">
            <v>170</v>
          </cell>
          <cell r="V24">
            <v>233.155</v>
          </cell>
          <cell r="W24">
            <v>12.071211533333333</v>
          </cell>
          <cell r="X24">
            <v>1.5089014416666666</v>
          </cell>
          <cell r="Y24">
            <v>33.531143148148146</v>
          </cell>
          <cell r="AC24">
            <v>1.51</v>
          </cell>
        </row>
        <row r="25">
          <cell r="H25">
            <v>8</v>
          </cell>
          <cell r="I25" t="str">
            <v>Ayudante de carpintero de ribera</v>
          </cell>
          <cell r="J25">
            <v>170</v>
          </cell>
          <cell r="K25">
            <v>10.8</v>
          </cell>
          <cell r="L25">
            <v>170</v>
          </cell>
          <cell r="M25">
            <v>170</v>
          </cell>
          <cell r="S25">
            <v>0</v>
          </cell>
          <cell r="T25">
            <v>247.85999999999999</v>
          </cell>
          <cell r="U25">
            <v>170</v>
          </cell>
          <cell r="V25">
            <v>233.155</v>
          </cell>
          <cell r="W25">
            <v>12.071211533333333</v>
          </cell>
          <cell r="X25">
            <v>1.5089014416666666</v>
          </cell>
          <cell r="Y25">
            <v>33.531143148148146</v>
          </cell>
          <cell r="AC25">
            <v>1.51</v>
          </cell>
        </row>
        <row r="26">
          <cell r="H26">
            <v>9</v>
          </cell>
          <cell r="I26" t="str">
            <v>Ayudante de plomero</v>
          </cell>
          <cell r="J26">
            <v>170</v>
          </cell>
          <cell r="K26">
            <v>10.8</v>
          </cell>
          <cell r="L26">
            <v>170</v>
          </cell>
          <cell r="M26">
            <v>170</v>
          </cell>
          <cell r="S26">
            <v>0</v>
          </cell>
          <cell r="T26">
            <v>247.85999999999999</v>
          </cell>
          <cell r="U26">
            <v>170</v>
          </cell>
          <cell r="V26">
            <v>233.155</v>
          </cell>
          <cell r="W26">
            <v>12.071211533333333</v>
          </cell>
          <cell r="X26">
            <v>1.5089014416666666</v>
          </cell>
          <cell r="Y26">
            <v>33.531143148148146</v>
          </cell>
          <cell r="AC26">
            <v>1.51</v>
          </cell>
        </row>
        <row r="27">
          <cell r="H27">
            <v>10</v>
          </cell>
          <cell r="I27" t="str">
            <v>Ayudante de Electricista</v>
          </cell>
          <cell r="J27">
            <v>170</v>
          </cell>
          <cell r="K27">
            <v>10.8</v>
          </cell>
          <cell r="L27">
            <v>170</v>
          </cell>
          <cell r="M27">
            <v>170</v>
          </cell>
          <cell r="S27">
            <v>0</v>
          </cell>
          <cell r="T27">
            <v>247.85999999999999</v>
          </cell>
          <cell r="U27">
            <v>170</v>
          </cell>
          <cell r="V27">
            <v>233.155</v>
          </cell>
          <cell r="W27">
            <v>12.071211533333333</v>
          </cell>
          <cell r="X27">
            <v>1.5089014416666666</v>
          </cell>
          <cell r="Y27">
            <v>33.531143148148146</v>
          </cell>
          <cell r="AC27">
            <v>1.51</v>
          </cell>
        </row>
        <row r="28">
          <cell r="H28">
            <v>11</v>
          </cell>
          <cell r="I28" t="str">
            <v>Ayudante de Instalador de Revestimiento en general</v>
          </cell>
          <cell r="J28">
            <v>170</v>
          </cell>
          <cell r="K28">
            <v>10.8</v>
          </cell>
          <cell r="L28">
            <v>170</v>
          </cell>
          <cell r="M28">
            <v>170</v>
          </cell>
          <cell r="S28">
            <v>0</v>
          </cell>
          <cell r="T28">
            <v>247.85999999999999</v>
          </cell>
          <cell r="U28">
            <v>170</v>
          </cell>
          <cell r="V28">
            <v>233.155</v>
          </cell>
          <cell r="W28">
            <v>12.071211533333333</v>
          </cell>
          <cell r="X28">
            <v>1.5089014416666666</v>
          </cell>
          <cell r="Y28">
            <v>33.531143148148146</v>
          </cell>
          <cell r="AC28">
            <v>1.51</v>
          </cell>
        </row>
        <row r="29">
          <cell r="H29">
            <v>12</v>
          </cell>
          <cell r="I29" t="str">
            <v>Machetero</v>
          </cell>
          <cell r="J29">
            <v>170</v>
          </cell>
          <cell r="K29">
            <v>10.8</v>
          </cell>
          <cell r="L29">
            <v>170</v>
          </cell>
          <cell r="M29">
            <v>170</v>
          </cell>
          <cell r="S29">
            <v>0</v>
          </cell>
          <cell r="T29">
            <v>247.85999999999999</v>
          </cell>
          <cell r="U29">
            <v>170</v>
          </cell>
          <cell r="V29">
            <v>233.155</v>
          </cell>
          <cell r="W29">
            <v>12.071211533333333</v>
          </cell>
          <cell r="X29">
            <v>1.5089014416666666</v>
          </cell>
          <cell r="Y29">
            <v>33.531143148148146</v>
          </cell>
          <cell r="AC29">
            <v>1.51</v>
          </cell>
        </row>
        <row r="31">
          <cell r="I31" t="str">
            <v>TERCERA CATEGORIA</v>
          </cell>
        </row>
        <row r="35">
          <cell r="H35">
            <v>13</v>
          </cell>
          <cell r="I35" t="str">
            <v xml:space="preserve">Albañil      </v>
          </cell>
          <cell r="J35">
            <v>170</v>
          </cell>
          <cell r="K35">
            <v>11.88</v>
          </cell>
          <cell r="L35">
            <v>170</v>
          </cell>
          <cell r="M35">
            <v>170</v>
          </cell>
          <cell r="S35">
            <v>0</v>
          </cell>
          <cell r="T35">
            <v>247.85999999999999</v>
          </cell>
          <cell r="U35">
            <v>170</v>
          </cell>
          <cell r="V35">
            <v>233.155</v>
          </cell>
          <cell r="W35">
            <v>12.071211533333333</v>
          </cell>
          <cell r="X35">
            <v>1.5089014416666666</v>
          </cell>
          <cell r="Y35">
            <v>30.482857407407405</v>
          </cell>
          <cell r="AC35">
            <v>1.51</v>
          </cell>
        </row>
        <row r="36">
          <cell r="H36">
            <v>14</v>
          </cell>
          <cell r="I36" t="str">
            <v>Operador de equipo liviano</v>
          </cell>
          <cell r="J36">
            <v>170</v>
          </cell>
          <cell r="K36">
            <v>11.88</v>
          </cell>
          <cell r="L36">
            <v>170</v>
          </cell>
          <cell r="M36">
            <v>170</v>
          </cell>
          <cell r="S36">
            <v>0</v>
          </cell>
          <cell r="T36">
            <v>247.85999999999999</v>
          </cell>
          <cell r="U36">
            <v>170</v>
          </cell>
          <cell r="V36">
            <v>233.155</v>
          </cell>
          <cell r="W36">
            <v>12.071211533333333</v>
          </cell>
          <cell r="X36">
            <v>1.5089014416666666</v>
          </cell>
          <cell r="Y36">
            <v>30.482857407407405</v>
          </cell>
          <cell r="AC36">
            <v>1.51</v>
          </cell>
        </row>
        <row r="37">
          <cell r="H37">
            <v>15</v>
          </cell>
          <cell r="I37" t="str">
            <v>Pintor</v>
          </cell>
          <cell r="J37">
            <v>170</v>
          </cell>
          <cell r="K37">
            <v>11.88</v>
          </cell>
          <cell r="L37">
            <v>170</v>
          </cell>
          <cell r="M37">
            <v>170</v>
          </cell>
          <cell r="S37">
            <v>0</v>
          </cell>
          <cell r="T37">
            <v>247.85999999999999</v>
          </cell>
          <cell r="U37">
            <v>170</v>
          </cell>
          <cell r="V37">
            <v>233.155</v>
          </cell>
          <cell r="W37">
            <v>12.071211533333333</v>
          </cell>
          <cell r="X37">
            <v>1.5089014416666666</v>
          </cell>
          <cell r="Y37">
            <v>30.482857407407405</v>
          </cell>
          <cell r="AC37">
            <v>1.51</v>
          </cell>
        </row>
        <row r="38">
          <cell r="H38">
            <v>16</v>
          </cell>
          <cell r="I38" t="str">
            <v xml:space="preserve">Fierrero    </v>
          </cell>
          <cell r="J38">
            <v>170</v>
          </cell>
          <cell r="K38">
            <v>11.88</v>
          </cell>
          <cell r="L38">
            <v>170</v>
          </cell>
          <cell r="M38">
            <v>170</v>
          </cell>
          <cell r="S38">
            <v>0</v>
          </cell>
          <cell r="T38">
            <v>247.85999999999999</v>
          </cell>
          <cell r="U38">
            <v>170</v>
          </cell>
          <cell r="V38">
            <v>233.155</v>
          </cell>
          <cell r="W38">
            <v>12.071211533333333</v>
          </cell>
          <cell r="X38">
            <v>1.5089014416666666</v>
          </cell>
          <cell r="Y38">
            <v>30.482857407407405</v>
          </cell>
          <cell r="AC38">
            <v>1.51</v>
          </cell>
        </row>
        <row r="39">
          <cell r="H39">
            <v>17</v>
          </cell>
          <cell r="I39" t="str">
            <v>Carpintero</v>
          </cell>
          <cell r="J39">
            <v>170</v>
          </cell>
          <cell r="K39">
            <v>11.88</v>
          </cell>
          <cell r="L39">
            <v>170</v>
          </cell>
          <cell r="M39">
            <v>170</v>
          </cell>
          <cell r="S39">
            <v>0</v>
          </cell>
          <cell r="T39">
            <v>247.85999999999999</v>
          </cell>
          <cell r="U39">
            <v>170</v>
          </cell>
          <cell r="V39">
            <v>233.155</v>
          </cell>
          <cell r="W39">
            <v>12.071211533333333</v>
          </cell>
          <cell r="X39">
            <v>1.5089014416666666</v>
          </cell>
          <cell r="Y39">
            <v>30.482857407407405</v>
          </cell>
          <cell r="AC39">
            <v>1.51</v>
          </cell>
        </row>
        <row r="40">
          <cell r="H40">
            <v>18</v>
          </cell>
          <cell r="I40" t="str">
            <v xml:space="preserve">Encofrador  </v>
          </cell>
          <cell r="J40">
            <v>170</v>
          </cell>
          <cell r="K40">
            <v>11.88</v>
          </cell>
          <cell r="L40">
            <v>170</v>
          </cell>
          <cell r="M40">
            <v>170</v>
          </cell>
          <cell r="S40">
            <v>0</v>
          </cell>
          <cell r="T40">
            <v>247.85999999999999</v>
          </cell>
          <cell r="U40">
            <v>170</v>
          </cell>
          <cell r="V40">
            <v>233.155</v>
          </cell>
          <cell r="W40">
            <v>12.071211533333333</v>
          </cell>
          <cell r="X40">
            <v>1.5089014416666666</v>
          </cell>
          <cell r="Y40">
            <v>30.482857407407405</v>
          </cell>
          <cell r="AC40">
            <v>1.51</v>
          </cell>
        </row>
        <row r="41">
          <cell r="H41">
            <v>19</v>
          </cell>
          <cell r="I41" t="str">
            <v xml:space="preserve">Carpintero de ribera   </v>
          </cell>
          <cell r="J41">
            <v>170</v>
          </cell>
          <cell r="K41">
            <v>11.88</v>
          </cell>
          <cell r="L41">
            <v>170</v>
          </cell>
          <cell r="M41">
            <v>170</v>
          </cell>
          <cell r="S41">
            <v>0</v>
          </cell>
          <cell r="T41">
            <v>247.85999999999999</v>
          </cell>
          <cell r="U41">
            <v>170</v>
          </cell>
          <cell r="V41">
            <v>233.155</v>
          </cell>
          <cell r="W41">
            <v>12.071211533333333</v>
          </cell>
          <cell r="X41">
            <v>1.5089014416666666</v>
          </cell>
          <cell r="Y41">
            <v>30.482857407407405</v>
          </cell>
          <cell r="AC41">
            <v>1.51</v>
          </cell>
        </row>
        <row r="42">
          <cell r="H42">
            <v>20</v>
          </cell>
          <cell r="I42" t="str">
            <v xml:space="preserve">Plomero  </v>
          </cell>
          <cell r="J42">
            <v>170</v>
          </cell>
          <cell r="K42">
            <v>11.88</v>
          </cell>
          <cell r="L42">
            <v>170</v>
          </cell>
          <cell r="M42">
            <v>170</v>
          </cell>
          <cell r="S42">
            <v>0</v>
          </cell>
          <cell r="T42">
            <v>247.85999999999999</v>
          </cell>
          <cell r="U42">
            <v>170</v>
          </cell>
          <cell r="V42">
            <v>233.155</v>
          </cell>
          <cell r="W42">
            <v>12.071211533333333</v>
          </cell>
          <cell r="X42">
            <v>1.5089014416666666</v>
          </cell>
          <cell r="Y42">
            <v>30.482857407407405</v>
          </cell>
          <cell r="AC42">
            <v>1.51</v>
          </cell>
        </row>
        <row r="43">
          <cell r="H43">
            <v>21</v>
          </cell>
          <cell r="I43" t="str">
            <v xml:space="preserve">Electricista    </v>
          </cell>
          <cell r="J43">
            <v>170</v>
          </cell>
          <cell r="K43">
            <v>11.88</v>
          </cell>
          <cell r="L43">
            <v>170</v>
          </cell>
          <cell r="M43">
            <v>170</v>
          </cell>
          <cell r="S43">
            <v>0</v>
          </cell>
          <cell r="T43">
            <v>247.85999999999999</v>
          </cell>
          <cell r="U43">
            <v>170</v>
          </cell>
          <cell r="V43">
            <v>233.155</v>
          </cell>
          <cell r="W43">
            <v>12.071211533333333</v>
          </cell>
          <cell r="X43">
            <v>1.5089014416666666</v>
          </cell>
          <cell r="Y43">
            <v>30.482857407407405</v>
          </cell>
          <cell r="AC43">
            <v>1.51</v>
          </cell>
        </row>
        <row r="44">
          <cell r="H44">
            <v>22</v>
          </cell>
          <cell r="I44" t="str">
            <v xml:space="preserve">Instalador de revestimiento en general  </v>
          </cell>
          <cell r="J44">
            <v>170</v>
          </cell>
          <cell r="K44">
            <v>11.88</v>
          </cell>
          <cell r="L44">
            <v>170</v>
          </cell>
          <cell r="M44">
            <v>170</v>
          </cell>
          <cell r="S44">
            <v>0</v>
          </cell>
          <cell r="T44">
            <v>247.85999999999999</v>
          </cell>
          <cell r="U44">
            <v>170</v>
          </cell>
          <cell r="V44">
            <v>233.155</v>
          </cell>
          <cell r="W44">
            <v>12.071211533333333</v>
          </cell>
          <cell r="X44">
            <v>1.5089014416666666</v>
          </cell>
          <cell r="Y44">
            <v>30.482857407407405</v>
          </cell>
          <cell r="AC44">
            <v>1.51</v>
          </cell>
        </row>
        <row r="45">
          <cell r="H45">
            <v>23</v>
          </cell>
          <cell r="I45" t="str">
            <v xml:space="preserve">Ayudante de perforador   </v>
          </cell>
          <cell r="J45">
            <v>170</v>
          </cell>
          <cell r="K45">
            <v>11.88</v>
          </cell>
          <cell r="L45">
            <v>170</v>
          </cell>
          <cell r="M45">
            <v>170</v>
          </cell>
          <cell r="S45">
            <v>0</v>
          </cell>
          <cell r="T45">
            <v>247.85999999999999</v>
          </cell>
          <cell r="U45">
            <v>170</v>
          </cell>
          <cell r="V45">
            <v>233.155</v>
          </cell>
          <cell r="W45">
            <v>12.071211533333333</v>
          </cell>
          <cell r="X45">
            <v>1.5089014416666666</v>
          </cell>
          <cell r="Y45">
            <v>30.482857407407405</v>
          </cell>
          <cell r="AC45">
            <v>1.51</v>
          </cell>
        </row>
        <row r="46">
          <cell r="H46">
            <v>24</v>
          </cell>
          <cell r="I46" t="str">
            <v xml:space="preserve">Cadenero   </v>
          </cell>
          <cell r="J46">
            <v>170</v>
          </cell>
          <cell r="K46">
            <v>11.88</v>
          </cell>
          <cell r="L46">
            <v>170</v>
          </cell>
          <cell r="M46">
            <v>170</v>
          </cell>
          <cell r="S46">
            <v>0</v>
          </cell>
          <cell r="T46">
            <v>247.85999999999999</v>
          </cell>
          <cell r="U46">
            <v>170</v>
          </cell>
          <cell r="V46">
            <v>233.155</v>
          </cell>
          <cell r="W46">
            <v>12.071211533333333</v>
          </cell>
          <cell r="X46">
            <v>1.5089014416666666</v>
          </cell>
          <cell r="Y46">
            <v>30.482857407407405</v>
          </cell>
          <cell r="AC46">
            <v>1.51</v>
          </cell>
        </row>
        <row r="47">
          <cell r="H47">
            <v>25</v>
          </cell>
          <cell r="I47" t="str">
            <v xml:space="preserve">Mampostero   </v>
          </cell>
          <cell r="J47">
            <v>170</v>
          </cell>
          <cell r="K47">
            <v>11.88</v>
          </cell>
          <cell r="L47">
            <v>170</v>
          </cell>
          <cell r="M47">
            <v>170</v>
          </cell>
          <cell r="S47">
            <v>0</v>
          </cell>
          <cell r="T47">
            <v>247.85999999999999</v>
          </cell>
          <cell r="U47">
            <v>170</v>
          </cell>
          <cell r="V47">
            <v>233.155</v>
          </cell>
          <cell r="W47">
            <v>12.071211533333333</v>
          </cell>
          <cell r="X47">
            <v>1.5089014416666666</v>
          </cell>
          <cell r="Y47">
            <v>30.482857407407405</v>
          </cell>
          <cell r="AC47">
            <v>1.51</v>
          </cell>
        </row>
        <row r="48">
          <cell r="H48">
            <v>26</v>
          </cell>
          <cell r="I48" t="str">
            <v xml:space="preserve">Enlucidor   </v>
          </cell>
          <cell r="J48">
            <v>170</v>
          </cell>
          <cell r="K48">
            <v>11.88</v>
          </cell>
          <cell r="L48">
            <v>170</v>
          </cell>
          <cell r="M48">
            <v>170</v>
          </cell>
          <cell r="S48">
            <v>0</v>
          </cell>
          <cell r="T48">
            <v>247.85999999999999</v>
          </cell>
          <cell r="U48">
            <v>170</v>
          </cell>
          <cell r="V48">
            <v>233.155</v>
          </cell>
          <cell r="W48">
            <v>12.071211533333333</v>
          </cell>
          <cell r="X48">
            <v>1.5089014416666666</v>
          </cell>
          <cell r="Y48">
            <v>30.482857407407405</v>
          </cell>
          <cell r="AC48">
            <v>1.51</v>
          </cell>
        </row>
        <row r="49">
          <cell r="H49">
            <v>27</v>
          </cell>
          <cell r="I49" t="str">
            <v xml:space="preserve">Hojalatero   </v>
          </cell>
          <cell r="J49">
            <v>170</v>
          </cell>
          <cell r="K49">
            <v>11.88</v>
          </cell>
          <cell r="L49">
            <v>170</v>
          </cell>
          <cell r="M49">
            <v>170</v>
          </cell>
          <cell r="S49">
            <v>0</v>
          </cell>
          <cell r="T49">
            <v>247.85999999999999</v>
          </cell>
          <cell r="U49">
            <v>170</v>
          </cell>
          <cell r="V49">
            <v>233.155</v>
          </cell>
          <cell r="W49">
            <v>12.071211533333333</v>
          </cell>
          <cell r="X49">
            <v>1.5089014416666666</v>
          </cell>
          <cell r="Y49">
            <v>30.482857407407405</v>
          </cell>
          <cell r="AC49">
            <v>1.51</v>
          </cell>
        </row>
        <row r="51">
          <cell r="I51" t="str">
            <v>CUARTA CATEGORIA</v>
          </cell>
        </row>
        <row r="54">
          <cell r="H54">
            <v>28</v>
          </cell>
          <cell r="I54" t="str">
            <v>Maestro soldador especializado</v>
          </cell>
          <cell r="J54">
            <v>170</v>
          </cell>
          <cell r="K54">
            <v>14.04</v>
          </cell>
          <cell r="L54">
            <v>170</v>
          </cell>
          <cell r="M54">
            <v>170</v>
          </cell>
          <cell r="S54">
            <v>0</v>
          </cell>
          <cell r="T54">
            <v>247.85999999999999</v>
          </cell>
          <cell r="U54">
            <v>170</v>
          </cell>
          <cell r="V54">
            <v>233.155</v>
          </cell>
          <cell r="W54">
            <v>12.071211533333333</v>
          </cell>
          <cell r="X54">
            <v>1.5089014416666666</v>
          </cell>
          <cell r="Y54">
            <v>25.79318703703704</v>
          </cell>
          <cell r="AC54">
            <v>1.51</v>
          </cell>
        </row>
        <row r="55">
          <cell r="H55">
            <v>29</v>
          </cell>
          <cell r="I55" t="str">
            <v>Maestro electricista especializado</v>
          </cell>
          <cell r="J55">
            <v>170</v>
          </cell>
          <cell r="K55">
            <v>14.04</v>
          </cell>
          <cell r="L55">
            <v>170</v>
          </cell>
          <cell r="M55">
            <v>170</v>
          </cell>
          <cell r="S55">
            <v>0</v>
          </cell>
          <cell r="T55">
            <v>247.85999999999999</v>
          </cell>
          <cell r="U55">
            <v>170</v>
          </cell>
          <cell r="V55">
            <v>233.155</v>
          </cell>
          <cell r="W55">
            <v>12.071211533333333</v>
          </cell>
          <cell r="X55">
            <v>1.5089014416666666</v>
          </cell>
          <cell r="Y55">
            <v>25.79318703703704</v>
          </cell>
          <cell r="AC55">
            <v>1.51</v>
          </cell>
        </row>
        <row r="56">
          <cell r="H56">
            <v>30</v>
          </cell>
          <cell r="I56" t="str">
            <v>Maestro de obra</v>
          </cell>
          <cell r="J56">
            <v>170</v>
          </cell>
          <cell r="K56">
            <v>14.04</v>
          </cell>
          <cell r="L56">
            <v>170</v>
          </cell>
          <cell r="M56">
            <v>170</v>
          </cell>
          <cell r="S56">
            <v>0</v>
          </cell>
          <cell r="T56">
            <v>247.85999999999999</v>
          </cell>
          <cell r="U56">
            <v>170</v>
          </cell>
          <cell r="V56">
            <v>233.155</v>
          </cell>
          <cell r="W56">
            <v>12.071211533333333</v>
          </cell>
          <cell r="X56">
            <v>1.5089014416666666</v>
          </cell>
          <cell r="Y56">
            <v>25.79318703703704</v>
          </cell>
          <cell r="AC56">
            <v>1.51</v>
          </cell>
        </row>
        <row r="57">
          <cell r="H57">
            <v>31</v>
          </cell>
          <cell r="I57" t="str">
            <v>Maestro plomero</v>
          </cell>
          <cell r="J57">
            <v>170</v>
          </cell>
          <cell r="K57">
            <v>14.04</v>
          </cell>
          <cell r="L57">
            <v>170</v>
          </cell>
          <cell r="M57">
            <v>170</v>
          </cell>
          <cell r="S57">
            <v>0</v>
          </cell>
          <cell r="T57">
            <v>247.85999999999999</v>
          </cell>
          <cell r="U57">
            <v>170</v>
          </cell>
          <cell r="V57">
            <v>233.155</v>
          </cell>
          <cell r="W57">
            <v>12.071211533333333</v>
          </cell>
          <cell r="X57">
            <v>1.5089014416666666</v>
          </cell>
          <cell r="Y57">
            <v>25.79318703703704</v>
          </cell>
          <cell r="AC57">
            <v>1.51</v>
          </cell>
        </row>
        <row r="58">
          <cell r="H58">
            <v>32</v>
          </cell>
          <cell r="I58" t="str">
            <v xml:space="preserve">Perforador   </v>
          </cell>
          <cell r="J58">
            <v>170</v>
          </cell>
          <cell r="K58">
            <v>14.04</v>
          </cell>
          <cell r="L58">
            <v>170</v>
          </cell>
          <cell r="M58">
            <v>170</v>
          </cell>
          <cell r="S58">
            <v>0</v>
          </cell>
          <cell r="T58">
            <v>247.85999999999999</v>
          </cell>
          <cell r="U58">
            <v>170</v>
          </cell>
          <cell r="V58">
            <v>233.155</v>
          </cell>
          <cell r="W58">
            <v>12.071211533333333</v>
          </cell>
          <cell r="X58">
            <v>1.5089014416666666</v>
          </cell>
          <cell r="Y58">
            <v>25.79318703703704</v>
          </cell>
          <cell r="AC58">
            <v>1.51</v>
          </cell>
        </row>
        <row r="59">
          <cell r="H59">
            <v>33</v>
          </cell>
          <cell r="I59" t="str">
            <v>Perfilero</v>
          </cell>
          <cell r="J59">
            <v>170</v>
          </cell>
          <cell r="K59">
            <v>14.04</v>
          </cell>
          <cell r="L59">
            <v>170</v>
          </cell>
          <cell r="M59">
            <v>170</v>
          </cell>
          <cell r="S59">
            <v>0</v>
          </cell>
          <cell r="T59">
            <v>247.85999999999999</v>
          </cell>
          <cell r="U59">
            <v>170</v>
          </cell>
          <cell r="V59">
            <v>233.155</v>
          </cell>
          <cell r="W59">
            <v>12.071211533333333</v>
          </cell>
          <cell r="X59">
            <v>1.5089014416666666</v>
          </cell>
          <cell r="Y59">
            <v>25.79318703703704</v>
          </cell>
          <cell r="AC59">
            <v>1.51</v>
          </cell>
        </row>
        <row r="62">
          <cell r="I62" t="str">
            <v>QUINTA CATEGORIA</v>
          </cell>
        </row>
        <row r="65">
          <cell r="H65">
            <v>34</v>
          </cell>
          <cell r="I65" t="str">
            <v>Maestro electrónico especializado</v>
          </cell>
          <cell r="J65">
            <v>170</v>
          </cell>
          <cell r="K65">
            <v>14.28</v>
          </cell>
          <cell r="L65">
            <v>170</v>
          </cell>
          <cell r="M65">
            <v>170</v>
          </cell>
          <cell r="S65">
            <v>0</v>
          </cell>
          <cell r="T65">
            <v>247.85999999999999</v>
          </cell>
          <cell r="U65">
            <v>170</v>
          </cell>
          <cell r="V65">
            <v>233.155</v>
          </cell>
          <cell r="W65">
            <v>12.071211533333333</v>
          </cell>
          <cell r="X65">
            <v>1.5089014416666666</v>
          </cell>
          <cell r="Y65">
            <v>25.359688095238095</v>
          </cell>
          <cell r="AC65">
            <v>1.51</v>
          </cell>
        </row>
        <row r="66">
          <cell r="H66">
            <v>35</v>
          </cell>
          <cell r="I66" t="str">
            <v xml:space="preserve">Inspector de obra   </v>
          </cell>
          <cell r="J66">
            <v>170</v>
          </cell>
          <cell r="K66">
            <v>14.64</v>
          </cell>
          <cell r="L66">
            <v>170</v>
          </cell>
          <cell r="M66">
            <v>170</v>
          </cell>
          <cell r="S66">
            <v>0</v>
          </cell>
          <cell r="T66">
            <v>247.85999999999999</v>
          </cell>
          <cell r="U66">
            <v>170</v>
          </cell>
          <cell r="V66">
            <v>233.155</v>
          </cell>
          <cell r="W66">
            <v>12.071211533333333</v>
          </cell>
          <cell r="X66">
            <v>1.5089014416666666</v>
          </cell>
          <cell r="Y66">
            <v>24.736089207650274</v>
          </cell>
          <cell r="AC66">
            <v>1.51</v>
          </cell>
        </row>
        <row r="67">
          <cell r="H67">
            <v>36</v>
          </cell>
          <cell r="I67" t="str">
            <v xml:space="preserve">Operador de planta de hormigón  </v>
          </cell>
          <cell r="J67">
            <v>170</v>
          </cell>
          <cell r="K67">
            <v>14.64</v>
          </cell>
          <cell r="L67">
            <v>170</v>
          </cell>
          <cell r="M67">
            <v>170</v>
          </cell>
          <cell r="S67">
            <v>0</v>
          </cell>
          <cell r="T67">
            <v>247.85999999999999</v>
          </cell>
          <cell r="U67">
            <v>170</v>
          </cell>
          <cell r="V67">
            <v>233.155</v>
          </cell>
          <cell r="W67">
            <v>12.071211533333333</v>
          </cell>
          <cell r="X67">
            <v>1.5089014416666666</v>
          </cell>
          <cell r="Y67">
            <v>24.736089207650274</v>
          </cell>
          <cell r="AC67">
            <v>1.51</v>
          </cell>
        </row>
        <row r="68">
          <cell r="H68">
            <v>37</v>
          </cell>
          <cell r="I68" t="str">
            <v xml:space="preserve">Maestro de estructura mayor SECAP   </v>
          </cell>
          <cell r="J68">
            <v>170</v>
          </cell>
          <cell r="K68">
            <v>16.079999999999998</v>
          </cell>
          <cell r="L68">
            <v>170</v>
          </cell>
          <cell r="M68">
            <v>170</v>
          </cell>
          <cell r="S68">
            <v>0</v>
          </cell>
          <cell r="T68">
            <v>247.85999999999999</v>
          </cell>
          <cell r="U68">
            <v>170</v>
          </cell>
          <cell r="V68">
            <v>233.155</v>
          </cell>
          <cell r="W68">
            <v>12.071211533333333</v>
          </cell>
          <cell r="X68">
            <v>1.5089014416666666</v>
          </cell>
          <cell r="Y68">
            <v>22.520917039800999</v>
          </cell>
          <cell r="AC68">
            <v>1.51</v>
          </cell>
        </row>
        <row r="69">
          <cell r="H69">
            <v>38</v>
          </cell>
          <cell r="I69" t="str">
            <v>Técnico construcciones de Universidad Popular</v>
          </cell>
          <cell r="J69">
            <v>170</v>
          </cell>
          <cell r="K69">
            <v>17.16</v>
          </cell>
          <cell r="L69">
            <v>170</v>
          </cell>
          <cell r="M69">
            <v>170</v>
          </cell>
          <cell r="S69">
            <v>0</v>
          </cell>
          <cell r="T69">
            <v>247.85999999999999</v>
          </cell>
          <cell r="U69">
            <v>170</v>
          </cell>
          <cell r="V69">
            <v>233.155</v>
          </cell>
          <cell r="W69">
            <v>12.071211533333333</v>
          </cell>
          <cell r="X69">
            <v>1.5089014416666666</v>
          </cell>
          <cell r="Y69">
            <v>21.103516666666668</v>
          </cell>
          <cell r="AC69">
            <v>1.51</v>
          </cell>
        </row>
        <row r="72">
          <cell r="I72" t="str">
            <v xml:space="preserve">LABORATORIO  </v>
          </cell>
        </row>
        <row r="75">
          <cell r="H75">
            <v>39</v>
          </cell>
          <cell r="I75" t="str">
            <v>Ayudante de laboratorio: dos años de experiencia</v>
          </cell>
          <cell r="J75">
            <v>170</v>
          </cell>
          <cell r="K75">
            <v>12.12</v>
          </cell>
          <cell r="L75">
            <v>170</v>
          </cell>
          <cell r="M75">
            <v>170</v>
          </cell>
          <cell r="S75">
            <v>0</v>
          </cell>
          <cell r="T75">
            <v>247.85999999999999</v>
          </cell>
          <cell r="U75">
            <v>170</v>
          </cell>
          <cell r="V75">
            <v>233.155</v>
          </cell>
          <cell r="W75">
            <v>12.071211533333333</v>
          </cell>
          <cell r="X75">
            <v>1.5089014416666666</v>
          </cell>
          <cell r="Y75">
            <v>29.879236468646866</v>
          </cell>
          <cell r="AC75">
            <v>1.51</v>
          </cell>
        </row>
        <row r="76">
          <cell r="H76">
            <v>40</v>
          </cell>
          <cell r="I76" t="str">
            <v>Laboratorista 1: experiencia de hasta 3 años</v>
          </cell>
          <cell r="J76">
            <v>170</v>
          </cell>
          <cell r="K76">
            <v>13.28</v>
          </cell>
          <cell r="L76">
            <v>170</v>
          </cell>
          <cell r="M76">
            <v>170</v>
          </cell>
          <cell r="S76">
            <v>0</v>
          </cell>
          <cell r="T76">
            <v>247.85999999999999</v>
          </cell>
          <cell r="U76">
            <v>170</v>
          </cell>
          <cell r="V76">
            <v>233.155</v>
          </cell>
          <cell r="W76">
            <v>12.071211533333333</v>
          </cell>
          <cell r="X76">
            <v>1.5089014416666666</v>
          </cell>
          <cell r="Y76">
            <v>27.269303162650605</v>
          </cell>
          <cell r="AC76">
            <v>1.51</v>
          </cell>
        </row>
        <row r="77">
          <cell r="H77">
            <v>41</v>
          </cell>
          <cell r="I77" t="str">
            <v>Laboratorista 2: experiencia de hasta 7 años</v>
          </cell>
          <cell r="J77">
            <v>170</v>
          </cell>
          <cell r="K77">
            <v>14.6</v>
          </cell>
          <cell r="L77">
            <v>170</v>
          </cell>
          <cell r="M77">
            <v>170</v>
          </cell>
          <cell r="S77">
            <v>0</v>
          </cell>
          <cell r="T77">
            <v>247.85999999999999</v>
          </cell>
          <cell r="U77">
            <v>170</v>
          </cell>
          <cell r="V77">
            <v>233.155</v>
          </cell>
          <cell r="W77">
            <v>12.071211533333333</v>
          </cell>
          <cell r="X77">
            <v>1.5089014416666666</v>
          </cell>
          <cell r="Y77">
            <v>24.803859315068493</v>
          </cell>
          <cell r="AC77">
            <v>1.51</v>
          </cell>
        </row>
        <row r="78">
          <cell r="H78">
            <v>42</v>
          </cell>
          <cell r="I78" t="str">
            <v>Laboratorista 3: experiencia mayor de 7 años</v>
          </cell>
          <cell r="J78">
            <v>170</v>
          </cell>
          <cell r="K78">
            <v>16.28</v>
          </cell>
          <cell r="L78">
            <v>170</v>
          </cell>
          <cell r="M78">
            <v>170</v>
          </cell>
          <cell r="S78">
            <v>0</v>
          </cell>
          <cell r="T78">
            <v>247.85999999999999</v>
          </cell>
          <cell r="U78">
            <v>170</v>
          </cell>
          <cell r="V78">
            <v>233.155</v>
          </cell>
          <cell r="W78">
            <v>12.071211533333333</v>
          </cell>
          <cell r="X78">
            <v>1.5089014416666666</v>
          </cell>
          <cell r="Y78">
            <v>22.244247297297296</v>
          </cell>
          <cell r="AC78">
            <v>1.51</v>
          </cell>
        </row>
        <row r="81">
          <cell r="I81" t="str">
            <v>TOPOGRAFIA</v>
          </cell>
        </row>
        <row r="84">
          <cell r="H84">
            <v>43</v>
          </cell>
          <cell r="I84" t="str">
            <v>Práctico en la rama de topografía</v>
          </cell>
          <cell r="J84">
            <v>170</v>
          </cell>
          <cell r="K84">
            <v>13.04</v>
          </cell>
          <cell r="L84">
            <v>170</v>
          </cell>
          <cell r="M84">
            <v>170</v>
          </cell>
          <cell r="S84">
            <v>0</v>
          </cell>
          <cell r="T84">
            <v>247.85999999999999</v>
          </cell>
          <cell r="U84">
            <v>170</v>
          </cell>
          <cell r="V84">
            <v>233.155</v>
          </cell>
          <cell r="W84">
            <v>12.071211533333333</v>
          </cell>
          <cell r="X84">
            <v>1.5089014416666666</v>
          </cell>
          <cell r="Y84">
            <v>27.771192177914113</v>
          </cell>
          <cell r="AC84">
            <v>1.51</v>
          </cell>
        </row>
        <row r="85">
          <cell r="H85">
            <v>44</v>
          </cell>
          <cell r="I85" t="str">
            <v>Topógrafo 1: experiencia no menor de 5 años</v>
          </cell>
          <cell r="J85">
            <v>170</v>
          </cell>
          <cell r="K85">
            <v>14.16</v>
          </cell>
          <cell r="L85">
            <v>170</v>
          </cell>
          <cell r="M85">
            <v>170</v>
          </cell>
          <cell r="S85">
            <v>0</v>
          </cell>
          <cell r="T85">
            <v>247.85999999999999</v>
          </cell>
          <cell r="U85">
            <v>170</v>
          </cell>
          <cell r="V85">
            <v>233.155</v>
          </cell>
          <cell r="W85">
            <v>12.071211533333333</v>
          </cell>
          <cell r="X85">
            <v>1.5089014416666666</v>
          </cell>
          <cell r="Y85">
            <v>25.574600706214689</v>
          </cell>
          <cell r="AC85">
            <v>1.51</v>
          </cell>
        </row>
        <row r="86">
          <cell r="H86">
            <v>45</v>
          </cell>
          <cell r="I86" t="str">
            <v>Topógrafo 2: experiencia no menor de 5 años</v>
          </cell>
          <cell r="J86">
            <v>170</v>
          </cell>
          <cell r="K86">
            <v>15.04</v>
          </cell>
          <cell r="L86">
            <v>170</v>
          </cell>
          <cell r="M86">
            <v>170</v>
          </cell>
          <cell r="S86">
            <v>0</v>
          </cell>
          <cell r="T86">
            <v>247.85999999999999</v>
          </cell>
          <cell r="U86">
            <v>170</v>
          </cell>
          <cell r="V86">
            <v>233.155</v>
          </cell>
          <cell r="W86">
            <v>12.071211533333333</v>
          </cell>
          <cell r="X86">
            <v>1.5089014416666666</v>
          </cell>
          <cell r="Y86">
            <v>24.078214494680854</v>
          </cell>
          <cell r="AC86">
            <v>1.51</v>
          </cell>
        </row>
        <row r="87">
          <cell r="H87">
            <v>46</v>
          </cell>
          <cell r="I87" t="str">
            <v>Topógrafo 3: título y experiencia de 3 a 5 años</v>
          </cell>
          <cell r="J87">
            <v>170</v>
          </cell>
          <cell r="K87">
            <v>15.56</v>
          </cell>
          <cell r="L87">
            <v>170</v>
          </cell>
          <cell r="M87">
            <v>170</v>
          </cell>
          <cell r="S87">
            <v>0</v>
          </cell>
          <cell r="T87">
            <v>247.85999999999999</v>
          </cell>
          <cell r="U87">
            <v>170</v>
          </cell>
          <cell r="V87">
            <v>233.155</v>
          </cell>
          <cell r="W87">
            <v>12.071211533333333</v>
          </cell>
          <cell r="X87">
            <v>1.5089014416666666</v>
          </cell>
          <cell r="Y87">
            <v>23.2735440874036</v>
          </cell>
          <cell r="AC87">
            <v>1.51</v>
          </cell>
        </row>
        <row r="88">
          <cell r="H88">
            <v>47</v>
          </cell>
          <cell r="I88" t="str">
            <v>Topógrafo 4: título y experiencia mayor  a 5 años</v>
          </cell>
          <cell r="J88">
            <v>170</v>
          </cell>
          <cell r="K88">
            <v>16.28</v>
          </cell>
          <cell r="L88">
            <v>170</v>
          </cell>
          <cell r="M88">
            <v>170</v>
          </cell>
          <cell r="S88">
            <v>0</v>
          </cell>
          <cell r="T88">
            <v>247.85999999999999</v>
          </cell>
          <cell r="U88">
            <v>170</v>
          </cell>
          <cell r="V88">
            <v>233.155</v>
          </cell>
          <cell r="W88">
            <v>12.071211533333333</v>
          </cell>
          <cell r="X88">
            <v>1.5089014416666666</v>
          </cell>
          <cell r="Y88">
            <v>22.244247297297296</v>
          </cell>
          <cell r="AC88">
            <v>1.51</v>
          </cell>
        </row>
        <row r="90">
          <cell r="I90" t="str">
            <v>DIBUJANTES</v>
          </cell>
        </row>
        <row r="93">
          <cell r="H93">
            <v>48</v>
          </cell>
          <cell r="I93" t="str">
            <v>Dibujante 1: con experiencia de hasta 2 años</v>
          </cell>
          <cell r="J93">
            <v>170</v>
          </cell>
          <cell r="K93">
            <v>13.2</v>
          </cell>
          <cell r="L93">
            <v>170</v>
          </cell>
          <cell r="M93">
            <v>170</v>
          </cell>
          <cell r="S93">
            <v>0</v>
          </cell>
          <cell r="T93">
            <v>247.85999999999999</v>
          </cell>
          <cell r="U93">
            <v>170</v>
          </cell>
          <cell r="V93">
            <v>233.155</v>
          </cell>
          <cell r="W93">
            <v>12.071211533333333</v>
          </cell>
          <cell r="X93">
            <v>1.5089014416666666</v>
          </cell>
          <cell r="Y93">
            <v>27.434571666666667</v>
          </cell>
          <cell r="AC93">
            <v>1.51</v>
          </cell>
        </row>
        <row r="94">
          <cell r="H94">
            <v>49</v>
          </cell>
          <cell r="I94" t="str">
            <v>Dibujante 2: con experiencia de 2 a 4 años</v>
          </cell>
          <cell r="J94">
            <v>170</v>
          </cell>
          <cell r="K94">
            <v>14.28</v>
          </cell>
          <cell r="L94">
            <v>170</v>
          </cell>
          <cell r="M94">
            <v>170</v>
          </cell>
          <cell r="S94">
            <v>0</v>
          </cell>
          <cell r="T94">
            <v>247.85999999999999</v>
          </cell>
          <cell r="U94">
            <v>170</v>
          </cell>
          <cell r="V94">
            <v>233.155</v>
          </cell>
          <cell r="W94">
            <v>12.071211533333333</v>
          </cell>
          <cell r="X94">
            <v>1.5089014416666666</v>
          </cell>
          <cell r="Y94">
            <v>25.359688095238095</v>
          </cell>
          <cell r="AC94">
            <v>1.51</v>
          </cell>
        </row>
        <row r="95">
          <cell r="H95">
            <v>50</v>
          </cell>
          <cell r="I95" t="str">
            <v>Dibujante 3: con experiencia mayor a 4 años</v>
          </cell>
          <cell r="J95">
            <v>170</v>
          </cell>
          <cell r="K95">
            <v>15.88</v>
          </cell>
          <cell r="L95">
            <v>170</v>
          </cell>
          <cell r="M95">
            <v>170</v>
          </cell>
          <cell r="S95">
            <v>0</v>
          </cell>
          <cell r="T95">
            <v>247.85999999999999</v>
          </cell>
          <cell r="U95">
            <v>170</v>
          </cell>
          <cell r="V95">
            <v>233.155</v>
          </cell>
          <cell r="W95">
            <v>12.071211533333333</v>
          </cell>
          <cell r="X95">
            <v>1.5089014416666666</v>
          </cell>
          <cell r="Y95">
            <v>22.804555793450881</v>
          </cell>
          <cell r="AC95">
            <v>1.51</v>
          </cell>
        </row>
        <row r="96">
          <cell r="H96">
            <v>51</v>
          </cell>
          <cell r="I96" t="str">
            <v xml:space="preserve">Conserje o mensajero  </v>
          </cell>
          <cell r="J96">
            <v>170</v>
          </cell>
          <cell r="K96">
            <v>11.36</v>
          </cell>
          <cell r="L96">
            <v>170</v>
          </cell>
          <cell r="M96">
            <v>170</v>
          </cell>
          <cell r="S96">
            <v>0</v>
          </cell>
          <cell r="T96">
            <v>247.85999999999999</v>
          </cell>
          <cell r="U96">
            <v>170</v>
          </cell>
          <cell r="V96">
            <v>233.155</v>
          </cell>
          <cell r="W96">
            <v>12.071211533333333</v>
          </cell>
          <cell r="X96">
            <v>1.5089014416666666</v>
          </cell>
          <cell r="Y96">
            <v>31.878199471830989</v>
          </cell>
          <cell r="AC96">
            <v>1.51</v>
          </cell>
        </row>
        <row r="98">
          <cell r="I98" t="str">
            <v>OPERADORES Y MECANICOS DE EQUIPO PESADO Y CAMINERO</v>
          </cell>
        </row>
        <row r="100">
          <cell r="I100" t="str">
            <v>SECCION A  :  OPERADORES</v>
          </cell>
        </row>
        <row r="102">
          <cell r="I102" t="str">
            <v>GRUPO I</v>
          </cell>
        </row>
        <row r="104">
          <cell r="H104">
            <v>52</v>
          </cell>
          <cell r="I104" t="str">
            <v>Op. Motoniveladora</v>
          </cell>
          <cell r="J104">
            <v>170.85</v>
          </cell>
          <cell r="K104">
            <v>22.56</v>
          </cell>
          <cell r="L104">
            <v>170.85</v>
          </cell>
          <cell r="M104">
            <v>170</v>
          </cell>
          <cell r="S104">
            <v>0</v>
          </cell>
          <cell r="T104">
            <v>249.0993</v>
          </cell>
          <cell r="U104">
            <v>170.85</v>
          </cell>
          <cell r="V104">
            <v>234.24994166666667</v>
          </cell>
          <cell r="W104">
            <v>12.127900313222222</v>
          </cell>
          <cell r="X104">
            <v>1.5159875391527777</v>
          </cell>
          <cell r="Y104">
            <v>16.127527012263592</v>
          </cell>
          <cell r="AC104">
            <v>1.52</v>
          </cell>
        </row>
        <row r="105">
          <cell r="H105">
            <v>53</v>
          </cell>
          <cell r="I105" t="str">
            <v>Op. Excavadora</v>
          </cell>
          <cell r="J105">
            <v>170.85</v>
          </cell>
          <cell r="K105">
            <v>22.56</v>
          </cell>
          <cell r="L105">
            <v>170.85</v>
          </cell>
          <cell r="M105">
            <v>170</v>
          </cell>
          <cell r="S105">
            <v>0</v>
          </cell>
          <cell r="T105">
            <v>249.0993</v>
          </cell>
          <cell r="U105">
            <v>170.85</v>
          </cell>
          <cell r="V105">
            <v>234.24994166666667</v>
          </cell>
          <cell r="W105">
            <v>12.127900313222222</v>
          </cell>
          <cell r="X105">
            <v>1.5159875391527777</v>
          </cell>
          <cell r="Y105">
            <v>16.127527012263592</v>
          </cell>
          <cell r="AC105">
            <v>1.52</v>
          </cell>
        </row>
        <row r="106">
          <cell r="H106">
            <v>54</v>
          </cell>
          <cell r="I106" t="str">
            <v>Op. Grua puente de elevación</v>
          </cell>
          <cell r="J106">
            <v>170.85</v>
          </cell>
          <cell r="K106">
            <v>22.56</v>
          </cell>
          <cell r="L106">
            <v>170.85</v>
          </cell>
          <cell r="M106">
            <v>170</v>
          </cell>
          <cell r="S106">
            <v>0</v>
          </cell>
          <cell r="T106">
            <v>249.0993</v>
          </cell>
          <cell r="U106">
            <v>170.85</v>
          </cell>
          <cell r="V106">
            <v>234.24994166666667</v>
          </cell>
          <cell r="W106">
            <v>12.127900313222222</v>
          </cell>
          <cell r="X106">
            <v>1.5159875391527777</v>
          </cell>
          <cell r="Y106">
            <v>16.127527012263592</v>
          </cell>
          <cell r="AC106">
            <v>1.52</v>
          </cell>
        </row>
        <row r="107">
          <cell r="H107">
            <v>55</v>
          </cell>
          <cell r="I107" t="str">
            <v>Op. Pala de castillo</v>
          </cell>
          <cell r="J107">
            <v>170.85</v>
          </cell>
          <cell r="K107">
            <v>22.56</v>
          </cell>
          <cell r="L107">
            <v>170.85</v>
          </cell>
          <cell r="M107">
            <v>170</v>
          </cell>
          <cell r="S107">
            <v>0</v>
          </cell>
          <cell r="T107">
            <v>249.0993</v>
          </cell>
          <cell r="U107">
            <v>170.85</v>
          </cell>
          <cell r="V107">
            <v>234.24994166666667</v>
          </cell>
          <cell r="W107">
            <v>12.127900313222222</v>
          </cell>
          <cell r="X107">
            <v>1.5159875391527777</v>
          </cell>
          <cell r="Y107">
            <v>16.127527012263592</v>
          </cell>
          <cell r="AC107">
            <v>1.52</v>
          </cell>
        </row>
        <row r="108">
          <cell r="H108">
            <v>56</v>
          </cell>
          <cell r="I108" t="str">
            <v>Op. Grua estacionaria</v>
          </cell>
          <cell r="J108">
            <v>170.85</v>
          </cell>
          <cell r="K108">
            <v>22.56</v>
          </cell>
          <cell r="L108">
            <v>170.85</v>
          </cell>
          <cell r="M108">
            <v>170</v>
          </cell>
          <cell r="S108">
            <v>0</v>
          </cell>
          <cell r="T108">
            <v>249.0993</v>
          </cell>
          <cell r="U108">
            <v>170.85</v>
          </cell>
          <cell r="V108">
            <v>234.24994166666667</v>
          </cell>
          <cell r="W108">
            <v>12.127900313222222</v>
          </cell>
          <cell r="X108">
            <v>1.5159875391527777</v>
          </cell>
          <cell r="Y108">
            <v>16.127527012263592</v>
          </cell>
          <cell r="AC108">
            <v>1.52</v>
          </cell>
        </row>
        <row r="109">
          <cell r="H109">
            <v>57</v>
          </cell>
          <cell r="I109" t="str">
            <v>Op. Draga</v>
          </cell>
          <cell r="J109">
            <v>170.85</v>
          </cell>
          <cell r="K109">
            <v>22.56</v>
          </cell>
          <cell r="L109">
            <v>170.85</v>
          </cell>
          <cell r="M109">
            <v>170</v>
          </cell>
          <cell r="S109">
            <v>0</v>
          </cell>
          <cell r="T109">
            <v>249.0993</v>
          </cell>
          <cell r="U109">
            <v>170.85</v>
          </cell>
          <cell r="V109">
            <v>234.24994166666667</v>
          </cell>
          <cell r="W109">
            <v>12.127900313222222</v>
          </cell>
          <cell r="X109">
            <v>1.5159875391527777</v>
          </cell>
          <cell r="Y109">
            <v>16.127527012263592</v>
          </cell>
          <cell r="AC109">
            <v>1.52</v>
          </cell>
        </row>
        <row r="110">
          <cell r="H110">
            <v>58</v>
          </cell>
          <cell r="I110" t="str">
            <v>Op. Tractor carriles o ruedas(bulldozer, topador, rotulador, malacate, traill)</v>
          </cell>
          <cell r="J110">
            <v>170.85</v>
          </cell>
          <cell r="K110">
            <v>22.56</v>
          </cell>
          <cell r="L110">
            <v>170.85</v>
          </cell>
          <cell r="M110">
            <v>170</v>
          </cell>
          <cell r="S110">
            <v>0</v>
          </cell>
          <cell r="T110">
            <v>249.0993</v>
          </cell>
          <cell r="U110">
            <v>170.85</v>
          </cell>
          <cell r="V110">
            <v>234.24994166666667</v>
          </cell>
          <cell r="W110">
            <v>12.127900313222222</v>
          </cell>
          <cell r="X110">
            <v>1.5159875391527777</v>
          </cell>
          <cell r="Y110">
            <v>16.127527012263592</v>
          </cell>
          <cell r="AC110">
            <v>1.52</v>
          </cell>
        </row>
        <row r="111">
          <cell r="H111">
            <v>59</v>
          </cell>
          <cell r="I111" t="str">
            <v>Op. Tractor tiende tubos (side bone)</v>
          </cell>
          <cell r="J111">
            <v>170.85</v>
          </cell>
          <cell r="K111">
            <v>22.56</v>
          </cell>
          <cell r="L111">
            <v>170.85</v>
          </cell>
          <cell r="M111">
            <v>170</v>
          </cell>
          <cell r="S111">
            <v>0</v>
          </cell>
          <cell r="T111">
            <v>249.0993</v>
          </cell>
          <cell r="U111">
            <v>170.85</v>
          </cell>
          <cell r="V111">
            <v>234.24994166666667</v>
          </cell>
          <cell r="W111">
            <v>12.127900313222222</v>
          </cell>
          <cell r="X111">
            <v>1.5159875391527777</v>
          </cell>
          <cell r="Y111">
            <v>16.127527012263592</v>
          </cell>
          <cell r="AC111">
            <v>1.52</v>
          </cell>
        </row>
        <row r="112">
          <cell r="H112">
            <v>60</v>
          </cell>
          <cell r="I112" t="str">
            <v>Op. Mototrailla</v>
          </cell>
          <cell r="J112">
            <v>170.85</v>
          </cell>
          <cell r="K112">
            <v>22.56</v>
          </cell>
          <cell r="L112">
            <v>170.85</v>
          </cell>
          <cell r="M112">
            <v>170</v>
          </cell>
          <cell r="S112">
            <v>0</v>
          </cell>
          <cell r="T112">
            <v>249.0993</v>
          </cell>
          <cell r="U112">
            <v>170.85</v>
          </cell>
          <cell r="V112">
            <v>234.24994166666667</v>
          </cell>
          <cell r="W112">
            <v>12.127900313222222</v>
          </cell>
          <cell r="X112">
            <v>1.5159875391527777</v>
          </cell>
          <cell r="Y112">
            <v>16.127527012263592</v>
          </cell>
          <cell r="AC112">
            <v>1.52</v>
          </cell>
        </row>
        <row r="113">
          <cell r="H113">
            <v>61</v>
          </cell>
          <cell r="I113" t="str">
            <v>Op. Cargadora frontal</v>
          </cell>
          <cell r="J113">
            <v>170.85</v>
          </cell>
          <cell r="K113">
            <v>22.56</v>
          </cell>
          <cell r="L113">
            <v>170.85</v>
          </cell>
          <cell r="M113">
            <v>170</v>
          </cell>
          <cell r="S113">
            <v>0</v>
          </cell>
          <cell r="T113">
            <v>249.0993</v>
          </cell>
          <cell r="U113">
            <v>170.85</v>
          </cell>
          <cell r="V113">
            <v>234.24994166666667</v>
          </cell>
          <cell r="W113">
            <v>12.127900313222222</v>
          </cell>
          <cell r="X113">
            <v>1.5159875391527777</v>
          </cell>
          <cell r="Y113">
            <v>16.127527012263592</v>
          </cell>
          <cell r="AC113">
            <v>1.52</v>
          </cell>
        </row>
        <row r="114">
          <cell r="H114">
            <v>62</v>
          </cell>
          <cell r="I114" t="str">
            <v>Op. Retroexcavadora</v>
          </cell>
          <cell r="J114">
            <v>170.85</v>
          </cell>
          <cell r="K114">
            <v>22.56</v>
          </cell>
          <cell r="L114">
            <v>170.85</v>
          </cell>
          <cell r="M114">
            <v>170</v>
          </cell>
          <cell r="S114">
            <v>0</v>
          </cell>
          <cell r="T114">
            <v>249.0993</v>
          </cell>
          <cell r="U114">
            <v>170.85</v>
          </cell>
          <cell r="V114">
            <v>234.24994166666667</v>
          </cell>
          <cell r="W114">
            <v>12.127900313222222</v>
          </cell>
          <cell r="X114">
            <v>1.5159875391527777</v>
          </cell>
          <cell r="Y114">
            <v>16.127527012263592</v>
          </cell>
          <cell r="AC114">
            <v>1.52</v>
          </cell>
        </row>
        <row r="115">
          <cell r="H115">
            <v>63</v>
          </cell>
          <cell r="I115" t="str">
            <v>Op. Responsable de la planta asfáltica</v>
          </cell>
          <cell r="J115">
            <v>170.85</v>
          </cell>
          <cell r="K115">
            <v>22.56</v>
          </cell>
          <cell r="L115">
            <v>170.85</v>
          </cell>
          <cell r="M115">
            <v>170</v>
          </cell>
          <cell r="S115">
            <v>0</v>
          </cell>
          <cell r="T115">
            <v>249.0993</v>
          </cell>
          <cell r="U115">
            <v>170.85</v>
          </cell>
          <cell r="V115">
            <v>234.24994166666667</v>
          </cell>
          <cell r="W115">
            <v>12.127900313222222</v>
          </cell>
          <cell r="X115">
            <v>1.5159875391527777</v>
          </cell>
          <cell r="Y115">
            <v>16.127527012263592</v>
          </cell>
          <cell r="AC115">
            <v>1.52</v>
          </cell>
        </row>
        <row r="116">
          <cell r="H116">
            <v>64</v>
          </cell>
          <cell r="I116" t="str">
            <v>Op. Auto-tren cama baja (trailer)</v>
          </cell>
          <cell r="J116">
            <v>170.85</v>
          </cell>
          <cell r="K116">
            <v>22.56</v>
          </cell>
          <cell r="L116">
            <v>170.85</v>
          </cell>
          <cell r="M116">
            <v>170</v>
          </cell>
          <cell r="S116">
            <v>0</v>
          </cell>
          <cell r="T116">
            <v>249.0993</v>
          </cell>
          <cell r="U116">
            <v>170.85</v>
          </cell>
          <cell r="V116">
            <v>234.24994166666667</v>
          </cell>
          <cell r="W116">
            <v>12.127900313222222</v>
          </cell>
          <cell r="X116">
            <v>1.5159875391527777</v>
          </cell>
          <cell r="Y116">
            <v>16.127527012263592</v>
          </cell>
          <cell r="AC116">
            <v>1.52</v>
          </cell>
        </row>
        <row r="117">
          <cell r="H117">
            <v>65</v>
          </cell>
          <cell r="I117" t="str">
            <v>Op. Operador de truck drill</v>
          </cell>
          <cell r="J117">
            <v>170.85</v>
          </cell>
          <cell r="K117">
            <v>22.56</v>
          </cell>
          <cell r="L117">
            <v>170.85</v>
          </cell>
          <cell r="M117">
            <v>170</v>
          </cell>
          <cell r="S117">
            <v>0</v>
          </cell>
          <cell r="T117">
            <v>249.0993</v>
          </cell>
          <cell r="U117">
            <v>170.85</v>
          </cell>
          <cell r="V117">
            <v>234.24994166666667</v>
          </cell>
          <cell r="W117">
            <v>12.127900313222222</v>
          </cell>
          <cell r="X117">
            <v>1.5159875391527777</v>
          </cell>
          <cell r="Y117">
            <v>16.127527012263592</v>
          </cell>
          <cell r="AC117">
            <v>1.52</v>
          </cell>
        </row>
        <row r="118">
          <cell r="H118">
            <v>66</v>
          </cell>
          <cell r="I118" t="str">
            <v>Op. Fresadora de pavimento asfáltico</v>
          </cell>
          <cell r="J118">
            <v>170.85</v>
          </cell>
          <cell r="K118">
            <v>22.56</v>
          </cell>
          <cell r="L118">
            <v>170.85</v>
          </cell>
          <cell r="M118">
            <v>170</v>
          </cell>
          <cell r="S118">
            <v>0</v>
          </cell>
          <cell r="T118">
            <v>249.0993</v>
          </cell>
          <cell r="U118">
            <v>170.85</v>
          </cell>
          <cell r="V118">
            <v>234.24994166666667</v>
          </cell>
          <cell r="W118">
            <v>12.127900313222222</v>
          </cell>
          <cell r="X118">
            <v>1.5159875391527777</v>
          </cell>
          <cell r="Y118">
            <v>16.127527012263592</v>
          </cell>
          <cell r="AC118">
            <v>1.52</v>
          </cell>
        </row>
        <row r="119">
          <cell r="H119">
            <v>67</v>
          </cell>
          <cell r="I119" t="str">
            <v>Op. Recicladora de pavimento asfáltico</v>
          </cell>
          <cell r="J119">
            <v>170.85</v>
          </cell>
          <cell r="K119">
            <v>22.56</v>
          </cell>
          <cell r="L119">
            <v>170.85</v>
          </cell>
          <cell r="M119">
            <v>170</v>
          </cell>
          <cell r="S119">
            <v>0</v>
          </cell>
          <cell r="T119">
            <v>249.0993</v>
          </cell>
          <cell r="U119">
            <v>170.85</v>
          </cell>
          <cell r="V119">
            <v>234.24994166666667</v>
          </cell>
          <cell r="W119">
            <v>12.127900313222222</v>
          </cell>
          <cell r="X119">
            <v>1.5159875391527777</v>
          </cell>
          <cell r="Y119">
            <v>16.127527012263592</v>
          </cell>
          <cell r="AC119">
            <v>1.52</v>
          </cell>
        </row>
        <row r="120">
          <cell r="H120">
            <v>68</v>
          </cell>
          <cell r="I120" t="str">
            <v>Op. Planta de emulsión asfáltica</v>
          </cell>
          <cell r="J120">
            <v>170.85</v>
          </cell>
          <cell r="K120">
            <v>22.56</v>
          </cell>
          <cell r="L120">
            <v>170.85</v>
          </cell>
          <cell r="M120">
            <v>170</v>
          </cell>
          <cell r="S120">
            <v>0</v>
          </cell>
          <cell r="T120">
            <v>249.0993</v>
          </cell>
          <cell r="U120">
            <v>170.85</v>
          </cell>
          <cell r="V120">
            <v>234.24994166666667</v>
          </cell>
          <cell r="W120">
            <v>12.127900313222222</v>
          </cell>
          <cell r="X120">
            <v>1.5159875391527777</v>
          </cell>
          <cell r="Y120">
            <v>16.127527012263592</v>
          </cell>
          <cell r="AC120">
            <v>1.52</v>
          </cell>
        </row>
        <row r="121">
          <cell r="H121">
            <v>69</v>
          </cell>
          <cell r="I121" t="str">
            <v>Op. Máquina para sellos asfálticos</v>
          </cell>
          <cell r="J121">
            <v>170.85</v>
          </cell>
          <cell r="K121">
            <v>22.56</v>
          </cell>
          <cell r="L121">
            <v>170.85</v>
          </cell>
          <cell r="M121">
            <v>170</v>
          </cell>
          <cell r="S121">
            <v>0</v>
          </cell>
          <cell r="T121">
            <v>249.0993</v>
          </cell>
          <cell r="U121">
            <v>170.85</v>
          </cell>
          <cell r="V121">
            <v>234.24994166666667</v>
          </cell>
          <cell r="W121">
            <v>12.127900313222222</v>
          </cell>
          <cell r="X121">
            <v>1.5159875391527777</v>
          </cell>
          <cell r="Y121">
            <v>16.127527012263592</v>
          </cell>
          <cell r="AC121">
            <v>1.52</v>
          </cell>
        </row>
        <row r="124">
          <cell r="I124" t="str">
            <v>Op. GRUPO II</v>
          </cell>
        </row>
        <row r="127">
          <cell r="H127">
            <v>70</v>
          </cell>
          <cell r="I127" t="str">
            <v>Op. Responsible de la planta hormigonera</v>
          </cell>
          <cell r="J127">
            <v>170</v>
          </cell>
          <cell r="K127">
            <v>18.399999999999999</v>
          </cell>
          <cell r="L127">
            <v>170</v>
          </cell>
          <cell r="M127">
            <v>170</v>
          </cell>
          <cell r="S127">
            <v>0</v>
          </cell>
          <cell r="T127">
            <v>247.85999999999999</v>
          </cell>
          <cell r="U127">
            <v>170</v>
          </cell>
          <cell r="V127">
            <v>233.155</v>
          </cell>
          <cell r="W127">
            <v>12.071211533333333</v>
          </cell>
          <cell r="X127">
            <v>1.5089014416666666</v>
          </cell>
          <cell r="Y127">
            <v>19.681323152173913</v>
          </cell>
          <cell r="AC127">
            <v>1.51</v>
          </cell>
        </row>
        <row r="128">
          <cell r="H128">
            <v>71</v>
          </cell>
          <cell r="I128" t="str">
            <v>Op. Responsible de la planta trituradora</v>
          </cell>
          <cell r="J128">
            <v>170</v>
          </cell>
          <cell r="K128">
            <v>18.399999999999999</v>
          </cell>
          <cell r="L128">
            <v>170</v>
          </cell>
          <cell r="M128">
            <v>170</v>
          </cell>
          <cell r="S128">
            <v>0</v>
          </cell>
          <cell r="T128">
            <v>247.85999999999999</v>
          </cell>
          <cell r="U128">
            <v>170</v>
          </cell>
          <cell r="V128">
            <v>233.155</v>
          </cell>
          <cell r="W128">
            <v>12.071211533333333</v>
          </cell>
          <cell r="X128">
            <v>1.5089014416666666</v>
          </cell>
          <cell r="Y128">
            <v>19.681323152173913</v>
          </cell>
          <cell r="AC128">
            <v>1.51</v>
          </cell>
        </row>
        <row r="129">
          <cell r="H129">
            <v>72</v>
          </cell>
          <cell r="I129" t="str">
            <v>Op. Squider</v>
          </cell>
          <cell r="J129">
            <v>170</v>
          </cell>
          <cell r="K129">
            <v>18.399999999999999</v>
          </cell>
          <cell r="L129">
            <v>170</v>
          </cell>
          <cell r="M129">
            <v>170</v>
          </cell>
          <cell r="S129">
            <v>0</v>
          </cell>
          <cell r="T129">
            <v>247.85999999999999</v>
          </cell>
          <cell r="U129">
            <v>170</v>
          </cell>
          <cell r="V129">
            <v>233.155</v>
          </cell>
          <cell r="W129">
            <v>12.071211533333333</v>
          </cell>
          <cell r="X129">
            <v>1.5089014416666666</v>
          </cell>
          <cell r="Y129">
            <v>19.681323152173913</v>
          </cell>
          <cell r="AC129">
            <v>1.51</v>
          </cell>
        </row>
        <row r="130">
          <cell r="H130">
            <v>73</v>
          </cell>
          <cell r="I130" t="str">
            <v>Op. Rodillo autopropulsado</v>
          </cell>
          <cell r="J130">
            <v>170</v>
          </cell>
          <cell r="K130">
            <v>18.399999999999999</v>
          </cell>
          <cell r="L130">
            <v>170</v>
          </cell>
          <cell r="M130">
            <v>170</v>
          </cell>
          <cell r="S130">
            <v>0</v>
          </cell>
          <cell r="T130">
            <v>247.85999999999999</v>
          </cell>
          <cell r="U130">
            <v>170</v>
          </cell>
          <cell r="V130">
            <v>233.155</v>
          </cell>
          <cell r="W130">
            <v>12.071211533333333</v>
          </cell>
          <cell r="X130">
            <v>1.5089014416666666</v>
          </cell>
          <cell r="Y130">
            <v>19.681323152173913</v>
          </cell>
          <cell r="AC130">
            <v>1.51</v>
          </cell>
        </row>
        <row r="131">
          <cell r="H131">
            <v>74</v>
          </cell>
          <cell r="I131" t="str">
            <v>Op. Distribuidor de asfalto</v>
          </cell>
          <cell r="J131">
            <v>170</v>
          </cell>
          <cell r="K131">
            <v>18.399999999999999</v>
          </cell>
          <cell r="L131">
            <v>170</v>
          </cell>
          <cell r="M131">
            <v>170</v>
          </cell>
          <cell r="S131">
            <v>0</v>
          </cell>
          <cell r="T131">
            <v>247.85999999999999</v>
          </cell>
          <cell r="U131">
            <v>170</v>
          </cell>
          <cell r="V131">
            <v>233.155</v>
          </cell>
          <cell r="W131">
            <v>12.071211533333333</v>
          </cell>
          <cell r="X131">
            <v>1.5089014416666666</v>
          </cell>
          <cell r="Y131">
            <v>19.681323152173913</v>
          </cell>
          <cell r="AC131">
            <v>1.51</v>
          </cell>
        </row>
        <row r="132">
          <cell r="H132">
            <v>75</v>
          </cell>
          <cell r="I132" t="str">
            <v>Op. Distribuidor de agregados</v>
          </cell>
          <cell r="J132">
            <v>170</v>
          </cell>
          <cell r="K132">
            <v>18.399999999999999</v>
          </cell>
          <cell r="L132">
            <v>170</v>
          </cell>
          <cell r="M132">
            <v>170</v>
          </cell>
          <cell r="S132">
            <v>0</v>
          </cell>
          <cell r="T132">
            <v>247.85999999999999</v>
          </cell>
          <cell r="U132">
            <v>170</v>
          </cell>
          <cell r="V132">
            <v>233.155</v>
          </cell>
          <cell r="W132">
            <v>12.071211533333333</v>
          </cell>
          <cell r="X132">
            <v>1.5089014416666666</v>
          </cell>
          <cell r="Y132">
            <v>19.681323152173913</v>
          </cell>
          <cell r="AC132">
            <v>1.51</v>
          </cell>
        </row>
        <row r="133">
          <cell r="H133">
            <v>76</v>
          </cell>
          <cell r="I133" t="str">
            <v>Op. Acabadora de pavimento de hormigón</v>
          </cell>
          <cell r="J133">
            <v>170</v>
          </cell>
          <cell r="K133">
            <v>18.399999999999999</v>
          </cell>
          <cell r="L133">
            <v>170</v>
          </cell>
          <cell r="M133">
            <v>170</v>
          </cell>
          <cell r="S133">
            <v>0</v>
          </cell>
          <cell r="T133">
            <v>247.85999999999999</v>
          </cell>
          <cell r="U133">
            <v>170</v>
          </cell>
          <cell r="V133">
            <v>233.155</v>
          </cell>
          <cell r="W133">
            <v>12.071211533333333</v>
          </cell>
          <cell r="X133">
            <v>1.5089014416666666</v>
          </cell>
          <cell r="Y133">
            <v>19.681323152173913</v>
          </cell>
          <cell r="AC133">
            <v>1.51</v>
          </cell>
        </row>
        <row r="134">
          <cell r="H134">
            <v>77</v>
          </cell>
          <cell r="I134" t="str">
            <v>Op. Acabadora de pavimento asfáltico</v>
          </cell>
          <cell r="J134">
            <v>170</v>
          </cell>
          <cell r="K134">
            <v>18.399999999999999</v>
          </cell>
          <cell r="L134">
            <v>170</v>
          </cell>
          <cell r="M134">
            <v>170</v>
          </cell>
          <cell r="S134">
            <v>0</v>
          </cell>
          <cell r="T134">
            <v>247.85999999999999</v>
          </cell>
          <cell r="U134">
            <v>170</v>
          </cell>
          <cell r="V134">
            <v>233.155</v>
          </cell>
          <cell r="W134">
            <v>12.071211533333333</v>
          </cell>
          <cell r="X134">
            <v>1.5089014416666666</v>
          </cell>
          <cell r="Y134">
            <v>19.681323152173913</v>
          </cell>
          <cell r="AC134">
            <v>1.51</v>
          </cell>
        </row>
        <row r="135">
          <cell r="H135">
            <v>78</v>
          </cell>
          <cell r="I135" t="str">
            <v>Op. Grada elevadora</v>
          </cell>
          <cell r="J135">
            <v>170</v>
          </cell>
          <cell r="K135">
            <v>18.399999999999999</v>
          </cell>
          <cell r="L135">
            <v>170</v>
          </cell>
          <cell r="M135">
            <v>170</v>
          </cell>
          <cell r="S135">
            <v>0</v>
          </cell>
          <cell r="T135">
            <v>247.85999999999999</v>
          </cell>
          <cell r="U135">
            <v>170</v>
          </cell>
          <cell r="V135">
            <v>233.155</v>
          </cell>
          <cell r="W135">
            <v>12.071211533333333</v>
          </cell>
          <cell r="X135">
            <v>1.5089014416666666</v>
          </cell>
          <cell r="Y135">
            <v>19.681323152173913</v>
          </cell>
          <cell r="AC135">
            <v>1.51</v>
          </cell>
        </row>
        <row r="136">
          <cell r="H136">
            <v>79</v>
          </cell>
          <cell r="I136" t="str">
            <v>Op. Montacarga</v>
          </cell>
          <cell r="J136">
            <v>170</v>
          </cell>
          <cell r="K136">
            <v>18.399999999999999</v>
          </cell>
          <cell r="L136">
            <v>170</v>
          </cell>
          <cell r="M136">
            <v>170</v>
          </cell>
          <cell r="S136">
            <v>0</v>
          </cell>
          <cell r="T136">
            <v>247.85999999999999</v>
          </cell>
          <cell r="U136">
            <v>170</v>
          </cell>
          <cell r="V136">
            <v>233.155</v>
          </cell>
          <cell r="W136">
            <v>12.071211533333333</v>
          </cell>
          <cell r="X136">
            <v>1.5089014416666666</v>
          </cell>
          <cell r="Y136">
            <v>19.681323152173913</v>
          </cell>
          <cell r="AC136">
            <v>1.51</v>
          </cell>
        </row>
        <row r="137">
          <cell r="H137">
            <v>80</v>
          </cell>
          <cell r="I137" t="str">
            <v>Op. Operador de roto mil</v>
          </cell>
          <cell r="J137">
            <v>170</v>
          </cell>
          <cell r="K137">
            <v>18.399999999999999</v>
          </cell>
          <cell r="L137">
            <v>170</v>
          </cell>
          <cell r="M137">
            <v>170</v>
          </cell>
          <cell r="S137">
            <v>0</v>
          </cell>
          <cell r="T137">
            <v>247.85999999999999</v>
          </cell>
          <cell r="U137">
            <v>170</v>
          </cell>
          <cell r="V137">
            <v>233.155</v>
          </cell>
          <cell r="W137">
            <v>12.071211533333333</v>
          </cell>
          <cell r="X137">
            <v>1.5089014416666666</v>
          </cell>
          <cell r="Y137">
            <v>19.681323152173913</v>
          </cell>
          <cell r="AC137">
            <v>1.51</v>
          </cell>
        </row>
        <row r="138">
          <cell r="H138">
            <v>81</v>
          </cell>
          <cell r="I138" t="str">
            <v>Op. Bomba lanzadora de concreto</v>
          </cell>
          <cell r="J138">
            <v>170</v>
          </cell>
          <cell r="K138">
            <v>18.399999999999999</v>
          </cell>
          <cell r="L138">
            <v>170</v>
          </cell>
          <cell r="M138">
            <v>170</v>
          </cell>
          <cell r="S138">
            <v>0</v>
          </cell>
          <cell r="T138">
            <v>247.85999999999999</v>
          </cell>
          <cell r="U138">
            <v>170</v>
          </cell>
          <cell r="V138">
            <v>233.155</v>
          </cell>
          <cell r="W138">
            <v>12.071211533333333</v>
          </cell>
          <cell r="X138">
            <v>1.5089014416666666</v>
          </cell>
          <cell r="Y138">
            <v>19.681323152173913</v>
          </cell>
          <cell r="AC138">
            <v>1.51</v>
          </cell>
        </row>
        <row r="139">
          <cell r="H139">
            <v>82</v>
          </cell>
          <cell r="I139" t="str">
            <v>Op. Tractor de ruedas(barredora, cegadora,rodillo remolcado, franjeadora)</v>
          </cell>
          <cell r="J139">
            <v>170</v>
          </cell>
          <cell r="K139">
            <v>18.399999999999999</v>
          </cell>
          <cell r="L139">
            <v>170</v>
          </cell>
          <cell r="M139">
            <v>170</v>
          </cell>
          <cell r="S139">
            <v>0</v>
          </cell>
          <cell r="T139">
            <v>247.85999999999999</v>
          </cell>
          <cell r="U139">
            <v>170</v>
          </cell>
          <cell r="V139">
            <v>233.155</v>
          </cell>
          <cell r="W139">
            <v>12.071211533333333</v>
          </cell>
          <cell r="X139">
            <v>1.5089014416666666</v>
          </cell>
          <cell r="Y139">
            <v>19.681323152173913</v>
          </cell>
          <cell r="AC139">
            <v>1.51</v>
          </cell>
        </row>
        <row r="140">
          <cell r="H140">
            <v>83</v>
          </cell>
          <cell r="I140" t="str">
            <v>Op. Caldero planta asfáltica</v>
          </cell>
          <cell r="J140">
            <v>170</v>
          </cell>
          <cell r="K140">
            <v>18.399999999999999</v>
          </cell>
          <cell r="L140">
            <v>170</v>
          </cell>
          <cell r="M140">
            <v>170</v>
          </cell>
          <cell r="S140">
            <v>0</v>
          </cell>
          <cell r="T140">
            <v>247.85999999999999</v>
          </cell>
          <cell r="U140">
            <v>170</v>
          </cell>
          <cell r="V140">
            <v>233.155</v>
          </cell>
          <cell r="W140">
            <v>12.071211533333333</v>
          </cell>
          <cell r="X140">
            <v>1.5089014416666666</v>
          </cell>
          <cell r="Y140">
            <v>19.681323152173913</v>
          </cell>
          <cell r="AC140">
            <v>1.51</v>
          </cell>
        </row>
        <row r="141">
          <cell r="H141">
            <v>84</v>
          </cell>
          <cell r="I141" t="str">
            <v>Op. Barredora autopropulsada</v>
          </cell>
          <cell r="J141">
            <v>170</v>
          </cell>
          <cell r="K141">
            <v>18.399999999999999</v>
          </cell>
          <cell r="L141">
            <v>170</v>
          </cell>
          <cell r="M141">
            <v>170</v>
          </cell>
          <cell r="S141">
            <v>0</v>
          </cell>
          <cell r="T141">
            <v>247.85999999999999</v>
          </cell>
          <cell r="U141">
            <v>170</v>
          </cell>
          <cell r="V141">
            <v>233.155</v>
          </cell>
          <cell r="W141">
            <v>12.071211533333333</v>
          </cell>
          <cell r="X141">
            <v>1.5089014416666666</v>
          </cell>
          <cell r="Y141">
            <v>19.681323152173913</v>
          </cell>
          <cell r="AC141">
            <v>1.51</v>
          </cell>
        </row>
        <row r="142">
          <cell r="H142">
            <v>85</v>
          </cell>
          <cell r="I142" t="str">
            <v>Op. Martillo punzón neumático</v>
          </cell>
          <cell r="J142">
            <v>170</v>
          </cell>
          <cell r="K142">
            <v>18.399999999999999</v>
          </cell>
          <cell r="L142">
            <v>170</v>
          </cell>
          <cell r="M142">
            <v>170</v>
          </cell>
          <cell r="S142">
            <v>0</v>
          </cell>
          <cell r="T142">
            <v>247.85999999999999</v>
          </cell>
          <cell r="U142">
            <v>170</v>
          </cell>
          <cell r="V142">
            <v>233.155</v>
          </cell>
          <cell r="W142">
            <v>12.071211533333333</v>
          </cell>
          <cell r="X142">
            <v>1.5089014416666666</v>
          </cell>
          <cell r="Y142">
            <v>19.681323152173913</v>
          </cell>
          <cell r="AC142">
            <v>1.51</v>
          </cell>
        </row>
        <row r="143">
          <cell r="H143">
            <v>86</v>
          </cell>
          <cell r="I143" t="str">
            <v>Op. Compresor</v>
          </cell>
          <cell r="J143">
            <v>170</v>
          </cell>
          <cell r="K143">
            <v>18.399999999999999</v>
          </cell>
          <cell r="L143">
            <v>170</v>
          </cell>
          <cell r="M143">
            <v>170</v>
          </cell>
          <cell r="S143">
            <v>0</v>
          </cell>
          <cell r="T143">
            <v>247.85999999999999</v>
          </cell>
          <cell r="U143">
            <v>170</v>
          </cell>
          <cell r="V143">
            <v>233.155</v>
          </cell>
          <cell r="W143">
            <v>12.071211533333333</v>
          </cell>
          <cell r="X143">
            <v>1.5089014416666666</v>
          </cell>
          <cell r="Y143">
            <v>19.681323152173913</v>
          </cell>
          <cell r="AC143">
            <v>1.51</v>
          </cell>
        </row>
        <row r="144">
          <cell r="H144">
            <v>87</v>
          </cell>
          <cell r="I144" t="str">
            <v>Op. Camión de carga frontal</v>
          </cell>
          <cell r="J144">
            <v>170</v>
          </cell>
          <cell r="K144">
            <v>18.399999999999999</v>
          </cell>
          <cell r="L144">
            <v>170</v>
          </cell>
          <cell r="M144">
            <v>170</v>
          </cell>
          <cell r="S144">
            <v>0</v>
          </cell>
          <cell r="T144">
            <v>247.85999999999999</v>
          </cell>
          <cell r="U144">
            <v>170</v>
          </cell>
          <cell r="V144">
            <v>233.155</v>
          </cell>
          <cell r="W144">
            <v>12.071211533333333</v>
          </cell>
          <cell r="X144">
            <v>1.5089014416666666</v>
          </cell>
          <cell r="Y144">
            <v>19.681323152173913</v>
          </cell>
          <cell r="AC144">
            <v>1.51</v>
          </cell>
        </row>
        <row r="146">
          <cell r="I146" t="str">
            <v>SECCION B  :  MECANICOS</v>
          </cell>
        </row>
        <row r="149">
          <cell r="H149">
            <v>88</v>
          </cell>
          <cell r="I149" t="str">
            <v>Mecánico mantenimiento-reparación equipo pesado</v>
          </cell>
          <cell r="J149">
            <v>171.08</v>
          </cell>
          <cell r="K149">
            <v>22.72</v>
          </cell>
          <cell r="L149">
            <v>171.08</v>
          </cell>
          <cell r="M149">
            <v>170</v>
          </cell>
          <cell r="S149">
            <v>0</v>
          </cell>
          <cell r="T149">
            <v>249.43464</v>
          </cell>
          <cell r="U149">
            <v>171.08</v>
          </cell>
          <cell r="V149">
            <v>234.54622000000003</v>
          </cell>
          <cell r="W149">
            <v>12.143239630133335</v>
          </cell>
          <cell r="X149">
            <v>1.5179049537666669</v>
          </cell>
          <cell r="Y149">
            <v>16.034207258098593</v>
          </cell>
          <cell r="AC149">
            <v>1.52</v>
          </cell>
        </row>
        <row r="150">
          <cell r="H150">
            <v>89</v>
          </cell>
          <cell r="I150" t="str">
            <v xml:space="preserve">Tornero fresador    </v>
          </cell>
          <cell r="J150">
            <v>171.08</v>
          </cell>
          <cell r="K150">
            <v>22.72</v>
          </cell>
          <cell r="L150">
            <v>171.08</v>
          </cell>
          <cell r="M150">
            <v>170</v>
          </cell>
          <cell r="S150">
            <v>0</v>
          </cell>
          <cell r="T150">
            <v>249.43464</v>
          </cell>
          <cell r="U150">
            <v>171.08</v>
          </cell>
          <cell r="V150">
            <v>234.54622000000003</v>
          </cell>
          <cell r="W150">
            <v>12.143239630133335</v>
          </cell>
          <cell r="X150">
            <v>1.5179049537666669</v>
          </cell>
          <cell r="Y150">
            <v>16.034207258098593</v>
          </cell>
          <cell r="AC150">
            <v>1.52</v>
          </cell>
        </row>
        <row r="151">
          <cell r="H151">
            <v>90</v>
          </cell>
          <cell r="I151" t="str">
            <v>Soldador eléctrico y/o acetileno</v>
          </cell>
          <cell r="J151">
            <v>171.08</v>
          </cell>
          <cell r="K151">
            <v>22.72</v>
          </cell>
          <cell r="L151">
            <v>171.08</v>
          </cell>
          <cell r="M151">
            <v>170</v>
          </cell>
          <cell r="S151">
            <v>0</v>
          </cell>
          <cell r="T151">
            <v>249.43464</v>
          </cell>
          <cell r="U151">
            <v>171.08</v>
          </cell>
          <cell r="V151">
            <v>234.54622000000003</v>
          </cell>
          <cell r="W151">
            <v>12.143239630133335</v>
          </cell>
          <cell r="X151">
            <v>1.5179049537666669</v>
          </cell>
          <cell r="Y151">
            <v>16.034207258098593</v>
          </cell>
          <cell r="AC151">
            <v>1.52</v>
          </cell>
        </row>
        <row r="152">
          <cell r="H152">
            <v>91</v>
          </cell>
          <cell r="I152" t="str">
            <v>Técnico mecánico-electricista o electricista</v>
          </cell>
          <cell r="J152">
            <v>171.08</v>
          </cell>
          <cell r="K152">
            <v>22.72</v>
          </cell>
          <cell r="L152">
            <v>171.08</v>
          </cell>
          <cell r="M152">
            <v>170</v>
          </cell>
          <cell r="S152">
            <v>0</v>
          </cell>
          <cell r="T152">
            <v>249.43464</v>
          </cell>
          <cell r="U152">
            <v>171.08</v>
          </cell>
          <cell r="V152">
            <v>234.54622000000003</v>
          </cell>
          <cell r="W152">
            <v>12.143239630133335</v>
          </cell>
          <cell r="X152">
            <v>1.5179049537666669</v>
          </cell>
          <cell r="Y152">
            <v>16.034207258098593</v>
          </cell>
          <cell r="AC152">
            <v>1.52</v>
          </cell>
        </row>
        <row r="156">
          <cell r="I156" t="str">
            <v>SECCION C  :  SIN TITULO</v>
          </cell>
        </row>
        <row r="160">
          <cell r="H160">
            <v>92</v>
          </cell>
          <cell r="I160" t="str">
            <v>Engrasador o abastecedor responsable</v>
          </cell>
          <cell r="J160">
            <v>170</v>
          </cell>
          <cell r="K160">
            <v>11.92</v>
          </cell>
          <cell r="L160">
            <v>170</v>
          </cell>
          <cell r="M160">
            <v>170</v>
          </cell>
          <cell r="S160">
            <v>0</v>
          </cell>
          <cell r="T160">
            <v>247.85999999999999</v>
          </cell>
          <cell r="U160">
            <v>170</v>
          </cell>
          <cell r="V160">
            <v>233.155</v>
          </cell>
          <cell r="W160">
            <v>12.071211533333333</v>
          </cell>
          <cell r="X160">
            <v>1.5089014416666666</v>
          </cell>
          <cell r="Y160">
            <v>30.380565939597314</v>
          </cell>
          <cell r="AC160">
            <v>1.51</v>
          </cell>
        </row>
        <row r="161">
          <cell r="H161">
            <v>93</v>
          </cell>
          <cell r="I161" t="str">
            <v>Ayudante de mecánico</v>
          </cell>
          <cell r="J161">
            <v>170</v>
          </cell>
          <cell r="K161">
            <v>11.92</v>
          </cell>
          <cell r="L161">
            <v>170</v>
          </cell>
          <cell r="M161">
            <v>170</v>
          </cell>
          <cell r="S161">
            <v>0</v>
          </cell>
          <cell r="T161">
            <v>247.85999999999999</v>
          </cell>
          <cell r="U161">
            <v>170</v>
          </cell>
          <cell r="V161">
            <v>233.155</v>
          </cell>
          <cell r="W161">
            <v>12.071211533333333</v>
          </cell>
          <cell r="X161">
            <v>1.5089014416666666</v>
          </cell>
          <cell r="Y161">
            <v>30.380565939597314</v>
          </cell>
          <cell r="AC161">
            <v>1.51</v>
          </cell>
        </row>
        <row r="162">
          <cell r="H162">
            <v>94</v>
          </cell>
          <cell r="I162" t="str">
            <v>Ayudante de maquinaria</v>
          </cell>
          <cell r="J162">
            <v>170</v>
          </cell>
          <cell r="K162">
            <v>11.92</v>
          </cell>
          <cell r="L162">
            <v>170</v>
          </cell>
          <cell r="M162">
            <v>170</v>
          </cell>
          <cell r="S162">
            <v>0</v>
          </cell>
          <cell r="T162">
            <v>247.85999999999999</v>
          </cell>
          <cell r="U162">
            <v>170</v>
          </cell>
          <cell r="V162">
            <v>233.155</v>
          </cell>
          <cell r="W162">
            <v>12.071211533333333</v>
          </cell>
          <cell r="X162">
            <v>1.5089014416666666</v>
          </cell>
          <cell r="Y162">
            <v>30.380565939597314</v>
          </cell>
          <cell r="AC162">
            <v>1.51</v>
          </cell>
        </row>
        <row r="163">
          <cell r="H163">
            <v>95</v>
          </cell>
          <cell r="I163" t="str">
            <v>Vulcanizador</v>
          </cell>
          <cell r="J163">
            <v>170</v>
          </cell>
          <cell r="K163">
            <v>11.92</v>
          </cell>
          <cell r="L163">
            <v>170</v>
          </cell>
          <cell r="M163">
            <v>170</v>
          </cell>
          <cell r="S163">
            <v>0</v>
          </cell>
          <cell r="T163">
            <v>247.85999999999999</v>
          </cell>
          <cell r="U163">
            <v>170</v>
          </cell>
          <cell r="V163">
            <v>233.155</v>
          </cell>
          <cell r="W163">
            <v>12.071211533333333</v>
          </cell>
          <cell r="X163">
            <v>1.5089014416666666</v>
          </cell>
          <cell r="Y163">
            <v>30.380565939597314</v>
          </cell>
          <cell r="AC163">
            <v>1.51</v>
          </cell>
        </row>
        <row r="165">
          <cell r="I165" t="str">
            <v>CHOFERES PROFESIONALES</v>
          </cell>
        </row>
        <row r="168">
          <cell r="H168">
            <v>96</v>
          </cell>
          <cell r="I168" t="str">
            <v>Chofer licencia tipo B</v>
          </cell>
          <cell r="J168">
            <v>170</v>
          </cell>
          <cell r="K168">
            <v>12.84</v>
          </cell>
          <cell r="L168">
            <v>170</v>
          </cell>
          <cell r="M168">
            <v>170</v>
          </cell>
          <cell r="S168">
            <v>0</v>
          </cell>
          <cell r="T168">
            <v>247.85999999999999</v>
          </cell>
          <cell r="U168">
            <v>170</v>
          </cell>
          <cell r="V168">
            <v>233.155</v>
          </cell>
          <cell r="W168">
            <v>12.071211533333333</v>
          </cell>
          <cell r="X168">
            <v>1.5089014416666666</v>
          </cell>
          <cell r="Y168">
            <v>28.203765264797507</v>
          </cell>
          <cell r="AC168">
            <v>1.51</v>
          </cell>
        </row>
        <row r="169">
          <cell r="H169">
            <v>97</v>
          </cell>
          <cell r="I169" t="str">
            <v>Chofer licencia tipo C</v>
          </cell>
          <cell r="J169">
            <v>240</v>
          </cell>
          <cell r="K169">
            <v>13.4</v>
          </cell>
          <cell r="L169">
            <v>240</v>
          </cell>
          <cell r="M169">
            <v>170</v>
          </cell>
          <cell r="S169">
            <v>0</v>
          </cell>
          <cell r="T169">
            <v>349.92</v>
          </cell>
          <cell r="U169">
            <v>240</v>
          </cell>
          <cell r="V169">
            <v>323.32666666666665</v>
          </cell>
          <cell r="W169">
            <v>16.73969928888889</v>
          </cell>
          <cell r="X169">
            <v>2.0924624111111112</v>
          </cell>
          <cell r="Y169">
            <v>37.476938706467664</v>
          </cell>
          <cell r="AC169">
            <v>2.09</v>
          </cell>
        </row>
        <row r="170">
          <cell r="H170">
            <v>98</v>
          </cell>
          <cell r="I170" t="str">
            <v>Chofer licencia tipo D</v>
          </cell>
          <cell r="J170">
            <v>270</v>
          </cell>
          <cell r="K170">
            <v>13.84</v>
          </cell>
          <cell r="L170">
            <v>270</v>
          </cell>
          <cell r="M170">
            <v>170</v>
          </cell>
          <cell r="S170">
            <v>0</v>
          </cell>
          <cell r="T170">
            <v>393.65999999999997</v>
          </cell>
          <cell r="U170">
            <v>270</v>
          </cell>
          <cell r="V170">
            <v>361.97166666666664</v>
          </cell>
          <cell r="W170">
            <v>18.740479755555555</v>
          </cell>
          <cell r="X170">
            <v>2.3425599694444443</v>
          </cell>
          <cell r="Y170">
            <v>40.622427215799611</v>
          </cell>
          <cell r="AC170">
            <v>2.34</v>
          </cell>
        </row>
        <row r="171">
          <cell r="H171">
            <v>99</v>
          </cell>
          <cell r="I171" t="str">
            <v>Chofer licencia tipo E</v>
          </cell>
          <cell r="J171">
            <v>300</v>
          </cell>
          <cell r="K171">
            <v>14.8</v>
          </cell>
          <cell r="L171">
            <v>300</v>
          </cell>
          <cell r="M171">
            <v>170</v>
          </cell>
          <cell r="S171">
            <v>0</v>
          </cell>
          <cell r="T171">
            <v>437.4</v>
          </cell>
          <cell r="U171">
            <v>300</v>
          </cell>
          <cell r="V171">
            <v>400.61666666666667</v>
          </cell>
          <cell r="W171">
            <v>20.74126022222222</v>
          </cell>
          <cell r="X171">
            <v>2.5926575277777775</v>
          </cell>
          <cell r="Y171">
            <v>42.043095045045042</v>
          </cell>
          <cell r="AC171">
            <v>2.59</v>
          </cell>
        </row>
        <row r="172">
          <cell r="AC172">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EC 1999-2001"/>
      <sheetName val="INEC 2000-2003"/>
    </sheetNames>
    <sheetDataSet>
      <sheetData sheetId="0" refreshError="1"/>
      <sheetData sheetId="1">
        <row r="5">
          <cell r="B5" t="str">
            <v>Acero en barras</v>
          </cell>
          <cell r="C5">
            <v>109.5</v>
          </cell>
          <cell r="D5">
            <v>109.5</v>
          </cell>
          <cell r="E5">
            <v>109.5</v>
          </cell>
          <cell r="F5">
            <v>109.5</v>
          </cell>
          <cell r="G5">
            <v>109.4</v>
          </cell>
          <cell r="H5">
            <v>108.24</v>
          </cell>
          <cell r="I5">
            <v>108.2</v>
          </cell>
          <cell r="J5">
            <v>109.15</v>
          </cell>
          <cell r="K5">
            <v>109.15</v>
          </cell>
          <cell r="L5">
            <v>110.49</v>
          </cell>
          <cell r="M5">
            <v>107.95</v>
          </cell>
          <cell r="N5">
            <v>106.35</v>
          </cell>
          <cell r="O5">
            <v>106.35</v>
          </cell>
          <cell r="P5">
            <v>106.13</v>
          </cell>
          <cell r="Q5">
            <v>106.13</v>
          </cell>
          <cell r="R5">
            <v>106.13</v>
          </cell>
          <cell r="S5">
            <v>106.13</v>
          </cell>
          <cell r="T5">
            <v>106.13</v>
          </cell>
          <cell r="U5">
            <v>106.13</v>
          </cell>
          <cell r="V5">
            <v>106.13</v>
          </cell>
          <cell r="W5">
            <v>106.13</v>
          </cell>
          <cell r="X5">
            <v>107.41</v>
          </cell>
          <cell r="Y5">
            <v>107.56</v>
          </cell>
          <cell r="Z5">
            <v>107.56</v>
          </cell>
        </row>
        <row r="6">
          <cell r="B6" t="str">
            <v>Acero estructural - puentes</v>
          </cell>
          <cell r="C6">
            <v>102.02</v>
          </cell>
          <cell r="D6">
            <v>102.02</v>
          </cell>
          <cell r="E6">
            <v>102.2</v>
          </cell>
          <cell r="F6">
            <v>99.67</v>
          </cell>
          <cell r="G6">
            <v>97.99</v>
          </cell>
          <cell r="H6">
            <v>97.99</v>
          </cell>
          <cell r="I6">
            <v>97.99</v>
          </cell>
          <cell r="J6">
            <v>99.38</v>
          </cell>
          <cell r="K6">
            <v>99.38</v>
          </cell>
          <cell r="L6">
            <v>99.38</v>
          </cell>
          <cell r="M6">
            <v>97.3</v>
          </cell>
          <cell r="N6">
            <v>97.36</v>
          </cell>
          <cell r="O6">
            <v>97.36</v>
          </cell>
          <cell r="P6">
            <v>97.36</v>
          </cell>
          <cell r="Q6">
            <v>97.36</v>
          </cell>
          <cell r="R6">
            <v>97.36</v>
          </cell>
          <cell r="S6">
            <v>97.36</v>
          </cell>
          <cell r="T6">
            <v>97.36</v>
          </cell>
          <cell r="U6">
            <v>97.36</v>
          </cell>
          <cell r="V6">
            <v>97.16</v>
          </cell>
          <cell r="W6">
            <v>96.74</v>
          </cell>
          <cell r="X6">
            <v>96.67</v>
          </cell>
          <cell r="Y6">
            <v>96.81</v>
          </cell>
          <cell r="Z6">
            <v>96.74</v>
          </cell>
        </row>
        <row r="7">
          <cell r="B7" t="str">
            <v>Adoquines de hormigón</v>
          </cell>
          <cell r="C7">
            <v>123.81</v>
          </cell>
          <cell r="D7">
            <v>123.81</v>
          </cell>
          <cell r="E7">
            <v>159.41999999999999</v>
          </cell>
          <cell r="F7">
            <v>163.38999999999999</v>
          </cell>
          <cell r="G7">
            <v>163.38999999999999</v>
          </cell>
          <cell r="H7">
            <v>175.73</v>
          </cell>
          <cell r="I7">
            <v>179.39</v>
          </cell>
          <cell r="J7">
            <v>181.52</v>
          </cell>
          <cell r="K7">
            <v>181.52</v>
          </cell>
          <cell r="L7">
            <v>181.52</v>
          </cell>
          <cell r="M7">
            <v>179.39</v>
          </cell>
          <cell r="N7">
            <v>179.39</v>
          </cell>
          <cell r="O7">
            <v>179.39</v>
          </cell>
          <cell r="P7">
            <v>179.39</v>
          </cell>
          <cell r="Q7">
            <v>179.39</v>
          </cell>
          <cell r="R7">
            <v>179.39</v>
          </cell>
          <cell r="S7">
            <v>179.39</v>
          </cell>
          <cell r="T7">
            <v>179.39</v>
          </cell>
          <cell r="U7">
            <v>179.39</v>
          </cell>
          <cell r="V7">
            <v>179.39</v>
          </cell>
          <cell r="W7">
            <v>179.39</v>
          </cell>
          <cell r="X7">
            <v>179.39</v>
          </cell>
          <cell r="Y7">
            <v>179.39</v>
          </cell>
          <cell r="Z7">
            <v>179.39</v>
          </cell>
        </row>
        <row r="8">
          <cell r="B8" t="str">
            <v>Alambre de metal</v>
          </cell>
          <cell r="C8">
            <v>102.12</v>
          </cell>
          <cell r="D8">
            <v>102.12</v>
          </cell>
          <cell r="E8">
            <v>102.12</v>
          </cell>
          <cell r="F8">
            <v>102.12</v>
          </cell>
          <cell r="G8">
            <v>102.12</v>
          </cell>
          <cell r="H8">
            <v>98.18</v>
          </cell>
          <cell r="I8">
            <v>96.75</v>
          </cell>
          <cell r="J8">
            <v>98.48</v>
          </cell>
          <cell r="K8">
            <v>98.48</v>
          </cell>
          <cell r="L8">
            <v>98.48</v>
          </cell>
          <cell r="M8">
            <v>95</v>
          </cell>
          <cell r="N8">
            <v>97.09</v>
          </cell>
          <cell r="O8">
            <v>97.74</v>
          </cell>
          <cell r="P8">
            <v>97.74</v>
          </cell>
          <cell r="Q8">
            <v>99.71</v>
          </cell>
          <cell r="R8">
            <v>99.71</v>
          </cell>
          <cell r="S8">
            <v>99.71</v>
          </cell>
          <cell r="T8">
            <v>102.68</v>
          </cell>
          <cell r="U8">
            <v>102.68</v>
          </cell>
          <cell r="V8">
            <v>102.68</v>
          </cell>
          <cell r="W8">
            <v>102.68</v>
          </cell>
          <cell r="X8">
            <v>102.68</v>
          </cell>
          <cell r="Y8">
            <v>102.68</v>
          </cell>
          <cell r="Z8">
            <v>102.68</v>
          </cell>
        </row>
        <row r="9">
          <cell r="B9" t="str">
            <v>Alcantarillas-láminas de metal</v>
          </cell>
          <cell r="C9">
            <v>100</v>
          </cell>
          <cell r="D9">
            <v>100</v>
          </cell>
          <cell r="E9">
            <v>100</v>
          </cell>
          <cell r="F9">
            <v>100</v>
          </cell>
          <cell r="G9">
            <v>100</v>
          </cell>
          <cell r="H9">
            <v>100</v>
          </cell>
          <cell r="I9">
            <v>100</v>
          </cell>
          <cell r="J9">
            <v>101.78</v>
          </cell>
          <cell r="K9">
            <v>101.78</v>
          </cell>
          <cell r="L9">
            <v>101.78</v>
          </cell>
          <cell r="M9">
            <v>100</v>
          </cell>
          <cell r="N9">
            <v>100</v>
          </cell>
          <cell r="O9">
            <v>100</v>
          </cell>
          <cell r="P9">
            <v>100</v>
          </cell>
          <cell r="Q9">
            <v>100</v>
          </cell>
          <cell r="R9">
            <v>100</v>
          </cell>
          <cell r="S9">
            <v>100</v>
          </cell>
          <cell r="T9">
            <v>100</v>
          </cell>
          <cell r="U9">
            <v>102.4</v>
          </cell>
          <cell r="V9">
            <v>102.4</v>
          </cell>
          <cell r="W9">
            <v>102.4</v>
          </cell>
          <cell r="X9">
            <v>102.4</v>
          </cell>
          <cell r="Y9">
            <v>102.4</v>
          </cell>
          <cell r="Z9">
            <v>102.4</v>
          </cell>
        </row>
        <row r="10">
          <cell r="B10" t="str">
            <v>Articulos de soldadura</v>
          </cell>
          <cell r="C10">
            <v>102.88</v>
          </cell>
          <cell r="D10">
            <v>102.88</v>
          </cell>
          <cell r="E10">
            <v>102.68</v>
          </cell>
          <cell r="F10">
            <v>102.67</v>
          </cell>
          <cell r="G10">
            <v>102.67</v>
          </cell>
          <cell r="H10">
            <v>102.67</v>
          </cell>
          <cell r="I10">
            <v>102.67</v>
          </cell>
          <cell r="J10">
            <v>104.5</v>
          </cell>
          <cell r="K10">
            <v>104.5</v>
          </cell>
          <cell r="L10">
            <v>104.5</v>
          </cell>
          <cell r="M10">
            <v>102.67</v>
          </cell>
          <cell r="N10">
            <v>102.67</v>
          </cell>
          <cell r="O10">
            <v>102.67</v>
          </cell>
          <cell r="P10">
            <v>105.76</v>
          </cell>
          <cell r="Q10">
            <v>105.76</v>
          </cell>
          <cell r="R10">
            <v>105.76</v>
          </cell>
          <cell r="S10">
            <v>105.76</v>
          </cell>
          <cell r="T10">
            <v>105.76</v>
          </cell>
          <cell r="U10">
            <v>105.76</v>
          </cell>
          <cell r="V10">
            <v>105.76</v>
          </cell>
          <cell r="W10">
            <v>105.76</v>
          </cell>
          <cell r="X10">
            <v>105.76</v>
          </cell>
          <cell r="Y10">
            <v>105.76</v>
          </cell>
          <cell r="Z10">
            <v>105.76</v>
          </cell>
        </row>
        <row r="11">
          <cell r="B11" t="str">
            <v>Azulejo y Ceramicos</v>
          </cell>
          <cell r="C11">
            <v>132.69</v>
          </cell>
          <cell r="D11">
            <v>132.69</v>
          </cell>
          <cell r="E11">
            <v>135.56</v>
          </cell>
          <cell r="F11">
            <v>137.85</v>
          </cell>
          <cell r="G11">
            <v>136.86000000000001</v>
          </cell>
          <cell r="H11">
            <v>136.86000000000001</v>
          </cell>
          <cell r="I11">
            <v>136.86000000000001</v>
          </cell>
          <cell r="J11">
            <v>139.30000000000001</v>
          </cell>
          <cell r="K11">
            <v>139.30000000000001</v>
          </cell>
          <cell r="L11">
            <v>139.30000000000001</v>
          </cell>
          <cell r="M11">
            <v>136.86000000000001</v>
          </cell>
          <cell r="N11">
            <v>136.86000000000001</v>
          </cell>
          <cell r="O11">
            <v>136.86000000000001</v>
          </cell>
          <cell r="P11">
            <v>136.86000000000001</v>
          </cell>
          <cell r="Q11">
            <v>136.86000000000001</v>
          </cell>
          <cell r="R11">
            <v>136.86000000000001</v>
          </cell>
          <cell r="S11">
            <v>136.86000000000001</v>
          </cell>
          <cell r="T11">
            <v>136.86000000000001</v>
          </cell>
          <cell r="U11">
            <v>136.86000000000001</v>
          </cell>
          <cell r="V11">
            <v>136.86000000000001</v>
          </cell>
          <cell r="W11">
            <v>126.05</v>
          </cell>
          <cell r="X11">
            <v>126.05</v>
          </cell>
          <cell r="Y11">
            <v>126.05</v>
          </cell>
          <cell r="Z11">
            <v>126.05</v>
          </cell>
        </row>
        <row r="12">
          <cell r="B12" t="str">
            <v>Baldosa de vinil-fibra mineral</v>
          </cell>
          <cell r="C12">
            <v>100.19</v>
          </cell>
          <cell r="D12">
            <v>100.19</v>
          </cell>
          <cell r="E12">
            <v>110.95</v>
          </cell>
          <cell r="F12">
            <v>110.95</v>
          </cell>
          <cell r="G12">
            <v>110.95</v>
          </cell>
          <cell r="H12">
            <v>110.95</v>
          </cell>
          <cell r="I12">
            <v>110.95</v>
          </cell>
          <cell r="J12">
            <v>112.93</v>
          </cell>
          <cell r="K12">
            <v>112.93</v>
          </cell>
          <cell r="L12">
            <v>112.93</v>
          </cell>
          <cell r="M12">
            <v>110.95</v>
          </cell>
          <cell r="N12">
            <v>110.95</v>
          </cell>
          <cell r="O12">
            <v>110.95</v>
          </cell>
          <cell r="P12">
            <v>110.95</v>
          </cell>
          <cell r="Q12">
            <v>110.95</v>
          </cell>
          <cell r="R12">
            <v>110.95</v>
          </cell>
          <cell r="S12">
            <v>110.95</v>
          </cell>
          <cell r="T12">
            <v>110.95</v>
          </cell>
          <cell r="U12">
            <v>110.95</v>
          </cell>
          <cell r="V12">
            <v>110.95</v>
          </cell>
          <cell r="W12">
            <v>110.95</v>
          </cell>
          <cell r="X12">
            <v>110.95</v>
          </cell>
          <cell r="Y12">
            <v>110.95</v>
          </cell>
          <cell r="Z12">
            <v>110.95</v>
          </cell>
        </row>
        <row r="13">
          <cell r="B13" t="str">
            <v>Betún Petroleo (Asfalto)</v>
          </cell>
          <cell r="C13">
            <v>318.75</v>
          </cell>
          <cell r="D13">
            <v>201</v>
          </cell>
          <cell r="E13">
            <v>194.75</v>
          </cell>
          <cell r="F13">
            <v>179.5</v>
          </cell>
          <cell r="G13">
            <v>123</v>
          </cell>
          <cell r="H13">
            <v>123</v>
          </cell>
          <cell r="I13">
            <v>123</v>
          </cell>
          <cell r="J13">
            <v>272.25</v>
          </cell>
          <cell r="K13">
            <v>194.75</v>
          </cell>
          <cell r="L13">
            <v>194.75</v>
          </cell>
          <cell r="M13">
            <v>194.75</v>
          </cell>
          <cell r="N13">
            <v>194.75</v>
          </cell>
          <cell r="O13">
            <v>194.75</v>
          </cell>
          <cell r="P13">
            <v>213.25</v>
          </cell>
          <cell r="Q13">
            <v>337.5</v>
          </cell>
          <cell r="R13">
            <v>300</v>
          </cell>
          <cell r="S13">
            <v>293.75</v>
          </cell>
          <cell r="T13">
            <v>306.25</v>
          </cell>
          <cell r="U13">
            <v>325</v>
          </cell>
          <cell r="V13">
            <v>381.25</v>
          </cell>
          <cell r="W13">
            <v>381.25</v>
          </cell>
          <cell r="X13">
            <v>381.25</v>
          </cell>
          <cell r="Y13">
            <v>381.25</v>
          </cell>
          <cell r="Z13">
            <v>377.5</v>
          </cell>
        </row>
        <row r="14">
          <cell r="B14" t="str">
            <v>Bloque de hormigón</v>
          </cell>
          <cell r="C14">
            <v>161.16</v>
          </cell>
          <cell r="D14">
            <v>163</v>
          </cell>
          <cell r="E14">
            <v>194.44</v>
          </cell>
          <cell r="F14">
            <v>200.62</v>
          </cell>
          <cell r="G14">
            <v>201.78</v>
          </cell>
          <cell r="H14">
            <v>201.08</v>
          </cell>
          <cell r="I14">
            <v>199.96</v>
          </cell>
          <cell r="J14">
            <v>200.78</v>
          </cell>
          <cell r="K14">
            <v>195.57</v>
          </cell>
          <cell r="L14">
            <v>195.57</v>
          </cell>
          <cell r="M14">
            <v>193.58</v>
          </cell>
          <cell r="N14">
            <v>193.58</v>
          </cell>
          <cell r="O14">
            <v>193.58</v>
          </cell>
          <cell r="P14">
            <v>193.58</v>
          </cell>
          <cell r="Q14">
            <v>193.58</v>
          </cell>
          <cell r="R14">
            <v>193.58</v>
          </cell>
          <cell r="S14">
            <v>193.58</v>
          </cell>
          <cell r="T14">
            <v>193.58</v>
          </cell>
          <cell r="U14">
            <v>188.76</v>
          </cell>
          <cell r="V14">
            <v>188.76</v>
          </cell>
          <cell r="W14">
            <v>188.76</v>
          </cell>
          <cell r="X14">
            <v>188.76</v>
          </cell>
          <cell r="Y14">
            <v>188.76</v>
          </cell>
          <cell r="Z14">
            <v>188.76</v>
          </cell>
        </row>
        <row r="15">
          <cell r="B15" t="str">
            <v>Bombas de agua</v>
          </cell>
          <cell r="C15">
            <v>100.37</v>
          </cell>
          <cell r="D15">
            <v>100.37</v>
          </cell>
          <cell r="E15">
            <v>100.18</v>
          </cell>
          <cell r="F15">
            <v>100.08</v>
          </cell>
          <cell r="G15">
            <v>95.83</v>
          </cell>
          <cell r="H15">
            <v>95.83</v>
          </cell>
          <cell r="I15">
            <v>95.83</v>
          </cell>
          <cell r="J15">
            <v>99.41</v>
          </cell>
          <cell r="K15">
            <v>99.41</v>
          </cell>
          <cell r="L15">
            <v>99.41</v>
          </cell>
          <cell r="M15">
            <v>98.02</v>
          </cell>
          <cell r="N15">
            <v>98.44</v>
          </cell>
          <cell r="O15">
            <v>98.44</v>
          </cell>
          <cell r="P15">
            <v>100.98</v>
          </cell>
          <cell r="Q15">
            <v>100.98</v>
          </cell>
          <cell r="R15">
            <v>101.22</v>
          </cell>
          <cell r="S15">
            <v>101.28</v>
          </cell>
          <cell r="T15">
            <v>101.52</v>
          </cell>
          <cell r="U15">
            <v>101.52</v>
          </cell>
          <cell r="V15">
            <v>101.81</v>
          </cell>
          <cell r="W15">
            <v>102.05</v>
          </cell>
          <cell r="X15">
            <v>101.93</v>
          </cell>
          <cell r="Y15">
            <v>102.29</v>
          </cell>
          <cell r="Z15">
            <v>102.11</v>
          </cell>
        </row>
        <row r="16">
          <cell r="B16" t="str">
            <v>Cables de metal</v>
          </cell>
          <cell r="C16">
            <v>118.17</v>
          </cell>
          <cell r="D16">
            <v>120.53</v>
          </cell>
          <cell r="E16">
            <v>125.37</v>
          </cell>
          <cell r="F16">
            <v>126.62</v>
          </cell>
          <cell r="G16">
            <v>127.89</v>
          </cell>
          <cell r="H16">
            <v>129.16</v>
          </cell>
          <cell r="I16">
            <v>130.46</v>
          </cell>
          <cell r="J16">
            <v>134.12</v>
          </cell>
          <cell r="K16">
            <v>135.47</v>
          </cell>
          <cell r="L16">
            <v>136.15</v>
          </cell>
          <cell r="M16">
            <v>135.18</v>
          </cell>
          <cell r="N16">
            <v>137.77000000000001</v>
          </cell>
          <cell r="O16">
            <v>139.16</v>
          </cell>
          <cell r="P16">
            <v>140.54</v>
          </cell>
          <cell r="Q16">
            <v>141.94999999999999</v>
          </cell>
          <cell r="R16">
            <v>143.36000000000001</v>
          </cell>
          <cell r="S16">
            <v>144.78</v>
          </cell>
          <cell r="T16">
            <v>145.5</v>
          </cell>
          <cell r="U16">
            <v>145.5</v>
          </cell>
          <cell r="V16">
            <v>145.5</v>
          </cell>
          <cell r="W16">
            <v>145.5</v>
          </cell>
          <cell r="X16">
            <v>145.5</v>
          </cell>
          <cell r="Y16">
            <v>146.22</v>
          </cell>
          <cell r="Z16">
            <v>146.22</v>
          </cell>
        </row>
        <row r="17">
          <cell r="B17" t="str">
            <v>Carpinteria de Hierro (P. Enrollables)</v>
          </cell>
          <cell r="C17">
            <v>132.29</v>
          </cell>
          <cell r="D17">
            <v>132.29</v>
          </cell>
          <cell r="E17">
            <v>141.21</v>
          </cell>
          <cell r="F17">
            <v>142.02000000000001</v>
          </cell>
          <cell r="G17">
            <v>143.80000000000001</v>
          </cell>
          <cell r="H17">
            <v>143.80000000000001</v>
          </cell>
          <cell r="I17">
            <v>143.80000000000001</v>
          </cell>
          <cell r="J17">
            <v>144.94</v>
          </cell>
          <cell r="K17">
            <v>144.94</v>
          </cell>
          <cell r="L17">
            <v>144.94</v>
          </cell>
          <cell r="M17">
            <v>144.35</v>
          </cell>
          <cell r="N17">
            <v>144.77000000000001</v>
          </cell>
          <cell r="O17">
            <v>147.56</v>
          </cell>
          <cell r="P17">
            <v>147.56</v>
          </cell>
          <cell r="Q17">
            <v>154.99</v>
          </cell>
          <cell r="R17">
            <v>155.19999999999999</v>
          </cell>
          <cell r="S17">
            <v>155.19999999999999</v>
          </cell>
          <cell r="T17">
            <v>155.19999999999999</v>
          </cell>
          <cell r="U17">
            <v>155.19999999999999</v>
          </cell>
          <cell r="V17">
            <v>155.19999999999999</v>
          </cell>
          <cell r="W17">
            <v>154.4</v>
          </cell>
          <cell r="X17">
            <v>154.4</v>
          </cell>
          <cell r="Y17">
            <v>154.4</v>
          </cell>
          <cell r="Z17">
            <v>154.4</v>
          </cell>
        </row>
        <row r="18">
          <cell r="B18" t="str">
            <v>Cementina</v>
          </cell>
          <cell r="C18">
            <v>130.65</v>
          </cell>
          <cell r="D18">
            <v>130.65</v>
          </cell>
          <cell r="E18">
            <v>130.65</v>
          </cell>
          <cell r="F18">
            <v>134.75</v>
          </cell>
          <cell r="G18">
            <v>137.33000000000001</v>
          </cell>
          <cell r="H18">
            <v>137.33000000000001</v>
          </cell>
          <cell r="I18">
            <v>137.33000000000001</v>
          </cell>
          <cell r="J18">
            <v>138.86000000000001</v>
          </cell>
          <cell r="K18">
            <v>138.86000000000001</v>
          </cell>
          <cell r="L18">
            <v>138.86000000000001</v>
          </cell>
          <cell r="M18">
            <v>139.68</v>
          </cell>
          <cell r="N18">
            <v>142.34</v>
          </cell>
          <cell r="O18">
            <v>142.34</v>
          </cell>
          <cell r="P18">
            <v>142.34</v>
          </cell>
          <cell r="Q18">
            <v>142.34</v>
          </cell>
          <cell r="R18">
            <v>142.34</v>
          </cell>
          <cell r="S18">
            <v>142.34</v>
          </cell>
          <cell r="T18">
            <v>142.34</v>
          </cell>
          <cell r="U18">
            <v>142.34</v>
          </cell>
          <cell r="V18">
            <v>142.34</v>
          </cell>
          <cell r="W18">
            <v>142.34</v>
          </cell>
          <cell r="X18">
            <v>142.34</v>
          </cell>
          <cell r="Y18">
            <v>142.34</v>
          </cell>
          <cell r="Z18">
            <v>142.34</v>
          </cell>
        </row>
        <row r="19">
          <cell r="B19" t="str">
            <v>Cemento portland</v>
          </cell>
          <cell r="C19">
            <v>103.85</v>
          </cell>
          <cell r="D19">
            <v>104.79</v>
          </cell>
          <cell r="E19">
            <v>107.38</v>
          </cell>
          <cell r="F19">
            <v>107.59</v>
          </cell>
          <cell r="G19">
            <v>107.08</v>
          </cell>
          <cell r="H19">
            <v>107.52</v>
          </cell>
          <cell r="I19">
            <v>107.55</v>
          </cell>
          <cell r="J19">
            <v>109.47</v>
          </cell>
          <cell r="K19">
            <v>109.47</v>
          </cell>
          <cell r="L19">
            <v>109.47</v>
          </cell>
          <cell r="M19">
            <v>110</v>
          </cell>
          <cell r="N19">
            <v>110.87</v>
          </cell>
          <cell r="O19">
            <v>110.87</v>
          </cell>
          <cell r="P19">
            <v>110.87</v>
          </cell>
          <cell r="Q19">
            <v>110.87</v>
          </cell>
          <cell r="R19">
            <v>112.82</v>
          </cell>
          <cell r="S19">
            <v>113.21</v>
          </cell>
          <cell r="T19">
            <v>113.31</v>
          </cell>
          <cell r="U19">
            <v>113.31</v>
          </cell>
          <cell r="V19">
            <v>113.33</v>
          </cell>
          <cell r="W19">
            <v>113.4</v>
          </cell>
          <cell r="X19">
            <v>113.4</v>
          </cell>
          <cell r="Y19">
            <v>113.4</v>
          </cell>
          <cell r="Z19">
            <v>113.4</v>
          </cell>
        </row>
        <row r="20">
          <cell r="B20" t="str">
            <v>Cerraduras y similares</v>
          </cell>
          <cell r="C20">
            <v>221.6</v>
          </cell>
          <cell r="D20">
            <v>221.6</v>
          </cell>
          <cell r="E20">
            <v>236.99</v>
          </cell>
          <cell r="F20">
            <v>238.02</v>
          </cell>
          <cell r="G20">
            <v>238.02</v>
          </cell>
          <cell r="H20">
            <v>238.02</v>
          </cell>
          <cell r="I20">
            <v>238.02</v>
          </cell>
          <cell r="J20">
            <v>242.27</v>
          </cell>
          <cell r="K20">
            <v>242.27</v>
          </cell>
          <cell r="L20">
            <v>242.27</v>
          </cell>
          <cell r="M20">
            <v>238.02</v>
          </cell>
          <cell r="N20">
            <v>238.02</v>
          </cell>
          <cell r="O20">
            <v>238.02</v>
          </cell>
          <cell r="P20">
            <v>238.02</v>
          </cell>
          <cell r="Q20">
            <v>238.02</v>
          </cell>
          <cell r="R20">
            <v>238.02</v>
          </cell>
          <cell r="S20">
            <v>238.02</v>
          </cell>
          <cell r="T20">
            <v>238.02</v>
          </cell>
          <cell r="U20">
            <v>238.02</v>
          </cell>
          <cell r="V20">
            <v>238.02</v>
          </cell>
          <cell r="W20">
            <v>238.02</v>
          </cell>
          <cell r="X20">
            <v>238.02</v>
          </cell>
          <cell r="Y20">
            <v>238.02</v>
          </cell>
          <cell r="Z20">
            <v>238.02</v>
          </cell>
        </row>
        <row r="21">
          <cell r="B21" t="str">
            <v>Combustible</v>
          </cell>
          <cell r="C21">
            <v>180.98</v>
          </cell>
          <cell r="D21">
            <v>191.04</v>
          </cell>
          <cell r="E21">
            <v>274.14</v>
          </cell>
          <cell r="F21">
            <v>274.12</v>
          </cell>
          <cell r="G21">
            <v>245.31</v>
          </cell>
          <cell r="H21">
            <v>265.04000000000002</v>
          </cell>
          <cell r="I21">
            <v>276.14</v>
          </cell>
          <cell r="J21">
            <v>265.89</v>
          </cell>
          <cell r="K21">
            <v>246.34</v>
          </cell>
          <cell r="L21">
            <v>247.47</v>
          </cell>
          <cell r="M21">
            <v>258.29000000000002</v>
          </cell>
          <cell r="N21">
            <v>231.5</v>
          </cell>
          <cell r="O21">
            <v>225.51</v>
          </cell>
          <cell r="P21">
            <v>228.91</v>
          </cell>
          <cell r="Q21">
            <v>255.25</v>
          </cell>
          <cell r="R21">
            <v>255.25</v>
          </cell>
          <cell r="S21">
            <v>255.25</v>
          </cell>
          <cell r="T21">
            <v>255.25</v>
          </cell>
          <cell r="U21">
            <v>255.25</v>
          </cell>
          <cell r="V21">
            <v>255.25</v>
          </cell>
          <cell r="W21">
            <v>255.25</v>
          </cell>
          <cell r="X21">
            <v>255.25</v>
          </cell>
          <cell r="Y21">
            <v>266.25</v>
          </cell>
          <cell r="Z21">
            <v>273.48</v>
          </cell>
        </row>
        <row r="22">
          <cell r="B22" t="str">
            <v>Combustible (gasolina - diesel)</v>
          </cell>
          <cell r="C22">
            <v>189.98</v>
          </cell>
          <cell r="D22">
            <v>205.35</v>
          </cell>
          <cell r="E22">
            <v>333.65</v>
          </cell>
          <cell r="F22">
            <v>331.57</v>
          </cell>
          <cell r="G22">
            <v>283.27</v>
          </cell>
          <cell r="H22">
            <v>291.77</v>
          </cell>
          <cell r="I22">
            <v>301.69</v>
          </cell>
          <cell r="J22">
            <v>314.58999999999997</v>
          </cell>
          <cell r="K22">
            <v>285.56</v>
          </cell>
          <cell r="L22">
            <v>288.10000000000002</v>
          </cell>
          <cell r="M22">
            <v>303.64</v>
          </cell>
          <cell r="N22">
            <v>253.34</v>
          </cell>
          <cell r="O22">
            <v>241.02</v>
          </cell>
          <cell r="P22">
            <v>244.62</v>
          </cell>
          <cell r="Q22">
            <v>275.98</v>
          </cell>
          <cell r="R22">
            <v>275.98</v>
          </cell>
          <cell r="S22">
            <v>275.98</v>
          </cell>
          <cell r="T22">
            <v>275.98</v>
          </cell>
          <cell r="U22">
            <v>275.98</v>
          </cell>
          <cell r="V22">
            <v>275.98</v>
          </cell>
          <cell r="W22">
            <v>275.98</v>
          </cell>
          <cell r="X22">
            <v>275.98</v>
          </cell>
          <cell r="Y22">
            <v>299.24</v>
          </cell>
          <cell r="Z22">
            <v>315.07</v>
          </cell>
        </row>
        <row r="23">
          <cell r="B23" t="str">
            <v>Cubierta de Eterteja</v>
          </cell>
        </row>
        <row r="24">
          <cell r="B24" t="str">
            <v>Ductos planchas galv.</v>
          </cell>
          <cell r="J24">
            <v>102.08</v>
          </cell>
          <cell r="K24">
            <v>102.08</v>
          </cell>
          <cell r="L24">
            <v>102.08</v>
          </cell>
          <cell r="M24">
            <v>100</v>
          </cell>
          <cell r="N24">
            <v>100</v>
          </cell>
          <cell r="O24">
            <v>100</v>
          </cell>
          <cell r="P24">
            <v>100</v>
          </cell>
          <cell r="Q24">
            <v>100</v>
          </cell>
          <cell r="R24">
            <v>100</v>
          </cell>
          <cell r="S24">
            <v>100</v>
          </cell>
          <cell r="T24">
            <v>100</v>
          </cell>
          <cell r="U24">
            <v>100</v>
          </cell>
          <cell r="V24">
            <v>100</v>
          </cell>
          <cell r="W24">
            <v>100</v>
          </cell>
          <cell r="X24">
            <v>100</v>
          </cell>
          <cell r="Y24">
            <v>100</v>
          </cell>
          <cell r="Z24">
            <v>100</v>
          </cell>
        </row>
        <row r="25">
          <cell r="B25" t="str">
            <v>Equipo aseo vías públicas</v>
          </cell>
          <cell r="C25">
            <v>100.1</v>
          </cell>
          <cell r="D25">
            <v>100.1</v>
          </cell>
          <cell r="E25">
            <v>98.03</v>
          </cell>
          <cell r="F25">
            <v>99.18</v>
          </cell>
          <cell r="G25">
            <v>94.97</v>
          </cell>
          <cell r="H25">
            <v>94.97</v>
          </cell>
          <cell r="I25">
            <v>94.97</v>
          </cell>
          <cell r="J25">
            <v>98.84</v>
          </cell>
          <cell r="K25">
            <v>98.84</v>
          </cell>
          <cell r="L25">
            <v>98.84</v>
          </cell>
          <cell r="M25">
            <v>98.82</v>
          </cell>
          <cell r="N25">
            <v>98.82</v>
          </cell>
          <cell r="O25">
            <v>98.82</v>
          </cell>
          <cell r="P25">
            <v>98.82</v>
          </cell>
          <cell r="Q25">
            <v>98.82</v>
          </cell>
          <cell r="R25">
            <v>98.82</v>
          </cell>
          <cell r="S25">
            <v>98.82</v>
          </cell>
          <cell r="T25">
            <v>98.82</v>
          </cell>
          <cell r="U25">
            <v>98.82</v>
          </cell>
          <cell r="V25">
            <v>98.82</v>
          </cell>
          <cell r="W25">
            <v>99.29</v>
          </cell>
          <cell r="X25">
            <v>99.29</v>
          </cell>
          <cell r="Y25">
            <v>99.29</v>
          </cell>
          <cell r="Z25">
            <v>99.29</v>
          </cell>
        </row>
        <row r="26">
          <cell r="B26" t="str">
            <v>Equipo de construcción</v>
          </cell>
          <cell r="C26">
            <v>100.13</v>
          </cell>
          <cell r="D26">
            <v>100.13</v>
          </cell>
          <cell r="E26">
            <v>100.58</v>
          </cell>
          <cell r="F26">
            <v>99.2</v>
          </cell>
          <cell r="G26">
            <v>96.15</v>
          </cell>
          <cell r="H26">
            <v>96.15</v>
          </cell>
          <cell r="I26">
            <v>96.15</v>
          </cell>
          <cell r="J26">
            <v>98.2</v>
          </cell>
          <cell r="K26">
            <v>98.2</v>
          </cell>
          <cell r="L26">
            <v>98.2</v>
          </cell>
          <cell r="M26">
            <v>96.54</v>
          </cell>
          <cell r="N26">
            <v>96.54</v>
          </cell>
          <cell r="O26">
            <v>96.54</v>
          </cell>
          <cell r="P26">
            <v>96.54</v>
          </cell>
          <cell r="Q26">
            <v>96.54</v>
          </cell>
          <cell r="R26">
            <v>96.54</v>
          </cell>
          <cell r="S26">
            <v>96.67</v>
          </cell>
          <cell r="T26">
            <v>96.67</v>
          </cell>
          <cell r="U26">
            <v>96.35</v>
          </cell>
          <cell r="V26">
            <v>96.54</v>
          </cell>
          <cell r="W26">
            <v>96.6</v>
          </cell>
          <cell r="X26">
            <v>97.9</v>
          </cell>
          <cell r="Y26">
            <v>98.03</v>
          </cell>
          <cell r="Z26">
            <v>97.96</v>
          </cell>
        </row>
        <row r="27">
          <cell r="B27" t="str">
            <v>Explosivos y aditamentos</v>
          </cell>
          <cell r="C27">
            <v>91.04</v>
          </cell>
          <cell r="D27">
            <v>91.04</v>
          </cell>
          <cell r="E27">
            <v>91.04</v>
          </cell>
          <cell r="F27">
            <v>91.85</v>
          </cell>
          <cell r="G27">
            <v>93.57</v>
          </cell>
          <cell r="H27">
            <v>93.57</v>
          </cell>
          <cell r="I27">
            <v>93.57</v>
          </cell>
          <cell r="J27">
            <v>95.24</v>
          </cell>
          <cell r="K27">
            <v>95.24</v>
          </cell>
          <cell r="L27">
            <v>95.24</v>
          </cell>
          <cell r="M27">
            <v>93.57</v>
          </cell>
          <cell r="N27">
            <v>93.57</v>
          </cell>
          <cell r="O27">
            <v>93.57</v>
          </cell>
          <cell r="P27">
            <v>93.57</v>
          </cell>
          <cell r="Q27">
            <v>93.57</v>
          </cell>
          <cell r="R27">
            <v>96.51</v>
          </cell>
          <cell r="S27">
            <v>97.15</v>
          </cell>
          <cell r="T27">
            <v>97.15</v>
          </cell>
          <cell r="U27">
            <v>97.15</v>
          </cell>
          <cell r="V27">
            <v>97.15</v>
          </cell>
          <cell r="W27">
            <v>97.15</v>
          </cell>
          <cell r="X27">
            <v>97.15</v>
          </cell>
          <cell r="Y27">
            <v>97.15</v>
          </cell>
          <cell r="Z27">
            <v>97.15</v>
          </cell>
        </row>
        <row r="28">
          <cell r="B28" t="str">
            <v>Griferia y similares</v>
          </cell>
          <cell r="C28">
            <v>118.22</v>
          </cell>
          <cell r="D28">
            <v>118.22</v>
          </cell>
          <cell r="E28">
            <v>118.22</v>
          </cell>
          <cell r="F28">
            <v>118.22</v>
          </cell>
          <cell r="G28">
            <v>120.06</v>
          </cell>
          <cell r="H28">
            <v>120.39</v>
          </cell>
          <cell r="I28">
            <v>120.39</v>
          </cell>
          <cell r="J28">
            <v>127.08</v>
          </cell>
          <cell r="K28">
            <v>127.29</v>
          </cell>
          <cell r="L28">
            <v>127.29</v>
          </cell>
          <cell r="M28">
            <v>122.76</v>
          </cell>
          <cell r="N28">
            <v>122.76</v>
          </cell>
          <cell r="O28">
            <v>122.76</v>
          </cell>
          <cell r="P28">
            <v>122.76</v>
          </cell>
          <cell r="Q28">
            <v>122.76</v>
          </cell>
          <cell r="R28">
            <v>122.76</v>
          </cell>
          <cell r="S28">
            <v>122.76</v>
          </cell>
          <cell r="T28">
            <v>122.76</v>
          </cell>
          <cell r="U28">
            <v>122.76</v>
          </cell>
          <cell r="V28">
            <v>122.44</v>
          </cell>
          <cell r="W28">
            <v>122.87</v>
          </cell>
          <cell r="X28">
            <v>122.87</v>
          </cell>
          <cell r="Y28">
            <v>122.87</v>
          </cell>
          <cell r="Z28">
            <v>122.87</v>
          </cell>
        </row>
        <row r="29">
          <cell r="B29" t="str">
            <v>Inodoros</v>
          </cell>
          <cell r="C29">
            <v>129.84</v>
          </cell>
          <cell r="D29">
            <v>129.84</v>
          </cell>
          <cell r="E29">
            <v>129.84</v>
          </cell>
          <cell r="F29">
            <v>129.84</v>
          </cell>
          <cell r="G29">
            <v>129.84</v>
          </cell>
          <cell r="H29">
            <v>129.84</v>
          </cell>
          <cell r="I29">
            <v>129.84</v>
          </cell>
          <cell r="J29">
            <v>132.15</v>
          </cell>
          <cell r="K29">
            <v>132.15</v>
          </cell>
          <cell r="L29">
            <v>145.4</v>
          </cell>
          <cell r="M29">
            <v>142.85</v>
          </cell>
          <cell r="N29">
            <v>142.85</v>
          </cell>
          <cell r="O29">
            <v>142.85</v>
          </cell>
          <cell r="P29">
            <v>142.85</v>
          </cell>
          <cell r="Q29">
            <v>142.85</v>
          </cell>
          <cell r="R29">
            <v>142.85</v>
          </cell>
          <cell r="S29">
            <v>157.26</v>
          </cell>
          <cell r="T29">
            <v>157.26</v>
          </cell>
          <cell r="U29">
            <v>157.26</v>
          </cell>
          <cell r="V29">
            <v>157.26</v>
          </cell>
          <cell r="W29">
            <v>157.26</v>
          </cell>
          <cell r="X29">
            <v>157.26</v>
          </cell>
          <cell r="Y29">
            <v>157.26</v>
          </cell>
          <cell r="Z29">
            <v>157.26</v>
          </cell>
        </row>
        <row r="30">
          <cell r="B30" t="str">
            <v>Inst. eléctricas</v>
          </cell>
          <cell r="C30">
            <v>104.94</v>
          </cell>
          <cell r="D30">
            <v>105.05</v>
          </cell>
          <cell r="E30">
            <v>105.31</v>
          </cell>
          <cell r="F30">
            <v>108.81</v>
          </cell>
          <cell r="G30">
            <v>109.21</v>
          </cell>
          <cell r="H30">
            <v>109.06</v>
          </cell>
          <cell r="I30">
            <v>108.36</v>
          </cell>
          <cell r="J30">
            <v>109.88</v>
          </cell>
          <cell r="K30">
            <v>110</v>
          </cell>
          <cell r="L30">
            <v>116.95</v>
          </cell>
          <cell r="M30">
            <v>114.39</v>
          </cell>
          <cell r="N30">
            <v>115.73</v>
          </cell>
          <cell r="O30">
            <v>109</v>
          </cell>
          <cell r="P30">
            <v>108.9</v>
          </cell>
          <cell r="Q30">
            <v>109.16</v>
          </cell>
          <cell r="R30">
            <v>109.41</v>
          </cell>
          <cell r="S30">
            <v>109.49</v>
          </cell>
          <cell r="T30">
            <v>107.76</v>
          </cell>
          <cell r="U30">
            <v>110.97</v>
          </cell>
          <cell r="V30">
            <v>111.26</v>
          </cell>
          <cell r="W30">
            <v>115.2</v>
          </cell>
          <cell r="X30">
            <v>115.17</v>
          </cell>
          <cell r="Y30">
            <v>115.38</v>
          </cell>
        </row>
        <row r="31">
          <cell r="B31" t="str">
            <v>Inst. sanitarias</v>
          </cell>
          <cell r="C31">
            <v>112.51</v>
          </cell>
          <cell r="D31">
            <v>112.41</v>
          </cell>
          <cell r="E31">
            <v>111.39</v>
          </cell>
          <cell r="F31">
            <v>111.12</v>
          </cell>
          <cell r="G31">
            <v>111.74</v>
          </cell>
          <cell r="H31">
            <v>111.79</v>
          </cell>
          <cell r="I31">
            <v>111.79</v>
          </cell>
          <cell r="J31">
            <v>115.55</v>
          </cell>
          <cell r="K31">
            <v>115.81</v>
          </cell>
          <cell r="L31">
            <v>119.04</v>
          </cell>
          <cell r="M31">
            <v>116.29</v>
          </cell>
          <cell r="N31">
            <v>116.29</v>
          </cell>
          <cell r="O31">
            <v>116.29</v>
          </cell>
          <cell r="P31">
            <v>116.29</v>
          </cell>
          <cell r="Q31">
            <v>116.24</v>
          </cell>
          <cell r="R31">
            <v>116.23</v>
          </cell>
          <cell r="S31">
            <v>119.72</v>
          </cell>
          <cell r="T31">
            <v>120.17</v>
          </cell>
          <cell r="U31">
            <v>119.88</v>
          </cell>
          <cell r="V31">
            <v>119.86</v>
          </cell>
          <cell r="W31">
            <v>120.07</v>
          </cell>
          <cell r="X31">
            <v>120.07</v>
          </cell>
          <cell r="Y31">
            <v>120.07</v>
          </cell>
        </row>
        <row r="32">
          <cell r="B32" t="str">
            <v>Ladrillos de arcilla-comunes</v>
          </cell>
          <cell r="C32">
            <v>137.66</v>
          </cell>
          <cell r="D32">
            <v>137.66</v>
          </cell>
          <cell r="E32">
            <v>140.86000000000001</v>
          </cell>
          <cell r="F32">
            <v>140.86000000000001</v>
          </cell>
          <cell r="G32">
            <v>140.86000000000001</v>
          </cell>
          <cell r="H32">
            <v>146.65</v>
          </cell>
          <cell r="I32">
            <v>147.27000000000001</v>
          </cell>
          <cell r="J32">
            <v>147.27000000000001</v>
          </cell>
          <cell r="K32">
            <v>147.27000000000001</v>
          </cell>
          <cell r="L32">
            <v>147.27000000000001</v>
          </cell>
          <cell r="M32">
            <v>155.03</v>
          </cell>
          <cell r="N32">
            <v>155.03</v>
          </cell>
          <cell r="O32">
            <v>155.03</v>
          </cell>
          <cell r="P32">
            <v>155.03</v>
          </cell>
          <cell r="Q32">
            <v>183.81</v>
          </cell>
          <cell r="R32">
            <v>183.81</v>
          </cell>
          <cell r="S32">
            <v>188.09</v>
          </cell>
          <cell r="T32">
            <v>188.09</v>
          </cell>
          <cell r="U32">
            <v>280.97000000000003</v>
          </cell>
          <cell r="V32">
            <v>280.97000000000003</v>
          </cell>
          <cell r="W32">
            <v>249.48</v>
          </cell>
          <cell r="X32">
            <v>231.59</v>
          </cell>
          <cell r="Y32">
            <v>214.99</v>
          </cell>
          <cell r="Z32">
            <v>214.99</v>
          </cell>
        </row>
        <row r="33">
          <cell r="B33" t="str">
            <v>Ladrillos de arcilla-pre. hueco</v>
          </cell>
          <cell r="C33">
            <v>193.59</v>
          </cell>
          <cell r="D33">
            <v>193.59</v>
          </cell>
          <cell r="E33">
            <v>200.24</v>
          </cell>
          <cell r="F33">
            <v>200.4</v>
          </cell>
          <cell r="G33">
            <v>190.85</v>
          </cell>
          <cell r="H33">
            <v>190.85</v>
          </cell>
          <cell r="I33">
            <v>190.85</v>
          </cell>
          <cell r="J33">
            <v>198.32</v>
          </cell>
          <cell r="K33">
            <v>198.32</v>
          </cell>
          <cell r="L33">
            <v>198.32</v>
          </cell>
          <cell r="M33">
            <v>195.75</v>
          </cell>
          <cell r="N33">
            <v>195.75</v>
          </cell>
          <cell r="O33">
            <v>194.54</v>
          </cell>
          <cell r="P33">
            <v>194.54</v>
          </cell>
          <cell r="Q33">
            <v>194.54</v>
          </cell>
          <cell r="R33">
            <v>210.16</v>
          </cell>
          <cell r="S33">
            <v>212.13</v>
          </cell>
          <cell r="T33">
            <v>213.55</v>
          </cell>
          <cell r="U33">
            <v>213.55</v>
          </cell>
          <cell r="V33">
            <v>213.55</v>
          </cell>
          <cell r="W33">
            <v>213.55</v>
          </cell>
          <cell r="X33">
            <v>212.43</v>
          </cell>
          <cell r="Y33">
            <v>209.56</v>
          </cell>
          <cell r="Z33">
            <v>209.56</v>
          </cell>
        </row>
        <row r="34">
          <cell r="B34" t="str">
            <v>Laminas de Tol</v>
          </cell>
          <cell r="C34">
            <v>110.24</v>
          </cell>
          <cell r="D34">
            <v>110.24</v>
          </cell>
          <cell r="E34">
            <v>110.24</v>
          </cell>
          <cell r="F34">
            <v>109.64</v>
          </cell>
          <cell r="G34">
            <v>109.64</v>
          </cell>
          <cell r="H34">
            <v>109.48</v>
          </cell>
          <cell r="I34">
            <v>108.83</v>
          </cell>
          <cell r="J34">
            <v>114.09</v>
          </cell>
          <cell r="K34">
            <v>113.74</v>
          </cell>
          <cell r="L34">
            <v>113</v>
          </cell>
          <cell r="M34">
            <v>111.02</v>
          </cell>
          <cell r="N34">
            <v>111.02</v>
          </cell>
          <cell r="O34">
            <v>111.02</v>
          </cell>
          <cell r="P34">
            <v>111.02</v>
          </cell>
          <cell r="Q34">
            <v>111.02</v>
          </cell>
          <cell r="R34">
            <v>111.02</v>
          </cell>
          <cell r="S34">
            <v>111.02</v>
          </cell>
          <cell r="T34">
            <v>111.02</v>
          </cell>
          <cell r="U34">
            <v>111.75</v>
          </cell>
          <cell r="V34">
            <v>111.02</v>
          </cell>
          <cell r="W34">
            <v>111.21</v>
          </cell>
          <cell r="X34">
            <v>111.12</v>
          </cell>
          <cell r="Y34">
            <v>111.21</v>
          </cell>
          <cell r="Z34">
            <v>111.21</v>
          </cell>
        </row>
        <row r="35">
          <cell r="B35" t="str">
            <v>Laminas galv. duratecho</v>
          </cell>
          <cell r="C35">
            <v>110.24</v>
          </cell>
          <cell r="D35">
            <v>110.24</v>
          </cell>
          <cell r="E35">
            <v>110.24</v>
          </cell>
          <cell r="F35">
            <v>109.64</v>
          </cell>
          <cell r="G35">
            <v>109.64</v>
          </cell>
          <cell r="H35">
            <v>109.48</v>
          </cell>
          <cell r="I35">
            <v>108.83</v>
          </cell>
          <cell r="J35">
            <v>114.09</v>
          </cell>
          <cell r="K35">
            <v>113.74</v>
          </cell>
          <cell r="L35">
            <v>113</v>
          </cell>
          <cell r="M35">
            <v>111.02</v>
          </cell>
          <cell r="N35">
            <v>111.02</v>
          </cell>
          <cell r="O35">
            <v>111.02</v>
          </cell>
          <cell r="P35">
            <v>111.02</v>
          </cell>
          <cell r="Q35">
            <v>111.02</v>
          </cell>
          <cell r="R35">
            <v>111.02</v>
          </cell>
          <cell r="S35">
            <v>111.02</v>
          </cell>
          <cell r="T35">
            <v>111.02</v>
          </cell>
          <cell r="U35">
            <v>111.75</v>
          </cell>
          <cell r="V35">
            <v>111.02</v>
          </cell>
          <cell r="W35">
            <v>111.21</v>
          </cell>
          <cell r="X35">
            <v>111.12</v>
          </cell>
          <cell r="Y35">
            <v>111.21</v>
          </cell>
          <cell r="Z35">
            <v>111.21</v>
          </cell>
        </row>
        <row r="36">
          <cell r="B36" t="str">
            <v>Laminas galvanizadas</v>
          </cell>
          <cell r="C36">
            <v>110.24</v>
          </cell>
          <cell r="D36">
            <v>110.24</v>
          </cell>
          <cell r="E36">
            <v>110.24</v>
          </cell>
          <cell r="F36">
            <v>109.64</v>
          </cell>
          <cell r="G36">
            <v>109.64</v>
          </cell>
          <cell r="H36">
            <v>109.48</v>
          </cell>
          <cell r="I36">
            <v>108.83</v>
          </cell>
          <cell r="J36">
            <v>114.09</v>
          </cell>
          <cell r="K36">
            <v>113.74</v>
          </cell>
          <cell r="L36">
            <v>113</v>
          </cell>
          <cell r="M36">
            <v>111.02</v>
          </cell>
          <cell r="N36">
            <v>111.02</v>
          </cell>
          <cell r="O36">
            <v>111.02</v>
          </cell>
          <cell r="P36">
            <v>111.02</v>
          </cell>
          <cell r="Q36">
            <v>111.02</v>
          </cell>
          <cell r="R36">
            <v>111.02</v>
          </cell>
          <cell r="S36">
            <v>111.02</v>
          </cell>
          <cell r="T36">
            <v>111.02</v>
          </cell>
          <cell r="U36">
            <v>111.75</v>
          </cell>
          <cell r="V36">
            <v>111.02</v>
          </cell>
          <cell r="W36">
            <v>111.21</v>
          </cell>
          <cell r="X36">
            <v>111.12</v>
          </cell>
          <cell r="Y36">
            <v>111.21</v>
          </cell>
          <cell r="Z36">
            <v>111.21</v>
          </cell>
        </row>
        <row r="37">
          <cell r="B37" t="str">
            <v>Laminas galvanizadas-zinc</v>
          </cell>
          <cell r="C37">
            <v>110.24</v>
          </cell>
          <cell r="D37">
            <v>110.24</v>
          </cell>
          <cell r="E37">
            <v>110.24</v>
          </cell>
          <cell r="F37">
            <v>109.64</v>
          </cell>
          <cell r="G37">
            <v>109.64</v>
          </cell>
          <cell r="H37">
            <v>109.48</v>
          </cell>
          <cell r="I37">
            <v>108.83</v>
          </cell>
          <cell r="J37">
            <v>114.09</v>
          </cell>
          <cell r="K37">
            <v>113.74</v>
          </cell>
          <cell r="L37">
            <v>113</v>
          </cell>
          <cell r="M37">
            <v>111.02</v>
          </cell>
          <cell r="N37">
            <v>111.02</v>
          </cell>
          <cell r="O37">
            <v>111.02</v>
          </cell>
          <cell r="P37">
            <v>111.02</v>
          </cell>
          <cell r="Q37">
            <v>111.02</v>
          </cell>
          <cell r="R37">
            <v>111.02</v>
          </cell>
          <cell r="S37">
            <v>111.02</v>
          </cell>
          <cell r="T37">
            <v>111.02</v>
          </cell>
          <cell r="U37">
            <v>111.75</v>
          </cell>
          <cell r="V37">
            <v>111.02</v>
          </cell>
          <cell r="W37">
            <v>111.21</v>
          </cell>
          <cell r="X37">
            <v>111.12</v>
          </cell>
          <cell r="Y37">
            <v>111.21</v>
          </cell>
          <cell r="Z37">
            <v>111.21</v>
          </cell>
        </row>
        <row r="38">
          <cell r="B38" t="str">
            <v>Lamparas-accs. elec.-interiores</v>
          </cell>
          <cell r="C38">
            <v>114.68</v>
          </cell>
          <cell r="D38">
            <v>114.68</v>
          </cell>
          <cell r="E38">
            <v>114.68</v>
          </cell>
          <cell r="F38">
            <v>114.68</v>
          </cell>
          <cell r="G38">
            <v>114.68</v>
          </cell>
          <cell r="H38">
            <v>121.27</v>
          </cell>
          <cell r="I38">
            <v>121.27</v>
          </cell>
          <cell r="J38">
            <v>123.43</v>
          </cell>
          <cell r="K38">
            <v>123.43</v>
          </cell>
          <cell r="L38">
            <v>123.43</v>
          </cell>
          <cell r="M38">
            <v>121.27</v>
          </cell>
          <cell r="N38">
            <v>121.27</v>
          </cell>
          <cell r="O38">
            <v>121.27</v>
          </cell>
          <cell r="P38">
            <v>121.27</v>
          </cell>
          <cell r="Q38">
            <v>121.27</v>
          </cell>
          <cell r="R38">
            <v>132.16</v>
          </cell>
          <cell r="S38">
            <v>133.32</v>
          </cell>
          <cell r="T38">
            <v>133.32</v>
          </cell>
          <cell r="U38">
            <v>133.32</v>
          </cell>
          <cell r="V38">
            <v>140.51</v>
          </cell>
          <cell r="W38">
            <v>148.16999999999999</v>
          </cell>
          <cell r="X38">
            <v>148.16999999999999</v>
          </cell>
          <cell r="Y38">
            <v>148.16999999999999</v>
          </cell>
          <cell r="Z38">
            <v>148.16999999999999</v>
          </cell>
        </row>
        <row r="39">
          <cell r="B39" t="str">
            <v>Lavamanos</v>
          </cell>
          <cell r="C39">
            <v>128.22999999999999</v>
          </cell>
          <cell r="D39">
            <v>128.22999999999999</v>
          </cell>
          <cell r="E39">
            <v>128.22999999999999</v>
          </cell>
          <cell r="F39">
            <v>128.22999999999999</v>
          </cell>
          <cell r="G39">
            <v>128.22999999999999</v>
          </cell>
          <cell r="H39">
            <v>128.22999999999999</v>
          </cell>
          <cell r="I39">
            <v>128.22999999999999</v>
          </cell>
          <cell r="J39">
            <v>130.52000000000001</v>
          </cell>
          <cell r="K39">
            <v>130.52000000000001</v>
          </cell>
          <cell r="L39">
            <v>143.55000000000001</v>
          </cell>
          <cell r="M39">
            <v>141.03</v>
          </cell>
          <cell r="N39">
            <v>141.03</v>
          </cell>
          <cell r="O39">
            <v>141.03</v>
          </cell>
          <cell r="P39">
            <v>141.03</v>
          </cell>
          <cell r="Q39">
            <v>141.03</v>
          </cell>
          <cell r="R39">
            <v>141.03</v>
          </cell>
          <cell r="S39">
            <v>155</v>
          </cell>
          <cell r="T39">
            <v>155</v>
          </cell>
          <cell r="U39">
            <v>155</v>
          </cell>
          <cell r="V39">
            <v>155</v>
          </cell>
          <cell r="W39">
            <v>155</v>
          </cell>
          <cell r="X39">
            <v>155</v>
          </cell>
          <cell r="Y39">
            <v>155</v>
          </cell>
          <cell r="Z39">
            <v>155</v>
          </cell>
        </row>
        <row r="40">
          <cell r="B40" t="str">
            <v>Madera aserrada y preparada</v>
          </cell>
          <cell r="C40">
            <v>235.98</v>
          </cell>
          <cell r="D40">
            <v>238.98</v>
          </cell>
          <cell r="E40">
            <v>250.74</v>
          </cell>
          <cell r="F40">
            <v>256.13</v>
          </cell>
          <cell r="G40">
            <v>256.79000000000002</v>
          </cell>
          <cell r="H40">
            <v>258.56</v>
          </cell>
          <cell r="I40">
            <v>256.25</v>
          </cell>
          <cell r="J40">
            <v>263.16000000000003</v>
          </cell>
          <cell r="K40">
            <v>261.48</v>
          </cell>
          <cell r="L40">
            <v>260.62</v>
          </cell>
          <cell r="M40">
            <v>254.17</v>
          </cell>
          <cell r="N40">
            <v>250.39</v>
          </cell>
          <cell r="O40">
            <v>252.79</v>
          </cell>
          <cell r="P40">
            <v>252.79</v>
          </cell>
          <cell r="Q40">
            <v>254.16</v>
          </cell>
          <cell r="R40">
            <v>254.16</v>
          </cell>
          <cell r="S40">
            <v>254.98</v>
          </cell>
          <cell r="T40">
            <v>255.39</v>
          </cell>
          <cell r="U40">
            <v>255.16</v>
          </cell>
          <cell r="V40">
            <v>256.58999999999997</v>
          </cell>
          <cell r="W40">
            <v>255.85</v>
          </cell>
          <cell r="X40">
            <v>255.78</v>
          </cell>
          <cell r="Y40">
            <v>255.61</v>
          </cell>
          <cell r="Z40">
            <v>255.61</v>
          </cell>
        </row>
        <row r="41">
          <cell r="B41" t="str">
            <v>Mallas - cerramientos</v>
          </cell>
          <cell r="C41">
            <v>100</v>
          </cell>
          <cell r="D41">
            <v>100</v>
          </cell>
          <cell r="E41">
            <v>100</v>
          </cell>
          <cell r="F41">
            <v>100</v>
          </cell>
          <cell r="G41">
            <v>100</v>
          </cell>
          <cell r="H41">
            <v>98.22</v>
          </cell>
          <cell r="I41">
            <v>97.58</v>
          </cell>
          <cell r="J41">
            <v>99.32</v>
          </cell>
          <cell r="K41">
            <v>99.32</v>
          </cell>
          <cell r="L41">
            <v>99.32</v>
          </cell>
          <cell r="M41">
            <v>97.58</v>
          </cell>
          <cell r="N41">
            <v>101.35</v>
          </cell>
          <cell r="O41">
            <v>102.45</v>
          </cell>
          <cell r="P41">
            <v>102.45</v>
          </cell>
          <cell r="Q41">
            <v>104.51</v>
          </cell>
          <cell r="R41">
            <v>104.51</v>
          </cell>
          <cell r="S41">
            <v>104.51</v>
          </cell>
          <cell r="T41">
            <v>108.69</v>
          </cell>
          <cell r="U41">
            <v>108.69</v>
          </cell>
          <cell r="V41">
            <v>110.86</v>
          </cell>
          <cell r="W41">
            <v>110.86</v>
          </cell>
          <cell r="X41">
            <v>110.86</v>
          </cell>
          <cell r="Y41">
            <v>110.86</v>
          </cell>
          <cell r="Z41">
            <v>110.86</v>
          </cell>
        </row>
        <row r="42">
          <cell r="B42" t="str">
            <v>Mallas - gaviones</v>
          </cell>
          <cell r="C42">
            <v>100</v>
          </cell>
          <cell r="D42">
            <v>100</v>
          </cell>
          <cell r="E42">
            <v>100</v>
          </cell>
          <cell r="F42">
            <v>100</v>
          </cell>
          <cell r="G42">
            <v>100</v>
          </cell>
          <cell r="H42">
            <v>98.23</v>
          </cell>
          <cell r="I42">
            <v>98.28</v>
          </cell>
          <cell r="J42">
            <v>101.32</v>
          </cell>
          <cell r="K42">
            <v>101.32</v>
          </cell>
          <cell r="L42">
            <v>101.32</v>
          </cell>
          <cell r="M42">
            <v>99.55</v>
          </cell>
          <cell r="N42">
            <v>101.86</v>
          </cell>
          <cell r="O42">
            <v>102.54</v>
          </cell>
          <cell r="P42">
            <v>102.54</v>
          </cell>
          <cell r="Q42">
            <v>104.58</v>
          </cell>
          <cell r="R42">
            <v>104.58</v>
          </cell>
          <cell r="S42">
            <v>104.58</v>
          </cell>
          <cell r="T42">
            <v>107.72</v>
          </cell>
          <cell r="U42">
            <v>107.72</v>
          </cell>
          <cell r="V42">
            <v>109.89</v>
          </cell>
          <cell r="W42">
            <v>109.89</v>
          </cell>
          <cell r="X42">
            <v>109.89</v>
          </cell>
          <cell r="Y42">
            <v>109.89</v>
          </cell>
          <cell r="Z42">
            <v>109.89</v>
          </cell>
        </row>
        <row r="43">
          <cell r="B43" t="str">
            <v>Mallas diversas-tumbados</v>
          </cell>
          <cell r="C43">
            <v>104.12</v>
          </cell>
          <cell r="D43">
            <v>104.12</v>
          </cell>
          <cell r="E43">
            <v>104.12</v>
          </cell>
          <cell r="F43">
            <v>104.12</v>
          </cell>
          <cell r="G43">
            <v>104.12</v>
          </cell>
          <cell r="H43">
            <v>102.28</v>
          </cell>
          <cell r="I43">
            <v>101.62</v>
          </cell>
          <cell r="J43">
            <v>103.43</v>
          </cell>
          <cell r="K43">
            <v>103.43</v>
          </cell>
          <cell r="L43">
            <v>103.43</v>
          </cell>
          <cell r="M43">
            <v>101.62</v>
          </cell>
          <cell r="N43">
            <v>104</v>
          </cell>
          <cell r="O43">
            <v>104.7</v>
          </cell>
          <cell r="P43">
            <v>104.7</v>
          </cell>
          <cell r="Q43">
            <v>107.88</v>
          </cell>
          <cell r="R43">
            <v>107.88</v>
          </cell>
          <cell r="S43">
            <v>107.88</v>
          </cell>
          <cell r="T43">
            <v>112.2</v>
          </cell>
          <cell r="U43">
            <v>112.2</v>
          </cell>
          <cell r="V43">
            <v>112.2</v>
          </cell>
          <cell r="W43">
            <v>112.2</v>
          </cell>
          <cell r="X43">
            <v>112.2</v>
          </cell>
          <cell r="Y43">
            <v>112.2</v>
          </cell>
          <cell r="Z43">
            <v>112.2</v>
          </cell>
        </row>
        <row r="44">
          <cell r="B44" t="str">
            <v>Marmetón fundido (Terrazo)</v>
          </cell>
          <cell r="C44">
            <v>160</v>
          </cell>
          <cell r="D44">
            <v>160</v>
          </cell>
          <cell r="E44">
            <v>240</v>
          </cell>
          <cell r="F44">
            <v>240</v>
          </cell>
          <cell r="G44">
            <v>240</v>
          </cell>
          <cell r="H44">
            <v>240</v>
          </cell>
          <cell r="I44">
            <v>240</v>
          </cell>
          <cell r="J44">
            <v>244.28</v>
          </cell>
          <cell r="K44">
            <v>244.28</v>
          </cell>
          <cell r="L44">
            <v>244.28</v>
          </cell>
          <cell r="M44">
            <v>240</v>
          </cell>
          <cell r="N44">
            <v>333.33</v>
          </cell>
          <cell r="O44">
            <v>333.33</v>
          </cell>
          <cell r="P44">
            <v>333.33</v>
          </cell>
          <cell r="Q44">
            <v>462.36</v>
          </cell>
          <cell r="R44">
            <v>466.66</v>
          </cell>
          <cell r="S44">
            <v>466.66</v>
          </cell>
          <cell r="T44">
            <v>466.66</v>
          </cell>
          <cell r="U44">
            <v>466.66</v>
          </cell>
          <cell r="V44">
            <v>466.66</v>
          </cell>
          <cell r="W44">
            <v>466.66</v>
          </cell>
          <cell r="X44">
            <v>466.66</v>
          </cell>
          <cell r="Y44">
            <v>466.66</v>
          </cell>
          <cell r="Z44">
            <v>466.66</v>
          </cell>
        </row>
        <row r="45">
          <cell r="B45" t="str">
            <v>Material pétreo</v>
          </cell>
          <cell r="C45">
            <v>133.16999999999999</v>
          </cell>
          <cell r="D45">
            <v>133.16999999999999</v>
          </cell>
          <cell r="E45">
            <v>133.16999999999999</v>
          </cell>
          <cell r="F45">
            <v>146.38</v>
          </cell>
          <cell r="G45">
            <v>148.62</v>
          </cell>
          <cell r="H45">
            <v>181.35</v>
          </cell>
          <cell r="I45">
            <v>187.5</v>
          </cell>
          <cell r="J45">
            <v>190.07</v>
          </cell>
          <cell r="K45">
            <v>190.07</v>
          </cell>
          <cell r="L45">
            <v>190.07</v>
          </cell>
          <cell r="M45">
            <v>197.93</v>
          </cell>
          <cell r="N45">
            <v>197.93</v>
          </cell>
          <cell r="O45">
            <v>197.93</v>
          </cell>
          <cell r="P45">
            <v>197.93</v>
          </cell>
          <cell r="Q45">
            <v>208.56</v>
          </cell>
          <cell r="R45">
            <v>218.21</v>
          </cell>
          <cell r="S45">
            <v>219.68</v>
          </cell>
          <cell r="T45">
            <v>219.68</v>
          </cell>
          <cell r="U45">
            <v>219.68</v>
          </cell>
          <cell r="V45">
            <v>219.68</v>
          </cell>
          <cell r="W45">
            <v>223.24</v>
          </cell>
          <cell r="X45">
            <v>223.24</v>
          </cell>
          <cell r="Y45">
            <v>219.26</v>
          </cell>
          <cell r="Z45">
            <v>219.26</v>
          </cell>
        </row>
        <row r="46">
          <cell r="B46" t="str">
            <v>Medidores y contadores de agua</v>
          </cell>
          <cell r="C46">
            <v>100.26</v>
          </cell>
          <cell r="D46">
            <v>100.26</v>
          </cell>
          <cell r="E46">
            <v>102.53</v>
          </cell>
          <cell r="F46">
            <v>96.45</v>
          </cell>
          <cell r="G46">
            <v>96.45</v>
          </cell>
          <cell r="H46">
            <v>96.45</v>
          </cell>
          <cell r="I46">
            <v>96.45</v>
          </cell>
          <cell r="J46">
            <v>99.99</v>
          </cell>
          <cell r="K46">
            <v>99.99</v>
          </cell>
          <cell r="L46">
            <v>99.99</v>
          </cell>
          <cell r="M46">
            <v>98.4</v>
          </cell>
          <cell r="N46">
            <v>96.77</v>
          </cell>
          <cell r="O46">
            <v>96.77</v>
          </cell>
          <cell r="P46">
            <v>96.61</v>
          </cell>
          <cell r="Q46">
            <v>96.45</v>
          </cell>
          <cell r="R46">
            <v>97.75</v>
          </cell>
          <cell r="S46">
            <v>97.75</v>
          </cell>
          <cell r="T46">
            <v>97.67</v>
          </cell>
          <cell r="U46">
            <v>97.75</v>
          </cell>
          <cell r="V46">
            <v>97.75</v>
          </cell>
          <cell r="W46">
            <v>97.75</v>
          </cell>
          <cell r="X46">
            <v>97.83</v>
          </cell>
          <cell r="Y46">
            <v>97.83</v>
          </cell>
          <cell r="Z46">
            <v>97.83</v>
          </cell>
        </row>
        <row r="47">
          <cell r="B47" t="str">
            <v>Parquet</v>
          </cell>
          <cell r="C47">
            <v>225.2</v>
          </cell>
          <cell r="D47">
            <v>226.64</v>
          </cell>
          <cell r="E47">
            <v>235.22</v>
          </cell>
          <cell r="F47">
            <v>250.33</v>
          </cell>
          <cell r="G47">
            <v>252.08</v>
          </cell>
          <cell r="H47">
            <v>255.45</v>
          </cell>
          <cell r="I47">
            <v>257.38</v>
          </cell>
          <cell r="J47">
            <v>259.67</v>
          </cell>
          <cell r="K47">
            <v>259.67</v>
          </cell>
          <cell r="L47">
            <v>259.67</v>
          </cell>
          <cell r="M47">
            <v>257.38</v>
          </cell>
          <cell r="N47">
            <v>257.38</v>
          </cell>
          <cell r="O47">
            <v>257.38</v>
          </cell>
          <cell r="P47">
            <v>256.26</v>
          </cell>
          <cell r="Q47">
            <v>256.26</v>
          </cell>
          <cell r="R47">
            <v>251.45</v>
          </cell>
          <cell r="S47">
            <v>250.63</v>
          </cell>
          <cell r="T47">
            <v>251.97</v>
          </cell>
          <cell r="U47">
            <v>251.97</v>
          </cell>
          <cell r="V47">
            <v>251.97</v>
          </cell>
          <cell r="W47">
            <v>246.11</v>
          </cell>
          <cell r="X47">
            <v>246.11</v>
          </cell>
          <cell r="Y47">
            <v>246.11</v>
          </cell>
          <cell r="Z47">
            <v>246.11</v>
          </cell>
        </row>
        <row r="48">
          <cell r="B48" t="str">
            <v>Perfiles de aluminio</v>
          </cell>
          <cell r="C48">
            <v>103.27</v>
          </cell>
          <cell r="D48">
            <v>103.27</v>
          </cell>
          <cell r="E48">
            <v>115.7</v>
          </cell>
          <cell r="F48">
            <v>116.1</v>
          </cell>
          <cell r="G48">
            <v>116.1</v>
          </cell>
          <cell r="H48">
            <v>116.45</v>
          </cell>
          <cell r="I48">
            <v>117.4</v>
          </cell>
          <cell r="J48">
            <v>119.5</v>
          </cell>
          <cell r="K48">
            <v>119.5</v>
          </cell>
          <cell r="L48">
            <v>117.38</v>
          </cell>
          <cell r="M48">
            <v>115.32</v>
          </cell>
          <cell r="N48">
            <v>115.32</v>
          </cell>
          <cell r="O48">
            <v>115.32</v>
          </cell>
          <cell r="P48">
            <v>115.32</v>
          </cell>
          <cell r="Q48">
            <v>115.32</v>
          </cell>
          <cell r="R48">
            <v>115.32</v>
          </cell>
          <cell r="S48">
            <v>115.32</v>
          </cell>
          <cell r="T48">
            <v>115.32</v>
          </cell>
          <cell r="U48">
            <v>115.32</v>
          </cell>
          <cell r="V48">
            <v>115.32</v>
          </cell>
          <cell r="W48">
            <v>115.32</v>
          </cell>
          <cell r="X48">
            <v>115.32</v>
          </cell>
          <cell r="Y48">
            <v>115.32</v>
          </cell>
          <cell r="Z48">
            <v>115.32</v>
          </cell>
        </row>
        <row r="49">
          <cell r="B49" t="str">
            <v>Perfiles estruc. de acero</v>
          </cell>
          <cell r="C49">
            <v>105.39</v>
          </cell>
          <cell r="D49">
            <v>103.38</v>
          </cell>
          <cell r="E49">
            <v>100.2</v>
          </cell>
          <cell r="F49">
            <v>100.44</v>
          </cell>
          <cell r="G49">
            <v>100.1</v>
          </cell>
          <cell r="H49">
            <v>100.67</v>
          </cell>
          <cell r="I49">
            <v>85.51</v>
          </cell>
          <cell r="J49">
            <v>90.4</v>
          </cell>
          <cell r="K49">
            <v>95.77</v>
          </cell>
          <cell r="L49">
            <v>95.77</v>
          </cell>
          <cell r="M49">
            <v>94.71</v>
          </cell>
          <cell r="N49">
            <v>94.71</v>
          </cell>
          <cell r="O49">
            <v>94.71</v>
          </cell>
          <cell r="P49">
            <v>94.71</v>
          </cell>
          <cell r="Q49">
            <v>94.71</v>
          </cell>
          <cell r="R49">
            <v>94.71</v>
          </cell>
          <cell r="S49">
            <v>94.04</v>
          </cell>
          <cell r="T49">
            <v>93.92</v>
          </cell>
          <cell r="U49">
            <v>94.27</v>
          </cell>
          <cell r="V49">
            <v>96.01</v>
          </cell>
          <cell r="W49">
            <v>96.01</v>
          </cell>
          <cell r="X49">
            <v>95.68</v>
          </cell>
          <cell r="Y49">
            <v>97.26</v>
          </cell>
          <cell r="Z49">
            <v>100.19</v>
          </cell>
        </row>
        <row r="50">
          <cell r="B50" t="str">
            <v>Piezas de hierro fundido</v>
          </cell>
          <cell r="C50">
            <v>124.41</v>
          </cell>
          <cell r="D50">
            <v>124.41</v>
          </cell>
          <cell r="E50">
            <v>124.41</v>
          </cell>
          <cell r="F50">
            <v>124.41</v>
          </cell>
          <cell r="G50">
            <v>136.66999999999999</v>
          </cell>
          <cell r="H50">
            <v>136.66999999999999</v>
          </cell>
          <cell r="I50">
            <v>136.66999999999999</v>
          </cell>
          <cell r="J50">
            <v>142.55000000000001</v>
          </cell>
          <cell r="K50">
            <v>138.30000000000001</v>
          </cell>
          <cell r="L50">
            <v>138.30000000000001</v>
          </cell>
          <cell r="M50">
            <v>136.66999999999999</v>
          </cell>
          <cell r="N50">
            <v>136.66999999999999</v>
          </cell>
          <cell r="O50">
            <v>136.66999999999999</v>
          </cell>
          <cell r="P50">
            <v>136.66999999999999</v>
          </cell>
          <cell r="Q50">
            <v>136.66999999999999</v>
          </cell>
          <cell r="R50">
            <v>136.66999999999999</v>
          </cell>
          <cell r="S50">
            <v>136.66999999999999</v>
          </cell>
          <cell r="T50">
            <v>136.66999999999999</v>
          </cell>
          <cell r="U50">
            <v>136.66999999999999</v>
          </cell>
          <cell r="V50">
            <v>136.66999999999999</v>
          </cell>
          <cell r="W50">
            <v>136.66999999999999</v>
          </cell>
          <cell r="X50">
            <v>136.66999999999999</v>
          </cell>
          <cell r="Y50">
            <v>137.4</v>
          </cell>
          <cell r="Z50">
            <v>137.4</v>
          </cell>
        </row>
        <row r="51">
          <cell r="B51" t="str">
            <v>Piezas sanitarias porcelana</v>
          </cell>
          <cell r="C51">
            <v>129.53</v>
          </cell>
          <cell r="D51">
            <v>129.53</v>
          </cell>
          <cell r="E51">
            <v>129.53</v>
          </cell>
          <cell r="F51">
            <v>129.53</v>
          </cell>
          <cell r="G51">
            <v>129.53</v>
          </cell>
          <cell r="H51">
            <v>129.53</v>
          </cell>
          <cell r="I51">
            <v>129.53</v>
          </cell>
          <cell r="J51">
            <v>131.84</v>
          </cell>
          <cell r="K51">
            <v>131.84</v>
          </cell>
          <cell r="L51">
            <v>145.05000000000001</v>
          </cell>
          <cell r="M51">
            <v>142.5</v>
          </cell>
          <cell r="N51">
            <v>142.5</v>
          </cell>
          <cell r="O51">
            <v>142.5</v>
          </cell>
          <cell r="P51">
            <v>142.5</v>
          </cell>
          <cell r="Q51">
            <v>142.5</v>
          </cell>
          <cell r="R51">
            <v>142.5</v>
          </cell>
          <cell r="S51">
            <v>156.74</v>
          </cell>
          <cell r="T51">
            <v>156.74</v>
          </cell>
          <cell r="U51">
            <v>156.74</v>
          </cell>
          <cell r="V51">
            <v>156.74</v>
          </cell>
          <cell r="W51">
            <v>156.74</v>
          </cell>
          <cell r="X51">
            <v>156.74</v>
          </cell>
          <cell r="Y51">
            <v>156.74</v>
          </cell>
          <cell r="Z51">
            <v>156.74</v>
          </cell>
        </row>
        <row r="52">
          <cell r="B52" t="str">
            <v>Pintura anticorrosiva</v>
          </cell>
          <cell r="C52">
            <v>119.54</v>
          </cell>
          <cell r="D52">
            <v>119.54</v>
          </cell>
          <cell r="E52">
            <v>119.54</v>
          </cell>
          <cell r="F52">
            <v>124.05</v>
          </cell>
          <cell r="G52">
            <v>125.43</v>
          </cell>
          <cell r="H52">
            <v>125.43</v>
          </cell>
          <cell r="I52">
            <v>125.43</v>
          </cell>
          <cell r="J52">
            <v>126.87</v>
          </cell>
          <cell r="K52">
            <v>126.02</v>
          </cell>
          <cell r="L52">
            <v>122.29</v>
          </cell>
          <cell r="M52">
            <v>118.2</v>
          </cell>
          <cell r="N52">
            <v>118.22</v>
          </cell>
          <cell r="O52">
            <v>118.22</v>
          </cell>
          <cell r="P52">
            <v>118.22</v>
          </cell>
          <cell r="Q52">
            <v>118.22</v>
          </cell>
          <cell r="R52">
            <v>119</v>
          </cell>
          <cell r="S52">
            <v>119</v>
          </cell>
          <cell r="T52">
            <v>119</v>
          </cell>
          <cell r="U52">
            <v>119</v>
          </cell>
          <cell r="V52">
            <v>119.45</v>
          </cell>
          <cell r="W52">
            <v>119.45</v>
          </cell>
          <cell r="X52">
            <v>120.23</v>
          </cell>
          <cell r="Y52">
            <v>120.23</v>
          </cell>
          <cell r="Z52">
            <v>120.24</v>
          </cell>
        </row>
        <row r="53">
          <cell r="B53" t="str">
            <v>Pintura latex</v>
          </cell>
          <cell r="C53">
            <v>107.55</v>
          </cell>
          <cell r="D53">
            <v>107.55</v>
          </cell>
          <cell r="E53">
            <v>112.49</v>
          </cell>
          <cell r="F53">
            <v>121.12</v>
          </cell>
          <cell r="G53">
            <v>123.61</v>
          </cell>
          <cell r="H53">
            <v>123.61</v>
          </cell>
          <cell r="I53">
            <v>123.61</v>
          </cell>
          <cell r="J53">
            <v>128.69</v>
          </cell>
          <cell r="K53">
            <v>129.5</v>
          </cell>
          <cell r="L53">
            <v>123.46</v>
          </cell>
          <cell r="M53">
            <v>119.25</v>
          </cell>
          <cell r="N53">
            <v>119.25</v>
          </cell>
          <cell r="O53">
            <v>119.41</v>
          </cell>
          <cell r="P53">
            <v>119.5</v>
          </cell>
          <cell r="Q53">
            <v>121.27</v>
          </cell>
          <cell r="R53">
            <v>121.27</v>
          </cell>
          <cell r="S53">
            <v>121.27</v>
          </cell>
          <cell r="T53">
            <v>121.27</v>
          </cell>
          <cell r="U53">
            <v>121.27</v>
          </cell>
          <cell r="V53">
            <v>122.07</v>
          </cell>
          <cell r="W53">
            <v>122.07</v>
          </cell>
          <cell r="X53">
            <v>123.47</v>
          </cell>
          <cell r="Y53">
            <v>122.28</v>
          </cell>
          <cell r="Z53">
            <v>123.22</v>
          </cell>
        </row>
        <row r="54">
          <cell r="B54" t="str">
            <v>Placas de fibro-cemento</v>
          </cell>
          <cell r="C54">
            <v>108.45</v>
          </cell>
          <cell r="D54">
            <v>108.45</v>
          </cell>
          <cell r="E54">
            <v>110.37</v>
          </cell>
          <cell r="F54">
            <v>113.48</v>
          </cell>
          <cell r="G54">
            <v>116.25</v>
          </cell>
          <cell r="H54">
            <v>116.25</v>
          </cell>
          <cell r="I54">
            <v>116.25</v>
          </cell>
          <cell r="J54">
            <v>118.32</v>
          </cell>
          <cell r="K54">
            <v>118.32</v>
          </cell>
          <cell r="L54">
            <v>118.32</v>
          </cell>
          <cell r="M54">
            <v>116.25</v>
          </cell>
          <cell r="N54">
            <v>116.25</v>
          </cell>
          <cell r="O54">
            <v>116.25</v>
          </cell>
          <cell r="P54">
            <v>116.25</v>
          </cell>
          <cell r="Q54">
            <v>116.25</v>
          </cell>
          <cell r="R54">
            <v>119</v>
          </cell>
          <cell r="S54">
            <v>119.6</v>
          </cell>
          <cell r="T54">
            <v>119.6</v>
          </cell>
          <cell r="U54">
            <v>119.6</v>
          </cell>
          <cell r="V54">
            <v>119.6</v>
          </cell>
          <cell r="W54">
            <v>110.91</v>
          </cell>
          <cell r="X54">
            <v>110.91</v>
          </cell>
          <cell r="Y54">
            <v>110.91</v>
          </cell>
          <cell r="Z54">
            <v>110.91</v>
          </cell>
        </row>
        <row r="55">
          <cell r="B55" t="str">
            <v>Produc. met. estruc. electrosold.</v>
          </cell>
          <cell r="C55">
            <v>102.61</v>
          </cell>
          <cell r="D55">
            <v>102.61</v>
          </cell>
          <cell r="E55">
            <v>102.61</v>
          </cell>
          <cell r="F55">
            <v>102.61</v>
          </cell>
          <cell r="G55">
            <v>102.61</v>
          </cell>
          <cell r="H55">
            <v>100.85</v>
          </cell>
          <cell r="I55">
            <v>100.78</v>
          </cell>
          <cell r="J55">
            <v>102.58</v>
          </cell>
          <cell r="K55">
            <v>102.58</v>
          </cell>
          <cell r="L55">
            <v>102.58</v>
          </cell>
          <cell r="M55">
            <v>100.78</v>
          </cell>
          <cell r="N55">
            <v>100.78</v>
          </cell>
          <cell r="O55">
            <v>100.78</v>
          </cell>
          <cell r="P55">
            <v>100.78</v>
          </cell>
          <cell r="Q55">
            <v>102.77</v>
          </cell>
          <cell r="R55">
            <v>102.8</v>
          </cell>
          <cell r="S55">
            <v>102.8</v>
          </cell>
          <cell r="T55">
            <v>105.89</v>
          </cell>
          <cell r="U55">
            <v>105.89</v>
          </cell>
          <cell r="V55">
            <v>105.89</v>
          </cell>
          <cell r="W55">
            <v>105.89</v>
          </cell>
          <cell r="X55">
            <v>105.99</v>
          </cell>
          <cell r="Y55">
            <v>105.89</v>
          </cell>
          <cell r="Z55">
            <v>106.08</v>
          </cell>
        </row>
        <row r="56">
          <cell r="B56" t="str">
            <v>Produc. Químicos-hormigón</v>
          </cell>
          <cell r="C56">
            <v>123.04</v>
          </cell>
          <cell r="D56">
            <v>132.88</v>
          </cell>
          <cell r="E56">
            <v>137.87</v>
          </cell>
          <cell r="F56">
            <v>145.91</v>
          </cell>
          <cell r="G56">
            <v>145.91</v>
          </cell>
          <cell r="H56">
            <v>145.91</v>
          </cell>
          <cell r="I56">
            <v>145.91</v>
          </cell>
          <cell r="J56">
            <v>148.13</v>
          </cell>
          <cell r="K56">
            <v>158.66</v>
          </cell>
          <cell r="L56">
            <v>158.66</v>
          </cell>
          <cell r="M56">
            <v>152.28</v>
          </cell>
          <cell r="N56">
            <v>151.96</v>
          </cell>
          <cell r="O56">
            <v>151.96</v>
          </cell>
          <cell r="P56">
            <v>151.96</v>
          </cell>
          <cell r="Q56">
            <v>151.96</v>
          </cell>
          <cell r="R56">
            <v>166.68</v>
          </cell>
          <cell r="S56">
            <v>168.47</v>
          </cell>
          <cell r="T56">
            <v>168.47</v>
          </cell>
          <cell r="U56">
            <v>167.76</v>
          </cell>
          <cell r="V56">
            <v>167.63</v>
          </cell>
          <cell r="W56">
            <v>167.59</v>
          </cell>
          <cell r="X56">
            <v>166.39</v>
          </cell>
          <cell r="Y56">
            <v>166.39</v>
          </cell>
          <cell r="Z56">
            <v>173.63</v>
          </cell>
        </row>
        <row r="57">
          <cell r="B57" t="str">
            <v>Productos aisl. termicos-fibra</v>
          </cell>
          <cell r="C57">
            <v>102.23</v>
          </cell>
          <cell r="D57">
            <v>102.23</v>
          </cell>
          <cell r="E57">
            <v>102.23</v>
          </cell>
          <cell r="F57">
            <v>102.23</v>
          </cell>
          <cell r="G57">
            <v>102.23</v>
          </cell>
          <cell r="H57">
            <v>102.23</v>
          </cell>
          <cell r="I57">
            <v>102.23</v>
          </cell>
          <cell r="J57">
            <v>103.8</v>
          </cell>
          <cell r="K57">
            <v>103.8</v>
          </cell>
          <cell r="L57">
            <v>103.8</v>
          </cell>
          <cell r="M57">
            <v>102.23</v>
          </cell>
          <cell r="N57">
            <v>102.23</v>
          </cell>
          <cell r="O57">
            <v>102.23</v>
          </cell>
          <cell r="P57">
            <v>102.23</v>
          </cell>
          <cell r="Q57">
            <v>102.23</v>
          </cell>
          <cell r="R57">
            <v>120.9</v>
          </cell>
          <cell r="S57">
            <v>122</v>
          </cell>
          <cell r="T57">
            <v>122</v>
          </cell>
          <cell r="U57">
            <v>122</v>
          </cell>
          <cell r="V57">
            <v>122</v>
          </cell>
          <cell r="W57">
            <v>122</v>
          </cell>
          <cell r="X57">
            <v>122</v>
          </cell>
          <cell r="Y57">
            <v>122</v>
          </cell>
          <cell r="Z57">
            <v>122</v>
          </cell>
        </row>
        <row r="58">
          <cell r="B58" t="str">
            <v>Productos diversos de arcilla</v>
          </cell>
          <cell r="C58">
            <v>241.13</v>
          </cell>
          <cell r="D58">
            <v>236.66</v>
          </cell>
          <cell r="E58">
            <v>240.98</v>
          </cell>
          <cell r="F58">
            <v>241.12</v>
          </cell>
          <cell r="G58">
            <v>232.86</v>
          </cell>
          <cell r="H58">
            <v>237.2</v>
          </cell>
          <cell r="I58">
            <v>237.34</v>
          </cell>
          <cell r="J58">
            <v>233.71</v>
          </cell>
          <cell r="K58">
            <v>229.29</v>
          </cell>
          <cell r="L58">
            <v>229.29</v>
          </cell>
          <cell r="M58">
            <v>226.41</v>
          </cell>
          <cell r="N58">
            <v>226.41</v>
          </cell>
          <cell r="O58">
            <v>226.41</v>
          </cell>
          <cell r="P58">
            <v>226.41</v>
          </cell>
          <cell r="Q58">
            <v>226.41</v>
          </cell>
          <cell r="R58">
            <v>218</v>
          </cell>
          <cell r="S58">
            <v>217.23</v>
          </cell>
          <cell r="T58">
            <v>217.23</v>
          </cell>
          <cell r="U58">
            <v>217.23</v>
          </cell>
          <cell r="V58">
            <v>217.23</v>
          </cell>
          <cell r="W58">
            <v>217.23</v>
          </cell>
          <cell r="X58">
            <v>217.23</v>
          </cell>
          <cell r="Y58">
            <v>217.23</v>
          </cell>
          <cell r="Z58">
            <v>217.23</v>
          </cell>
        </row>
        <row r="59">
          <cell r="B59" t="str">
            <v>Productos diversos/arcilla-gres</v>
          </cell>
          <cell r="C59">
            <v>241.13</v>
          </cell>
          <cell r="D59">
            <v>236.66</v>
          </cell>
          <cell r="E59">
            <v>240.98</v>
          </cell>
          <cell r="F59">
            <v>241.12</v>
          </cell>
          <cell r="G59">
            <v>232.86</v>
          </cell>
          <cell r="H59">
            <v>237.2</v>
          </cell>
          <cell r="I59">
            <v>237.34</v>
          </cell>
          <cell r="J59">
            <v>233.71</v>
          </cell>
          <cell r="K59">
            <v>229.29</v>
          </cell>
          <cell r="L59">
            <v>229.29</v>
          </cell>
          <cell r="M59">
            <v>226.41</v>
          </cell>
          <cell r="N59">
            <v>226.41</v>
          </cell>
          <cell r="O59">
            <v>226.41</v>
          </cell>
          <cell r="P59">
            <v>226.41</v>
          </cell>
          <cell r="Q59">
            <v>226.41</v>
          </cell>
          <cell r="R59">
            <v>218</v>
          </cell>
          <cell r="S59">
            <v>217.23</v>
          </cell>
          <cell r="T59">
            <v>217.23</v>
          </cell>
          <cell r="U59">
            <v>217.23</v>
          </cell>
          <cell r="V59">
            <v>217.23</v>
          </cell>
          <cell r="W59">
            <v>217.23</v>
          </cell>
          <cell r="X59">
            <v>217.23</v>
          </cell>
          <cell r="Y59">
            <v>217.23</v>
          </cell>
          <cell r="Z59">
            <v>217.23</v>
          </cell>
        </row>
        <row r="60">
          <cell r="B60" t="str">
            <v>Productos para juntas y tapajuntas</v>
          </cell>
          <cell r="C60">
            <v>142.91999999999999</v>
          </cell>
          <cell r="D60">
            <v>142.91999999999999</v>
          </cell>
          <cell r="E60">
            <v>147.71</v>
          </cell>
          <cell r="F60">
            <v>156.78</v>
          </cell>
          <cell r="G60">
            <v>156.78</v>
          </cell>
          <cell r="H60">
            <v>156.78</v>
          </cell>
          <cell r="I60">
            <v>156.78</v>
          </cell>
          <cell r="J60">
            <v>159.58000000000001</v>
          </cell>
          <cell r="K60">
            <v>159.58000000000001</v>
          </cell>
          <cell r="L60">
            <v>159.58000000000001</v>
          </cell>
          <cell r="M60">
            <v>156.78</v>
          </cell>
          <cell r="N60">
            <v>156.78</v>
          </cell>
          <cell r="O60">
            <v>156.78</v>
          </cell>
          <cell r="P60">
            <v>156.78</v>
          </cell>
          <cell r="Q60">
            <v>166.58</v>
          </cell>
          <cell r="R60">
            <v>166.86</v>
          </cell>
          <cell r="S60">
            <v>166.86</v>
          </cell>
          <cell r="T60">
            <v>166.86</v>
          </cell>
          <cell r="U60">
            <v>166.86</v>
          </cell>
          <cell r="V60">
            <v>166.86</v>
          </cell>
          <cell r="W60">
            <v>171.19</v>
          </cell>
          <cell r="X60">
            <v>171.19</v>
          </cell>
          <cell r="Y60">
            <v>171.19</v>
          </cell>
          <cell r="Z60">
            <v>171.19</v>
          </cell>
        </row>
        <row r="61">
          <cell r="B61" t="str">
            <v>Repuestos</v>
          </cell>
          <cell r="C61">
            <v>100.3</v>
          </cell>
          <cell r="D61">
            <v>100.3</v>
          </cell>
          <cell r="E61">
            <v>100</v>
          </cell>
          <cell r="F61">
            <v>100.14</v>
          </cell>
          <cell r="G61">
            <v>95.88</v>
          </cell>
          <cell r="H61">
            <v>95.88</v>
          </cell>
          <cell r="I61">
            <v>95.88</v>
          </cell>
          <cell r="J61">
            <v>98.18</v>
          </cell>
          <cell r="K61">
            <v>98.18</v>
          </cell>
          <cell r="L61">
            <v>98.18</v>
          </cell>
          <cell r="M61">
            <v>96.36</v>
          </cell>
          <cell r="N61">
            <v>96.36</v>
          </cell>
          <cell r="O61">
            <v>96.36</v>
          </cell>
          <cell r="P61">
            <v>96.36</v>
          </cell>
          <cell r="Q61">
            <v>96.36</v>
          </cell>
          <cell r="R61">
            <v>96.36</v>
          </cell>
          <cell r="S61">
            <v>96.36</v>
          </cell>
          <cell r="T61">
            <v>96.36</v>
          </cell>
          <cell r="U61">
            <v>95.1</v>
          </cell>
          <cell r="V61">
            <v>96.17</v>
          </cell>
          <cell r="W61">
            <v>96.26</v>
          </cell>
          <cell r="X61">
            <v>96.46</v>
          </cell>
          <cell r="Y61">
            <v>96.46</v>
          </cell>
          <cell r="Z61">
            <v>96.65</v>
          </cell>
        </row>
        <row r="62">
          <cell r="B62" t="str">
            <v>Tableros de Control y Distribucion</v>
          </cell>
          <cell r="C62">
            <v>101.32</v>
          </cell>
          <cell r="D62">
            <v>101.32</v>
          </cell>
          <cell r="E62">
            <v>101.95</v>
          </cell>
          <cell r="F62">
            <v>98.77</v>
          </cell>
          <cell r="G62">
            <v>98.77</v>
          </cell>
          <cell r="H62">
            <v>98.77</v>
          </cell>
          <cell r="I62">
            <v>98.77</v>
          </cell>
          <cell r="J62">
            <v>101.11</v>
          </cell>
          <cell r="K62">
            <v>101.11</v>
          </cell>
          <cell r="L62">
            <v>101.11</v>
          </cell>
          <cell r="M62">
            <v>98.83</v>
          </cell>
          <cell r="N62">
            <v>101.17</v>
          </cell>
          <cell r="O62">
            <v>101.17</v>
          </cell>
          <cell r="P62">
            <v>101.48</v>
          </cell>
          <cell r="Q62">
            <v>101.1</v>
          </cell>
          <cell r="R62">
            <v>100.91</v>
          </cell>
          <cell r="S62">
            <v>100.91</v>
          </cell>
          <cell r="T62">
            <v>101.1</v>
          </cell>
          <cell r="U62">
            <v>101.1</v>
          </cell>
          <cell r="V62">
            <v>101.04</v>
          </cell>
          <cell r="W62">
            <v>101.17</v>
          </cell>
          <cell r="X62">
            <v>101.67</v>
          </cell>
          <cell r="Y62">
            <v>103.95</v>
          </cell>
          <cell r="Z62">
            <v>101.86</v>
          </cell>
        </row>
        <row r="63">
          <cell r="B63" t="str">
            <v>Telas-hechuras y accesorios</v>
          </cell>
        </row>
        <row r="64">
          <cell r="B64" t="str">
            <v>Transformadores</v>
          </cell>
          <cell r="C64">
            <v>82.65</v>
          </cell>
          <cell r="D64">
            <v>82.65</v>
          </cell>
          <cell r="E64">
            <v>84.29</v>
          </cell>
          <cell r="F64">
            <v>84.34</v>
          </cell>
          <cell r="G64">
            <v>84.34</v>
          </cell>
          <cell r="H64">
            <v>84.34</v>
          </cell>
          <cell r="I64">
            <v>84.34</v>
          </cell>
          <cell r="J64">
            <v>85.85</v>
          </cell>
          <cell r="K64">
            <v>85.85</v>
          </cell>
          <cell r="L64">
            <v>85.85</v>
          </cell>
          <cell r="M64">
            <v>84.34</v>
          </cell>
          <cell r="N64">
            <v>84.34</v>
          </cell>
          <cell r="O64">
            <v>84.34</v>
          </cell>
          <cell r="P64">
            <v>84.34</v>
          </cell>
          <cell r="Q64">
            <v>84.34</v>
          </cell>
          <cell r="R64">
            <v>84.34</v>
          </cell>
          <cell r="S64">
            <v>84.34</v>
          </cell>
          <cell r="T64">
            <v>84.34</v>
          </cell>
          <cell r="U64">
            <v>84.34</v>
          </cell>
          <cell r="V64">
            <v>84.34</v>
          </cell>
          <cell r="W64">
            <v>84.34</v>
          </cell>
          <cell r="X64">
            <v>84.34</v>
          </cell>
          <cell r="Y64">
            <v>84.34</v>
          </cell>
          <cell r="Z64">
            <v>84.34</v>
          </cell>
        </row>
        <row r="65">
          <cell r="B65" t="str">
            <v>Tubo hierro galvanizado</v>
          </cell>
          <cell r="C65">
            <v>106.84</v>
          </cell>
          <cell r="D65">
            <v>104.53</v>
          </cell>
          <cell r="E65">
            <v>100.84</v>
          </cell>
          <cell r="F65">
            <v>99.73</v>
          </cell>
          <cell r="G65">
            <v>99.73</v>
          </cell>
          <cell r="H65">
            <v>98.59</v>
          </cell>
          <cell r="I65">
            <v>98.59</v>
          </cell>
          <cell r="J65">
            <v>103.72</v>
          </cell>
          <cell r="K65">
            <v>104.58</v>
          </cell>
          <cell r="L65">
            <v>104.58</v>
          </cell>
          <cell r="M65">
            <v>103.35</v>
          </cell>
          <cell r="N65">
            <v>103.35</v>
          </cell>
          <cell r="O65">
            <v>103.35</v>
          </cell>
          <cell r="P65">
            <v>103.35</v>
          </cell>
          <cell r="Q65">
            <v>102.16</v>
          </cell>
          <cell r="R65">
            <v>102.12</v>
          </cell>
          <cell r="S65">
            <v>102.12</v>
          </cell>
          <cell r="T65">
            <v>103.46</v>
          </cell>
          <cell r="U65">
            <v>105.05</v>
          </cell>
          <cell r="V65">
            <v>105.07</v>
          </cell>
          <cell r="W65">
            <v>105.07</v>
          </cell>
          <cell r="X65">
            <v>105.07</v>
          </cell>
          <cell r="Y65">
            <v>105.07</v>
          </cell>
          <cell r="Z65">
            <v>105.07</v>
          </cell>
        </row>
        <row r="66">
          <cell r="B66" t="str">
            <v>Tubo y acc. Acero galv. Cond. liq</v>
          </cell>
          <cell r="C66">
            <v>109.19</v>
          </cell>
          <cell r="D66">
            <v>108.53</v>
          </cell>
          <cell r="E66">
            <v>101.64</v>
          </cell>
          <cell r="F66">
            <v>99.64</v>
          </cell>
          <cell r="G66">
            <v>99.64</v>
          </cell>
          <cell r="H66">
            <v>99.27</v>
          </cell>
          <cell r="I66">
            <v>99.27</v>
          </cell>
          <cell r="J66">
            <v>103.76</v>
          </cell>
          <cell r="K66">
            <v>105.04</v>
          </cell>
          <cell r="L66">
            <v>105.04</v>
          </cell>
          <cell r="M66">
            <v>103.39</v>
          </cell>
          <cell r="N66">
            <v>103.39</v>
          </cell>
          <cell r="O66">
            <v>103.39</v>
          </cell>
          <cell r="P66">
            <v>103.39</v>
          </cell>
          <cell r="Q66">
            <v>103.02</v>
          </cell>
          <cell r="R66">
            <v>103</v>
          </cell>
          <cell r="S66">
            <v>103</v>
          </cell>
          <cell r="T66">
            <v>106.03</v>
          </cell>
          <cell r="U66">
            <v>107.18</v>
          </cell>
          <cell r="V66">
            <v>107.68</v>
          </cell>
          <cell r="W66">
            <v>108.23</v>
          </cell>
          <cell r="X66">
            <v>108.23</v>
          </cell>
          <cell r="Y66">
            <v>108.23</v>
          </cell>
          <cell r="Z66">
            <v>108.23</v>
          </cell>
        </row>
        <row r="67">
          <cell r="B67" t="str">
            <v>Tubo y acc. Acero galv. Inst. Elec.</v>
          </cell>
          <cell r="C67">
            <v>101.19</v>
          </cell>
          <cell r="D67">
            <v>103.01</v>
          </cell>
          <cell r="E67">
            <v>97.07</v>
          </cell>
          <cell r="F67">
            <v>95.24</v>
          </cell>
          <cell r="G67">
            <v>95.24</v>
          </cell>
          <cell r="H67">
            <v>93.6</v>
          </cell>
          <cell r="I67">
            <v>93.6</v>
          </cell>
          <cell r="J67">
            <v>96.92</v>
          </cell>
          <cell r="K67">
            <v>97.36</v>
          </cell>
          <cell r="L67">
            <v>97.36</v>
          </cell>
          <cell r="M67">
            <v>96.5</v>
          </cell>
          <cell r="N67">
            <v>96.5</v>
          </cell>
          <cell r="O67">
            <v>96.5</v>
          </cell>
          <cell r="P67">
            <v>96.5</v>
          </cell>
          <cell r="Q67">
            <v>94.84</v>
          </cell>
          <cell r="R67">
            <v>94.78</v>
          </cell>
          <cell r="S67">
            <v>94.78</v>
          </cell>
          <cell r="T67">
            <v>89.09</v>
          </cell>
          <cell r="U67">
            <v>98.85</v>
          </cell>
          <cell r="V67">
            <v>100.73</v>
          </cell>
          <cell r="W67">
            <v>101.02</v>
          </cell>
          <cell r="X67">
            <v>101.02</v>
          </cell>
          <cell r="Y67">
            <v>101.02</v>
          </cell>
          <cell r="Z67">
            <v>101.02</v>
          </cell>
        </row>
        <row r="68">
          <cell r="B68" t="str">
            <v>Tubos de hormigón</v>
          </cell>
          <cell r="C68">
            <v>118.23</v>
          </cell>
          <cell r="D68">
            <v>118.23</v>
          </cell>
          <cell r="E68">
            <v>128.01</v>
          </cell>
          <cell r="F68">
            <v>128.01</v>
          </cell>
          <cell r="G68">
            <v>130.52000000000001</v>
          </cell>
          <cell r="H68">
            <v>137.31</v>
          </cell>
          <cell r="I68">
            <v>139.38999999999999</v>
          </cell>
          <cell r="J68">
            <v>140.27000000000001</v>
          </cell>
          <cell r="K68">
            <v>140.27000000000001</v>
          </cell>
          <cell r="L68">
            <v>140.27000000000001</v>
          </cell>
          <cell r="M68">
            <v>149.07</v>
          </cell>
          <cell r="N68">
            <v>149.07</v>
          </cell>
          <cell r="O68">
            <v>149.07</v>
          </cell>
          <cell r="P68">
            <v>149.07</v>
          </cell>
          <cell r="Q68">
            <v>170.23</v>
          </cell>
          <cell r="R68">
            <v>170.23</v>
          </cell>
          <cell r="S68">
            <v>170.23</v>
          </cell>
          <cell r="T68">
            <v>174.57</v>
          </cell>
          <cell r="U68">
            <v>177.93</v>
          </cell>
          <cell r="V68">
            <v>177.93</v>
          </cell>
          <cell r="W68">
            <v>177.93</v>
          </cell>
          <cell r="X68">
            <v>177.93</v>
          </cell>
          <cell r="Y68">
            <v>177.93</v>
          </cell>
          <cell r="Z68">
            <v>177.93</v>
          </cell>
        </row>
        <row r="69">
          <cell r="B69" t="str">
            <v xml:space="preserve">Tubos y accs. de hierro o acero </v>
          </cell>
          <cell r="C69">
            <v>101</v>
          </cell>
          <cell r="D69">
            <v>101</v>
          </cell>
          <cell r="E69">
            <v>100.05</v>
          </cell>
          <cell r="F69">
            <v>98.74</v>
          </cell>
          <cell r="G69">
            <v>98.74</v>
          </cell>
          <cell r="H69">
            <v>98.74</v>
          </cell>
          <cell r="I69">
            <v>98.74</v>
          </cell>
          <cell r="J69">
            <v>100.69</v>
          </cell>
          <cell r="K69">
            <v>100.69</v>
          </cell>
          <cell r="L69">
            <v>100.69</v>
          </cell>
          <cell r="M69">
            <v>100.18</v>
          </cell>
          <cell r="N69">
            <v>100</v>
          </cell>
          <cell r="O69">
            <v>100</v>
          </cell>
          <cell r="P69">
            <v>100</v>
          </cell>
          <cell r="Q69">
            <v>99.19</v>
          </cell>
          <cell r="R69">
            <v>99.19</v>
          </cell>
          <cell r="S69">
            <v>99.1</v>
          </cell>
          <cell r="T69">
            <v>95.15</v>
          </cell>
          <cell r="U69">
            <v>95.15</v>
          </cell>
          <cell r="V69">
            <v>95.42</v>
          </cell>
          <cell r="W69">
            <v>95.42</v>
          </cell>
          <cell r="X69">
            <v>95.69</v>
          </cell>
          <cell r="Y69">
            <v>95.69</v>
          </cell>
          <cell r="Z69">
            <v>96.23</v>
          </cell>
        </row>
        <row r="70">
          <cell r="B70" t="str">
            <v>Tubos y accs. de PVC-alcantarill.</v>
          </cell>
          <cell r="C70">
            <v>100</v>
          </cell>
          <cell r="D70">
            <v>100</v>
          </cell>
          <cell r="E70">
            <v>100</v>
          </cell>
          <cell r="F70">
            <v>100</v>
          </cell>
          <cell r="G70">
            <v>100</v>
          </cell>
          <cell r="H70">
            <v>100</v>
          </cell>
          <cell r="I70">
            <v>100</v>
          </cell>
          <cell r="J70">
            <v>101.78</v>
          </cell>
          <cell r="K70">
            <v>101.78</v>
          </cell>
          <cell r="L70">
            <v>101.78</v>
          </cell>
          <cell r="M70">
            <v>100</v>
          </cell>
          <cell r="N70">
            <v>100</v>
          </cell>
          <cell r="O70">
            <v>100</v>
          </cell>
          <cell r="P70">
            <v>100</v>
          </cell>
          <cell r="Q70">
            <v>100</v>
          </cell>
          <cell r="R70">
            <v>100</v>
          </cell>
          <cell r="S70">
            <v>100</v>
          </cell>
          <cell r="T70">
            <v>100</v>
          </cell>
          <cell r="U70">
            <v>100</v>
          </cell>
          <cell r="V70">
            <v>100</v>
          </cell>
          <cell r="W70">
            <v>100</v>
          </cell>
          <cell r="X70">
            <v>100</v>
          </cell>
          <cell r="Y70">
            <v>100</v>
          </cell>
          <cell r="Z70">
            <v>100</v>
          </cell>
        </row>
        <row r="71">
          <cell r="B71" t="str">
            <v>Tubos y accs. de PVC-desague</v>
          </cell>
          <cell r="C71">
            <v>92.52</v>
          </cell>
          <cell r="D71">
            <v>92.52</v>
          </cell>
          <cell r="E71">
            <v>92.52</v>
          </cell>
          <cell r="F71">
            <v>92.52</v>
          </cell>
          <cell r="G71">
            <v>92.52</v>
          </cell>
          <cell r="H71">
            <v>92.52</v>
          </cell>
          <cell r="I71">
            <v>92.52</v>
          </cell>
          <cell r="J71">
            <v>94.17</v>
          </cell>
          <cell r="K71">
            <v>94.17</v>
          </cell>
          <cell r="L71">
            <v>94.17</v>
          </cell>
          <cell r="M71">
            <v>92.52</v>
          </cell>
          <cell r="N71">
            <v>92.52</v>
          </cell>
          <cell r="O71">
            <v>92.52</v>
          </cell>
          <cell r="P71">
            <v>92.52</v>
          </cell>
          <cell r="Q71">
            <v>92.52</v>
          </cell>
          <cell r="R71">
            <v>92.52</v>
          </cell>
          <cell r="S71">
            <v>92.52</v>
          </cell>
          <cell r="T71">
            <v>92.52</v>
          </cell>
          <cell r="U71">
            <v>90.07</v>
          </cell>
          <cell r="V71">
            <v>90.07</v>
          </cell>
          <cell r="W71">
            <v>90.07</v>
          </cell>
          <cell r="X71">
            <v>90.07</v>
          </cell>
          <cell r="Y71">
            <v>90.07</v>
          </cell>
          <cell r="Z71">
            <v>90.07</v>
          </cell>
        </row>
        <row r="72">
          <cell r="B72" t="str">
            <v>Tubos y accs. de PVC-ins. eléct.</v>
          </cell>
          <cell r="C72">
            <v>87.32</v>
          </cell>
          <cell r="D72">
            <v>87.32</v>
          </cell>
          <cell r="E72">
            <v>87.32</v>
          </cell>
          <cell r="F72">
            <v>88.01</v>
          </cell>
          <cell r="G72">
            <v>89.71</v>
          </cell>
          <cell r="H72">
            <v>89.71</v>
          </cell>
          <cell r="I72">
            <v>89.71</v>
          </cell>
          <cell r="J72">
            <v>91.32</v>
          </cell>
          <cell r="K72">
            <v>91.32</v>
          </cell>
          <cell r="L72">
            <v>91.32</v>
          </cell>
          <cell r="M72">
            <v>89.71</v>
          </cell>
          <cell r="N72">
            <v>89.71</v>
          </cell>
          <cell r="O72">
            <v>89.71</v>
          </cell>
          <cell r="P72">
            <v>89.71</v>
          </cell>
          <cell r="Q72">
            <v>89.71</v>
          </cell>
          <cell r="R72">
            <v>89.71</v>
          </cell>
          <cell r="S72">
            <v>89.71</v>
          </cell>
          <cell r="T72">
            <v>89.71</v>
          </cell>
          <cell r="U72">
            <v>90.3</v>
          </cell>
          <cell r="V72">
            <v>90.3</v>
          </cell>
          <cell r="W72">
            <v>90.3</v>
          </cell>
          <cell r="X72">
            <v>90.3</v>
          </cell>
          <cell r="Y72">
            <v>90.3</v>
          </cell>
          <cell r="Z72">
            <v>90.3</v>
          </cell>
        </row>
        <row r="73">
          <cell r="B73" t="str">
            <v>Tubos y accs. de PVC-presión</v>
          </cell>
          <cell r="C73">
            <v>96.16</v>
          </cell>
          <cell r="D73">
            <v>96.16</v>
          </cell>
          <cell r="E73">
            <v>96.16</v>
          </cell>
          <cell r="F73">
            <v>96.55</v>
          </cell>
          <cell r="G73">
            <v>97.5</v>
          </cell>
          <cell r="H73">
            <v>97.5</v>
          </cell>
          <cell r="I73">
            <v>97.5</v>
          </cell>
          <cell r="J73">
            <v>99.24</v>
          </cell>
          <cell r="K73">
            <v>99.24</v>
          </cell>
          <cell r="L73">
            <v>99.24</v>
          </cell>
          <cell r="M73">
            <v>97.5</v>
          </cell>
          <cell r="N73">
            <v>97.5</v>
          </cell>
          <cell r="O73">
            <v>97.5</v>
          </cell>
          <cell r="P73">
            <v>97.5</v>
          </cell>
          <cell r="Q73">
            <v>97.5</v>
          </cell>
          <cell r="R73">
            <v>97.5</v>
          </cell>
          <cell r="S73">
            <v>97.5</v>
          </cell>
          <cell r="T73">
            <v>97.5</v>
          </cell>
          <cell r="U73">
            <v>97.5</v>
          </cell>
          <cell r="V73">
            <v>97.5</v>
          </cell>
          <cell r="W73">
            <v>97.5</v>
          </cell>
          <cell r="X73">
            <v>97.5</v>
          </cell>
          <cell r="Y73">
            <v>97.5</v>
          </cell>
          <cell r="Z73">
            <v>97.5</v>
          </cell>
        </row>
        <row r="74">
          <cell r="B74" t="str">
            <v>Urinarios</v>
          </cell>
          <cell r="C74">
            <v>129.83000000000001</v>
          </cell>
          <cell r="D74">
            <v>129.83000000000001</v>
          </cell>
          <cell r="E74">
            <v>129.83000000000001</v>
          </cell>
          <cell r="F74">
            <v>129.83000000000001</v>
          </cell>
          <cell r="G74">
            <v>129.83000000000001</v>
          </cell>
          <cell r="H74">
            <v>129.83000000000001</v>
          </cell>
          <cell r="I74">
            <v>129.83000000000001</v>
          </cell>
          <cell r="J74">
            <v>132.15</v>
          </cell>
          <cell r="K74">
            <v>132.15</v>
          </cell>
          <cell r="L74">
            <v>145.38999999999999</v>
          </cell>
          <cell r="M74">
            <v>142.84</v>
          </cell>
          <cell r="N74">
            <v>142.84</v>
          </cell>
          <cell r="O74">
            <v>142.84</v>
          </cell>
          <cell r="P74">
            <v>142.84</v>
          </cell>
          <cell r="Q74">
            <v>142.84</v>
          </cell>
          <cell r="R74">
            <v>142.84</v>
          </cell>
          <cell r="S74">
            <v>142.84</v>
          </cell>
          <cell r="T74">
            <v>142.84</v>
          </cell>
          <cell r="U74">
            <v>142.84</v>
          </cell>
          <cell r="V74">
            <v>142.84</v>
          </cell>
          <cell r="W74">
            <v>142.84</v>
          </cell>
          <cell r="X74">
            <v>142.84</v>
          </cell>
          <cell r="Y74">
            <v>142.84</v>
          </cell>
          <cell r="Z74">
            <v>142.84</v>
          </cell>
        </row>
        <row r="75">
          <cell r="B75" t="str">
            <v>Válvulas de Bronce</v>
          </cell>
          <cell r="C75">
            <v>97.56</v>
          </cell>
          <cell r="D75">
            <v>97.56</v>
          </cell>
          <cell r="E75">
            <v>93.39</v>
          </cell>
          <cell r="F75">
            <v>93.39</v>
          </cell>
          <cell r="G75">
            <v>93.39</v>
          </cell>
          <cell r="H75">
            <v>93.39</v>
          </cell>
          <cell r="I75">
            <v>93.39</v>
          </cell>
          <cell r="J75">
            <v>95.06</v>
          </cell>
          <cell r="K75">
            <v>91.14</v>
          </cell>
          <cell r="L75">
            <v>91.14</v>
          </cell>
          <cell r="M75">
            <v>89.54</v>
          </cell>
          <cell r="N75">
            <v>89.54</v>
          </cell>
          <cell r="O75">
            <v>89.54</v>
          </cell>
          <cell r="P75">
            <v>89.54</v>
          </cell>
          <cell r="Q75">
            <v>89.54</v>
          </cell>
          <cell r="R75">
            <v>89.54</v>
          </cell>
          <cell r="S75">
            <v>89.54</v>
          </cell>
          <cell r="T75">
            <v>89.54</v>
          </cell>
          <cell r="U75">
            <v>89.54</v>
          </cell>
          <cell r="V75">
            <v>89.54</v>
          </cell>
          <cell r="W75">
            <v>89.54</v>
          </cell>
          <cell r="X75">
            <v>90.37</v>
          </cell>
          <cell r="Y75">
            <v>90.37</v>
          </cell>
          <cell r="Z75">
            <v>90.37</v>
          </cell>
        </row>
        <row r="76">
          <cell r="B76" t="str">
            <v>Válvulas de Hierro Fundido</v>
          </cell>
          <cell r="C76">
            <v>114.46</v>
          </cell>
          <cell r="D76">
            <v>114.46</v>
          </cell>
          <cell r="E76">
            <v>119.25</v>
          </cell>
          <cell r="F76">
            <v>121.16</v>
          </cell>
          <cell r="G76">
            <v>121.16</v>
          </cell>
          <cell r="H76">
            <v>121.16</v>
          </cell>
          <cell r="I76">
            <v>121.16</v>
          </cell>
          <cell r="J76">
            <v>126.29</v>
          </cell>
          <cell r="K76">
            <v>126.29</v>
          </cell>
          <cell r="L76">
            <v>126.29</v>
          </cell>
          <cell r="M76">
            <v>124.07</v>
          </cell>
          <cell r="N76">
            <v>124.07</v>
          </cell>
          <cell r="O76">
            <v>124.07</v>
          </cell>
          <cell r="P76">
            <v>124.07</v>
          </cell>
          <cell r="Q76">
            <v>124.07</v>
          </cell>
          <cell r="R76">
            <v>124.07</v>
          </cell>
          <cell r="S76">
            <v>124.07</v>
          </cell>
          <cell r="T76">
            <v>124.07</v>
          </cell>
          <cell r="U76">
            <v>124.07</v>
          </cell>
          <cell r="V76">
            <v>124.07</v>
          </cell>
          <cell r="W76">
            <v>124.07</v>
          </cell>
          <cell r="X76">
            <v>124.07</v>
          </cell>
          <cell r="Y76">
            <v>124.07</v>
          </cell>
          <cell r="Z76">
            <v>124.07</v>
          </cell>
        </row>
        <row r="77">
          <cell r="B77" t="str">
            <v>Varios</v>
          </cell>
          <cell r="C77">
            <v>836.42</v>
          </cell>
          <cell r="D77">
            <v>857</v>
          </cell>
          <cell r="E77">
            <v>916.7</v>
          </cell>
          <cell r="F77">
            <v>943.4</v>
          </cell>
          <cell r="G77">
            <v>964.1</v>
          </cell>
          <cell r="H77">
            <v>980.73</v>
          </cell>
          <cell r="I77">
            <v>982.33</v>
          </cell>
          <cell r="J77">
            <v>986.96</v>
          </cell>
          <cell r="K77">
            <v>989.4</v>
          </cell>
          <cell r="L77">
            <v>993.68</v>
          </cell>
          <cell r="M77">
            <v>1013.99</v>
          </cell>
          <cell r="N77">
            <v>1025.8900000000001</v>
          </cell>
          <cell r="O77">
            <v>1042.32</v>
          </cell>
          <cell r="P77">
            <v>1049.3</v>
          </cell>
          <cell r="Q77">
            <v>1068.24</v>
          </cell>
          <cell r="R77">
            <v>1079.6400000000001</v>
          </cell>
          <cell r="S77">
            <v>1091.76</v>
          </cell>
          <cell r="T77">
            <v>1108.0899999999999</v>
          </cell>
          <cell r="U77">
            <v>1113.51</v>
          </cell>
          <cell r="V77">
            <v>1117.76</v>
          </cell>
          <cell r="W77">
            <v>1117.02</v>
          </cell>
          <cell r="X77">
            <v>1121.93</v>
          </cell>
          <cell r="Y77">
            <v>1128.4000000000001</v>
          </cell>
          <cell r="Z77">
            <v>1135.7</v>
          </cell>
        </row>
        <row r="78">
          <cell r="B78" t="str">
            <v>Varios (Alcant. Sanit.  Urbano)</v>
          </cell>
          <cell r="C78">
            <v>116.61</v>
          </cell>
          <cell r="D78">
            <v>116.61</v>
          </cell>
          <cell r="E78">
            <v>123.06</v>
          </cell>
          <cell r="F78">
            <v>123.51</v>
          </cell>
          <cell r="G78">
            <v>123.51</v>
          </cell>
          <cell r="H78">
            <v>121.77</v>
          </cell>
          <cell r="I78">
            <v>120.86</v>
          </cell>
          <cell r="J78">
            <v>122.38</v>
          </cell>
          <cell r="K78">
            <v>122.28</v>
          </cell>
          <cell r="L78">
            <v>122.28</v>
          </cell>
          <cell r="M78">
            <v>118.99</v>
          </cell>
          <cell r="N78">
            <v>119.9</v>
          </cell>
          <cell r="O78">
            <v>121.97</v>
          </cell>
          <cell r="P78">
            <v>121.97</v>
          </cell>
          <cell r="Q78">
            <v>112.83</v>
          </cell>
          <cell r="R78">
            <v>122.83</v>
          </cell>
          <cell r="S78">
            <v>122.83</v>
          </cell>
          <cell r="T78">
            <v>124.24</v>
          </cell>
          <cell r="U78">
            <v>124.24</v>
          </cell>
          <cell r="V78">
            <v>124.24</v>
          </cell>
          <cell r="W78">
            <v>124.24</v>
          </cell>
          <cell r="X78">
            <v>124.24</v>
          </cell>
          <cell r="Y78">
            <v>124.14</v>
          </cell>
          <cell r="Z78">
            <v>124.14</v>
          </cell>
        </row>
        <row r="79">
          <cell r="B79" t="str">
            <v>Varios (Alcant. Sanit. Rural)</v>
          </cell>
          <cell r="C79">
            <v>110.2</v>
          </cell>
          <cell r="D79">
            <v>113.17</v>
          </cell>
          <cell r="E79">
            <v>112.7</v>
          </cell>
          <cell r="F79">
            <v>114.69</v>
          </cell>
          <cell r="G79">
            <v>114.69</v>
          </cell>
          <cell r="H79">
            <v>113.91</v>
          </cell>
          <cell r="I79">
            <v>113.93</v>
          </cell>
          <cell r="J79">
            <v>117.14</v>
          </cell>
          <cell r="K79">
            <v>120.94</v>
          </cell>
          <cell r="L79">
            <v>120.94</v>
          </cell>
          <cell r="M79">
            <v>117.7</v>
          </cell>
          <cell r="N79">
            <v>118.47</v>
          </cell>
          <cell r="O79">
            <v>118.72</v>
          </cell>
          <cell r="P79">
            <v>118.72</v>
          </cell>
          <cell r="Q79">
            <v>119.38</v>
          </cell>
          <cell r="R79">
            <v>124.12</v>
          </cell>
          <cell r="S79">
            <v>124.69</v>
          </cell>
          <cell r="T79">
            <v>126.79</v>
          </cell>
          <cell r="U79">
            <v>126.91</v>
          </cell>
          <cell r="V79">
            <v>127.83</v>
          </cell>
          <cell r="W79">
            <v>127.98</v>
          </cell>
          <cell r="X79">
            <v>127.6</v>
          </cell>
          <cell r="Y79">
            <v>127.6</v>
          </cell>
          <cell r="Z79">
            <v>129.93</v>
          </cell>
        </row>
        <row r="80">
          <cell r="B80" t="str">
            <v>Varios (const. escolares)</v>
          </cell>
          <cell r="C80">
            <v>125.78</v>
          </cell>
          <cell r="D80">
            <v>127.66</v>
          </cell>
          <cell r="E80">
            <v>128.41999999999999</v>
          </cell>
          <cell r="F80">
            <v>129.78</v>
          </cell>
          <cell r="G80">
            <v>130</v>
          </cell>
          <cell r="H80">
            <v>129.66</v>
          </cell>
          <cell r="I80">
            <v>129.4</v>
          </cell>
          <cell r="J80">
            <v>132.08000000000001</v>
          </cell>
          <cell r="K80">
            <v>133.56</v>
          </cell>
          <cell r="L80">
            <v>133.63</v>
          </cell>
          <cell r="M80">
            <v>131.69</v>
          </cell>
          <cell r="N80">
            <v>132.21</v>
          </cell>
          <cell r="O80">
            <v>135.72</v>
          </cell>
          <cell r="P80">
            <v>135.68</v>
          </cell>
          <cell r="Q80">
            <v>135.18</v>
          </cell>
          <cell r="R80">
            <v>136.87</v>
          </cell>
          <cell r="S80">
            <v>137.61000000000001</v>
          </cell>
          <cell r="T80">
            <v>135.91999999999999</v>
          </cell>
          <cell r="U80">
            <v>138.83000000000001</v>
          </cell>
          <cell r="V80">
            <v>139.38</v>
          </cell>
          <cell r="W80">
            <v>139.46</v>
          </cell>
          <cell r="X80">
            <v>139.28</v>
          </cell>
          <cell r="Y80">
            <v>139.28</v>
          </cell>
          <cell r="Z80">
            <v>140.26</v>
          </cell>
        </row>
        <row r="81">
          <cell r="B81" t="str">
            <v>Varios (hospitales)-Obra Civil</v>
          </cell>
          <cell r="C81">
            <v>130.11000000000001</v>
          </cell>
          <cell r="D81">
            <v>131.75</v>
          </cell>
          <cell r="E81">
            <v>134.5</v>
          </cell>
          <cell r="F81">
            <v>137.22999999999999</v>
          </cell>
          <cell r="G81">
            <v>137.02000000000001</v>
          </cell>
          <cell r="H81">
            <v>135.94</v>
          </cell>
          <cell r="I81">
            <v>134.29</v>
          </cell>
          <cell r="J81">
            <v>140.47999999999999</v>
          </cell>
          <cell r="K81">
            <v>141.6</v>
          </cell>
          <cell r="L81">
            <v>141.80000000000001</v>
          </cell>
          <cell r="M81">
            <v>139.87</v>
          </cell>
          <cell r="N81">
            <v>140.91</v>
          </cell>
          <cell r="O81">
            <v>140.93</v>
          </cell>
          <cell r="P81">
            <v>141.81</v>
          </cell>
          <cell r="Q81">
            <v>142.75</v>
          </cell>
          <cell r="R81">
            <v>145.22</v>
          </cell>
          <cell r="S81">
            <v>145.37</v>
          </cell>
          <cell r="T81">
            <v>146.97</v>
          </cell>
          <cell r="U81">
            <v>147.15</v>
          </cell>
          <cell r="V81">
            <v>147.36000000000001</v>
          </cell>
          <cell r="W81">
            <v>147.49</v>
          </cell>
          <cell r="X81">
            <v>148.63</v>
          </cell>
          <cell r="Y81">
            <v>148.55000000000001</v>
          </cell>
          <cell r="Z81">
            <v>148.75</v>
          </cell>
        </row>
        <row r="82">
          <cell r="B82" t="str">
            <v>Varios (S. AAPP)-planta tratam.</v>
          </cell>
          <cell r="C82">
            <v>127.81</v>
          </cell>
          <cell r="D82">
            <v>130.97</v>
          </cell>
          <cell r="E82">
            <v>135.04</v>
          </cell>
          <cell r="F82">
            <v>141.07</v>
          </cell>
          <cell r="G82">
            <v>142.63999999999999</v>
          </cell>
          <cell r="H82">
            <v>141.9</v>
          </cell>
          <cell r="I82">
            <v>141.41999999999999</v>
          </cell>
          <cell r="J82">
            <v>145.1</v>
          </cell>
          <cell r="K82">
            <v>147.06</v>
          </cell>
          <cell r="L82">
            <v>147.34</v>
          </cell>
          <cell r="M82">
            <v>144.63</v>
          </cell>
          <cell r="N82">
            <v>145.38</v>
          </cell>
          <cell r="O82">
            <v>146.41</v>
          </cell>
          <cell r="P82">
            <v>146.97999999999999</v>
          </cell>
          <cell r="Q82">
            <v>147.84</v>
          </cell>
          <cell r="R82">
            <v>152.37</v>
          </cell>
          <cell r="S82">
            <v>153.6</v>
          </cell>
          <cell r="T82">
            <v>155.18</v>
          </cell>
          <cell r="U82">
            <v>155.26</v>
          </cell>
          <cell r="V82">
            <v>155.43</v>
          </cell>
          <cell r="W82">
            <v>155.94</v>
          </cell>
          <cell r="X82">
            <v>156.38999999999999</v>
          </cell>
          <cell r="Y82">
            <v>157.15</v>
          </cell>
          <cell r="Z82">
            <v>158.34</v>
          </cell>
        </row>
        <row r="83">
          <cell r="B83" t="str">
            <v>Varios (S. AAPP)-zona rural</v>
          </cell>
          <cell r="C83">
            <v>121.01</v>
          </cell>
          <cell r="D83">
            <v>121.45</v>
          </cell>
          <cell r="E83">
            <v>126.85</v>
          </cell>
          <cell r="F83">
            <v>127.59</v>
          </cell>
          <cell r="G83">
            <v>128.47</v>
          </cell>
          <cell r="H83">
            <v>128.82</v>
          </cell>
          <cell r="I83">
            <v>128.88999999999999</v>
          </cell>
          <cell r="J83">
            <v>133.02000000000001</v>
          </cell>
          <cell r="K83">
            <v>133.29</v>
          </cell>
          <cell r="L83">
            <v>133.41</v>
          </cell>
          <cell r="M83">
            <v>130.31</v>
          </cell>
          <cell r="N83">
            <v>130.79</v>
          </cell>
          <cell r="O83">
            <v>132.12</v>
          </cell>
          <cell r="P83">
            <v>132.37</v>
          </cell>
          <cell r="Q83">
            <v>132.63</v>
          </cell>
          <cell r="R83">
            <v>132.9</v>
          </cell>
          <cell r="S83">
            <v>133.16</v>
          </cell>
          <cell r="T83">
            <v>133.36000000000001</v>
          </cell>
          <cell r="U83">
            <v>133.36000000000001</v>
          </cell>
          <cell r="V83">
            <v>133.24</v>
          </cell>
          <cell r="W83">
            <v>133.38999999999999</v>
          </cell>
          <cell r="X83">
            <v>133.38999999999999</v>
          </cell>
          <cell r="Y83">
            <v>133.47</v>
          </cell>
          <cell r="Z83">
            <v>133.47</v>
          </cell>
        </row>
        <row r="84">
          <cell r="B84" t="str">
            <v>Vidrio</v>
          </cell>
          <cell r="C84">
            <v>117.34</v>
          </cell>
          <cell r="D84">
            <v>117.34</v>
          </cell>
          <cell r="E84">
            <v>123.99</v>
          </cell>
          <cell r="F84">
            <v>126.7</v>
          </cell>
          <cell r="G84">
            <v>126.7</v>
          </cell>
          <cell r="H84">
            <v>126.7</v>
          </cell>
          <cell r="I84">
            <v>126.7</v>
          </cell>
          <cell r="J84">
            <v>128.97</v>
          </cell>
          <cell r="K84">
            <v>128.97</v>
          </cell>
          <cell r="L84">
            <v>139.01</v>
          </cell>
          <cell r="M84">
            <v>139.44999999999999</v>
          </cell>
          <cell r="N84">
            <v>139.44999999999999</v>
          </cell>
          <cell r="O84">
            <v>139.44999999999999</v>
          </cell>
          <cell r="P84">
            <v>139.44999999999999</v>
          </cell>
          <cell r="Q84">
            <v>139.44999999999999</v>
          </cell>
          <cell r="R84">
            <v>139.44999999999999</v>
          </cell>
          <cell r="S84">
            <v>139.44999999999999</v>
          </cell>
          <cell r="T84">
            <v>139.44999999999999</v>
          </cell>
          <cell r="U84">
            <v>139.44999999999999</v>
          </cell>
          <cell r="V84">
            <v>139.44999999999999</v>
          </cell>
          <cell r="W84">
            <v>139.44999999999999</v>
          </cell>
          <cell r="X84">
            <v>139.44999999999999</v>
          </cell>
          <cell r="Y84">
            <v>139.44999999999999</v>
          </cell>
          <cell r="Z84">
            <v>139.44999999999999</v>
          </cell>
        </row>
        <row r="85">
          <cell r="B85" t="str">
            <v>Vidrio Claro</v>
          </cell>
          <cell r="C85">
            <v>117.34</v>
          </cell>
          <cell r="D85">
            <v>117.34</v>
          </cell>
          <cell r="E85">
            <v>123.99</v>
          </cell>
          <cell r="F85">
            <v>126.7</v>
          </cell>
          <cell r="G85">
            <v>126.7</v>
          </cell>
          <cell r="H85">
            <v>126.7</v>
          </cell>
          <cell r="I85">
            <v>126.7</v>
          </cell>
          <cell r="J85">
            <v>128.97</v>
          </cell>
          <cell r="K85">
            <v>128.97</v>
          </cell>
          <cell r="L85">
            <v>139.01</v>
          </cell>
          <cell r="M85">
            <v>139.44999999999999</v>
          </cell>
          <cell r="N85">
            <v>139.44999999999999</v>
          </cell>
          <cell r="O85">
            <v>139.44999999999999</v>
          </cell>
          <cell r="P85">
            <v>139.44999999999999</v>
          </cell>
          <cell r="Q85">
            <v>139.44999999999999</v>
          </cell>
          <cell r="R85">
            <v>139.44999999999999</v>
          </cell>
          <cell r="S85">
            <v>139.44999999999999</v>
          </cell>
          <cell r="T85">
            <v>139.44999999999999</v>
          </cell>
          <cell r="U85">
            <v>139.44999999999999</v>
          </cell>
          <cell r="V85">
            <v>139.44999999999999</v>
          </cell>
          <cell r="W85">
            <v>139.44999999999999</v>
          </cell>
          <cell r="X85">
            <v>139.44999999999999</v>
          </cell>
          <cell r="Y85">
            <v>139.44999999999999</v>
          </cell>
          <cell r="Z85">
            <v>139.44999999999999</v>
          </cell>
        </row>
        <row r="86">
          <cell r="B86">
            <v>0</v>
          </cell>
        </row>
        <row r="87">
          <cell r="B87">
            <v>0</v>
          </cell>
        </row>
        <row r="88">
          <cell r="B88">
            <v>0</v>
          </cell>
        </row>
        <row r="89">
          <cell r="B89">
            <v>0</v>
          </cell>
        </row>
        <row r="90">
          <cell r="B90">
            <v>0</v>
          </cell>
        </row>
        <row r="91">
          <cell r="B91">
            <v>0</v>
          </cell>
        </row>
        <row r="92">
          <cell r="B92">
            <v>0</v>
          </cell>
        </row>
        <row r="93">
          <cell r="B93">
            <v>0</v>
          </cell>
        </row>
        <row r="94">
          <cell r="B94">
            <v>0</v>
          </cell>
        </row>
        <row r="95">
          <cell r="B95">
            <v>0</v>
          </cell>
        </row>
        <row r="107">
          <cell r="B107" t="str">
            <v>CAT I</v>
          </cell>
          <cell r="C107">
            <v>6.16</v>
          </cell>
          <cell r="D107">
            <v>6.16</v>
          </cell>
          <cell r="E107">
            <v>7.67</v>
          </cell>
          <cell r="F107">
            <v>7.67</v>
          </cell>
          <cell r="G107">
            <v>7.67</v>
          </cell>
          <cell r="H107">
            <v>7.67</v>
          </cell>
          <cell r="I107">
            <v>7.67</v>
          </cell>
          <cell r="J107">
            <v>7.67</v>
          </cell>
          <cell r="K107">
            <v>7.67</v>
          </cell>
          <cell r="L107">
            <v>7.67</v>
          </cell>
          <cell r="M107">
            <v>7.67</v>
          </cell>
          <cell r="N107">
            <v>7.67</v>
          </cell>
          <cell r="O107">
            <v>7.67</v>
          </cell>
          <cell r="P107">
            <v>7.67</v>
          </cell>
          <cell r="Q107">
            <v>8.73</v>
          </cell>
          <cell r="R107">
            <v>8.73</v>
          </cell>
          <cell r="S107">
            <v>8.73</v>
          </cell>
          <cell r="T107">
            <v>8.73</v>
          </cell>
          <cell r="U107">
            <v>8.73</v>
          </cell>
          <cell r="V107">
            <v>8.73</v>
          </cell>
          <cell r="W107">
            <v>8.73</v>
          </cell>
          <cell r="X107">
            <v>8.73</v>
          </cell>
          <cell r="Y107">
            <v>8.73</v>
          </cell>
          <cell r="Z107">
            <v>8.73</v>
          </cell>
        </row>
        <row r="108">
          <cell r="B108" t="str">
            <v>CAT II</v>
          </cell>
          <cell r="C108">
            <v>6.24</v>
          </cell>
          <cell r="D108">
            <v>6.24</v>
          </cell>
          <cell r="E108">
            <v>7.78</v>
          </cell>
          <cell r="F108">
            <v>7.78</v>
          </cell>
          <cell r="G108">
            <v>7.78</v>
          </cell>
          <cell r="H108">
            <v>7.78</v>
          </cell>
          <cell r="I108">
            <v>7.78</v>
          </cell>
          <cell r="J108">
            <v>7.78</v>
          </cell>
          <cell r="K108">
            <v>7.78</v>
          </cell>
          <cell r="L108">
            <v>7.78</v>
          </cell>
          <cell r="M108">
            <v>7.78</v>
          </cell>
          <cell r="N108">
            <v>7.78</v>
          </cell>
          <cell r="O108">
            <v>7.78</v>
          </cell>
          <cell r="P108">
            <v>7.78</v>
          </cell>
          <cell r="Q108">
            <v>8.85</v>
          </cell>
          <cell r="R108">
            <v>8.85</v>
          </cell>
          <cell r="S108">
            <v>8.85</v>
          </cell>
          <cell r="T108">
            <v>8.85</v>
          </cell>
          <cell r="U108">
            <v>8.85</v>
          </cell>
          <cell r="V108">
            <v>8.85</v>
          </cell>
          <cell r="W108">
            <v>8.85</v>
          </cell>
          <cell r="X108">
            <v>8.85</v>
          </cell>
          <cell r="Y108">
            <v>8.85</v>
          </cell>
          <cell r="Z108">
            <v>8.85</v>
          </cell>
        </row>
        <row r="109">
          <cell r="B109" t="str">
            <v>CAT III</v>
          </cell>
          <cell r="C109">
            <v>6.32</v>
          </cell>
          <cell r="D109">
            <v>6.32</v>
          </cell>
          <cell r="E109">
            <v>7.86</v>
          </cell>
          <cell r="F109">
            <v>7.86</v>
          </cell>
          <cell r="G109">
            <v>7.86</v>
          </cell>
          <cell r="H109">
            <v>7.86</v>
          </cell>
          <cell r="I109">
            <v>7.86</v>
          </cell>
          <cell r="J109">
            <v>7.86</v>
          </cell>
          <cell r="K109">
            <v>7.86</v>
          </cell>
          <cell r="L109">
            <v>7.86</v>
          </cell>
          <cell r="M109">
            <v>7.86</v>
          </cell>
          <cell r="N109">
            <v>7.86</v>
          </cell>
          <cell r="O109">
            <v>7.86</v>
          </cell>
          <cell r="P109">
            <v>7.86</v>
          </cell>
          <cell r="Q109">
            <v>8.94</v>
          </cell>
          <cell r="R109">
            <v>8.94</v>
          </cell>
          <cell r="S109">
            <v>8.94</v>
          </cell>
          <cell r="T109">
            <v>8.94</v>
          </cell>
          <cell r="U109">
            <v>8.94</v>
          </cell>
          <cell r="V109">
            <v>8.94</v>
          </cell>
          <cell r="W109">
            <v>8.94</v>
          </cell>
          <cell r="X109">
            <v>8.94</v>
          </cell>
          <cell r="Y109">
            <v>8.94</v>
          </cell>
          <cell r="Z109">
            <v>8.94</v>
          </cell>
        </row>
        <row r="110">
          <cell r="B110" t="str">
            <v>CAT IV</v>
          </cell>
          <cell r="C110">
            <v>6.48</v>
          </cell>
          <cell r="D110">
            <v>6.48</v>
          </cell>
          <cell r="E110">
            <v>8.02</v>
          </cell>
          <cell r="F110">
            <v>8.02</v>
          </cell>
          <cell r="G110">
            <v>8.02</v>
          </cell>
          <cell r="H110">
            <v>8.02</v>
          </cell>
          <cell r="I110">
            <v>8.02</v>
          </cell>
          <cell r="J110">
            <v>8.02</v>
          </cell>
          <cell r="K110">
            <v>8.02</v>
          </cell>
          <cell r="L110">
            <v>8.02</v>
          </cell>
          <cell r="M110">
            <v>8.02</v>
          </cell>
          <cell r="N110">
            <v>8.02</v>
          </cell>
          <cell r="O110">
            <v>8.02</v>
          </cell>
          <cell r="P110">
            <v>8.02</v>
          </cell>
          <cell r="Q110">
            <v>9.1300000000000008</v>
          </cell>
          <cell r="R110">
            <v>9.1300000000000008</v>
          </cell>
          <cell r="S110">
            <v>9.1300000000000008</v>
          </cell>
          <cell r="T110">
            <v>9.1300000000000008</v>
          </cell>
          <cell r="U110">
            <v>9.1300000000000008</v>
          </cell>
          <cell r="V110">
            <v>9.1300000000000008</v>
          </cell>
          <cell r="W110">
            <v>9.1300000000000008</v>
          </cell>
          <cell r="X110">
            <v>9.1300000000000008</v>
          </cell>
          <cell r="Y110">
            <v>9.1300000000000008</v>
          </cell>
          <cell r="Z110">
            <v>9.1300000000000008</v>
          </cell>
        </row>
        <row r="111">
          <cell r="B111" t="str">
            <v>CAT V</v>
          </cell>
          <cell r="C111">
            <v>6.56</v>
          </cell>
          <cell r="D111">
            <v>6.56</v>
          </cell>
          <cell r="E111">
            <v>8.07</v>
          </cell>
          <cell r="F111">
            <v>8.07</v>
          </cell>
          <cell r="G111">
            <v>8.07</v>
          </cell>
          <cell r="H111">
            <v>8.07</v>
          </cell>
          <cell r="I111">
            <v>8.07</v>
          </cell>
          <cell r="J111">
            <v>8.07</v>
          </cell>
          <cell r="K111">
            <v>8.07</v>
          </cell>
          <cell r="L111">
            <v>8.07</v>
          </cell>
          <cell r="M111">
            <v>8.07</v>
          </cell>
          <cell r="N111">
            <v>8.07</v>
          </cell>
          <cell r="O111">
            <v>8.07</v>
          </cell>
          <cell r="P111">
            <v>8.07</v>
          </cell>
          <cell r="Q111">
            <v>9.17</v>
          </cell>
          <cell r="R111">
            <v>9.17</v>
          </cell>
          <cell r="S111">
            <v>9.17</v>
          </cell>
          <cell r="T111">
            <v>9.17</v>
          </cell>
          <cell r="U111">
            <v>9.17</v>
          </cell>
          <cell r="V111">
            <v>9.17</v>
          </cell>
          <cell r="W111">
            <v>9.17</v>
          </cell>
          <cell r="X111">
            <v>9.17</v>
          </cell>
          <cell r="Y111">
            <v>9.17</v>
          </cell>
          <cell r="Z111">
            <v>9.17</v>
          </cell>
        </row>
        <row r="112">
          <cell r="B112" t="str">
            <v>TOPOGRAFO I</v>
          </cell>
          <cell r="C112">
            <v>6.56</v>
          </cell>
          <cell r="D112">
            <v>6.56</v>
          </cell>
          <cell r="E112">
            <v>8.0299999999999994</v>
          </cell>
          <cell r="F112">
            <v>8.0299999999999994</v>
          </cell>
          <cell r="G112">
            <v>8.0299999999999994</v>
          </cell>
          <cell r="H112">
            <v>8.0299999999999994</v>
          </cell>
          <cell r="I112">
            <v>8.0299999999999994</v>
          </cell>
          <cell r="J112">
            <v>8.0299999999999994</v>
          </cell>
          <cell r="K112">
            <v>8.0299999999999994</v>
          </cell>
          <cell r="L112">
            <v>8.0299999999999994</v>
          </cell>
          <cell r="M112">
            <v>8.0299999999999994</v>
          </cell>
          <cell r="N112">
            <v>8.0299999999999994</v>
          </cell>
          <cell r="O112">
            <v>8.0299999999999994</v>
          </cell>
          <cell r="P112">
            <v>8.0299999999999994</v>
          </cell>
          <cell r="Q112">
            <v>9.1300000000000008</v>
          </cell>
          <cell r="R112">
            <v>9.1300000000000008</v>
          </cell>
          <cell r="S112">
            <v>9.1300000000000008</v>
          </cell>
          <cell r="T112">
            <v>9.1300000000000008</v>
          </cell>
          <cell r="U112">
            <v>9.1300000000000008</v>
          </cell>
          <cell r="V112">
            <v>9.1300000000000008</v>
          </cell>
          <cell r="W112">
            <v>9.1300000000000008</v>
          </cell>
          <cell r="X112">
            <v>9.1300000000000008</v>
          </cell>
          <cell r="Y112">
            <v>9.1300000000000008</v>
          </cell>
          <cell r="Z112">
            <v>9.1300000000000008</v>
          </cell>
        </row>
        <row r="113">
          <cell r="B113" t="str">
            <v>TOPOGRAFO III</v>
          </cell>
          <cell r="C113">
            <v>6.64</v>
          </cell>
          <cell r="D113">
            <v>6.64</v>
          </cell>
          <cell r="E113">
            <v>8.14</v>
          </cell>
          <cell r="F113">
            <v>8.14</v>
          </cell>
          <cell r="G113">
            <v>8.14</v>
          </cell>
          <cell r="H113">
            <v>8.14</v>
          </cell>
          <cell r="I113">
            <v>8.14</v>
          </cell>
          <cell r="J113">
            <v>8.14</v>
          </cell>
          <cell r="K113">
            <v>8.14</v>
          </cell>
          <cell r="L113">
            <v>8.14</v>
          </cell>
          <cell r="M113">
            <v>8.14</v>
          </cell>
          <cell r="N113">
            <v>8.14</v>
          </cell>
          <cell r="O113">
            <v>8.14</v>
          </cell>
          <cell r="P113">
            <v>8.14</v>
          </cell>
          <cell r="Q113">
            <v>9.25</v>
          </cell>
          <cell r="R113">
            <v>9.25</v>
          </cell>
          <cell r="S113">
            <v>9.25</v>
          </cell>
          <cell r="T113">
            <v>9.25</v>
          </cell>
          <cell r="U113">
            <v>9.25</v>
          </cell>
          <cell r="V113">
            <v>9.25</v>
          </cell>
          <cell r="W113">
            <v>9.25</v>
          </cell>
          <cell r="X113">
            <v>9.25</v>
          </cell>
          <cell r="Y113">
            <v>9.25</v>
          </cell>
          <cell r="Z113">
            <v>9.25</v>
          </cell>
        </row>
        <row r="114">
          <cell r="B114" t="str">
            <v>TOPOGRAFO IV</v>
          </cell>
          <cell r="C114">
            <v>6.64</v>
          </cell>
          <cell r="D114">
            <v>6.64</v>
          </cell>
          <cell r="E114">
            <v>8.19</v>
          </cell>
          <cell r="F114">
            <v>8.19</v>
          </cell>
          <cell r="G114">
            <v>8.19</v>
          </cell>
          <cell r="H114">
            <v>8.19</v>
          </cell>
          <cell r="I114">
            <v>8.19</v>
          </cell>
          <cell r="J114">
            <v>8.19</v>
          </cell>
          <cell r="K114">
            <v>8.19</v>
          </cell>
          <cell r="L114">
            <v>8.19</v>
          </cell>
          <cell r="M114">
            <v>8.19</v>
          </cell>
          <cell r="N114">
            <v>8.19</v>
          </cell>
          <cell r="O114">
            <v>8.19</v>
          </cell>
          <cell r="P114">
            <v>8.19</v>
          </cell>
          <cell r="Q114">
            <v>9.31</v>
          </cell>
          <cell r="R114">
            <v>9.31</v>
          </cell>
          <cell r="S114">
            <v>9.31</v>
          </cell>
          <cell r="T114">
            <v>9.31</v>
          </cell>
          <cell r="U114">
            <v>9.31</v>
          </cell>
          <cell r="V114">
            <v>9.31</v>
          </cell>
          <cell r="W114">
            <v>9.31</v>
          </cell>
          <cell r="X114">
            <v>9.31</v>
          </cell>
          <cell r="Y114">
            <v>9.31</v>
          </cell>
          <cell r="Z114">
            <v>9.31</v>
          </cell>
        </row>
        <row r="115">
          <cell r="B115" t="str">
            <v>CHOFER I</v>
          </cell>
          <cell r="C115">
            <v>6.48</v>
          </cell>
          <cell r="D115">
            <v>6.48</v>
          </cell>
          <cell r="E115">
            <v>8.01</v>
          </cell>
          <cell r="F115">
            <v>8.01</v>
          </cell>
          <cell r="G115">
            <v>8.01</v>
          </cell>
          <cell r="H115">
            <v>8.01</v>
          </cell>
          <cell r="I115">
            <v>8.01</v>
          </cell>
          <cell r="J115">
            <v>8.01</v>
          </cell>
          <cell r="K115">
            <v>8.01</v>
          </cell>
          <cell r="L115">
            <v>8.01</v>
          </cell>
          <cell r="M115">
            <v>8.01</v>
          </cell>
          <cell r="N115">
            <v>8.01</v>
          </cell>
          <cell r="O115">
            <v>8.01</v>
          </cell>
          <cell r="P115">
            <v>8.01</v>
          </cell>
          <cell r="Q115">
            <v>9.1</v>
          </cell>
          <cell r="R115">
            <v>9.1</v>
          </cell>
          <cell r="S115">
            <v>9.1</v>
          </cell>
          <cell r="T115">
            <v>9.1</v>
          </cell>
          <cell r="U115">
            <v>9.1</v>
          </cell>
          <cell r="V115">
            <v>9.1</v>
          </cell>
          <cell r="W115">
            <v>9.1</v>
          </cell>
          <cell r="X115">
            <v>9.1</v>
          </cell>
          <cell r="Y115">
            <v>9.1</v>
          </cell>
          <cell r="Z115">
            <v>9.1</v>
          </cell>
        </row>
        <row r="116">
          <cell r="B116" t="str">
            <v>MEP I</v>
          </cell>
          <cell r="C116">
            <v>7.2</v>
          </cell>
          <cell r="D116">
            <v>7.2</v>
          </cell>
          <cell r="E116">
            <v>8.67</v>
          </cell>
          <cell r="F116">
            <v>8.67</v>
          </cell>
          <cell r="G116">
            <v>8.67</v>
          </cell>
          <cell r="H116">
            <v>8.67</v>
          </cell>
          <cell r="I116">
            <v>8.67</v>
          </cell>
          <cell r="J116">
            <v>8.67</v>
          </cell>
          <cell r="K116">
            <v>8.67</v>
          </cell>
          <cell r="L116">
            <v>8.67</v>
          </cell>
          <cell r="M116">
            <v>8.67</v>
          </cell>
          <cell r="N116">
            <v>8.67</v>
          </cell>
          <cell r="O116">
            <v>8.67</v>
          </cell>
          <cell r="P116">
            <v>8.67</v>
          </cell>
          <cell r="Q116">
            <v>9.85</v>
          </cell>
          <cell r="R116">
            <v>9.85</v>
          </cell>
          <cell r="S116">
            <v>9.85</v>
          </cell>
          <cell r="T116">
            <v>9.85</v>
          </cell>
          <cell r="U116">
            <v>9.85</v>
          </cell>
          <cell r="V116">
            <v>9.85</v>
          </cell>
          <cell r="W116">
            <v>9.85</v>
          </cell>
          <cell r="X116">
            <v>9.85</v>
          </cell>
          <cell r="Y116">
            <v>9.85</v>
          </cell>
          <cell r="Z116">
            <v>9.85</v>
          </cell>
        </row>
        <row r="117">
          <cell r="B117" t="str">
            <v>SIN TIT</v>
          </cell>
          <cell r="C117">
            <v>6.32</v>
          </cell>
          <cell r="D117">
            <v>6.32</v>
          </cell>
          <cell r="E117">
            <v>7.86</v>
          </cell>
          <cell r="F117">
            <v>7.86</v>
          </cell>
          <cell r="G117">
            <v>7.86</v>
          </cell>
          <cell r="H117">
            <v>7.86</v>
          </cell>
          <cell r="I117">
            <v>7.86</v>
          </cell>
          <cell r="J117">
            <v>7.86</v>
          </cell>
          <cell r="K117">
            <v>7.86</v>
          </cell>
          <cell r="L117">
            <v>7.86</v>
          </cell>
          <cell r="M117">
            <v>7.86</v>
          </cell>
          <cell r="N117">
            <v>7.86</v>
          </cell>
          <cell r="O117">
            <v>7.86</v>
          </cell>
          <cell r="P117">
            <v>7.86</v>
          </cell>
          <cell r="Q117">
            <v>8.94</v>
          </cell>
          <cell r="R117">
            <v>8.94</v>
          </cell>
          <cell r="S117">
            <v>8.94</v>
          </cell>
          <cell r="T117">
            <v>8.94</v>
          </cell>
          <cell r="U117">
            <v>8.94</v>
          </cell>
          <cell r="V117">
            <v>8.94</v>
          </cell>
          <cell r="W117">
            <v>8.94</v>
          </cell>
          <cell r="X117">
            <v>8.94</v>
          </cell>
          <cell r="Y117">
            <v>8.94</v>
          </cell>
          <cell r="Z117">
            <v>8.94</v>
          </cell>
        </row>
        <row r="118">
          <cell r="B118" t="str">
            <v>OEP I</v>
          </cell>
          <cell r="C118">
            <v>7.2</v>
          </cell>
          <cell r="D118">
            <v>7.2</v>
          </cell>
          <cell r="E118">
            <v>8.66</v>
          </cell>
          <cell r="F118">
            <v>8.66</v>
          </cell>
          <cell r="G118">
            <v>8.66</v>
          </cell>
          <cell r="H118">
            <v>8.66</v>
          </cell>
          <cell r="I118">
            <v>8.66</v>
          </cell>
          <cell r="J118">
            <v>8.66</v>
          </cell>
          <cell r="K118">
            <v>8.66</v>
          </cell>
          <cell r="L118">
            <v>8.66</v>
          </cell>
          <cell r="M118">
            <v>8.66</v>
          </cell>
          <cell r="N118">
            <v>8.66</v>
          </cell>
          <cell r="O118">
            <v>8.66</v>
          </cell>
          <cell r="P118">
            <v>8.66</v>
          </cell>
          <cell r="Q118">
            <v>9.84</v>
          </cell>
          <cell r="R118">
            <v>9.84</v>
          </cell>
          <cell r="S118">
            <v>9.84</v>
          </cell>
          <cell r="T118">
            <v>9.84</v>
          </cell>
          <cell r="U118">
            <v>9.84</v>
          </cell>
          <cell r="V118">
            <v>9.84</v>
          </cell>
          <cell r="W118">
            <v>9.84</v>
          </cell>
          <cell r="X118">
            <v>9.84</v>
          </cell>
          <cell r="Y118">
            <v>9.84</v>
          </cell>
          <cell r="Z118">
            <v>9.84</v>
          </cell>
        </row>
        <row r="119">
          <cell r="B119" t="str">
            <v>OEP II</v>
          </cell>
          <cell r="C119">
            <v>6.8</v>
          </cell>
          <cell r="D119">
            <v>6.8</v>
          </cell>
          <cell r="E119">
            <v>8.35</v>
          </cell>
          <cell r="F119">
            <v>8.35</v>
          </cell>
          <cell r="G119">
            <v>8.35</v>
          </cell>
          <cell r="H119">
            <v>8.35</v>
          </cell>
          <cell r="I119">
            <v>8.35</v>
          </cell>
          <cell r="J119">
            <v>8.35</v>
          </cell>
          <cell r="K119">
            <v>8.35</v>
          </cell>
          <cell r="L119">
            <v>8.35</v>
          </cell>
          <cell r="M119">
            <v>8.35</v>
          </cell>
          <cell r="N119">
            <v>8.35</v>
          </cell>
          <cell r="O119">
            <v>8.35</v>
          </cell>
          <cell r="P119">
            <v>8.35</v>
          </cell>
          <cell r="Q119">
            <v>9.49</v>
          </cell>
          <cell r="R119">
            <v>9.49</v>
          </cell>
          <cell r="S119">
            <v>9.49</v>
          </cell>
          <cell r="T119">
            <v>9.49</v>
          </cell>
          <cell r="U119">
            <v>9.49</v>
          </cell>
          <cell r="V119">
            <v>9.49</v>
          </cell>
          <cell r="W119">
            <v>9.49</v>
          </cell>
          <cell r="X119">
            <v>9.49</v>
          </cell>
          <cell r="Y119">
            <v>9.49</v>
          </cell>
          <cell r="Z119">
            <v>9.49</v>
          </cell>
        </row>
        <row r="120">
          <cell r="B120" t="str">
            <v>OEP III</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unitarios F4"/>
      <sheetName val="Presupuesto F2"/>
      <sheetName val="CRONOGRAMA"/>
      <sheetName val="S. FINANCIERA F5A"/>
      <sheetName val="EQUIPOF6"/>
      <sheetName val="PERSONAL TECNICO F7"/>
      <sheetName val="EXPERIENCIA F9"/>
    </sheetNames>
    <sheetDataSet>
      <sheetData sheetId="0">
        <row r="2">
          <cell r="G2">
            <v>1</v>
          </cell>
          <cell r="I2" t="str">
            <v>ACERA H.S.F'c=180 Kg/cm²;e=8cm (inc empedrado)</v>
          </cell>
          <cell r="J2" t="str">
            <v>M2</v>
          </cell>
          <cell r="K2" t="str">
            <v>†</v>
          </cell>
          <cell r="L2">
            <v>1.2732500000000001E-2</v>
          </cell>
          <cell r="M2" t="str">
            <v>Hormigonera</v>
          </cell>
          <cell r="N2">
            <v>1</v>
          </cell>
          <cell r="O2">
            <v>3</v>
          </cell>
          <cell r="P2" t="str">
            <v>Vibro apisonador</v>
          </cell>
          <cell r="Q2">
            <v>1</v>
          </cell>
          <cell r="R2">
            <v>20</v>
          </cell>
          <cell r="X2" t="e">
            <v>#N/A</v>
          </cell>
          <cell r="Y2">
            <v>60</v>
          </cell>
          <cell r="Z2" t="e">
            <v>#N/A</v>
          </cell>
          <cell r="AA2" t="str">
            <v>†</v>
          </cell>
          <cell r="AB2" t="str">
            <v>Cemento</v>
          </cell>
          <cell r="AC2">
            <v>6.31</v>
          </cell>
          <cell r="AD2">
            <v>0.52</v>
          </cell>
          <cell r="AE2" t="str">
            <v>Arena</v>
          </cell>
          <cell r="AF2">
            <v>8.73</v>
          </cell>
          <cell r="AG2">
            <v>0.04</v>
          </cell>
          <cell r="AH2" t="str">
            <v>Ripio</v>
          </cell>
          <cell r="AI2">
            <v>9.6999999999999993</v>
          </cell>
          <cell r="AJ2">
            <v>0.06</v>
          </cell>
          <cell r="AK2" t="str">
            <v xml:space="preserve">Piedra </v>
          </cell>
          <cell r="AL2">
            <v>10.67</v>
          </cell>
          <cell r="AM2">
            <v>0.11</v>
          </cell>
          <cell r="AN2" t="str">
            <v>Juntas de madera</v>
          </cell>
          <cell r="AO2">
            <v>0.1</v>
          </cell>
          <cell r="AP2">
            <v>0.5</v>
          </cell>
          <cell r="AQ2" t="str">
            <v>Agua</v>
          </cell>
          <cell r="AR2">
            <v>0.39</v>
          </cell>
          <cell r="AS2">
            <v>0.02</v>
          </cell>
          <cell r="AU2" t="e">
            <v>#N/A</v>
          </cell>
          <cell r="AX2" t="e">
            <v>#N/A</v>
          </cell>
          <cell r="BA2" t="e">
            <v>#N/A</v>
          </cell>
          <cell r="BF2" t="e">
            <v>#N/A</v>
          </cell>
          <cell r="BG2" t="str">
            <v>†</v>
          </cell>
          <cell r="BH2" t="str">
            <v>1 Peon(E.O. E2)</v>
          </cell>
          <cell r="BI2">
            <v>5</v>
          </cell>
          <cell r="BJ2">
            <v>2.44</v>
          </cell>
          <cell r="BK2" t="str">
            <v>3 Albañil, pintor, fierrero (E.O. D2)</v>
          </cell>
          <cell r="BL2">
            <v>3</v>
          </cell>
          <cell r="BM2">
            <v>2.4700000000000002</v>
          </cell>
          <cell r="BN2" t="str">
            <v>4 Maestro de obra (E.O. C2)</v>
          </cell>
          <cell r="BO2">
            <v>0.3</v>
          </cell>
          <cell r="BP2">
            <v>2.54</v>
          </cell>
          <cell r="BZ2">
            <v>80</v>
          </cell>
          <cell r="CA2">
            <v>0.25464999999999999</v>
          </cell>
          <cell r="CB2" t="str">
            <v>†</v>
          </cell>
          <cell r="CC2" t="e">
            <v>#N/A</v>
          </cell>
          <cell r="CD2" t="e">
            <v>#N/A</v>
          </cell>
          <cell r="CE2" t="e">
            <v>#N/A</v>
          </cell>
          <cell r="CF2">
            <v>1</v>
          </cell>
          <cell r="CG2" t="e">
            <v>#N/A</v>
          </cell>
        </row>
        <row r="3">
          <cell r="G3">
            <v>2</v>
          </cell>
          <cell r="I3" t="str">
            <v>ACERO DE REFUERZO</v>
          </cell>
          <cell r="J3" t="str">
            <v>KG</v>
          </cell>
          <cell r="K3" t="str">
            <v>†</v>
          </cell>
          <cell r="L3">
            <v>1.0146067415730338E-3</v>
          </cell>
          <cell r="M3" t="str">
            <v>Cizalla</v>
          </cell>
          <cell r="N3">
            <v>1</v>
          </cell>
          <cell r="O3">
            <v>1</v>
          </cell>
          <cell r="Y3">
            <v>1</v>
          </cell>
          <cell r="Z3">
            <v>1.0010146067415731</v>
          </cell>
          <cell r="AA3" t="str">
            <v>†</v>
          </cell>
          <cell r="AB3" t="str">
            <v>Alambre de amarre</v>
          </cell>
          <cell r="AC3">
            <v>1.36</v>
          </cell>
          <cell r="AD3">
            <v>0.05</v>
          </cell>
          <cell r="AE3" t="str">
            <v>Acero de refuerzo</v>
          </cell>
          <cell r="AF3">
            <v>1.0900000000000001</v>
          </cell>
          <cell r="AG3">
            <v>1.02</v>
          </cell>
          <cell r="AU3" t="e">
            <v>#N/A</v>
          </cell>
          <cell r="AX3" t="e">
            <v>#N/A</v>
          </cell>
          <cell r="BG3" t="str">
            <v>†</v>
          </cell>
          <cell r="BH3" t="str">
            <v>1 Peon(E.O. E2)</v>
          </cell>
          <cell r="BI3">
            <v>1</v>
          </cell>
          <cell r="BJ3">
            <v>2.44</v>
          </cell>
          <cell r="BK3" t="str">
            <v>4 Maestro de obra (E.O. C2)</v>
          </cell>
          <cell r="BL3">
            <v>0.2</v>
          </cell>
          <cell r="BM3">
            <v>2.54</v>
          </cell>
          <cell r="BN3" t="str">
            <v>3 Albañil, pintor, fierrero (E.O. D2)</v>
          </cell>
          <cell r="BO3">
            <v>1</v>
          </cell>
          <cell r="BP3">
            <v>2.4700000000000002</v>
          </cell>
          <cell r="BZ3">
            <v>267</v>
          </cell>
          <cell r="CA3">
            <v>2.0292134831460674E-2</v>
          </cell>
          <cell r="CB3" t="str">
            <v>†</v>
          </cell>
          <cell r="CC3">
            <v>1.0213067415730337</v>
          </cell>
          <cell r="CD3">
            <v>0.20426134831460674</v>
          </cell>
          <cell r="CE3">
            <v>1.23</v>
          </cell>
          <cell r="CF3">
            <v>1</v>
          </cell>
          <cell r="CG3">
            <v>1.23</v>
          </cell>
        </row>
        <row r="4">
          <cell r="G4">
            <v>3</v>
          </cell>
          <cell r="I4" t="str">
            <v>ACERO ESTRUCTURAL</v>
          </cell>
          <cell r="J4" t="str">
            <v>KG</v>
          </cell>
          <cell r="K4" t="str">
            <v>†</v>
          </cell>
          <cell r="L4">
            <v>1.9740000000000001E-3</v>
          </cell>
          <cell r="M4" t="str">
            <v>Cortadora eléctrica de hierro</v>
          </cell>
          <cell r="N4">
            <v>1</v>
          </cell>
          <cell r="O4">
            <v>1</v>
          </cell>
          <cell r="P4" t="str">
            <v>Soldadora</v>
          </cell>
          <cell r="Q4">
            <v>1</v>
          </cell>
          <cell r="R4">
            <v>1</v>
          </cell>
          <cell r="S4" t="str">
            <v>Equipo de pintura (soplete , compresor)</v>
          </cell>
          <cell r="T4">
            <v>1</v>
          </cell>
          <cell r="U4">
            <v>1</v>
          </cell>
          <cell r="V4" t="str">
            <v>Andamio metálico</v>
          </cell>
          <cell r="W4">
            <v>1</v>
          </cell>
          <cell r="X4">
            <v>0.1</v>
          </cell>
          <cell r="Y4">
            <v>1</v>
          </cell>
          <cell r="Z4">
            <v>2.1019740000000002</v>
          </cell>
          <cell r="AA4" t="str">
            <v>†</v>
          </cell>
          <cell r="AB4" t="str">
            <v>Acero estructural</v>
          </cell>
          <cell r="AC4">
            <v>0.92</v>
          </cell>
          <cell r="AD4">
            <v>1.02</v>
          </cell>
          <cell r="AE4" t="str">
            <v>Electrodo</v>
          </cell>
          <cell r="AF4">
            <v>3.44</v>
          </cell>
          <cell r="AG4">
            <v>0.04</v>
          </cell>
          <cell r="AH4" t="str">
            <v>Pintura antic.+pintura esmalte</v>
          </cell>
          <cell r="AI4">
            <v>23.38</v>
          </cell>
          <cell r="AJ4">
            <v>1.4999999999999999E-2</v>
          </cell>
          <cell r="AK4" t="str">
            <v>Tiñher</v>
          </cell>
          <cell r="AL4">
            <v>4.6100000000000003</v>
          </cell>
          <cell r="AM4">
            <v>5.0000000000000001E-3</v>
          </cell>
          <cell r="AU4" t="e">
            <v>#N/A</v>
          </cell>
          <cell r="AX4" t="e">
            <v>#N/A</v>
          </cell>
          <cell r="BG4" t="str">
            <v>†</v>
          </cell>
          <cell r="BH4" t="str">
            <v>2 Ayudantes en general (E.O. E2)</v>
          </cell>
          <cell r="BI4">
            <v>3</v>
          </cell>
          <cell r="BJ4">
            <v>2.44</v>
          </cell>
          <cell r="BK4" t="str">
            <v>4 Maestro de obra (E.O. C2)</v>
          </cell>
          <cell r="BL4">
            <v>1</v>
          </cell>
          <cell r="BM4">
            <v>2.54</v>
          </cell>
          <cell r="BN4" t="str">
            <v>3 Albañil, pintor, fierrero (E.O. D2)</v>
          </cell>
          <cell r="BO4">
            <v>4</v>
          </cell>
          <cell r="BP4">
            <v>2.4700000000000002</v>
          </cell>
          <cell r="BZ4">
            <v>500</v>
          </cell>
          <cell r="CA4">
            <v>3.9480000000000001E-2</v>
          </cell>
          <cell r="CB4" t="str">
            <v>†</v>
          </cell>
          <cell r="CC4">
            <v>2.1414540000000004</v>
          </cell>
          <cell r="CD4">
            <v>0.42829080000000008</v>
          </cell>
          <cell r="CE4">
            <v>2.57</v>
          </cell>
          <cell r="CF4">
            <v>1</v>
          </cell>
          <cell r="CG4">
            <v>2.57</v>
          </cell>
        </row>
        <row r="5">
          <cell r="G5">
            <v>4</v>
          </cell>
          <cell r="I5" t="str">
            <v>ACOMETIDA DE ENERGIA ELECTRICA</v>
          </cell>
          <cell r="J5" t="str">
            <v>ML</v>
          </cell>
          <cell r="K5" t="str">
            <v>†</v>
          </cell>
          <cell r="L5">
            <v>8.1833333333333341E-3</v>
          </cell>
          <cell r="Z5" t="e">
            <v>#VALUE!</v>
          </cell>
          <cell r="AA5" t="str">
            <v>†</v>
          </cell>
          <cell r="AB5" t="str">
            <v>Tubo PVC 3/4"</v>
          </cell>
          <cell r="AC5" t="e">
            <v>#N/A</v>
          </cell>
          <cell r="AD5">
            <v>5</v>
          </cell>
          <cell r="AE5" t="str">
            <v>Alambre # 8</v>
          </cell>
          <cell r="AF5">
            <v>0.38</v>
          </cell>
          <cell r="AG5">
            <v>15</v>
          </cell>
          <cell r="AI5" t="e">
            <v>#N/A</v>
          </cell>
          <cell r="AL5" t="e">
            <v>#N/A</v>
          </cell>
          <cell r="AO5" t="e">
            <v>#N/A</v>
          </cell>
          <cell r="AR5" t="e">
            <v>#N/A</v>
          </cell>
          <cell r="AU5" t="e">
            <v>#N/A</v>
          </cell>
          <cell r="AX5" t="e">
            <v>#N/A</v>
          </cell>
          <cell r="BA5" t="e">
            <v>#N/A</v>
          </cell>
          <cell r="BF5" t="e">
            <v>#N/A</v>
          </cell>
          <cell r="BG5" t="str">
            <v>†</v>
          </cell>
          <cell r="BH5" t="str">
            <v>1 Peon(E.O. E2)</v>
          </cell>
          <cell r="BI5">
            <v>1</v>
          </cell>
          <cell r="BJ5">
            <v>2.44</v>
          </cell>
          <cell r="BN5" t="str">
            <v>3 Albañil, pintor, fierrero (E.O. D2)</v>
          </cell>
          <cell r="BO5">
            <v>1</v>
          </cell>
          <cell r="BP5">
            <v>2.4700000000000002</v>
          </cell>
          <cell r="BZ5">
            <v>30</v>
          </cell>
          <cell r="CA5">
            <v>0.16366666666666668</v>
          </cell>
          <cell r="CB5" t="str">
            <v>†</v>
          </cell>
          <cell r="CC5" t="e">
            <v>#N/A</v>
          </cell>
          <cell r="CD5" t="e">
            <v>#N/A</v>
          </cell>
          <cell r="CE5" t="e">
            <v>#N/A</v>
          </cell>
          <cell r="CF5">
            <v>1</v>
          </cell>
        </row>
        <row r="6">
          <cell r="G6">
            <v>5</v>
          </cell>
          <cell r="I6" t="str">
            <v>ADOQUINADO</v>
          </cell>
          <cell r="J6" t="str">
            <v>M2</v>
          </cell>
          <cell r="K6" t="str">
            <v>†</v>
          </cell>
          <cell r="L6">
            <v>3.255500000000001E-3</v>
          </cell>
          <cell r="Y6">
            <v>1</v>
          </cell>
          <cell r="Z6">
            <v>3.255500000000001E-3</v>
          </cell>
          <cell r="AA6" t="str">
            <v>†</v>
          </cell>
          <cell r="AB6" t="str">
            <v>Adoquin vehicular 350kg</v>
          </cell>
          <cell r="AC6">
            <v>0.33</v>
          </cell>
          <cell r="AD6">
            <v>21</v>
          </cell>
          <cell r="AE6" t="str">
            <v>Arena</v>
          </cell>
          <cell r="AF6">
            <v>8.73</v>
          </cell>
          <cell r="AG6">
            <v>0.06</v>
          </cell>
          <cell r="AH6" t="str">
            <v>Cemento</v>
          </cell>
          <cell r="AI6">
            <v>6.31</v>
          </cell>
          <cell r="AJ6">
            <v>0.02</v>
          </cell>
          <cell r="AK6" t="str">
            <v>Agua</v>
          </cell>
          <cell r="AL6">
            <v>0.39</v>
          </cell>
          <cell r="AM6">
            <v>0.01</v>
          </cell>
          <cell r="BG6" t="str">
            <v>†</v>
          </cell>
          <cell r="BH6" t="str">
            <v>1 Peon(E.O. E2)</v>
          </cell>
          <cell r="BI6">
            <v>3</v>
          </cell>
          <cell r="BJ6">
            <v>2.44</v>
          </cell>
          <cell r="BK6" t="str">
            <v>3 Albañil, pintor, fierrero (E.O. D2)</v>
          </cell>
          <cell r="BL6">
            <v>2</v>
          </cell>
          <cell r="BM6">
            <v>2.4700000000000002</v>
          </cell>
          <cell r="BN6" t="str">
            <v>4 Maestro de obra (E.O. C2)</v>
          </cell>
          <cell r="BO6">
            <v>0.3</v>
          </cell>
          <cell r="BP6">
            <v>2.54</v>
          </cell>
          <cell r="BZ6">
            <v>200</v>
          </cell>
          <cell r="CA6">
            <v>6.5110000000000015E-2</v>
          </cell>
          <cell r="CB6" t="str">
            <v>†</v>
          </cell>
          <cell r="CC6">
            <v>6.836550000000001E-2</v>
          </cell>
          <cell r="CD6">
            <v>1.3673100000000002E-2</v>
          </cell>
          <cell r="CE6">
            <v>0.08</v>
          </cell>
          <cell r="CF6">
            <v>1</v>
          </cell>
          <cell r="CG6">
            <v>0.08</v>
          </cell>
        </row>
        <row r="7">
          <cell r="G7">
            <v>6</v>
          </cell>
          <cell r="I7" t="str">
            <v>ALERO CURVO PREPINTADO AR5 e=0.40mm</v>
          </cell>
          <cell r="J7" t="str">
            <v>M2</v>
          </cell>
          <cell r="K7" t="str">
            <v>†</v>
          </cell>
          <cell r="L7">
            <v>1.7270000000000001E-2</v>
          </cell>
          <cell r="M7" t="str">
            <v>Andamio metálico</v>
          </cell>
          <cell r="N7">
            <v>1</v>
          </cell>
          <cell r="O7">
            <v>0.1</v>
          </cell>
          <cell r="Y7">
            <v>1</v>
          </cell>
          <cell r="Z7">
            <v>0.11727000000000001</v>
          </cell>
          <cell r="AA7" t="str">
            <v>†</v>
          </cell>
          <cell r="AB7" t="str">
            <v>Alero curvo galvalume e=0.40mm</v>
          </cell>
          <cell r="AC7">
            <v>2.62</v>
          </cell>
          <cell r="AD7">
            <v>1.2</v>
          </cell>
          <cell r="AE7" t="str">
            <v>Remaches POP</v>
          </cell>
          <cell r="AF7">
            <v>0.05</v>
          </cell>
          <cell r="AG7">
            <v>4</v>
          </cell>
          <cell r="AH7" t="str">
            <v>Grapas pop</v>
          </cell>
          <cell r="AI7">
            <v>0.04</v>
          </cell>
          <cell r="AJ7">
            <v>6</v>
          </cell>
          <cell r="AU7" t="e">
            <v>#N/A</v>
          </cell>
          <cell r="AX7" t="e">
            <v>#N/A</v>
          </cell>
          <cell r="BF7" t="e">
            <v>#N/A</v>
          </cell>
          <cell r="BG7" t="str">
            <v>†</v>
          </cell>
          <cell r="BH7" t="str">
            <v>2 Ayudantes en general (E.O. E2)</v>
          </cell>
          <cell r="BI7">
            <v>3</v>
          </cell>
          <cell r="BJ7">
            <v>2.44</v>
          </cell>
          <cell r="BK7" t="str">
            <v>3 Albañil, pintor, fierrero (E.O. D2)</v>
          </cell>
          <cell r="BL7">
            <v>3</v>
          </cell>
          <cell r="BM7">
            <v>2.4700000000000002</v>
          </cell>
          <cell r="BN7" t="str">
            <v>4 Maestro de obra (E.O. C2)</v>
          </cell>
          <cell r="BO7">
            <v>1</v>
          </cell>
          <cell r="BP7">
            <v>2.54</v>
          </cell>
          <cell r="BZ7">
            <v>50</v>
          </cell>
          <cell r="CA7">
            <v>0.34539999999999998</v>
          </cell>
          <cell r="CB7" t="str">
            <v>†</v>
          </cell>
          <cell r="CC7" t="e">
            <v>#N/A</v>
          </cell>
          <cell r="CD7" t="e">
            <v>#N/A</v>
          </cell>
          <cell r="CE7" t="e">
            <v>#N/A</v>
          </cell>
          <cell r="CF7">
            <v>1</v>
          </cell>
          <cell r="CG7" t="e">
            <v>#N/A</v>
          </cell>
        </row>
        <row r="8">
          <cell r="G8">
            <v>7</v>
          </cell>
          <cell r="I8" t="str">
            <v>ALIZADO DE PISOS MORTERO 1:3</v>
          </cell>
          <cell r="J8" t="str">
            <v>M2</v>
          </cell>
          <cell r="K8" t="str">
            <v>†</v>
          </cell>
          <cell r="L8">
            <v>1.0725E-2</v>
          </cell>
          <cell r="Z8" t="e">
            <v>#VALUE!</v>
          </cell>
          <cell r="AA8" t="str">
            <v>†</v>
          </cell>
          <cell r="AB8" t="str">
            <v>Cemento</v>
          </cell>
          <cell r="AC8">
            <v>6.31</v>
          </cell>
          <cell r="AD8">
            <v>0.16</v>
          </cell>
          <cell r="AE8" t="str">
            <v>Arena</v>
          </cell>
          <cell r="AF8">
            <v>8.73</v>
          </cell>
          <cell r="AG8">
            <v>0.03</v>
          </cell>
          <cell r="AH8" t="str">
            <v>Agua</v>
          </cell>
          <cell r="AI8">
            <v>0.39</v>
          </cell>
          <cell r="AJ8">
            <v>0.01</v>
          </cell>
          <cell r="AL8" t="e">
            <v>#N/A</v>
          </cell>
          <cell r="AO8" t="e">
            <v>#N/A</v>
          </cell>
          <cell r="AR8" t="e">
            <v>#N/A</v>
          </cell>
          <cell r="AU8" t="e">
            <v>#N/A</v>
          </cell>
          <cell r="AX8" t="e">
            <v>#N/A</v>
          </cell>
          <cell r="BA8" t="e">
            <v>#N/A</v>
          </cell>
          <cell r="BF8" t="e">
            <v>#N/A</v>
          </cell>
          <cell r="BG8" t="str">
            <v>†</v>
          </cell>
          <cell r="BH8" t="str">
            <v>1 Peon(E.O. E2)</v>
          </cell>
          <cell r="BI8">
            <v>2</v>
          </cell>
          <cell r="BJ8">
            <v>2.44</v>
          </cell>
          <cell r="BK8" t="str">
            <v>4 Maestro de obra (E.O. C2)</v>
          </cell>
          <cell r="BL8">
            <v>0.5</v>
          </cell>
          <cell r="BM8">
            <v>2.54</v>
          </cell>
          <cell r="BN8" t="str">
            <v>3 Albañil, pintor, fierrero (E.O. D2)</v>
          </cell>
          <cell r="BO8">
            <v>1</v>
          </cell>
          <cell r="BP8">
            <v>11.01</v>
          </cell>
          <cell r="BZ8">
            <v>80</v>
          </cell>
          <cell r="CA8">
            <v>0.2145</v>
          </cell>
          <cell r="CB8" t="str">
            <v>†</v>
          </cell>
          <cell r="CC8" t="e">
            <v>#N/A</v>
          </cell>
          <cell r="CD8" t="e">
            <v>#N/A</v>
          </cell>
          <cell r="CE8" t="e">
            <v>#N/A</v>
          </cell>
          <cell r="CF8">
            <v>1</v>
          </cell>
        </row>
        <row r="9">
          <cell r="G9">
            <v>8</v>
          </cell>
          <cell r="I9" t="str">
            <v>INSTALACIONES ELECTRICAS PARA DUCHAS</v>
          </cell>
          <cell r="J9" t="str">
            <v>PTO</v>
          </cell>
          <cell r="K9" t="str">
            <v>†</v>
          </cell>
          <cell r="L9">
            <v>4.9100000000000005E-2</v>
          </cell>
          <cell r="Z9" t="e">
            <v>#VALUE!</v>
          </cell>
          <cell r="AA9" t="str">
            <v>†</v>
          </cell>
          <cell r="AB9" t="str">
            <v>Cable TW sólido # 10</v>
          </cell>
          <cell r="AC9">
            <v>0.2</v>
          </cell>
          <cell r="AD9">
            <v>16</v>
          </cell>
          <cell r="AE9" t="str">
            <v>Tuberia metálica EMT de 1/2"</v>
          </cell>
          <cell r="AF9">
            <v>2.14</v>
          </cell>
          <cell r="AG9">
            <v>8</v>
          </cell>
          <cell r="AH9" t="str">
            <v>Type</v>
          </cell>
          <cell r="AI9">
            <v>0.49</v>
          </cell>
          <cell r="AJ9">
            <v>0.01</v>
          </cell>
          <cell r="AK9" t="str">
            <v>Breaker 40 - 60 A</v>
          </cell>
          <cell r="AL9">
            <v>4.66</v>
          </cell>
          <cell r="AM9">
            <v>1</v>
          </cell>
          <cell r="AN9" t="str">
            <v>Cable de tierraTW sólido # 12</v>
          </cell>
          <cell r="AO9">
            <v>0.16</v>
          </cell>
          <cell r="AP9">
            <v>1</v>
          </cell>
          <cell r="BA9" t="e">
            <v>#N/A</v>
          </cell>
          <cell r="BF9" t="e">
            <v>#N/A</v>
          </cell>
          <cell r="BG9" t="str">
            <v>†</v>
          </cell>
          <cell r="BK9" t="str">
            <v>2 Ayudantes en general (E.O. E2)</v>
          </cell>
          <cell r="BL9">
            <v>1</v>
          </cell>
          <cell r="BM9">
            <v>2.44</v>
          </cell>
          <cell r="BN9" t="str">
            <v>3 Albañil, pintor, fierrero (E.O. D2)</v>
          </cell>
          <cell r="BO9">
            <v>1</v>
          </cell>
          <cell r="BP9">
            <v>2.4700000000000002</v>
          </cell>
          <cell r="BZ9">
            <v>5</v>
          </cell>
          <cell r="CA9">
            <v>0.98199999999999998</v>
          </cell>
          <cell r="CB9" t="str">
            <v>†</v>
          </cell>
          <cell r="CC9" t="e">
            <v>#N/A</v>
          </cell>
          <cell r="CD9" t="e">
            <v>#N/A</v>
          </cell>
          <cell r="CE9" t="e">
            <v>#N/A</v>
          </cell>
          <cell r="CF9">
            <v>2</v>
          </cell>
          <cell r="CG9" t="e">
            <v>#N/A</v>
          </cell>
        </row>
        <row r="10">
          <cell r="G10">
            <v>9</v>
          </cell>
          <cell r="I10" t="str">
            <v xml:space="preserve">SUM. INSTALACION CAJA TERMICA 6 BREACKERS  </v>
          </cell>
          <cell r="J10" t="str">
            <v>PTO</v>
          </cell>
          <cell r="K10" t="str">
            <v>†</v>
          </cell>
          <cell r="L10">
            <v>4.9100000000000005E-2</v>
          </cell>
          <cell r="Z10" t="e">
            <v>#VALUE!</v>
          </cell>
          <cell r="AA10" t="str">
            <v>†</v>
          </cell>
          <cell r="AB10" t="str">
            <v>Caja térmica VI</v>
          </cell>
          <cell r="AC10">
            <v>20.73</v>
          </cell>
          <cell r="AD10">
            <v>1</v>
          </cell>
          <cell r="AE10" t="str">
            <v>Breaker 40 - 60 A</v>
          </cell>
          <cell r="AF10">
            <v>4.66</v>
          </cell>
          <cell r="AG10">
            <v>6</v>
          </cell>
          <cell r="AH10" t="str">
            <v>Type</v>
          </cell>
          <cell r="AI10">
            <v>0.49</v>
          </cell>
          <cell r="AJ10">
            <v>0.01</v>
          </cell>
          <cell r="AK10" t="str">
            <v>Tuberia metálica EMT de 3/4"</v>
          </cell>
          <cell r="AL10">
            <v>2.76</v>
          </cell>
          <cell r="AM10">
            <v>6</v>
          </cell>
          <cell r="AN10" t="str">
            <v>Cable TW sólido # 10</v>
          </cell>
          <cell r="AO10">
            <v>0.2</v>
          </cell>
          <cell r="AP10">
            <v>12</v>
          </cell>
          <cell r="BA10" t="e">
            <v>#N/A</v>
          </cell>
          <cell r="BF10" t="e">
            <v>#N/A</v>
          </cell>
          <cell r="BG10" t="str">
            <v>†</v>
          </cell>
          <cell r="BK10" t="str">
            <v>2 Ayudantes en general (E.O. E2)</v>
          </cell>
          <cell r="BL10">
            <v>1</v>
          </cell>
          <cell r="BM10">
            <v>2.44</v>
          </cell>
          <cell r="BN10" t="str">
            <v>3 Albañil, pintor, fierrero (E.O. D2)</v>
          </cell>
          <cell r="BO10">
            <v>1</v>
          </cell>
          <cell r="BP10">
            <v>2.4700000000000002</v>
          </cell>
          <cell r="BZ10">
            <v>5</v>
          </cell>
          <cell r="CA10">
            <v>0.98199999999999998</v>
          </cell>
          <cell r="CB10" t="str">
            <v>†</v>
          </cell>
          <cell r="CC10" t="e">
            <v>#N/A</v>
          </cell>
          <cell r="CD10" t="e">
            <v>#N/A</v>
          </cell>
          <cell r="CE10" t="e">
            <v>#N/A</v>
          </cell>
          <cell r="CF10">
            <v>2</v>
          </cell>
          <cell r="CG10" t="e">
            <v>#N/A</v>
          </cell>
        </row>
        <row r="11">
          <cell r="G11">
            <v>10</v>
          </cell>
          <cell r="I11" t="str">
            <v xml:space="preserve">SUM. INSTALACION CAJA TERMICA 1 BREACKERS  </v>
          </cell>
          <cell r="J11" t="str">
            <v>PTO</v>
          </cell>
          <cell r="K11" t="str">
            <v>†</v>
          </cell>
          <cell r="L11">
            <v>4.9100000000000005E-2</v>
          </cell>
          <cell r="Z11" t="e">
            <v>#VALUE!</v>
          </cell>
          <cell r="AA11" t="str">
            <v>†</v>
          </cell>
          <cell r="AB11" t="str">
            <v>Caja térmica I</v>
          </cell>
          <cell r="AC11">
            <v>8.25</v>
          </cell>
          <cell r="AD11">
            <v>1</v>
          </cell>
          <cell r="AE11" t="str">
            <v>Breaker 40 - 60 A</v>
          </cell>
          <cell r="AF11">
            <v>4.66</v>
          </cell>
          <cell r="AG11">
            <v>1</v>
          </cell>
          <cell r="AH11" t="str">
            <v>Type</v>
          </cell>
          <cell r="AI11">
            <v>0.49</v>
          </cell>
          <cell r="AJ11">
            <v>0.01</v>
          </cell>
          <cell r="AK11" t="str">
            <v>Tuberia metálica EMT de 3/4"</v>
          </cell>
          <cell r="AL11">
            <v>2.76</v>
          </cell>
          <cell r="AM11">
            <v>6</v>
          </cell>
          <cell r="AN11" t="str">
            <v>Cable TW sólido # 10</v>
          </cell>
          <cell r="AO11">
            <v>0.2</v>
          </cell>
          <cell r="AP11">
            <v>12</v>
          </cell>
          <cell r="BA11" t="e">
            <v>#N/A</v>
          </cell>
          <cell r="BF11" t="e">
            <v>#N/A</v>
          </cell>
          <cell r="BG11" t="str">
            <v>†</v>
          </cell>
          <cell r="BK11" t="str">
            <v>2 Ayudantes en general (E.O. E2)</v>
          </cell>
          <cell r="BL11">
            <v>1</v>
          </cell>
          <cell r="BM11">
            <v>2.44</v>
          </cell>
          <cell r="BN11" t="str">
            <v>3 Albañil, pintor, fierrero (E.O. D2)</v>
          </cell>
          <cell r="BO11">
            <v>1</v>
          </cell>
          <cell r="BP11">
            <v>2.4700000000000002</v>
          </cell>
          <cell r="BZ11">
            <v>5</v>
          </cell>
          <cell r="CA11">
            <v>0.98199999999999998</v>
          </cell>
          <cell r="CB11" t="str">
            <v>†</v>
          </cell>
          <cell r="CC11" t="e">
            <v>#N/A</v>
          </cell>
          <cell r="CD11" t="e">
            <v>#N/A</v>
          </cell>
          <cell r="CE11" t="e">
            <v>#N/A</v>
          </cell>
          <cell r="CF11">
            <v>2</v>
          </cell>
          <cell r="CG11" t="e">
            <v>#N/A</v>
          </cell>
        </row>
        <row r="12">
          <cell r="G12">
            <v>11</v>
          </cell>
          <cell r="I12" t="str">
            <v>SUM. INSTALACION TUBERIA EMT 1/2"</v>
          </cell>
          <cell r="J12" t="str">
            <v>ML</v>
          </cell>
          <cell r="K12" t="str">
            <v>†</v>
          </cell>
          <cell r="L12">
            <v>8.1833333333333341E-2</v>
          </cell>
          <cell r="Z12" t="e">
            <v>#VALUE!</v>
          </cell>
          <cell r="AA12" t="str">
            <v>†</v>
          </cell>
          <cell r="AB12" t="str">
            <v>Tuberia metálica EMT de 1/2"</v>
          </cell>
          <cell r="AC12">
            <v>2.14</v>
          </cell>
          <cell r="AD12">
            <v>1</v>
          </cell>
          <cell r="AE12" t="str">
            <v>Accesorios para instalaciones luz 1/2"</v>
          </cell>
          <cell r="AF12">
            <v>2.91</v>
          </cell>
          <cell r="AG12">
            <v>1</v>
          </cell>
          <cell r="AH12" t="str">
            <v>Type</v>
          </cell>
          <cell r="AI12">
            <v>0.49</v>
          </cell>
          <cell r="AJ12">
            <v>0.01</v>
          </cell>
          <cell r="BA12" t="e">
            <v>#N/A</v>
          </cell>
          <cell r="BF12" t="e">
            <v>#N/A</v>
          </cell>
          <cell r="BG12" t="str">
            <v>†</v>
          </cell>
          <cell r="BK12" t="str">
            <v>2 Ayudantes en general (E.O. E2)</v>
          </cell>
          <cell r="BL12">
            <v>1</v>
          </cell>
          <cell r="BM12">
            <v>2.44</v>
          </cell>
          <cell r="BN12" t="str">
            <v>3 Albañil, pintor, fierrero (E.O. D2)</v>
          </cell>
          <cell r="BO12">
            <v>1</v>
          </cell>
          <cell r="BP12">
            <v>2.4700000000000002</v>
          </cell>
          <cell r="BZ12">
            <v>3</v>
          </cell>
          <cell r="CA12">
            <v>1.6366666666666667</v>
          </cell>
          <cell r="CB12" t="str">
            <v>†</v>
          </cell>
          <cell r="CC12" t="e">
            <v>#N/A</v>
          </cell>
          <cell r="CD12" t="e">
            <v>#N/A</v>
          </cell>
          <cell r="CE12" t="e">
            <v>#N/A</v>
          </cell>
          <cell r="CF12">
            <v>2</v>
          </cell>
          <cell r="CG12" t="e">
            <v>#N/A</v>
          </cell>
        </row>
        <row r="13">
          <cell r="G13">
            <v>12</v>
          </cell>
          <cell r="I13" t="str">
            <v>SUM. INSTALACION TUBERIA EMT 3/4"</v>
          </cell>
          <cell r="J13" t="str">
            <v>ML</v>
          </cell>
          <cell r="K13" t="str">
            <v>†</v>
          </cell>
          <cell r="L13">
            <v>8.1833333333333341E-2</v>
          </cell>
          <cell r="Z13" t="e">
            <v>#VALUE!</v>
          </cell>
          <cell r="AA13" t="str">
            <v>†</v>
          </cell>
          <cell r="AB13" t="str">
            <v>Tuberia metálica EMT de 3/4"</v>
          </cell>
          <cell r="AC13">
            <v>2.76</v>
          </cell>
          <cell r="AD13">
            <v>1</v>
          </cell>
          <cell r="AE13" t="str">
            <v>Accesorios para instalaciones luz 3/4"</v>
          </cell>
          <cell r="AF13">
            <v>3.4</v>
          </cell>
          <cell r="AG13">
            <v>1</v>
          </cell>
          <cell r="AH13" t="str">
            <v>Type</v>
          </cell>
          <cell r="AI13">
            <v>0.49</v>
          </cell>
          <cell r="AJ13">
            <v>0.01</v>
          </cell>
          <cell r="BA13" t="e">
            <v>#N/A</v>
          </cell>
          <cell r="BF13" t="e">
            <v>#N/A</v>
          </cell>
          <cell r="BG13" t="str">
            <v>†</v>
          </cell>
          <cell r="BK13" t="str">
            <v>2 Ayudantes en general (E.O. E2)</v>
          </cell>
          <cell r="BL13">
            <v>1</v>
          </cell>
          <cell r="BM13">
            <v>2.44</v>
          </cell>
          <cell r="BN13" t="str">
            <v>3 Albañil, pintor, fierrero (E.O. D2)</v>
          </cell>
          <cell r="BO13">
            <v>1</v>
          </cell>
          <cell r="BP13">
            <v>2.4700000000000002</v>
          </cell>
          <cell r="BZ13">
            <v>3</v>
          </cell>
          <cell r="CA13">
            <v>1.6366666666666667</v>
          </cell>
          <cell r="CB13" t="str">
            <v>†</v>
          </cell>
          <cell r="CC13" t="e">
            <v>#N/A</v>
          </cell>
          <cell r="CD13" t="e">
            <v>#N/A</v>
          </cell>
          <cell r="CE13" t="e">
            <v>#N/A</v>
          </cell>
          <cell r="CF13">
            <v>2</v>
          </cell>
          <cell r="CG13" t="e">
            <v>#N/A</v>
          </cell>
        </row>
        <row r="14">
          <cell r="G14">
            <v>13</v>
          </cell>
          <cell r="I14" t="str">
            <v>ANEXO RIGIDIZADOR 2,00 M.</v>
          </cell>
          <cell r="J14" t="str">
            <v>U.</v>
          </cell>
          <cell r="K14" t="str">
            <v>†</v>
          </cell>
          <cell r="L14">
            <v>3.0500000000000002E-3</v>
          </cell>
          <cell r="Z14" t="e">
            <v>#VALUE!</v>
          </cell>
          <cell r="AA14" t="str">
            <v>†</v>
          </cell>
          <cell r="AC14" t="e">
            <v>#N/A</v>
          </cell>
          <cell r="AF14" t="e">
            <v>#N/A</v>
          </cell>
          <cell r="AI14" t="e">
            <v>#N/A</v>
          </cell>
          <cell r="AL14" t="e">
            <v>#N/A</v>
          </cell>
          <cell r="AO14" t="e">
            <v>#N/A</v>
          </cell>
          <cell r="AR14" t="e">
            <v>#N/A</v>
          </cell>
          <cell r="AU14" t="e">
            <v>#N/A</v>
          </cell>
          <cell r="AW14" t="str">
            <v>Tensor 10 mm</v>
          </cell>
          <cell r="AX14">
            <v>0.1</v>
          </cell>
          <cell r="AY14">
            <v>2</v>
          </cell>
          <cell r="BA14" t="e">
            <v>#N/A</v>
          </cell>
          <cell r="BF14" t="e">
            <v>#N/A</v>
          </cell>
          <cell r="BG14" t="str">
            <v>†</v>
          </cell>
          <cell r="BK14" t="str">
            <v>2 Ayudantes en general (E.O. E2)</v>
          </cell>
          <cell r="BL14">
            <v>1</v>
          </cell>
          <cell r="BM14">
            <v>2.44</v>
          </cell>
          <cell r="BZ14">
            <v>40</v>
          </cell>
          <cell r="CA14">
            <v>6.0999999999999999E-2</v>
          </cell>
          <cell r="CB14" t="str">
            <v>†</v>
          </cell>
          <cell r="CC14" t="e">
            <v>#N/A</v>
          </cell>
          <cell r="CD14" t="e">
            <v>#N/A</v>
          </cell>
          <cell r="CE14" t="e">
            <v>#N/A</v>
          </cell>
          <cell r="CF14">
            <v>1</v>
          </cell>
          <cell r="CG14" t="e">
            <v>#N/A</v>
          </cell>
        </row>
        <row r="15">
          <cell r="G15">
            <v>14</v>
          </cell>
          <cell r="I15" t="str">
            <v>TUBERIA POLIETILENO REFORZADA 1/2"</v>
          </cell>
          <cell r="J15" t="str">
            <v>M1</v>
          </cell>
          <cell r="K15" t="str">
            <v>†</v>
          </cell>
          <cell r="L15">
            <v>4.9400000000000008E-3</v>
          </cell>
          <cell r="Z15" t="e">
            <v>#VALUE!</v>
          </cell>
          <cell r="AA15" t="str">
            <v>†</v>
          </cell>
          <cell r="AB15" t="str">
            <v>Tubo polietileno ref. 1/2"</v>
          </cell>
          <cell r="AC15" t="e">
            <v>#N/A</v>
          </cell>
          <cell r="AD15">
            <v>1</v>
          </cell>
          <cell r="AE15" t="str">
            <v>Accesorios 1/2" HG</v>
          </cell>
          <cell r="AF15">
            <v>0.57999999999999996</v>
          </cell>
          <cell r="AG15">
            <v>0.1</v>
          </cell>
          <cell r="AI15" t="e">
            <v>#N/A</v>
          </cell>
          <cell r="AL15" t="e">
            <v>#N/A</v>
          </cell>
          <cell r="AO15" t="e">
            <v>#N/A</v>
          </cell>
          <cell r="AR15" t="e">
            <v>#N/A</v>
          </cell>
          <cell r="AU15" t="e">
            <v>#N/A</v>
          </cell>
          <cell r="AX15" t="e">
            <v>#N/A</v>
          </cell>
          <cell r="BA15" t="e">
            <v>#N/A</v>
          </cell>
          <cell r="BF15" t="e">
            <v>#N/A</v>
          </cell>
          <cell r="BG15" t="str">
            <v>†</v>
          </cell>
          <cell r="BH15" t="str">
            <v>3 Albañil, pintor, fierrero (E.O. D2)</v>
          </cell>
          <cell r="BI15">
            <v>1</v>
          </cell>
          <cell r="BJ15">
            <v>2.4700000000000002</v>
          </cell>
          <cell r="BZ15">
            <v>25</v>
          </cell>
          <cell r="CA15">
            <v>9.8800000000000013E-2</v>
          </cell>
          <cell r="CB15" t="str">
            <v>†</v>
          </cell>
          <cell r="CC15" t="e">
            <v>#N/A</v>
          </cell>
          <cell r="CD15" t="e">
            <v>#N/A</v>
          </cell>
          <cell r="CE15" t="e">
            <v>#N/A</v>
          </cell>
          <cell r="CF15">
            <v>1</v>
          </cell>
        </row>
        <row r="16">
          <cell r="G16">
            <v>15</v>
          </cell>
          <cell r="I16" t="str">
            <v>ANEXO VENTANAS</v>
          </cell>
          <cell r="J16" t="str">
            <v>M2</v>
          </cell>
          <cell r="K16" t="str">
            <v>†</v>
          </cell>
          <cell r="L16">
            <v>1.2275000000000001E-2</v>
          </cell>
          <cell r="M16" t="str">
            <v>Soldadora</v>
          </cell>
          <cell r="N16">
            <v>1</v>
          </cell>
          <cell r="O16">
            <v>1</v>
          </cell>
          <cell r="Y16">
            <v>20</v>
          </cell>
          <cell r="Z16">
            <v>6.2275000000000004E-2</v>
          </cell>
          <cell r="AA16" t="str">
            <v>†</v>
          </cell>
          <cell r="AC16" t="e">
            <v>#N/A</v>
          </cell>
          <cell r="AF16" t="e">
            <v>#N/A</v>
          </cell>
          <cell r="AI16" t="e">
            <v>#N/A</v>
          </cell>
          <cell r="AK16" t="str">
            <v>Angulo 1" x 1/8"</v>
          </cell>
          <cell r="AL16">
            <v>0.52</v>
          </cell>
          <cell r="AM16">
            <v>2.2639999999999998</v>
          </cell>
          <cell r="AN16" t="str">
            <v>Electrodo</v>
          </cell>
          <cell r="AO16">
            <v>3.44</v>
          </cell>
          <cell r="AP16">
            <v>0.1</v>
          </cell>
          <cell r="AR16" t="e">
            <v>#N/A</v>
          </cell>
          <cell r="AT16" t="str">
            <v>Pintura anticorrosiva</v>
          </cell>
          <cell r="AU16">
            <v>3.01</v>
          </cell>
          <cell r="AV16">
            <v>0.05</v>
          </cell>
          <cell r="AW16" t="str">
            <v>Tee 1"*1/8"</v>
          </cell>
          <cell r="AX16">
            <v>0.87</v>
          </cell>
          <cell r="AY16">
            <v>1.597</v>
          </cell>
          <cell r="BA16" t="e">
            <v>#N/A</v>
          </cell>
          <cell r="BF16" t="e">
            <v>#N/A</v>
          </cell>
          <cell r="BG16" t="str">
            <v>†</v>
          </cell>
          <cell r="BK16" t="str">
            <v>2 Ayudantes en general (E.O. E2)</v>
          </cell>
          <cell r="BL16">
            <v>1</v>
          </cell>
          <cell r="BM16">
            <v>2.44</v>
          </cell>
          <cell r="BN16" t="str">
            <v>3 Albañil, pintor, fierrero (E.O. D2)</v>
          </cell>
          <cell r="BO16">
            <v>1</v>
          </cell>
          <cell r="BP16">
            <v>2.4700000000000002</v>
          </cell>
          <cell r="BZ16">
            <v>20</v>
          </cell>
          <cell r="CA16">
            <v>0.2455</v>
          </cell>
          <cell r="CB16" t="str">
            <v>†</v>
          </cell>
          <cell r="CC16" t="e">
            <v>#N/A</v>
          </cell>
          <cell r="CD16" t="e">
            <v>#N/A</v>
          </cell>
          <cell r="CE16" t="e">
            <v>#N/A</v>
          </cell>
          <cell r="CF16">
            <v>1</v>
          </cell>
          <cell r="CG16" t="e">
            <v>#N/A</v>
          </cell>
        </row>
        <row r="17">
          <cell r="G17">
            <v>16</v>
          </cell>
          <cell r="I17" t="str">
            <v>ANEXO VIGAS</v>
          </cell>
          <cell r="J17" t="str">
            <v>U.</v>
          </cell>
          <cell r="K17" t="str">
            <v>†</v>
          </cell>
          <cell r="L17">
            <v>0.14441176470588235</v>
          </cell>
          <cell r="M17" t="str">
            <v>Soldadora</v>
          </cell>
          <cell r="N17">
            <v>1</v>
          </cell>
          <cell r="O17">
            <v>1</v>
          </cell>
          <cell r="Y17">
            <v>1.7</v>
          </cell>
          <cell r="Z17">
            <v>0.73264705882352943</v>
          </cell>
          <cell r="AA17" t="str">
            <v>†</v>
          </cell>
          <cell r="AC17" t="e">
            <v>#N/A</v>
          </cell>
          <cell r="AF17" t="e">
            <v>#N/A</v>
          </cell>
          <cell r="AI17" t="e">
            <v>#N/A</v>
          </cell>
          <cell r="AK17" t="str">
            <v>Perfil G 100*50*15 e=2mm.</v>
          </cell>
          <cell r="AL17">
            <v>1.65</v>
          </cell>
          <cell r="AM17">
            <v>9.1</v>
          </cell>
          <cell r="AN17" t="str">
            <v>Electrodo</v>
          </cell>
          <cell r="AO17">
            <v>3.44</v>
          </cell>
          <cell r="AP17">
            <v>0.6</v>
          </cell>
          <cell r="AQ17" t="str">
            <v>Tol 1/20"</v>
          </cell>
          <cell r="AR17">
            <v>6.21</v>
          </cell>
          <cell r="AS17">
            <v>1.4E-2</v>
          </cell>
          <cell r="AT17" t="str">
            <v>Pintura anticorrosiva</v>
          </cell>
          <cell r="AU17">
            <v>3.01</v>
          </cell>
          <cell r="AV17">
            <v>4.2000000000000003E-2</v>
          </cell>
          <cell r="AW17" t="str">
            <v>Perfil G 100*50 e=2mm.</v>
          </cell>
          <cell r="AX17">
            <v>1.02</v>
          </cell>
          <cell r="AY17">
            <v>2.8</v>
          </cell>
          <cell r="AZ17" t="str">
            <v>Pernos</v>
          </cell>
          <cell r="BA17" t="e">
            <v>#N/A</v>
          </cell>
          <cell r="BB17">
            <v>4</v>
          </cell>
          <cell r="BF17" t="e">
            <v>#N/A</v>
          </cell>
          <cell r="BG17" t="str">
            <v>†</v>
          </cell>
          <cell r="BK17" t="str">
            <v>2 Ayudantes en general (E.O. E2)</v>
          </cell>
          <cell r="BL17">
            <v>1</v>
          </cell>
          <cell r="BM17">
            <v>2.44</v>
          </cell>
          <cell r="BN17" t="str">
            <v>3 Albañil, pintor, fierrero (E.O. D2)</v>
          </cell>
          <cell r="BO17">
            <v>1</v>
          </cell>
          <cell r="BP17">
            <v>2.4700000000000002</v>
          </cell>
          <cell r="BZ17">
            <v>1.7</v>
          </cell>
          <cell r="CA17">
            <v>2.888235294117647</v>
          </cell>
          <cell r="CB17" t="str">
            <v>†</v>
          </cell>
          <cell r="CC17" t="e">
            <v>#N/A</v>
          </cell>
          <cell r="CD17" t="e">
            <v>#N/A</v>
          </cell>
          <cell r="CE17" t="e">
            <v>#N/A</v>
          </cell>
          <cell r="CF17">
            <v>1</v>
          </cell>
          <cell r="CG17" t="e">
            <v>#N/A</v>
          </cell>
        </row>
        <row r="18">
          <cell r="G18">
            <v>17</v>
          </cell>
          <cell r="I18" t="str">
            <v>ARRIOSTRES H.A. 10X15 CM.</v>
          </cell>
          <cell r="J18" t="str">
            <v>ML</v>
          </cell>
          <cell r="K18" t="str">
            <v>†</v>
          </cell>
          <cell r="L18">
            <v>1.402857142857143E-2</v>
          </cell>
          <cell r="M18" t="str">
            <v>Hormigonera</v>
          </cell>
          <cell r="N18">
            <v>1</v>
          </cell>
          <cell r="O18">
            <v>3</v>
          </cell>
          <cell r="Y18">
            <v>70</v>
          </cell>
          <cell r="Z18">
            <v>5.6885714285714289E-2</v>
          </cell>
          <cell r="AA18" t="str">
            <v>†</v>
          </cell>
          <cell r="AB18" t="str">
            <v>Cemento</v>
          </cell>
          <cell r="AC18">
            <v>6.31</v>
          </cell>
          <cell r="AD18">
            <v>9.7000000000000003E-2</v>
          </cell>
          <cell r="AE18" t="str">
            <v>Arena</v>
          </cell>
          <cell r="AF18">
            <v>8.73</v>
          </cell>
          <cell r="AG18">
            <v>7.0000000000000001E-3</v>
          </cell>
          <cell r="AH18" t="str">
            <v>Ripio</v>
          </cell>
          <cell r="AI18">
            <v>9.6999999999999993</v>
          </cell>
          <cell r="AJ18">
            <v>0.02</v>
          </cell>
          <cell r="AK18" t="str">
            <v>Tablas</v>
          </cell>
          <cell r="AL18">
            <v>1.21</v>
          </cell>
          <cell r="AM18">
            <v>1</v>
          </cell>
          <cell r="AN18" t="str">
            <v>Clavos</v>
          </cell>
          <cell r="AO18">
            <v>0.97</v>
          </cell>
          <cell r="AP18">
            <v>0.1</v>
          </cell>
          <cell r="AQ18" t="str">
            <v>Pingos</v>
          </cell>
          <cell r="AR18">
            <v>0.78</v>
          </cell>
          <cell r="AS18">
            <v>1</v>
          </cell>
          <cell r="AT18" t="str">
            <v>Acero de refuerzo</v>
          </cell>
          <cell r="AU18">
            <v>1.0900000000000001</v>
          </cell>
          <cell r="AV18">
            <v>2.2000000000000002</v>
          </cell>
          <cell r="AW18" t="str">
            <v>Alambre de amarre</v>
          </cell>
          <cell r="AX18">
            <v>1.36</v>
          </cell>
          <cell r="AY18">
            <v>0.08</v>
          </cell>
          <cell r="AZ18" t="str">
            <v>Agua</v>
          </cell>
          <cell r="BA18">
            <v>0.39</v>
          </cell>
          <cell r="BB18">
            <v>0.02</v>
          </cell>
          <cell r="BF18">
            <v>5.4687800000000006</v>
          </cell>
          <cell r="BG18" t="str">
            <v>†</v>
          </cell>
          <cell r="BH18" t="str">
            <v>1 Peon(E.O. E2)</v>
          </cell>
          <cell r="BI18">
            <v>4</v>
          </cell>
          <cell r="BJ18">
            <v>2.44</v>
          </cell>
          <cell r="BK18" t="str">
            <v>3 Albañil, pintor, fierrero (E.O. D2)</v>
          </cell>
          <cell r="BL18">
            <v>4</v>
          </cell>
          <cell r="BM18">
            <v>2.4700000000000002</v>
          </cell>
          <cell r="BZ18">
            <v>70</v>
          </cell>
          <cell r="CA18">
            <v>0.28057142857142858</v>
          </cell>
          <cell r="CB18" t="str">
            <v>†</v>
          </cell>
          <cell r="CC18">
            <v>5.8062371428571433</v>
          </cell>
          <cell r="CD18">
            <v>1.1612474285714287</v>
          </cell>
          <cell r="CE18">
            <v>6.97</v>
          </cell>
          <cell r="CF18">
            <v>1</v>
          </cell>
          <cell r="CG18">
            <v>6.97</v>
          </cell>
        </row>
        <row r="19">
          <cell r="G19">
            <v>18</v>
          </cell>
          <cell r="I19" t="str">
            <v>ARRIOSTRES H.A. 15X15 CM.</v>
          </cell>
          <cell r="J19" t="str">
            <v>ML</v>
          </cell>
          <cell r="K19" t="str">
            <v>†</v>
          </cell>
          <cell r="L19">
            <v>1.6341666666666668E-2</v>
          </cell>
          <cell r="M19" t="str">
            <v>Hormigonera</v>
          </cell>
          <cell r="N19">
            <v>1</v>
          </cell>
          <cell r="O19">
            <v>3</v>
          </cell>
          <cell r="Y19">
            <v>60</v>
          </cell>
          <cell r="Z19">
            <v>6.6341666666666674E-2</v>
          </cell>
          <cell r="AA19" t="str">
            <v>†</v>
          </cell>
          <cell r="AB19" t="str">
            <v>Cemento</v>
          </cell>
          <cell r="AC19">
            <v>6.31</v>
          </cell>
          <cell r="AD19">
            <v>0.14599999999999999</v>
          </cell>
          <cell r="AE19" t="str">
            <v>Arena</v>
          </cell>
          <cell r="AF19">
            <v>8.73</v>
          </cell>
          <cell r="AG19">
            <v>0.01</v>
          </cell>
          <cell r="AH19" t="str">
            <v>Ripio</v>
          </cell>
          <cell r="AI19">
            <v>9.6999999999999993</v>
          </cell>
          <cell r="AJ19">
            <v>2.1000000000000001E-2</v>
          </cell>
          <cell r="AK19" t="str">
            <v>Tablas</v>
          </cell>
          <cell r="AL19">
            <v>1.21</v>
          </cell>
          <cell r="AM19">
            <v>1</v>
          </cell>
          <cell r="AN19" t="str">
            <v>Clavos</v>
          </cell>
          <cell r="AO19">
            <v>0.97</v>
          </cell>
          <cell r="AP19">
            <v>0.1</v>
          </cell>
          <cell r="AQ19" t="str">
            <v>Pingos</v>
          </cell>
          <cell r="AR19">
            <v>0.78</v>
          </cell>
          <cell r="AS19">
            <v>1</v>
          </cell>
          <cell r="AT19" t="str">
            <v>Acero de refuerzo</v>
          </cell>
          <cell r="AU19">
            <v>1.0900000000000001</v>
          </cell>
          <cell r="AV19">
            <v>2.2000000000000002</v>
          </cell>
          <cell r="AW19" t="str">
            <v>Alambre de amarre</v>
          </cell>
          <cell r="AX19">
            <v>1.36</v>
          </cell>
          <cell r="AY19">
            <v>0.08</v>
          </cell>
          <cell r="AZ19" t="str">
            <v>Agua</v>
          </cell>
          <cell r="BA19">
            <v>0.39</v>
          </cell>
          <cell r="BB19">
            <v>0.02</v>
          </cell>
          <cell r="BF19">
            <v>5.81386</v>
          </cell>
          <cell r="BG19" t="str">
            <v>†</v>
          </cell>
          <cell r="BH19" t="str">
            <v>1 Peon(E.O. E2)</v>
          </cell>
          <cell r="BI19">
            <v>5</v>
          </cell>
          <cell r="BJ19">
            <v>2.44</v>
          </cell>
          <cell r="BK19" t="str">
            <v>3 Albañil, pintor, fierrero (E.O. D2)</v>
          </cell>
          <cell r="BL19">
            <v>3</v>
          </cell>
          <cell r="BM19">
            <v>2.4700000000000002</v>
          </cell>
          <cell r="BZ19">
            <v>60</v>
          </cell>
          <cell r="CA19">
            <v>0.32683333333333331</v>
          </cell>
          <cell r="CB19" t="str">
            <v>†</v>
          </cell>
          <cell r="CC19">
            <v>6.2070349999999994</v>
          </cell>
          <cell r="CD19">
            <v>1.2414069999999999</v>
          </cell>
          <cell r="CE19">
            <v>7.45</v>
          </cell>
          <cell r="CF19">
            <v>1</v>
          </cell>
          <cell r="CG19">
            <v>7.45</v>
          </cell>
        </row>
        <row r="20">
          <cell r="G20">
            <v>19</v>
          </cell>
          <cell r="I20" t="str">
            <v>BAJANTES  PVC DESAGUE 110mm</v>
          </cell>
          <cell r="J20" t="str">
            <v>ML</v>
          </cell>
          <cell r="K20" t="str">
            <v>†</v>
          </cell>
          <cell r="L20">
            <v>2.9460000000000004E-2</v>
          </cell>
          <cell r="Z20" t="e">
            <v>#VALUE!</v>
          </cell>
          <cell r="AA20" t="str">
            <v>†</v>
          </cell>
          <cell r="AB20" t="str">
            <v>Pega</v>
          </cell>
          <cell r="AC20">
            <v>9.6999999999999993</v>
          </cell>
          <cell r="AD20">
            <v>0.01</v>
          </cell>
          <cell r="AE20" t="str">
            <v>Tubo PVC 110mm</v>
          </cell>
          <cell r="AF20">
            <v>10.19</v>
          </cell>
          <cell r="AG20">
            <v>0.34</v>
          </cell>
          <cell r="AH20" t="str">
            <v>Codo PVC 100mm</v>
          </cell>
          <cell r="AI20">
            <v>2.23</v>
          </cell>
          <cell r="AJ20">
            <v>1</v>
          </cell>
          <cell r="AU20" t="e">
            <v>#N/A</v>
          </cell>
          <cell r="AX20" t="e">
            <v>#N/A</v>
          </cell>
          <cell r="BA20" t="e">
            <v>#N/A</v>
          </cell>
          <cell r="BF20" t="e">
            <v>#N/A</v>
          </cell>
          <cell r="BG20" t="str">
            <v>†</v>
          </cell>
          <cell r="BH20" t="str">
            <v>2 Ayudantes en general (E.O. E2)</v>
          </cell>
          <cell r="BI20">
            <v>3</v>
          </cell>
          <cell r="BJ20">
            <v>2.44</v>
          </cell>
          <cell r="BK20" t="str">
            <v>3 Albañil, pintor, fierrero (E.O. D2)</v>
          </cell>
          <cell r="BL20">
            <v>3</v>
          </cell>
          <cell r="BM20">
            <v>2.4700000000000002</v>
          </cell>
          <cell r="BZ20">
            <v>25</v>
          </cell>
          <cell r="CA20">
            <v>0.58920000000000006</v>
          </cell>
          <cell r="CB20" t="str">
            <v>†</v>
          </cell>
          <cell r="CC20" t="e">
            <v>#N/A</v>
          </cell>
          <cell r="CD20" t="e">
            <v>#N/A</v>
          </cell>
          <cell r="CE20" t="e">
            <v>#N/A</v>
          </cell>
          <cell r="CF20">
            <v>1</v>
          </cell>
          <cell r="CG20" t="e">
            <v>#N/A</v>
          </cell>
        </row>
        <row r="21">
          <cell r="G21">
            <v>20</v>
          </cell>
          <cell r="I21" t="str">
            <v xml:space="preserve">BALDOSA GRANITICA EN GRADAS </v>
          </cell>
          <cell r="J21" t="str">
            <v>M2</v>
          </cell>
          <cell r="K21" t="str">
            <v>†</v>
          </cell>
          <cell r="L21">
            <v>7.064285714285716E-2</v>
          </cell>
          <cell r="M21" t="str">
            <v>Pulidora</v>
          </cell>
          <cell r="N21">
            <v>1</v>
          </cell>
          <cell r="O21">
            <v>1</v>
          </cell>
          <cell r="Y21">
            <v>7</v>
          </cell>
          <cell r="Z21">
            <v>0.21350000000000002</v>
          </cell>
          <cell r="AA21" t="str">
            <v>†</v>
          </cell>
          <cell r="AB21" t="str">
            <v>Cemento</v>
          </cell>
          <cell r="AC21">
            <v>6.31</v>
          </cell>
          <cell r="AD21">
            <v>0.15</v>
          </cell>
          <cell r="AE21" t="str">
            <v>Arena</v>
          </cell>
          <cell r="AF21">
            <v>8.73</v>
          </cell>
          <cell r="AG21">
            <v>2.4E-2</v>
          </cell>
          <cell r="AI21" t="e">
            <v>#N/A</v>
          </cell>
          <cell r="AK21" t="str">
            <v>Cemento blanco</v>
          </cell>
          <cell r="AL21">
            <v>0.26</v>
          </cell>
          <cell r="AM21">
            <v>0.1</v>
          </cell>
          <cell r="AO21" t="e">
            <v>#N/A</v>
          </cell>
          <cell r="AP21">
            <v>0.05</v>
          </cell>
          <cell r="AQ21" t="str">
            <v>Baldosa granítica</v>
          </cell>
          <cell r="AR21" t="e">
            <v>#N/A</v>
          </cell>
          <cell r="AS21">
            <v>1</v>
          </cell>
          <cell r="AU21" t="e">
            <v>#N/A</v>
          </cell>
          <cell r="AX21" t="e">
            <v>#N/A</v>
          </cell>
          <cell r="AZ21" t="str">
            <v>Agua</v>
          </cell>
          <cell r="BA21">
            <v>0.39</v>
          </cell>
          <cell r="BB21">
            <v>0.01</v>
          </cell>
          <cell r="BF21" t="e">
            <v>#N/A</v>
          </cell>
          <cell r="BG21" t="str">
            <v>†</v>
          </cell>
          <cell r="BH21" t="str">
            <v>1 Peon(E.O. E2)</v>
          </cell>
          <cell r="BI21">
            <v>1</v>
          </cell>
          <cell r="BJ21">
            <v>2.44</v>
          </cell>
          <cell r="BK21" t="str">
            <v>2 Ayudantes en general (E.O. E2)</v>
          </cell>
          <cell r="BL21">
            <v>1</v>
          </cell>
          <cell r="BM21">
            <v>2.44</v>
          </cell>
          <cell r="BN21" t="str">
            <v>3 Albañil, pintor, fierrero (E.O. D2)</v>
          </cell>
          <cell r="BO21">
            <v>1</v>
          </cell>
          <cell r="BP21">
            <v>2.4700000000000002</v>
          </cell>
          <cell r="BQ21" t="str">
            <v>4 Maestro de obra (E.O. C2)</v>
          </cell>
          <cell r="BR21">
            <v>1</v>
          </cell>
          <cell r="BS21">
            <v>2.54</v>
          </cell>
          <cell r="BZ21">
            <v>7</v>
          </cell>
          <cell r="CA21">
            <v>1.412857142857143</v>
          </cell>
          <cell r="CB21" t="str">
            <v>†</v>
          </cell>
          <cell r="CC21" t="e">
            <v>#N/A</v>
          </cell>
          <cell r="CD21" t="e">
            <v>#N/A</v>
          </cell>
          <cell r="CE21" t="e">
            <v>#N/A</v>
          </cell>
          <cell r="CF21">
            <v>1</v>
          </cell>
          <cell r="CG21" t="e">
            <v>#N/A</v>
          </cell>
        </row>
        <row r="22">
          <cell r="G22">
            <v>21</v>
          </cell>
          <cell r="I22" t="str">
            <v>BARREDERAS DE  CERAMICA 0,10X0,30</v>
          </cell>
          <cell r="J22" t="str">
            <v>ML</v>
          </cell>
          <cell r="K22" t="str">
            <v>†</v>
          </cell>
          <cell r="L22">
            <v>8.2333333333333338E-3</v>
          </cell>
          <cell r="Z22" t="e">
            <v>#VALUE!</v>
          </cell>
          <cell r="AA22" t="str">
            <v>†</v>
          </cell>
          <cell r="AB22" t="str">
            <v>Barredera de ceramica 0,10x0,30</v>
          </cell>
          <cell r="AC22">
            <v>0.57999999999999996</v>
          </cell>
          <cell r="AD22">
            <v>1</v>
          </cell>
          <cell r="AE22" t="str">
            <v>Porcelana para emporar</v>
          </cell>
          <cell r="AF22">
            <v>0.97</v>
          </cell>
          <cell r="AG22">
            <v>0.1</v>
          </cell>
          <cell r="AH22" t="str">
            <v>Agua</v>
          </cell>
          <cell r="AI22">
            <v>0.39</v>
          </cell>
          <cell r="AJ22">
            <v>0.01</v>
          </cell>
          <cell r="AR22" t="e">
            <v>#N/A</v>
          </cell>
          <cell r="AU22" t="e">
            <v>#N/A</v>
          </cell>
          <cell r="AX22" t="e">
            <v>#N/A</v>
          </cell>
          <cell r="BA22" t="e">
            <v>#N/A</v>
          </cell>
          <cell r="BF22" t="e">
            <v>#N/A</v>
          </cell>
          <cell r="BG22" t="str">
            <v>†</v>
          </cell>
          <cell r="BN22" t="str">
            <v>3 Albañil, pintor, fierrero (E.O. D2)</v>
          </cell>
          <cell r="BO22">
            <v>1</v>
          </cell>
          <cell r="BP22">
            <v>2.4700000000000002</v>
          </cell>
          <cell r="BZ22">
            <v>15</v>
          </cell>
          <cell r="CA22">
            <v>0.16466666666666668</v>
          </cell>
          <cell r="CB22" t="str">
            <v>†</v>
          </cell>
          <cell r="CC22" t="e">
            <v>#N/A</v>
          </cell>
          <cell r="CD22" t="e">
            <v>#N/A</v>
          </cell>
          <cell r="CE22" t="e">
            <v>#N/A</v>
          </cell>
          <cell r="CF22">
            <v>1</v>
          </cell>
          <cell r="CG22" t="e">
            <v>#N/A</v>
          </cell>
        </row>
        <row r="23">
          <cell r="G23">
            <v>22</v>
          </cell>
          <cell r="I23" t="str">
            <v>BERMAS DE H.S. f''c=210 Kg/cm²</v>
          </cell>
          <cell r="J23" t="str">
            <v>M3</v>
          </cell>
          <cell r="K23" t="str">
            <v>†</v>
          </cell>
          <cell r="L23">
            <v>8.8239999999999999E-2</v>
          </cell>
          <cell r="M23" t="str">
            <v>Hormigonera</v>
          </cell>
          <cell r="N23">
            <v>1</v>
          </cell>
          <cell r="O23">
            <v>3</v>
          </cell>
          <cell r="X23" t="e">
            <v>#N/A</v>
          </cell>
          <cell r="Y23">
            <v>7</v>
          </cell>
          <cell r="Z23" t="e">
            <v>#N/A</v>
          </cell>
          <cell r="AA23" t="str">
            <v>†</v>
          </cell>
          <cell r="AB23" t="str">
            <v>Cemento</v>
          </cell>
          <cell r="AC23">
            <v>6.31</v>
          </cell>
          <cell r="AD23">
            <v>7</v>
          </cell>
          <cell r="AE23" t="str">
            <v>Arena</v>
          </cell>
          <cell r="AF23">
            <v>8.73</v>
          </cell>
          <cell r="AG23">
            <v>0.47499999999999998</v>
          </cell>
          <cell r="AH23" t="str">
            <v>Ripio</v>
          </cell>
          <cell r="AI23">
            <v>9.6999999999999993</v>
          </cell>
          <cell r="AJ23">
            <v>0.95</v>
          </cell>
          <cell r="AK23" t="str">
            <v>Agua</v>
          </cell>
          <cell r="AL23">
            <v>0.39</v>
          </cell>
          <cell r="AM23">
            <v>0.3</v>
          </cell>
          <cell r="AU23" t="e">
            <v>#N/A</v>
          </cell>
          <cell r="AX23" t="e">
            <v>#N/A</v>
          </cell>
          <cell r="BF23" t="e">
            <v>#N/A</v>
          </cell>
          <cell r="BG23" t="str">
            <v>†</v>
          </cell>
          <cell r="BH23" t="str">
            <v>1 Peon(E.O. E2)</v>
          </cell>
          <cell r="BI23">
            <v>5</v>
          </cell>
          <cell r="BJ23">
            <v>2.44</v>
          </cell>
          <cell r="BK23" t="str">
            <v>4 Maestro de obra (E.O. C2)</v>
          </cell>
          <cell r="BL23">
            <v>0.2</v>
          </cell>
          <cell r="BM23">
            <v>2.54</v>
          </cell>
          <cell r="BN23" t="str">
            <v>3 Albañil, pintor, fierrero (E.O. D2)</v>
          </cell>
          <cell r="BO23">
            <v>2</v>
          </cell>
          <cell r="BP23">
            <v>2.4700000000000002</v>
          </cell>
          <cell r="BZ23">
            <v>10</v>
          </cell>
          <cell r="CA23">
            <v>1.7647999999999999</v>
          </cell>
          <cell r="CB23" t="str">
            <v>†</v>
          </cell>
          <cell r="CC23" t="e">
            <v>#N/A</v>
          </cell>
          <cell r="CD23" t="e">
            <v>#N/A</v>
          </cell>
          <cell r="CE23" t="e">
            <v>#N/A</v>
          </cell>
          <cell r="CF23">
            <v>1</v>
          </cell>
          <cell r="CG23" t="e">
            <v>#N/A</v>
          </cell>
        </row>
        <row r="24">
          <cell r="G24">
            <v>23</v>
          </cell>
          <cell r="I24" t="str">
            <v>BORDILLO DE HORMIGON SIMPLE  0,50 x 0,20m</v>
          </cell>
          <cell r="J24" t="str">
            <v>ML</v>
          </cell>
          <cell r="K24" t="str">
            <v>†</v>
          </cell>
          <cell r="L24">
            <v>1.8418750000000001E-2</v>
          </cell>
          <cell r="M24" t="str">
            <v>Hormigonera</v>
          </cell>
          <cell r="N24">
            <v>1</v>
          </cell>
          <cell r="O24">
            <v>3</v>
          </cell>
          <cell r="P24" t="str">
            <v>Vibrador</v>
          </cell>
          <cell r="Q24">
            <v>1</v>
          </cell>
          <cell r="R24">
            <v>2</v>
          </cell>
          <cell r="X24" t="e">
            <v>#N/A</v>
          </cell>
          <cell r="Y24">
            <v>1</v>
          </cell>
          <cell r="Z24" t="e">
            <v>#N/A</v>
          </cell>
          <cell r="AA24" t="str">
            <v>†</v>
          </cell>
          <cell r="AB24" t="str">
            <v>Cemento</v>
          </cell>
          <cell r="AC24">
            <v>6.31</v>
          </cell>
          <cell r="AD24">
            <v>0.65</v>
          </cell>
          <cell r="AE24" t="str">
            <v>Arena</v>
          </cell>
          <cell r="AF24">
            <v>8.73</v>
          </cell>
          <cell r="AG24">
            <v>7.0000000000000007E-2</v>
          </cell>
          <cell r="AH24" t="str">
            <v>Ripio</v>
          </cell>
          <cell r="AI24">
            <v>9.6999999999999993</v>
          </cell>
          <cell r="AJ24">
            <v>9.5000000000000001E-2</v>
          </cell>
          <cell r="AK24" t="str">
            <v xml:space="preserve">Encofrado metálico. </v>
          </cell>
          <cell r="AL24">
            <v>1.07</v>
          </cell>
          <cell r="AM24">
            <v>1</v>
          </cell>
          <cell r="AN24" t="str">
            <v>Agua</v>
          </cell>
          <cell r="AO24">
            <v>0.39</v>
          </cell>
          <cell r="AP24">
            <v>0.03</v>
          </cell>
          <cell r="AR24" t="e">
            <v>#N/A</v>
          </cell>
          <cell r="AU24" t="e">
            <v>#N/A</v>
          </cell>
          <cell r="AX24" t="e">
            <v>#N/A</v>
          </cell>
          <cell r="BA24" t="e">
            <v>#N/A</v>
          </cell>
          <cell r="BF24" t="e">
            <v>#N/A</v>
          </cell>
          <cell r="BG24" t="str">
            <v>†</v>
          </cell>
          <cell r="BH24" t="str">
            <v>1 Peon(E.O. E2)</v>
          </cell>
          <cell r="BI24">
            <v>8</v>
          </cell>
          <cell r="BJ24">
            <v>2.44</v>
          </cell>
          <cell r="BK24" t="str">
            <v>3 Albañil, pintor, fierrero (E.O. D2)</v>
          </cell>
          <cell r="BL24">
            <v>3</v>
          </cell>
          <cell r="BM24">
            <v>2.4700000000000002</v>
          </cell>
          <cell r="BN24" t="str">
            <v>4 Maestro de obra (E.O. C2)</v>
          </cell>
          <cell r="BO24">
            <v>1</v>
          </cell>
          <cell r="BP24">
            <v>2.54</v>
          </cell>
          <cell r="BZ24">
            <v>80</v>
          </cell>
          <cell r="CA24">
            <v>0.36837500000000001</v>
          </cell>
          <cell r="CB24" t="str">
            <v>†</v>
          </cell>
          <cell r="CC24" t="e">
            <v>#N/A</v>
          </cell>
          <cell r="CD24" t="e">
            <v>#N/A</v>
          </cell>
          <cell r="CE24" t="e">
            <v>#N/A</v>
          </cell>
          <cell r="CF24">
            <v>1</v>
          </cell>
          <cell r="CG24" t="e">
            <v>#N/A</v>
          </cell>
        </row>
        <row r="25">
          <cell r="G25">
            <v>24</v>
          </cell>
          <cell r="I25" t="str">
            <v>BORDILLOS DE H.S</v>
          </cell>
          <cell r="J25" t="str">
            <v>ML</v>
          </cell>
          <cell r="K25" t="str">
            <v>†</v>
          </cell>
          <cell r="L25">
            <v>4.0791666666666671E-2</v>
          </cell>
          <cell r="Z25" t="e">
            <v>#VALUE!</v>
          </cell>
          <cell r="AA25" t="str">
            <v>†</v>
          </cell>
          <cell r="AB25" t="str">
            <v>Cemento</v>
          </cell>
          <cell r="AC25">
            <v>6.31</v>
          </cell>
          <cell r="AD25">
            <v>0.2</v>
          </cell>
          <cell r="AE25" t="str">
            <v>Arena</v>
          </cell>
          <cell r="AF25">
            <v>8.73</v>
          </cell>
          <cell r="AG25">
            <v>1.4999999999999999E-2</v>
          </cell>
          <cell r="AH25" t="str">
            <v>Ripio</v>
          </cell>
          <cell r="AI25">
            <v>9.6999999999999993</v>
          </cell>
          <cell r="AJ25">
            <v>0.04</v>
          </cell>
          <cell r="AK25" t="str">
            <v>Tablas</v>
          </cell>
          <cell r="AL25">
            <v>1.21</v>
          </cell>
          <cell r="AM25">
            <v>1</v>
          </cell>
          <cell r="AN25" t="str">
            <v>Clavos</v>
          </cell>
          <cell r="AO25">
            <v>0.97</v>
          </cell>
          <cell r="AP25">
            <v>0.01</v>
          </cell>
          <cell r="AR25" t="e">
            <v>#N/A</v>
          </cell>
          <cell r="AU25" t="e">
            <v>#N/A</v>
          </cell>
          <cell r="AX25" t="e">
            <v>#N/A</v>
          </cell>
          <cell r="AZ25" t="str">
            <v>Agua</v>
          </cell>
          <cell r="BA25">
            <v>0.39</v>
          </cell>
          <cell r="BB25">
            <v>0.01</v>
          </cell>
          <cell r="BF25" t="e">
            <v>#N/A</v>
          </cell>
          <cell r="BG25" t="str">
            <v>†</v>
          </cell>
          <cell r="BH25" t="str">
            <v>1 Peon(E.O. E2)</v>
          </cell>
          <cell r="BI25">
            <v>6</v>
          </cell>
          <cell r="BJ25">
            <v>2.44</v>
          </cell>
          <cell r="BN25" t="str">
            <v>3 Albañil, pintor, fierrero (E.O. D2)</v>
          </cell>
          <cell r="BO25">
            <v>2</v>
          </cell>
          <cell r="BP25">
            <v>2.4700000000000002</v>
          </cell>
          <cell r="BZ25">
            <v>24</v>
          </cell>
          <cell r="CA25">
            <v>0.81583333333333341</v>
          </cell>
          <cell r="CB25" t="str">
            <v>†</v>
          </cell>
          <cell r="CC25" t="e">
            <v>#N/A</v>
          </cell>
          <cell r="CD25" t="e">
            <v>#N/A</v>
          </cell>
          <cell r="CE25" t="e">
            <v>#N/A</v>
          </cell>
          <cell r="CF25">
            <v>1</v>
          </cell>
          <cell r="CG25" t="e">
            <v>#N/A</v>
          </cell>
        </row>
        <row r="26">
          <cell r="G26">
            <v>25</v>
          </cell>
          <cell r="I26" t="str">
            <v>CADENAS DE HORMIGON SIMPLE  F'c=210 Kg/cm²</v>
          </cell>
          <cell r="J26" t="str">
            <v>M3</v>
          </cell>
          <cell r="K26" t="str">
            <v>†</v>
          </cell>
          <cell r="L26">
            <v>0.19328571428571431</v>
          </cell>
          <cell r="M26" t="str">
            <v>Hormigonera</v>
          </cell>
          <cell r="N26">
            <v>1</v>
          </cell>
          <cell r="O26">
            <v>3</v>
          </cell>
          <cell r="P26" t="str">
            <v>Vibrador</v>
          </cell>
          <cell r="Q26">
            <v>1</v>
          </cell>
          <cell r="R26">
            <v>2</v>
          </cell>
          <cell r="Y26">
            <v>7</v>
          </cell>
          <cell r="Z26">
            <v>0.90757142857142858</v>
          </cell>
          <cell r="AA26" t="str">
            <v>†</v>
          </cell>
          <cell r="AB26" t="str">
            <v>Cemento</v>
          </cell>
          <cell r="AC26">
            <v>6.31</v>
          </cell>
          <cell r="AD26">
            <v>7.5</v>
          </cell>
          <cell r="AE26" t="str">
            <v>Arena</v>
          </cell>
          <cell r="AF26">
            <v>8.73</v>
          </cell>
          <cell r="AG26">
            <v>0.51500000000000001</v>
          </cell>
          <cell r="AH26" t="str">
            <v>Ripio</v>
          </cell>
          <cell r="AI26">
            <v>9.6999999999999993</v>
          </cell>
          <cell r="AJ26">
            <v>0.9</v>
          </cell>
          <cell r="AK26" t="str">
            <v>Tablas</v>
          </cell>
          <cell r="AL26">
            <v>1.21</v>
          </cell>
          <cell r="AM26">
            <v>8.5</v>
          </cell>
          <cell r="AN26" t="str">
            <v>Clavos</v>
          </cell>
          <cell r="AO26">
            <v>0.97</v>
          </cell>
          <cell r="AP26">
            <v>1.5</v>
          </cell>
          <cell r="AQ26" t="str">
            <v>Agua</v>
          </cell>
          <cell r="AR26">
            <v>0.39</v>
          </cell>
          <cell r="AS26">
            <v>0.221</v>
          </cell>
          <cell r="AU26" t="e">
            <v>#N/A</v>
          </cell>
          <cell r="AX26" t="e">
            <v>#N/A</v>
          </cell>
          <cell r="BF26" t="e">
            <v>#N/A</v>
          </cell>
          <cell r="BG26" t="str">
            <v>†</v>
          </cell>
          <cell r="BH26" t="str">
            <v>1 Peon(E.O. E2)</v>
          </cell>
          <cell r="BI26">
            <v>6</v>
          </cell>
          <cell r="BJ26">
            <v>2.44</v>
          </cell>
          <cell r="BN26" t="str">
            <v>3 Albañil, pintor, fierrero (E.O. D2)</v>
          </cell>
          <cell r="BO26">
            <v>4</v>
          </cell>
          <cell r="BP26">
            <v>2.4700000000000002</v>
          </cell>
          <cell r="BQ26" t="str">
            <v>4 Maestro de obra (E.O. C2)</v>
          </cell>
          <cell r="BR26">
            <v>1</v>
          </cell>
          <cell r="BS26">
            <v>2.54</v>
          </cell>
          <cell r="BZ26">
            <v>7</v>
          </cell>
          <cell r="CA26">
            <v>3.8657142857142861</v>
          </cell>
          <cell r="CB26" t="str">
            <v>†</v>
          </cell>
          <cell r="CC26" t="e">
            <v>#N/A</v>
          </cell>
          <cell r="CD26" t="e">
            <v>#N/A</v>
          </cell>
          <cell r="CE26" t="e">
            <v>#N/A</v>
          </cell>
          <cell r="CF26">
            <v>1</v>
          </cell>
          <cell r="CG26" t="e">
            <v>#N/A</v>
          </cell>
        </row>
        <row r="27">
          <cell r="G27">
            <v>26</v>
          </cell>
          <cell r="I27" t="str">
            <v>CAJA DE CONTROL (LUZ)</v>
          </cell>
          <cell r="J27" t="str">
            <v>U</v>
          </cell>
          <cell r="K27" t="str">
            <v>†</v>
          </cell>
          <cell r="L27">
            <v>6.1375000000000006E-2</v>
          </cell>
          <cell r="Y27">
            <v>1</v>
          </cell>
          <cell r="Z27">
            <v>6.1375000000000006E-2</v>
          </cell>
          <cell r="AA27" t="str">
            <v>†</v>
          </cell>
          <cell r="AB27" t="str">
            <v>Breaker 40 - 60 A</v>
          </cell>
          <cell r="AC27">
            <v>4.66</v>
          </cell>
          <cell r="AD27">
            <v>2</v>
          </cell>
          <cell r="AE27" t="str">
            <v>Tablero 2 disyuntores</v>
          </cell>
          <cell r="AF27">
            <v>11.98</v>
          </cell>
          <cell r="AG27">
            <v>1</v>
          </cell>
          <cell r="AH27" t="str">
            <v>Cable TW sólido # 10</v>
          </cell>
          <cell r="AI27">
            <v>0.2</v>
          </cell>
          <cell r="AJ27">
            <v>10</v>
          </cell>
          <cell r="AK27" t="str">
            <v>Type</v>
          </cell>
          <cell r="AL27">
            <v>0.49</v>
          </cell>
          <cell r="AM27">
            <v>0.5</v>
          </cell>
          <cell r="AN27" t="str">
            <v>Conectores EMT de 1/2"</v>
          </cell>
          <cell r="AO27">
            <v>0.39</v>
          </cell>
          <cell r="AP27">
            <v>4</v>
          </cell>
          <cell r="AQ27" t="str">
            <v>Tuberia PVC CONDUIT de 1/2"</v>
          </cell>
          <cell r="AR27">
            <v>1.75</v>
          </cell>
          <cell r="AS27">
            <v>2</v>
          </cell>
          <cell r="AU27" t="e">
            <v>#N/A</v>
          </cell>
          <cell r="AX27" t="e">
            <v>#N/A</v>
          </cell>
          <cell r="BF27" t="e">
            <v>#N/A</v>
          </cell>
          <cell r="BG27" t="str">
            <v>†</v>
          </cell>
          <cell r="BH27" t="str">
            <v>3 Albañil, pintor, fierrero (E.O. D2)</v>
          </cell>
          <cell r="BI27">
            <v>1</v>
          </cell>
          <cell r="BJ27">
            <v>2.4700000000000002</v>
          </cell>
          <cell r="BK27" t="str">
            <v>2 Ayudantes en general (E.O. E2)</v>
          </cell>
          <cell r="BL27">
            <v>1</v>
          </cell>
          <cell r="BM27">
            <v>2.44</v>
          </cell>
          <cell r="BZ27">
            <v>4</v>
          </cell>
          <cell r="CA27">
            <v>1.2275</v>
          </cell>
          <cell r="CB27" t="str">
            <v>†</v>
          </cell>
          <cell r="CC27" t="e">
            <v>#N/A</v>
          </cell>
          <cell r="CD27" t="e">
            <v>#N/A</v>
          </cell>
          <cell r="CE27" t="e">
            <v>#N/A</v>
          </cell>
          <cell r="CF27">
            <v>1</v>
          </cell>
          <cell r="CG27" t="e">
            <v>#N/A</v>
          </cell>
        </row>
        <row r="28">
          <cell r="G28">
            <v>27</v>
          </cell>
          <cell r="I28" t="str">
            <v>CAJA DE DISTRIBUCION TELEFONICA FINAL 10 PARES</v>
          </cell>
          <cell r="J28" t="str">
            <v>U</v>
          </cell>
          <cell r="K28" t="str">
            <v>†</v>
          </cell>
          <cell r="L28">
            <v>6.1375000000000006E-2</v>
          </cell>
          <cell r="Z28" t="e">
            <v>#VALUE!</v>
          </cell>
          <cell r="AA28" t="str">
            <v>†</v>
          </cell>
          <cell r="AB28" t="str">
            <v>Cable telefónico multipar EKKX de 2 pares</v>
          </cell>
          <cell r="AC28">
            <v>0.1</v>
          </cell>
          <cell r="AD28">
            <v>60</v>
          </cell>
          <cell r="AE28" t="str">
            <v>Caja telefónica 10 pares</v>
          </cell>
          <cell r="AF28">
            <v>27.16</v>
          </cell>
          <cell r="AG28">
            <v>1</v>
          </cell>
          <cell r="AH28" t="str">
            <v>Type</v>
          </cell>
          <cell r="AI28">
            <v>0.49</v>
          </cell>
          <cell r="AJ28">
            <v>0.01</v>
          </cell>
          <cell r="AK28" t="str">
            <v>Tuberia metálica EMT de 1/2"</v>
          </cell>
          <cell r="AL28">
            <v>2.14</v>
          </cell>
          <cell r="AM28">
            <v>8</v>
          </cell>
          <cell r="BF28">
            <v>50.284899999999993</v>
          </cell>
          <cell r="BG28" t="str">
            <v>†</v>
          </cell>
          <cell r="BH28" t="str">
            <v>3 Albañil, pintor, fierrero (E.O. D2)</v>
          </cell>
          <cell r="BI28">
            <v>1</v>
          </cell>
          <cell r="BJ28">
            <v>2.4700000000000002</v>
          </cell>
          <cell r="BK28" t="str">
            <v>2 Ayudantes en general (E.O. E2)</v>
          </cell>
          <cell r="BL28">
            <v>1</v>
          </cell>
          <cell r="BM28">
            <v>2.44</v>
          </cell>
          <cell r="BZ28">
            <v>4</v>
          </cell>
          <cell r="CA28">
            <v>1.2275</v>
          </cell>
          <cell r="CB28" t="str">
            <v>†</v>
          </cell>
          <cell r="CC28" t="e">
            <v>#VALUE!</v>
          </cell>
          <cell r="CD28" t="e">
            <v>#VALUE!</v>
          </cell>
          <cell r="CE28" t="e">
            <v>#VALUE!</v>
          </cell>
          <cell r="CF28">
            <v>1</v>
          </cell>
          <cell r="CG28" t="e">
            <v>#VALUE!</v>
          </cell>
        </row>
        <row r="29">
          <cell r="G29">
            <v>28</v>
          </cell>
          <cell r="I29" t="str">
            <v>CAJA DE REVISION de 0.6mx 0.6m x 0.6m interior</v>
          </cell>
          <cell r="J29" t="str">
            <v>U</v>
          </cell>
          <cell r="K29" t="str">
            <v>†</v>
          </cell>
          <cell r="L29">
            <v>0.24550000000000002</v>
          </cell>
          <cell r="Y29">
            <v>1</v>
          </cell>
          <cell r="Z29">
            <v>0.24550000000000002</v>
          </cell>
          <cell r="AA29" t="str">
            <v>†</v>
          </cell>
          <cell r="AB29" t="str">
            <v>Cemento</v>
          </cell>
          <cell r="AC29">
            <v>6.31</v>
          </cell>
          <cell r="AD29">
            <v>1.2</v>
          </cell>
          <cell r="AE29" t="str">
            <v>Arena</v>
          </cell>
          <cell r="AF29">
            <v>8.73</v>
          </cell>
          <cell r="AG29">
            <v>0.15</v>
          </cell>
          <cell r="AH29" t="str">
            <v>Ripio</v>
          </cell>
          <cell r="AI29">
            <v>9.6999999999999993</v>
          </cell>
          <cell r="AJ29">
            <v>0.05</v>
          </cell>
          <cell r="AK29" t="str">
            <v>Agua</v>
          </cell>
          <cell r="AL29">
            <v>0.39</v>
          </cell>
          <cell r="AM29">
            <v>0.01</v>
          </cell>
          <cell r="AN29" t="str">
            <v>Alambre de amarre</v>
          </cell>
          <cell r="AO29">
            <v>1.36</v>
          </cell>
          <cell r="AP29">
            <v>0.1</v>
          </cell>
          <cell r="AQ29" t="str">
            <v xml:space="preserve">Ladrillo </v>
          </cell>
          <cell r="AR29">
            <v>0.12</v>
          </cell>
          <cell r="AS29">
            <v>40</v>
          </cell>
          <cell r="AT29" t="str">
            <v>Acero de refuerzo</v>
          </cell>
          <cell r="AU29">
            <v>1.0900000000000001</v>
          </cell>
          <cell r="AV29">
            <v>3</v>
          </cell>
          <cell r="AX29" t="e">
            <v>#N/A</v>
          </cell>
          <cell r="BF29" t="e">
            <v>#N/A</v>
          </cell>
          <cell r="BG29" t="str">
            <v>†</v>
          </cell>
          <cell r="BH29" t="str">
            <v>1 Peon(E.O. E2)</v>
          </cell>
          <cell r="BI29">
            <v>1</v>
          </cell>
          <cell r="BJ29">
            <v>2.44</v>
          </cell>
          <cell r="BK29" t="str">
            <v>3 Albañil, pintor, fierrero (E.O. D2)</v>
          </cell>
          <cell r="BL29">
            <v>1</v>
          </cell>
          <cell r="BM29">
            <v>2.4700000000000002</v>
          </cell>
          <cell r="BZ29">
            <v>1</v>
          </cell>
          <cell r="CA29">
            <v>4.91</v>
          </cell>
          <cell r="CB29" t="str">
            <v>†</v>
          </cell>
          <cell r="CC29" t="e">
            <v>#N/A</v>
          </cell>
          <cell r="CD29" t="e">
            <v>#N/A</v>
          </cell>
          <cell r="CE29" t="e">
            <v>#N/A</v>
          </cell>
          <cell r="CF29">
            <v>1</v>
          </cell>
          <cell r="CG29" t="e">
            <v>#N/A</v>
          </cell>
        </row>
        <row r="30">
          <cell r="G30">
            <v>29</v>
          </cell>
          <cell r="I30" t="str">
            <v>CAJA DE REVISION DE 60*60CM H.S. Fc=180kg/cm2;TAPA DE H.A.</v>
          </cell>
          <cell r="J30" t="str">
            <v>U</v>
          </cell>
          <cell r="K30" t="str">
            <v>†</v>
          </cell>
          <cell r="L30">
            <v>0.27090000000000003</v>
          </cell>
          <cell r="O30" t="e">
            <v>#N/A</v>
          </cell>
          <cell r="R30" t="e">
            <v>#N/A</v>
          </cell>
          <cell r="X30" t="e">
            <v>#N/A</v>
          </cell>
          <cell r="Y30">
            <v>1</v>
          </cell>
          <cell r="Z30" t="e">
            <v>#N/A</v>
          </cell>
          <cell r="AA30" t="str">
            <v>†</v>
          </cell>
          <cell r="AB30" t="str">
            <v>Cemento</v>
          </cell>
          <cell r="AC30">
            <v>6.31</v>
          </cell>
          <cell r="AD30">
            <v>1.2</v>
          </cell>
          <cell r="AE30" t="str">
            <v>Arena</v>
          </cell>
          <cell r="AF30">
            <v>8.73</v>
          </cell>
          <cell r="AG30">
            <v>0.1</v>
          </cell>
          <cell r="AH30" t="str">
            <v>Ripio</v>
          </cell>
          <cell r="AI30">
            <v>9.6999999999999993</v>
          </cell>
          <cell r="AJ30">
            <v>0.18</v>
          </cell>
          <cell r="AK30" t="str">
            <v>Tablas</v>
          </cell>
          <cell r="AL30">
            <v>1.21</v>
          </cell>
          <cell r="AM30">
            <v>1.8</v>
          </cell>
          <cell r="AN30" t="str">
            <v>Clavos</v>
          </cell>
          <cell r="AO30">
            <v>0.97</v>
          </cell>
          <cell r="AP30">
            <v>0.1</v>
          </cell>
          <cell r="AQ30" t="str">
            <v>Agua</v>
          </cell>
          <cell r="AR30">
            <v>0.39</v>
          </cell>
          <cell r="AS30">
            <v>7.0000000000000007E-2</v>
          </cell>
          <cell r="AT30" t="str">
            <v>Alambre de amarre</v>
          </cell>
          <cell r="AU30">
            <v>1.36</v>
          </cell>
          <cell r="AV30">
            <v>0.2</v>
          </cell>
          <cell r="AW30" t="str">
            <v>Acero de refuerzo</v>
          </cell>
          <cell r="AX30">
            <v>1.0900000000000001</v>
          </cell>
          <cell r="AY30">
            <v>4.0999999999999996</v>
          </cell>
          <cell r="BA30" t="e">
            <v>#N/A</v>
          </cell>
          <cell r="BF30" t="e">
            <v>#N/A</v>
          </cell>
          <cell r="BG30" t="str">
            <v>†</v>
          </cell>
          <cell r="BH30" t="str">
            <v>1 Peon(E.O. E2)</v>
          </cell>
          <cell r="BI30">
            <v>1</v>
          </cell>
          <cell r="BJ30">
            <v>2.44</v>
          </cell>
          <cell r="BK30" t="str">
            <v>3 Albañil, pintor, fierrero (E.O. D2)</v>
          </cell>
          <cell r="BL30">
            <v>1</v>
          </cell>
          <cell r="BM30">
            <v>2.4700000000000002</v>
          </cell>
          <cell r="BN30" t="str">
            <v>4 Maestro de obra (E.O. C2)</v>
          </cell>
          <cell r="BO30">
            <v>0.2</v>
          </cell>
          <cell r="BP30">
            <v>2.54</v>
          </cell>
          <cell r="BZ30">
            <v>1</v>
          </cell>
          <cell r="CA30">
            <v>5.4180000000000001</v>
          </cell>
          <cell r="CB30" t="str">
            <v>†</v>
          </cell>
          <cell r="CC30" t="e">
            <v>#N/A</v>
          </cell>
          <cell r="CD30" t="e">
            <v>#N/A</v>
          </cell>
          <cell r="CE30" t="e">
            <v>#N/A</v>
          </cell>
          <cell r="CF30">
            <v>1</v>
          </cell>
          <cell r="CG30" t="e">
            <v>#N/A</v>
          </cell>
        </row>
        <row r="31">
          <cell r="G31">
            <v>30</v>
          </cell>
          <cell r="I31" t="str">
            <v xml:space="preserve">CAJA TERMICA  </v>
          </cell>
          <cell r="J31" t="str">
            <v>U</v>
          </cell>
          <cell r="K31" t="str">
            <v>†</v>
          </cell>
          <cell r="L31">
            <v>4.9100000000000005E-2</v>
          </cell>
          <cell r="Z31" t="e">
            <v>#VALUE!</v>
          </cell>
          <cell r="AA31" t="str">
            <v>†</v>
          </cell>
          <cell r="AC31" t="e">
            <v>#N/A</v>
          </cell>
          <cell r="AF31" t="e">
            <v>#N/A</v>
          </cell>
          <cell r="AI31" t="e">
            <v>#N/A</v>
          </cell>
          <cell r="AK31" t="str">
            <v>Type</v>
          </cell>
          <cell r="AL31">
            <v>0.49</v>
          </cell>
          <cell r="AM31">
            <v>0.01</v>
          </cell>
          <cell r="AN31" t="str">
            <v>Caja térmica VI</v>
          </cell>
          <cell r="AO31">
            <v>20.73</v>
          </cell>
          <cell r="AP31">
            <v>1</v>
          </cell>
          <cell r="AQ31" t="str">
            <v>Alambre # 12</v>
          </cell>
          <cell r="AR31">
            <v>0.16</v>
          </cell>
          <cell r="AS31">
            <v>10</v>
          </cell>
          <cell r="AT31" t="str">
            <v>Tuberia PVC CONDUIT de 1/2"</v>
          </cell>
          <cell r="AU31">
            <v>1.75</v>
          </cell>
          <cell r="AV31">
            <v>5</v>
          </cell>
          <cell r="AW31" t="str">
            <v>Breakers</v>
          </cell>
          <cell r="AX31">
            <v>4.66</v>
          </cell>
          <cell r="AY31">
            <v>6</v>
          </cell>
          <cell r="BA31" t="e">
            <v>#N/A</v>
          </cell>
          <cell r="BF31" t="e">
            <v>#N/A</v>
          </cell>
          <cell r="BG31" t="str">
            <v>†</v>
          </cell>
          <cell r="BK31" t="str">
            <v>2 Ayudantes en general (E.O. E2)</v>
          </cell>
          <cell r="BL31">
            <v>1</v>
          </cell>
          <cell r="BM31">
            <v>2.44</v>
          </cell>
          <cell r="BN31" t="str">
            <v>3 Albañil, pintor, fierrero (E.O. D2)</v>
          </cell>
          <cell r="BO31">
            <v>1</v>
          </cell>
          <cell r="BP31">
            <v>2.4700000000000002</v>
          </cell>
          <cell r="BZ31">
            <v>5</v>
          </cell>
          <cell r="CA31">
            <v>0.98199999999999998</v>
          </cell>
          <cell r="CB31" t="str">
            <v>†</v>
          </cell>
          <cell r="CC31" t="e">
            <v>#N/A</v>
          </cell>
          <cell r="CD31" t="e">
            <v>#N/A</v>
          </cell>
          <cell r="CE31" t="e">
            <v>#N/A</v>
          </cell>
          <cell r="CF31">
            <v>2</v>
          </cell>
          <cell r="CG31" t="e">
            <v>#N/A</v>
          </cell>
        </row>
        <row r="32">
          <cell r="G32">
            <v>31</v>
          </cell>
          <cell r="I32" t="str">
            <v>CALEFON</v>
          </cell>
          <cell r="J32" t="str">
            <v>U</v>
          </cell>
          <cell r="K32" t="str">
            <v>†</v>
          </cell>
          <cell r="L32">
            <v>3.0875000000000003E-2</v>
          </cell>
          <cell r="Z32" t="e">
            <v>#VALUE!</v>
          </cell>
          <cell r="AA32" t="str">
            <v>†</v>
          </cell>
          <cell r="AC32" t="e">
            <v>#N/A</v>
          </cell>
          <cell r="AF32" t="e">
            <v>#N/A</v>
          </cell>
          <cell r="AI32" t="e">
            <v>#N/A</v>
          </cell>
          <cell r="AK32" t="str">
            <v>Calefon</v>
          </cell>
          <cell r="AL32">
            <v>186.24</v>
          </cell>
          <cell r="AM32">
            <v>1</v>
          </cell>
          <cell r="AO32" t="e">
            <v>#N/A</v>
          </cell>
          <cell r="AP32">
            <v>1</v>
          </cell>
          <cell r="AQ32" t="str">
            <v>Permatex</v>
          </cell>
          <cell r="AR32">
            <v>0.97</v>
          </cell>
          <cell r="AS32">
            <v>0.3</v>
          </cell>
          <cell r="AU32" t="e">
            <v>#N/A</v>
          </cell>
          <cell r="AX32" t="e">
            <v>#N/A</v>
          </cell>
          <cell r="BA32" t="e">
            <v>#N/A</v>
          </cell>
          <cell r="BF32" t="e">
            <v>#N/A</v>
          </cell>
          <cell r="BG32" t="str">
            <v>†</v>
          </cell>
          <cell r="BN32" t="str">
            <v>3 Albañil, pintor, fierrero (E.O. D2)</v>
          </cell>
          <cell r="BO32">
            <v>1</v>
          </cell>
          <cell r="BP32">
            <v>2.4700000000000002</v>
          </cell>
          <cell r="BZ32">
            <v>4</v>
          </cell>
          <cell r="CA32">
            <v>0.61750000000000005</v>
          </cell>
          <cell r="CB32" t="str">
            <v>†</v>
          </cell>
          <cell r="CC32" t="e">
            <v>#N/A</v>
          </cell>
          <cell r="CD32" t="e">
            <v>#N/A</v>
          </cell>
          <cell r="CE32" t="e">
            <v>#N/A</v>
          </cell>
          <cell r="CF32">
            <v>1</v>
          </cell>
          <cell r="CG32" t="e">
            <v>#N/A</v>
          </cell>
        </row>
        <row r="33">
          <cell r="G33">
            <v>32</v>
          </cell>
          <cell r="I33" t="str">
            <v>CANAL  DE AGUA LLUVIA TOL ld=36cm e=2mm</v>
          </cell>
          <cell r="J33" t="str">
            <v>ML</v>
          </cell>
          <cell r="K33" t="str">
            <v>†</v>
          </cell>
          <cell r="L33">
            <v>2.5819999999999999E-2</v>
          </cell>
          <cell r="M33" t="str">
            <v>Andamio metálico</v>
          </cell>
          <cell r="N33">
            <v>1</v>
          </cell>
          <cell r="O33">
            <v>0.1</v>
          </cell>
          <cell r="Z33" t="e">
            <v>#VALUE!</v>
          </cell>
          <cell r="AA33" t="str">
            <v>†</v>
          </cell>
          <cell r="AB33" t="str">
            <v>Tol 1/32"</v>
          </cell>
          <cell r="AC33">
            <v>44.91</v>
          </cell>
          <cell r="AD33">
            <v>0.108</v>
          </cell>
          <cell r="AE33" t="str">
            <v>Pletina 12x3 mm</v>
          </cell>
          <cell r="AF33">
            <v>1.65</v>
          </cell>
          <cell r="AG33">
            <v>6.7000000000000004E-2</v>
          </cell>
          <cell r="AH33" t="str">
            <v>Grapas pop</v>
          </cell>
          <cell r="AI33">
            <v>0.04</v>
          </cell>
          <cell r="AJ33">
            <v>3</v>
          </cell>
          <cell r="AL33" t="e">
            <v>#N/A</v>
          </cell>
          <cell r="AO33" t="e">
            <v>#N/A</v>
          </cell>
          <cell r="AR33" t="e">
            <v>#N/A</v>
          </cell>
          <cell r="AU33" t="e">
            <v>#N/A</v>
          </cell>
          <cell r="AX33" t="e">
            <v>#N/A</v>
          </cell>
          <cell r="BF33" t="e">
            <v>#N/A</v>
          </cell>
          <cell r="BG33" t="str">
            <v>†</v>
          </cell>
          <cell r="BH33" t="str">
            <v>2 Ayudantes en general (E.O. E2)</v>
          </cell>
          <cell r="BI33">
            <v>1</v>
          </cell>
          <cell r="BJ33">
            <v>2.44</v>
          </cell>
          <cell r="BK33" t="str">
            <v>3 Albañil, pintor, fierrero (E.O. D2)</v>
          </cell>
          <cell r="BL33">
            <v>1</v>
          </cell>
          <cell r="BM33">
            <v>2.4700000000000002</v>
          </cell>
          <cell r="BN33" t="str">
            <v>4 Maestro de obra (E.O. C2)</v>
          </cell>
          <cell r="BO33">
            <v>0.1</v>
          </cell>
          <cell r="BP33">
            <v>2.54</v>
          </cell>
          <cell r="BZ33">
            <v>10</v>
          </cell>
          <cell r="CA33">
            <v>0.51639999999999997</v>
          </cell>
          <cell r="CB33" t="str">
            <v>†</v>
          </cell>
          <cell r="CC33" t="e">
            <v>#N/A</v>
          </cell>
          <cell r="CD33" t="e">
            <v>#N/A</v>
          </cell>
          <cell r="CE33" t="e">
            <v>#N/A</v>
          </cell>
          <cell r="CF33">
            <v>1</v>
          </cell>
          <cell r="CG33" t="e">
            <v>#N/A</v>
          </cell>
        </row>
        <row r="34">
          <cell r="G34">
            <v>33</v>
          </cell>
          <cell r="I34" t="str">
            <v>CANAL COLECTOR DE AGUAS LLUVIAS</v>
          </cell>
          <cell r="J34" t="str">
            <v>ML</v>
          </cell>
          <cell r="K34" t="str">
            <v>†</v>
          </cell>
          <cell r="L34">
            <v>1.358888888888889E-2</v>
          </cell>
          <cell r="Z34" t="e">
            <v>#VALUE!</v>
          </cell>
          <cell r="AA34" t="str">
            <v>†</v>
          </cell>
          <cell r="AB34" t="str">
            <v>Cemento</v>
          </cell>
          <cell r="AC34">
            <v>6.31</v>
          </cell>
          <cell r="AD34">
            <v>5.0000000000000001E-3</v>
          </cell>
          <cell r="AE34" t="str">
            <v>Arena</v>
          </cell>
          <cell r="AF34">
            <v>8.73</v>
          </cell>
          <cell r="AG34">
            <v>1.4999999999999999E-2</v>
          </cell>
          <cell r="AH34" t="str">
            <v>Ripio</v>
          </cell>
          <cell r="AI34">
            <v>9.6999999999999993</v>
          </cell>
          <cell r="AJ34">
            <v>2.1999999999999999E-2</v>
          </cell>
          <cell r="AL34" t="e">
            <v>#N/A</v>
          </cell>
          <cell r="AO34" t="e">
            <v>#N/A</v>
          </cell>
          <cell r="AR34" t="e">
            <v>#N/A</v>
          </cell>
          <cell r="AU34" t="e">
            <v>#N/A</v>
          </cell>
          <cell r="AX34" t="e">
            <v>#N/A</v>
          </cell>
          <cell r="AZ34" t="str">
            <v>Agua</v>
          </cell>
          <cell r="BA34">
            <v>0.39</v>
          </cell>
          <cell r="BB34">
            <v>0.01</v>
          </cell>
          <cell r="BF34" t="e">
            <v>#N/A</v>
          </cell>
          <cell r="BG34" t="str">
            <v>†</v>
          </cell>
          <cell r="BH34" t="str">
            <v>1 Peon(E.O. E2)</v>
          </cell>
          <cell r="BI34">
            <v>8</v>
          </cell>
          <cell r="BJ34">
            <v>2.44</v>
          </cell>
          <cell r="BN34" t="str">
            <v>3 Albañil, pintor, fierrero (E.O. D2)</v>
          </cell>
          <cell r="BO34">
            <v>2</v>
          </cell>
          <cell r="BP34">
            <v>2.4700000000000002</v>
          </cell>
          <cell r="BZ34">
            <v>90</v>
          </cell>
          <cell r="CA34">
            <v>0.27177777777777778</v>
          </cell>
          <cell r="CB34" t="str">
            <v>†</v>
          </cell>
          <cell r="CC34" t="e">
            <v>#N/A</v>
          </cell>
          <cell r="CD34" t="e">
            <v>#N/A</v>
          </cell>
          <cell r="CE34" t="e">
            <v>#N/A</v>
          </cell>
          <cell r="CF34">
            <v>1</v>
          </cell>
          <cell r="CG34" t="e">
            <v>#N/A</v>
          </cell>
        </row>
        <row r="35">
          <cell r="G35">
            <v>34</v>
          </cell>
          <cell r="I35" t="str">
            <v>CANALIZACION EXTERIOR T.C. fi 20 cm.</v>
          </cell>
          <cell r="J35" t="str">
            <v>M</v>
          </cell>
          <cell r="K35" t="str">
            <v>†</v>
          </cell>
          <cell r="L35">
            <v>4.6562500000000007E-2</v>
          </cell>
          <cell r="Y35">
            <v>8</v>
          </cell>
          <cell r="Z35">
            <v>4.6562500000000007E-2</v>
          </cell>
          <cell r="AA35" t="str">
            <v>†</v>
          </cell>
          <cell r="AB35" t="str">
            <v>Cemento</v>
          </cell>
          <cell r="AC35">
            <v>6.31</v>
          </cell>
          <cell r="AD35">
            <v>0.1</v>
          </cell>
          <cell r="AE35" t="str">
            <v>Arena</v>
          </cell>
          <cell r="AF35">
            <v>8.73</v>
          </cell>
          <cell r="AG35">
            <v>0.05</v>
          </cell>
          <cell r="AI35" t="e">
            <v>#N/A</v>
          </cell>
          <cell r="AK35" t="str">
            <v>Tubo de cemento d=20 CM</v>
          </cell>
          <cell r="AL35" t="e">
            <v>#N/A</v>
          </cell>
          <cell r="AM35">
            <v>1.08</v>
          </cell>
          <cell r="AO35" t="e">
            <v>#N/A</v>
          </cell>
          <cell r="AR35" t="e">
            <v>#N/A</v>
          </cell>
          <cell r="AU35" t="e">
            <v>#N/A</v>
          </cell>
          <cell r="AX35" t="e">
            <v>#N/A</v>
          </cell>
          <cell r="AZ35" t="str">
            <v>Agua</v>
          </cell>
          <cell r="BA35">
            <v>0.39</v>
          </cell>
          <cell r="BB35">
            <v>3.0000000000000001E-3</v>
          </cell>
          <cell r="BF35" t="e">
            <v>#N/A</v>
          </cell>
          <cell r="BG35" t="str">
            <v>†</v>
          </cell>
          <cell r="BH35" t="str">
            <v>1 Peon(E.O. E2)</v>
          </cell>
          <cell r="BI35">
            <v>1</v>
          </cell>
          <cell r="BJ35">
            <v>2.44</v>
          </cell>
          <cell r="BN35" t="str">
            <v>3 Albañil, pintor, fierrero (E.O. D2)</v>
          </cell>
          <cell r="BO35">
            <v>1</v>
          </cell>
          <cell r="BP35">
            <v>2.4700000000000002</v>
          </cell>
          <cell r="BQ35" t="str">
            <v>4 Maestro de obra (E.O. C2)</v>
          </cell>
          <cell r="BR35">
            <v>1</v>
          </cell>
          <cell r="BS35">
            <v>2.54</v>
          </cell>
          <cell r="BZ35">
            <v>8</v>
          </cell>
          <cell r="CA35">
            <v>0.93125000000000002</v>
          </cell>
          <cell r="CB35" t="str">
            <v>†</v>
          </cell>
          <cell r="CC35" t="e">
            <v>#N/A</v>
          </cell>
          <cell r="CD35" t="e">
            <v>#N/A</v>
          </cell>
          <cell r="CE35" t="e">
            <v>#N/A</v>
          </cell>
          <cell r="CF35">
            <v>1</v>
          </cell>
          <cell r="CG35" t="e">
            <v>#N/A</v>
          </cell>
        </row>
        <row r="36">
          <cell r="G36">
            <v>35</v>
          </cell>
          <cell r="I36" t="str">
            <v>CERAMICA DE PARED (20X30cm)</v>
          </cell>
          <cell r="J36" t="str">
            <v>M2</v>
          </cell>
          <cell r="K36" t="str">
            <v>†</v>
          </cell>
          <cell r="L36">
            <v>3.0687500000000003E-2</v>
          </cell>
          <cell r="O36" t="e">
            <v>#N/A</v>
          </cell>
          <cell r="R36" t="e">
            <v>#N/A</v>
          </cell>
          <cell r="X36" t="e">
            <v>#N/A</v>
          </cell>
          <cell r="Y36">
            <v>1</v>
          </cell>
          <cell r="Z36" t="e">
            <v>#N/A</v>
          </cell>
          <cell r="AA36" t="str">
            <v>†</v>
          </cell>
          <cell r="AB36" t="str">
            <v>Cemento</v>
          </cell>
          <cell r="AC36">
            <v>6.31</v>
          </cell>
          <cell r="AD36">
            <v>0.06</v>
          </cell>
          <cell r="AE36" t="str">
            <v>Baldosa de cerámica-pared</v>
          </cell>
          <cell r="AF36">
            <v>8.92</v>
          </cell>
          <cell r="AG36">
            <v>1</v>
          </cell>
          <cell r="AH36" t="str">
            <v>Porcelana para emporar</v>
          </cell>
          <cell r="AI36">
            <v>0.97</v>
          </cell>
          <cell r="AJ36">
            <v>0.2</v>
          </cell>
          <cell r="AL36" t="e">
            <v>#N/A</v>
          </cell>
          <cell r="AO36" t="e">
            <v>#N/A</v>
          </cell>
          <cell r="AR36" t="e">
            <v>#N/A</v>
          </cell>
          <cell r="AU36" t="e">
            <v>#N/A</v>
          </cell>
          <cell r="AX36" t="e">
            <v>#N/A</v>
          </cell>
          <cell r="AZ36" t="str">
            <v>Agua</v>
          </cell>
          <cell r="BA36">
            <v>0.39</v>
          </cell>
          <cell r="BB36">
            <v>0.01</v>
          </cell>
          <cell r="BD36" t="e">
            <v>#N/A</v>
          </cell>
          <cell r="BF36" t="e">
            <v>#N/A</v>
          </cell>
          <cell r="BG36" t="str">
            <v>†</v>
          </cell>
          <cell r="BH36" t="str">
            <v>1 Peon(E.O. E2)</v>
          </cell>
          <cell r="BI36">
            <v>1</v>
          </cell>
          <cell r="BJ36">
            <v>2.44</v>
          </cell>
          <cell r="BN36" t="str">
            <v>3 Albañil, pintor, fierrero (E.O. D2)</v>
          </cell>
          <cell r="BO36">
            <v>1</v>
          </cell>
          <cell r="BP36">
            <v>2.4700000000000002</v>
          </cell>
          <cell r="BZ36">
            <v>8</v>
          </cell>
          <cell r="CA36">
            <v>0.61375000000000002</v>
          </cell>
          <cell r="CB36" t="str">
            <v>†</v>
          </cell>
          <cell r="CC36" t="e">
            <v>#N/A</v>
          </cell>
          <cell r="CD36" t="e">
            <v>#N/A</v>
          </cell>
          <cell r="CE36" t="e">
            <v>#N/A</v>
          </cell>
          <cell r="CF36">
            <v>1</v>
          </cell>
        </row>
        <row r="37">
          <cell r="G37">
            <v>36</v>
          </cell>
          <cell r="I37" t="str">
            <v>PISO DE PORCELANATO BRILLANTE 0,60X0,60  ALTO TRAFICO COLOR CLARO</v>
          </cell>
          <cell r="J37" t="str">
            <v>M2</v>
          </cell>
          <cell r="K37" t="str">
            <v>†</v>
          </cell>
          <cell r="L37">
            <v>3.8625E-2</v>
          </cell>
          <cell r="Z37" t="e">
            <v>#VALUE!</v>
          </cell>
          <cell r="AA37" t="str">
            <v>†</v>
          </cell>
          <cell r="AB37" t="str">
            <v>Bondex</v>
          </cell>
          <cell r="AC37">
            <v>10.19</v>
          </cell>
          <cell r="AD37">
            <v>0.06</v>
          </cell>
          <cell r="AE37" t="str">
            <v xml:space="preserve">Porcelanato brillante </v>
          </cell>
          <cell r="AF37">
            <v>17.46</v>
          </cell>
          <cell r="AG37">
            <v>1</v>
          </cell>
          <cell r="AH37" t="str">
            <v>Porcelana para emporar</v>
          </cell>
          <cell r="AI37">
            <v>0.97</v>
          </cell>
          <cell r="AJ37">
            <v>0.2</v>
          </cell>
          <cell r="AK37" t="str">
            <v>Agua</v>
          </cell>
          <cell r="AL37">
            <v>0.39</v>
          </cell>
          <cell r="AM37">
            <v>0.01</v>
          </cell>
          <cell r="AO37" t="e">
            <v>#N/A</v>
          </cell>
          <cell r="AR37" t="e">
            <v>#N/A</v>
          </cell>
          <cell r="AU37" t="e">
            <v>#N/A</v>
          </cell>
          <cell r="AX37" t="e">
            <v>#N/A</v>
          </cell>
          <cell r="BD37" t="e">
            <v>#N/A</v>
          </cell>
          <cell r="BF37" t="e">
            <v>#N/A</v>
          </cell>
          <cell r="BG37" t="str">
            <v>†</v>
          </cell>
          <cell r="BH37" t="str">
            <v>1 Peon(E.O. E2)</v>
          </cell>
          <cell r="BI37">
            <v>1</v>
          </cell>
          <cell r="BJ37">
            <v>2.44</v>
          </cell>
          <cell r="BK37" t="str">
            <v>3 Albañil, pintor, fierrero (E.O. D2)</v>
          </cell>
          <cell r="BL37">
            <v>1</v>
          </cell>
          <cell r="BM37">
            <v>2.4700000000000002</v>
          </cell>
          <cell r="BN37" t="str">
            <v>4 Maestro de obra (E.O. C2)</v>
          </cell>
          <cell r="BO37">
            <v>0.5</v>
          </cell>
          <cell r="BP37">
            <v>2.54</v>
          </cell>
          <cell r="BZ37">
            <v>8</v>
          </cell>
          <cell r="CA37">
            <v>0.77249999999999996</v>
          </cell>
          <cell r="CB37" t="str">
            <v>†</v>
          </cell>
          <cell r="CC37" t="e">
            <v>#N/A</v>
          </cell>
          <cell r="CD37" t="e">
            <v>#N/A</v>
          </cell>
          <cell r="CE37" t="e">
            <v>#N/A</v>
          </cell>
          <cell r="CF37">
            <v>1</v>
          </cell>
          <cell r="CG37" t="e">
            <v>#N/A</v>
          </cell>
        </row>
        <row r="38">
          <cell r="G38">
            <v>37</v>
          </cell>
          <cell r="I38" t="str">
            <v>PORCELANATO DE PARED 0,30X0,50</v>
          </cell>
          <cell r="J38" t="str">
            <v>M2</v>
          </cell>
          <cell r="K38" t="str">
            <v>†</v>
          </cell>
          <cell r="L38">
            <v>2.5750000000000002E-2</v>
          </cell>
          <cell r="Z38" t="e">
            <v>#VALUE!</v>
          </cell>
          <cell r="AA38" t="str">
            <v>†</v>
          </cell>
          <cell r="AB38" t="str">
            <v>Bondex</v>
          </cell>
          <cell r="AC38">
            <v>10.19</v>
          </cell>
          <cell r="AD38">
            <v>0.06</v>
          </cell>
          <cell r="AE38" t="str">
            <v xml:space="preserve">Porcelanato brillante </v>
          </cell>
          <cell r="AF38">
            <v>17.46</v>
          </cell>
          <cell r="AG38">
            <v>1</v>
          </cell>
          <cell r="AH38" t="str">
            <v>Porcelana para emporar</v>
          </cell>
          <cell r="AI38">
            <v>0.97</v>
          </cell>
          <cell r="AJ38">
            <v>0.2</v>
          </cell>
          <cell r="AK38" t="str">
            <v>Agua</v>
          </cell>
          <cell r="AL38">
            <v>0.39</v>
          </cell>
          <cell r="AM38">
            <v>0.01</v>
          </cell>
          <cell r="AO38" t="e">
            <v>#N/A</v>
          </cell>
          <cell r="AR38" t="e">
            <v>#N/A</v>
          </cell>
          <cell r="AU38" t="e">
            <v>#N/A</v>
          </cell>
          <cell r="AX38" t="e">
            <v>#N/A</v>
          </cell>
          <cell r="BD38" t="e">
            <v>#N/A</v>
          </cell>
          <cell r="BF38" t="e">
            <v>#N/A</v>
          </cell>
          <cell r="BG38" t="str">
            <v>†</v>
          </cell>
          <cell r="BH38" t="str">
            <v>1 Peon(E.O. E2)</v>
          </cell>
          <cell r="BI38">
            <v>1</v>
          </cell>
          <cell r="BJ38">
            <v>2.44</v>
          </cell>
          <cell r="BK38" t="str">
            <v>3 Albañil, pintor, fierrero (E.O. D2)</v>
          </cell>
          <cell r="BL38">
            <v>1</v>
          </cell>
          <cell r="BM38">
            <v>2.4700000000000002</v>
          </cell>
          <cell r="BN38" t="str">
            <v>4 Maestro de obra (E.O. C2)</v>
          </cell>
          <cell r="BO38">
            <v>0.5</v>
          </cell>
          <cell r="BP38">
            <v>2.54</v>
          </cell>
          <cell r="BZ38">
            <v>12</v>
          </cell>
          <cell r="CA38">
            <v>0.51500000000000001</v>
          </cell>
          <cell r="CB38" t="str">
            <v>†</v>
          </cell>
          <cell r="CC38" t="e">
            <v>#N/A</v>
          </cell>
          <cell r="CD38" t="e">
            <v>#N/A</v>
          </cell>
          <cell r="CE38" t="e">
            <v>#N/A</v>
          </cell>
          <cell r="CF38">
            <v>1</v>
          </cell>
        </row>
        <row r="39">
          <cell r="G39">
            <v>38</v>
          </cell>
          <cell r="I39" t="str">
            <v>CERRAMIENTO MALLA GALV.50/10,TUBO POSTE HG 2", ALAMBRES DE PUAS</v>
          </cell>
          <cell r="J39" t="str">
            <v>M2</v>
          </cell>
          <cell r="K39" t="str">
            <v>†</v>
          </cell>
          <cell r="L39" t="e">
            <v>#N/A</v>
          </cell>
          <cell r="M39" t="str">
            <v>Soldadora</v>
          </cell>
          <cell r="N39">
            <v>1</v>
          </cell>
          <cell r="O39">
            <v>1</v>
          </cell>
          <cell r="Y39">
            <v>5</v>
          </cell>
          <cell r="Z39" t="e">
            <v>#N/A</v>
          </cell>
          <cell r="AA39" t="str">
            <v>†</v>
          </cell>
          <cell r="AB39" t="str">
            <v>Malla de cerramiento 50/10 20m/200cm</v>
          </cell>
          <cell r="AC39">
            <v>49.89</v>
          </cell>
          <cell r="AD39">
            <v>2.5999999999999999E-2</v>
          </cell>
          <cell r="AE39" t="str">
            <v>Tubo galv. Poste 2"</v>
          </cell>
          <cell r="AF39">
            <v>74.13</v>
          </cell>
          <cell r="AG39">
            <v>0.25</v>
          </cell>
          <cell r="AH39" t="str">
            <v xml:space="preserve">Alambre puas Motto </v>
          </cell>
          <cell r="AI39">
            <v>20.18</v>
          </cell>
          <cell r="AJ39">
            <v>4.5999999999999999E-2</v>
          </cell>
          <cell r="AK39" t="str">
            <v>Electrodo 6011/1/8"AGA</v>
          </cell>
          <cell r="AL39">
            <v>5.44</v>
          </cell>
          <cell r="AM39">
            <v>0.04</v>
          </cell>
          <cell r="AN39" t="str">
            <v>Pintura antic.+pintura esmalte</v>
          </cell>
          <cell r="AO39">
            <v>23.38</v>
          </cell>
          <cell r="AP39">
            <v>0.46</v>
          </cell>
          <cell r="AQ39" t="str">
            <v>Pletina 12x3 mm</v>
          </cell>
          <cell r="AR39">
            <v>1.65</v>
          </cell>
          <cell r="AS39">
            <v>0.35</v>
          </cell>
          <cell r="AT39" t="str">
            <v>Acero de refuerzo 10 mm</v>
          </cell>
          <cell r="AU39">
            <v>1.0900000000000001</v>
          </cell>
          <cell r="AV39">
            <v>1.3</v>
          </cell>
          <cell r="AX39" t="e">
            <v>#N/A</v>
          </cell>
          <cell r="BA39" t="e">
            <v>#N/A</v>
          </cell>
          <cell r="BF39" t="e">
            <v>#N/A</v>
          </cell>
          <cell r="BG39" t="str">
            <v>†</v>
          </cell>
          <cell r="BK39" t="str">
            <v>2 Ayudantes en general (E.O. E2)</v>
          </cell>
          <cell r="BL39">
            <v>2</v>
          </cell>
          <cell r="BM39">
            <v>2.44</v>
          </cell>
          <cell r="BN39" t="str">
            <v>4 Maestro de obra (E.O. C2)</v>
          </cell>
          <cell r="BO39">
            <v>1</v>
          </cell>
          <cell r="BP39">
            <v>2.54</v>
          </cell>
          <cell r="BS39" t="e">
            <v>#N/A</v>
          </cell>
          <cell r="BZ39">
            <v>5</v>
          </cell>
          <cell r="CA39" t="e">
            <v>#N/A</v>
          </cell>
          <cell r="CB39" t="str">
            <v>†</v>
          </cell>
          <cell r="CC39" t="e">
            <v>#N/A</v>
          </cell>
          <cell r="CD39" t="e">
            <v>#N/A</v>
          </cell>
          <cell r="CE39" t="e">
            <v>#N/A</v>
          </cell>
          <cell r="CF39">
            <v>1</v>
          </cell>
          <cell r="CG39" t="e">
            <v>#N/A</v>
          </cell>
        </row>
        <row r="40">
          <cell r="G40">
            <v>39</v>
          </cell>
          <cell r="I40" t="str">
            <v>CIELO RAZO FALSO (AMSTRONG O SIMILAR)</v>
          </cell>
          <cell r="J40" t="str">
            <v>M2</v>
          </cell>
          <cell r="L40">
            <v>1.4032142857142858E-2</v>
          </cell>
          <cell r="Y40">
            <v>1</v>
          </cell>
          <cell r="Z40">
            <v>1.4032142857142858E-2</v>
          </cell>
          <cell r="AA40" t="str">
            <v>†</v>
          </cell>
          <cell r="AB40" t="str">
            <v xml:space="preserve">Alambre galvanizado </v>
          </cell>
          <cell r="AC40">
            <v>0.97</v>
          </cell>
          <cell r="AD40">
            <v>0.01</v>
          </cell>
          <cell r="AE40" t="str">
            <v>Pernos  1/2"X1"</v>
          </cell>
          <cell r="AF40">
            <v>0.02</v>
          </cell>
          <cell r="AG40">
            <v>2</v>
          </cell>
          <cell r="AH40" t="str">
            <v>Tacos F.</v>
          </cell>
          <cell r="AI40">
            <v>0.03</v>
          </cell>
          <cell r="AJ40">
            <v>2</v>
          </cell>
          <cell r="AK40" t="str">
            <v>Tee 1" x 1/8"</v>
          </cell>
          <cell r="AL40">
            <v>0.87</v>
          </cell>
          <cell r="AM40">
            <v>3.6</v>
          </cell>
          <cell r="AN40" t="str">
            <v>Plancha Amstrong o similar</v>
          </cell>
          <cell r="AO40" t="e">
            <v>#N/A</v>
          </cell>
          <cell r="AP40">
            <v>1.5</v>
          </cell>
          <cell r="AU40" t="e">
            <v>#N/A</v>
          </cell>
          <cell r="AX40" t="e">
            <v>#N/A</v>
          </cell>
          <cell r="BF40" t="e">
            <v>#N/A</v>
          </cell>
          <cell r="BG40" t="str">
            <v>†</v>
          </cell>
          <cell r="BH40" t="str">
            <v>2 Ayudantes en general (E.O. E2)</v>
          </cell>
          <cell r="BI40">
            <v>2</v>
          </cell>
          <cell r="BJ40">
            <v>2.44</v>
          </cell>
          <cell r="BK40" t="str">
            <v>3 Albañil, pintor, fierrero (E.O. D2)</v>
          </cell>
          <cell r="BL40">
            <v>1</v>
          </cell>
          <cell r="BM40">
            <v>2.4700000000000002</v>
          </cell>
          <cell r="BN40" t="str">
            <v>4 Maestro de obra (E.O. C2)</v>
          </cell>
          <cell r="BO40">
            <v>0.2</v>
          </cell>
          <cell r="BP40">
            <v>2.54</v>
          </cell>
          <cell r="BZ40">
            <v>28</v>
          </cell>
          <cell r="CA40">
            <v>0.28064285714285714</v>
          </cell>
          <cell r="CB40" t="str">
            <v>†</v>
          </cell>
          <cell r="CC40" t="e">
            <v>#N/A</v>
          </cell>
          <cell r="CD40" t="e">
            <v>#N/A</v>
          </cell>
          <cell r="CE40" t="e">
            <v>#N/A</v>
          </cell>
          <cell r="CF40">
            <v>1</v>
          </cell>
          <cell r="CG40" t="e">
            <v>#N/A</v>
          </cell>
        </row>
        <row r="41">
          <cell r="G41">
            <v>40</v>
          </cell>
          <cell r="I41" t="str">
            <v>CLOSET DE MADERA (DORMITORIO)</v>
          </cell>
          <cell r="J41" t="str">
            <v>M2</v>
          </cell>
          <cell r="K41" t="str">
            <v>†</v>
          </cell>
          <cell r="L41" t="e">
            <v>#N/A</v>
          </cell>
          <cell r="Z41" t="e">
            <v>#VALUE!</v>
          </cell>
          <cell r="AA41" t="str">
            <v>†</v>
          </cell>
          <cell r="AC41" t="e">
            <v>#N/A</v>
          </cell>
          <cell r="AF41" t="e">
            <v>#N/A</v>
          </cell>
          <cell r="AI41" t="e">
            <v>#N/A</v>
          </cell>
          <cell r="AK41" t="str">
            <v>Puertas paneladas de 0,60</v>
          </cell>
          <cell r="AL41" t="e">
            <v>#N/A</v>
          </cell>
          <cell r="AM41">
            <v>1</v>
          </cell>
          <cell r="AO41" t="e">
            <v>#N/A</v>
          </cell>
          <cell r="AP41">
            <v>1</v>
          </cell>
          <cell r="AQ41" t="str">
            <v>Bisagras 1/2"</v>
          </cell>
          <cell r="AR41" t="e">
            <v>#N/A</v>
          </cell>
          <cell r="AS41">
            <v>1</v>
          </cell>
          <cell r="AT41" t="str">
            <v>Triplex 6 MM</v>
          </cell>
          <cell r="AU41" t="e">
            <v>#N/A</v>
          </cell>
          <cell r="AV41">
            <v>1</v>
          </cell>
          <cell r="AW41" t="str">
            <v>Lija</v>
          </cell>
          <cell r="AX41">
            <v>0.57999999999999996</v>
          </cell>
          <cell r="AY41">
            <v>1</v>
          </cell>
          <cell r="AZ41" t="str">
            <v>Alfajias</v>
          </cell>
          <cell r="BA41">
            <v>0.78</v>
          </cell>
          <cell r="BB41">
            <v>2</v>
          </cell>
          <cell r="BF41" t="e">
            <v>#N/A</v>
          </cell>
          <cell r="BG41" t="str">
            <v>†</v>
          </cell>
          <cell r="BK41" t="str">
            <v>2 Ayudantes en general (E.O. E2)</v>
          </cell>
          <cell r="BL41">
            <v>1</v>
          </cell>
          <cell r="BM41">
            <v>2.44</v>
          </cell>
          <cell r="BN41" t="str">
            <v>3 Albañil, pintor, fierrero (E.O. D2)</v>
          </cell>
          <cell r="BO41">
            <v>1</v>
          </cell>
          <cell r="BP41">
            <v>2.4700000000000002</v>
          </cell>
          <cell r="BS41" t="e">
            <v>#N/A</v>
          </cell>
          <cell r="BZ41">
            <v>0.7</v>
          </cell>
          <cell r="CA41" t="e">
            <v>#N/A</v>
          </cell>
          <cell r="CB41" t="str">
            <v>†</v>
          </cell>
          <cell r="CC41" t="e">
            <v>#N/A</v>
          </cell>
          <cell r="CD41" t="e">
            <v>#N/A</v>
          </cell>
          <cell r="CE41" t="e">
            <v>#N/A</v>
          </cell>
          <cell r="CF41">
            <v>1</v>
          </cell>
          <cell r="CG41" t="e">
            <v>#N/A</v>
          </cell>
        </row>
        <row r="42">
          <cell r="G42">
            <v>41</v>
          </cell>
          <cell r="I42" t="str">
            <v>COLUMNAS Y VIGAS METALICAS 100x50x15</v>
          </cell>
          <cell r="J42" t="str">
            <v>ML</v>
          </cell>
          <cell r="K42" t="str">
            <v>†</v>
          </cell>
          <cell r="L42">
            <v>3.0650000000000007E-2</v>
          </cell>
          <cell r="M42" t="str">
            <v>Soldadora</v>
          </cell>
          <cell r="N42">
            <v>1</v>
          </cell>
          <cell r="O42">
            <v>1</v>
          </cell>
          <cell r="Y42">
            <v>20</v>
          </cell>
          <cell r="Z42">
            <v>8.0650000000000013E-2</v>
          </cell>
          <cell r="AA42" t="str">
            <v>†</v>
          </cell>
          <cell r="AC42" t="e">
            <v>#N/A</v>
          </cell>
          <cell r="AF42" t="e">
            <v>#N/A</v>
          </cell>
          <cell r="AI42" t="e">
            <v>#N/A</v>
          </cell>
          <cell r="AK42" t="str">
            <v>Perfil G 100*50*15 e=2mm.</v>
          </cell>
          <cell r="AL42">
            <v>1.65</v>
          </cell>
          <cell r="AM42">
            <v>1.1000000000000001</v>
          </cell>
          <cell r="AN42" t="str">
            <v>Electrodo</v>
          </cell>
          <cell r="AO42">
            <v>3.44</v>
          </cell>
          <cell r="AP42">
            <v>0.15</v>
          </cell>
          <cell r="AQ42" t="str">
            <v>Tol 1/8"</v>
          </cell>
          <cell r="AR42" t="e">
            <v>#N/A</v>
          </cell>
          <cell r="AS42">
            <v>0.06</v>
          </cell>
          <cell r="AT42" t="str">
            <v>Pintura anticorrosiva</v>
          </cell>
          <cell r="AU42">
            <v>3.01</v>
          </cell>
          <cell r="AV42">
            <v>0.15</v>
          </cell>
          <cell r="AX42" t="e">
            <v>#N/A</v>
          </cell>
          <cell r="BA42" t="e">
            <v>#N/A</v>
          </cell>
          <cell r="BF42" t="e">
            <v>#N/A</v>
          </cell>
          <cell r="BG42" t="str">
            <v>†</v>
          </cell>
          <cell r="BK42" t="str">
            <v>2 Ayudantes en general (E.O. E2)</v>
          </cell>
          <cell r="BL42">
            <v>3</v>
          </cell>
          <cell r="BM42">
            <v>2.44</v>
          </cell>
          <cell r="BN42" t="str">
            <v>3 Albañil, pintor, fierrero (E.O. D2)</v>
          </cell>
          <cell r="BO42">
            <v>2</v>
          </cell>
          <cell r="BP42">
            <v>2.4700000000000002</v>
          </cell>
          <cell r="BZ42">
            <v>20</v>
          </cell>
          <cell r="CA42">
            <v>0.6130000000000001</v>
          </cell>
          <cell r="CB42" t="str">
            <v>†</v>
          </cell>
          <cell r="CC42" t="e">
            <v>#N/A</v>
          </cell>
          <cell r="CD42" t="e">
            <v>#N/A</v>
          </cell>
          <cell r="CE42" t="e">
            <v>#N/A</v>
          </cell>
          <cell r="CF42">
            <v>1</v>
          </cell>
          <cell r="CG42" t="e">
            <v>#N/A</v>
          </cell>
        </row>
        <row r="43">
          <cell r="G43">
            <v>42</v>
          </cell>
          <cell r="I43" t="str">
            <v xml:space="preserve">CONTRAPISO DE H.S.  f'c=180 Kg/cm² e=6cm SOBRE EMPEDRADO </v>
          </cell>
          <cell r="J43" t="str">
            <v>M2</v>
          </cell>
          <cell r="K43" t="str">
            <v>†</v>
          </cell>
          <cell r="L43">
            <v>3.3953333333333335E-2</v>
          </cell>
          <cell r="M43" t="str">
            <v>Hormigonera</v>
          </cell>
          <cell r="N43">
            <v>1</v>
          </cell>
          <cell r="O43">
            <v>3</v>
          </cell>
          <cell r="R43" t="e">
            <v>#N/A</v>
          </cell>
          <cell r="X43" t="e">
            <v>#N/A</v>
          </cell>
          <cell r="Y43">
            <v>60</v>
          </cell>
          <cell r="Z43" t="e">
            <v>#N/A</v>
          </cell>
          <cell r="AA43" t="str">
            <v>†</v>
          </cell>
          <cell r="AB43" t="str">
            <v>Cemento</v>
          </cell>
          <cell r="AC43">
            <v>6.31</v>
          </cell>
          <cell r="AD43">
            <v>0.52</v>
          </cell>
          <cell r="AE43" t="str">
            <v>Arena</v>
          </cell>
          <cell r="AF43">
            <v>8.73</v>
          </cell>
          <cell r="AG43">
            <v>0.04</v>
          </cell>
          <cell r="AH43" t="str">
            <v>Ripio</v>
          </cell>
          <cell r="AI43">
            <v>9.6999999999999993</v>
          </cell>
          <cell r="AJ43">
            <v>0.06</v>
          </cell>
          <cell r="AK43" t="str">
            <v xml:space="preserve">Piedra </v>
          </cell>
          <cell r="AL43">
            <v>10.67</v>
          </cell>
          <cell r="AM43">
            <v>0.11</v>
          </cell>
          <cell r="AN43" t="str">
            <v>Agua</v>
          </cell>
          <cell r="AO43">
            <v>0.39</v>
          </cell>
          <cell r="AP43">
            <v>0.02</v>
          </cell>
          <cell r="AU43" t="e">
            <v>#N/A</v>
          </cell>
          <cell r="AX43" t="e">
            <v>#N/A</v>
          </cell>
          <cell r="BG43" t="str">
            <v>†</v>
          </cell>
          <cell r="BH43" t="str">
            <v>1 Peon(E.O. E2)</v>
          </cell>
          <cell r="BI43">
            <v>5</v>
          </cell>
          <cell r="BJ43">
            <v>2.44</v>
          </cell>
          <cell r="BK43" t="str">
            <v>3 Albañil, pintor, fierrero (E.O. D2)</v>
          </cell>
          <cell r="BL43">
            <v>3</v>
          </cell>
          <cell r="BM43">
            <v>2.4700000000000002</v>
          </cell>
          <cell r="BN43" t="str">
            <v>4 Maestro de obra (E.O. C2)</v>
          </cell>
          <cell r="BO43">
            <v>0.3</v>
          </cell>
          <cell r="BP43">
            <v>2.54</v>
          </cell>
          <cell r="BZ43">
            <v>30</v>
          </cell>
          <cell r="CA43">
            <v>0.67906666666666671</v>
          </cell>
          <cell r="CB43" t="str">
            <v>†</v>
          </cell>
          <cell r="CC43" t="e">
            <v>#N/A</v>
          </cell>
          <cell r="CD43" t="e">
            <v>#N/A</v>
          </cell>
          <cell r="CE43" t="e">
            <v>#N/A</v>
          </cell>
          <cell r="CF43">
            <v>1</v>
          </cell>
          <cell r="CG43" t="e">
            <v>#N/A</v>
          </cell>
        </row>
        <row r="44">
          <cell r="G44">
            <v>43</v>
          </cell>
          <cell r="I44" t="str">
            <v>CONTRAPISO DE H.SIMPLE f'c=180 Kg/cm²</v>
          </cell>
          <cell r="J44" t="str">
            <v>M2</v>
          </cell>
          <cell r="K44" t="str">
            <v>†</v>
          </cell>
          <cell r="L44">
            <v>2.8477500000000003E-2</v>
          </cell>
          <cell r="M44" t="str">
            <v>Hormigonera</v>
          </cell>
          <cell r="N44">
            <v>1</v>
          </cell>
          <cell r="O44">
            <v>3</v>
          </cell>
          <cell r="P44" t="str">
            <v>Alisador mecánico</v>
          </cell>
          <cell r="Q44">
            <v>1</v>
          </cell>
          <cell r="R44">
            <v>4</v>
          </cell>
          <cell r="S44" t="str">
            <v>Plancha compactadora</v>
          </cell>
          <cell r="T44">
            <v>1</v>
          </cell>
          <cell r="U44">
            <v>1</v>
          </cell>
          <cell r="X44" t="e">
            <v>#N/A</v>
          </cell>
          <cell r="Y44">
            <v>60</v>
          </cell>
          <cell r="Z44" t="e">
            <v>#N/A</v>
          </cell>
          <cell r="AA44" t="str">
            <v>†</v>
          </cell>
          <cell r="AB44" t="str">
            <v>Cemento</v>
          </cell>
          <cell r="AC44">
            <v>6.31</v>
          </cell>
          <cell r="AD44">
            <v>0.4</v>
          </cell>
          <cell r="AE44" t="str">
            <v>Arena</v>
          </cell>
          <cell r="AF44">
            <v>8.73</v>
          </cell>
          <cell r="AG44">
            <v>0.05</v>
          </cell>
          <cell r="AH44" t="str">
            <v>Ripio</v>
          </cell>
          <cell r="AI44">
            <v>9.6999999999999993</v>
          </cell>
          <cell r="AJ44">
            <v>0.06</v>
          </cell>
          <cell r="AK44" t="str">
            <v>Lastre</v>
          </cell>
          <cell r="AL44">
            <v>7.28</v>
          </cell>
          <cell r="AM44">
            <v>0.12</v>
          </cell>
          <cell r="AN44" t="str">
            <v>Agua</v>
          </cell>
          <cell r="AO44">
            <v>0.39</v>
          </cell>
          <cell r="AP44">
            <v>0.02</v>
          </cell>
          <cell r="AU44" t="e">
            <v>#N/A</v>
          </cell>
          <cell r="AX44" t="e">
            <v>#N/A</v>
          </cell>
          <cell r="BG44" t="str">
            <v>†</v>
          </cell>
          <cell r="BH44" t="str">
            <v>1 Peon(E.O. E2)</v>
          </cell>
          <cell r="BI44">
            <v>7</v>
          </cell>
          <cell r="BJ44">
            <v>2.44</v>
          </cell>
          <cell r="BK44" t="str">
            <v>3 Albañil, pintor, fierrero (E.O. D2)</v>
          </cell>
          <cell r="BL44">
            <v>2</v>
          </cell>
          <cell r="BM44">
            <v>2.4700000000000002</v>
          </cell>
          <cell r="BN44" t="str">
            <v>4 Maestro de obra (E.O. C2)</v>
          </cell>
          <cell r="BO44">
            <v>0.3</v>
          </cell>
          <cell r="BP44">
            <v>2.54</v>
          </cell>
          <cell r="BZ44">
            <v>40</v>
          </cell>
          <cell r="CA44">
            <v>0.56955</v>
          </cell>
          <cell r="CB44" t="str">
            <v>†</v>
          </cell>
          <cell r="CC44" t="e">
            <v>#N/A</v>
          </cell>
          <cell r="CD44" t="e">
            <v>#N/A</v>
          </cell>
          <cell r="CE44" t="e">
            <v>#N/A</v>
          </cell>
          <cell r="CF44">
            <v>1</v>
          </cell>
          <cell r="CG44" t="e">
            <v>#N/A</v>
          </cell>
        </row>
        <row r="45">
          <cell r="G45">
            <v>44</v>
          </cell>
          <cell r="I45" t="str">
            <v>CONTRAPISO H.S. PIEDRA BOLA</v>
          </cell>
          <cell r="J45" t="str">
            <v>M2</v>
          </cell>
          <cell r="K45" t="str">
            <v>†</v>
          </cell>
          <cell r="L45">
            <v>1.4283333333333335E-2</v>
          </cell>
          <cell r="M45" t="str">
            <v>Hormigonera</v>
          </cell>
          <cell r="N45">
            <v>1</v>
          </cell>
          <cell r="O45">
            <v>3</v>
          </cell>
          <cell r="Y45">
            <v>60</v>
          </cell>
          <cell r="Z45">
            <v>6.4283333333333331E-2</v>
          </cell>
          <cell r="AA45" t="str">
            <v>†</v>
          </cell>
          <cell r="AB45" t="str">
            <v>Cemento</v>
          </cell>
          <cell r="AC45">
            <v>6.31</v>
          </cell>
          <cell r="AD45">
            <v>0.3</v>
          </cell>
          <cell r="AE45" t="str">
            <v>Arena</v>
          </cell>
          <cell r="AF45">
            <v>8.73</v>
          </cell>
          <cell r="AG45">
            <v>2.7999999999999997E-2</v>
          </cell>
          <cell r="AH45" t="str">
            <v>Ripio</v>
          </cell>
          <cell r="AI45">
            <v>9.6999999999999993</v>
          </cell>
          <cell r="AJ45">
            <v>4.1999999999999996E-2</v>
          </cell>
          <cell r="AK45" t="str">
            <v xml:space="preserve">Piedra </v>
          </cell>
          <cell r="AL45">
            <v>10.67</v>
          </cell>
          <cell r="AM45">
            <v>0.1</v>
          </cell>
          <cell r="AO45" t="e">
            <v>#N/A</v>
          </cell>
          <cell r="AR45" t="e">
            <v>#N/A</v>
          </cell>
          <cell r="AU45" t="e">
            <v>#N/A</v>
          </cell>
          <cell r="AX45" t="e">
            <v>#N/A</v>
          </cell>
          <cell r="AZ45" t="str">
            <v>Agua</v>
          </cell>
          <cell r="BA45">
            <v>0.39</v>
          </cell>
          <cell r="BB45">
            <v>1.0999999999999999E-2</v>
          </cell>
          <cell r="BF45" t="e">
            <v>#N/A</v>
          </cell>
          <cell r="BG45" t="str">
            <v>†</v>
          </cell>
          <cell r="BH45" t="str">
            <v>1 Peon(E.O. E2)</v>
          </cell>
          <cell r="BI45">
            <v>5</v>
          </cell>
          <cell r="BJ45">
            <v>2.44</v>
          </cell>
          <cell r="BN45" t="str">
            <v>3 Albañil, pintor, fierrero (E.O. D2)</v>
          </cell>
          <cell r="BO45">
            <v>2</v>
          </cell>
          <cell r="BP45">
            <v>2.4700000000000002</v>
          </cell>
          <cell r="BZ45">
            <v>60</v>
          </cell>
          <cell r="CA45">
            <v>0.28566666666666668</v>
          </cell>
          <cell r="CB45" t="str">
            <v>†</v>
          </cell>
          <cell r="CC45" t="e">
            <v>#N/A</v>
          </cell>
          <cell r="CD45" t="e">
            <v>#N/A</v>
          </cell>
          <cell r="CE45" t="e">
            <v>#N/A</v>
          </cell>
          <cell r="CF45">
            <v>1</v>
          </cell>
          <cell r="CG45" t="e">
            <v>#N/A</v>
          </cell>
        </row>
        <row r="46">
          <cell r="G46">
            <v>45</v>
          </cell>
          <cell r="I46" t="str">
            <v>CORREAS  100x50x15  e=2mm.</v>
          </cell>
          <cell r="J46" t="str">
            <v>ML</v>
          </cell>
          <cell r="K46" t="str">
            <v>†</v>
          </cell>
          <cell r="L46">
            <v>2.4500000000000001E-2</v>
          </cell>
          <cell r="Z46" t="e">
            <v>#VALUE!</v>
          </cell>
          <cell r="AA46" t="str">
            <v>†</v>
          </cell>
          <cell r="AC46" t="e">
            <v>#N/A</v>
          </cell>
          <cell r="AF46" t="e">
            <v>#N/A</v>
          </cell>
          <cell r="AI46" t="e">
            <v>#N/A</v>
          </cell>
          <cell r="AK46" t="str">
            <v>Perfil G 100*50*15 e=2mm.</v>
          </cell>
          <cell r="AL46">
            <v>1.65</v>
          </cell>
          <cell r="AM46">
            <v>1.05</v>
          </cell>
          <cell r="AO46" t="e">
            <v>#N/A</v>
          </cell>
          <cell r="AR46" t="e">
            <v>#N/A</v>
          </cell>
          <cell r="AT46" t="str">
            <v>Pintura anticorrosiva</v>
          </cell>
          <cell r="AU46">
            <v>3.01</v>
          </cell>
          <cell r="AV46">
            <v>7.0000000000000007E-2</v>
          </cell>
          <cell r="AX46" t="e">
            <v>#N/A</v>
          </cell>
          <cell r="AZ46" t="str">
            <v>Pernos</v>
          </cell>
          <cell r="BA46" t="e">
            <v>#N/A</v>
          </cell>
          <cell r="BB46">
            <v>1</v>
          </cell>
          <cell r="BF46" t="e">
            <v>#N/A</v>
          </cell>
          <cell r="BG46" t="str">
            <v>†</v>
          </cell>
          <cell r="BK46" t="str">
            <v>2 Ayudantes en general (E.O. E2)</v>
          </cell>
          <cell r="BL46">
            <v>2</v>
          </cell>
          <cell r="BM46">
            <v>2.44</v>
          </cell>
          <cell r="BN46" t="str">
            <v>3 Albañil, pintor, fierrero (E.O. D2)</v>
          </cell>
          <cell r="BO46">
            <v>1</v>
          </cell>
          <cell r="BP46">
            <v>2.4700000000000002</v>
          </cell>
          <cell r="BZ46">
            <v>15</v>
          </cell>
          <cell r="CA46">
            <v>0.49</v>
          </cell>
          <cell r="CB46" t="str">
            <v>†</v>
          </cell>
          <cell r="CC46" t="e">
            <v>#N/A</v>
          </cell>
          <cell r="CD46" t="e">
            <v>#N/A</v>
          </cell>
          <cell r="CE46" t="e">
            <v>#N/A</v>
          </cell>
          <cell r="CF46">
            <v>1</v>
          </cell>
          <cell r="CG46" t="e">
            <v>#N/A</v>
          </cell>
        </row>
        <row r="47">
          <cell r="G47">
            <v>46</v>
          </cell>
          <cell r="I47" t="str">
            <v>CUBIERTA AR2 de e= 0.5</v>
          </cell>
          <cell r="J47" t="str">
            <v>M2</v>
          </cell>
          <cell r="K47" t="str">
            <v>†</v>
          </cell>
          <cell r="L47">
            <v>9.1874999999999995E-3</v>
          </cell>
          <cell r="M47" t="str">
            <v>Andamio metálico</v>
          </cell>
          <cell r="N47">
            <v>1</v>
          </cell>
          <cell r="O47">
            <v>0.1</v>
          </cell>
          <cell r="Y47">
            <v>1</v>
          </cell>
          <cell r="Z47">
            <v>0.10918750000000001</v>
          </cell>
          <cell r="AA47" t="str">
            <v>†</v>
          </cell>
          <cell r="AB47" t="str">
            <v>Cubierta Galvalume e=0.5mm</v>
          </cell>
          <cell r="AC47" t="e">
            <v>#N/A</v>
          </cell>
          <cell r="AD47">
            <v>1</v>
          </cell>
          <cell r="AE47" t="str">
            <v>Ganchos J</v>
          </cell>
          <cell r="AF47">
            <v>0.28999999999999998</v>
          </cell>
          <cell r="AG47">
            <v>4</v>
          </cell>
          <cell r="AU47" t="e">
            <v>#N/A</v>
          </cell>
          <cell r="AX47" t="e">
            <v>#N/A</v>
          </cell>
          <cell r="BF47" t="e">
            <v>#N/A</v>
          </cell>
          <cell r="BG47" t="str">
            <v>†</v>
          </cell>
          <cell r="BH47" t="str">
            <v>2 Ayudantes en general (E.O. E2)</v>
          </cell>
          <cell r="BI47">
            <v>2</v>
          </cell>
          <cell r="BJ47">
            <v>2.44</v>
          </cell>
          <cell r="BK47" t="str">
            <v>3 Albañil, pintor, fierrero (E.O. D2)</v>
          </cell>
          <cell r="BL47">
            <v>1</v>
          </cell>
          <cell r="BM47">
            <v>2.4700000000000002</v>
          </cell>
          <cell r="BZ47">
            <v>40</v>
          </cell>
          <cell r="CA47">
            <v>0.18375</v>
          </cell>
          <cell r="CB47" t="str">
            <v>†</v>
          </cell>
          <cell r="CC47" t="e">
            <v>#N/A</v>
          </cell>
          <cell r="CD47" t="e">
            <v>#N/A</v>
          </cell>
          <cell r="CE47" t="e">
            <v>#N/A</v>
          </cell>
          <cell r="CF47">
            <v>1</v>
          </cell>
          <cell r="CG47" t="e">
            <v>#N/A</v>
          </cell>
        </row>
        <row r="48">
          <cell r="G48">
            <v>47</v>
          </cell>
          <cell r="I48" t="str">
            <v>CUBIERTA DE EUROLIT</v>
          </cell>
          <cell r="J48" t="str">
            <v>M2</v>
          </cell>
          <cell r="K48" t="str">
            <v>†</v>
          </cell>
          <cell r="L48">
            <v>9.1874999999999995E-3</v>
          </cell>
          <cell r="M48" t="str">
            <v>Andamio metálico</v>
          </cell>
          <cell r="N48">
            <v>1</v>
          </cell>
          <cell r="O48">
            <v>0.1</v>
          </cell>
          <cell r="Y48">
            <v>1</v>
          </cell>
          <cell r="Z48">
            <v>0.10918750000000001</v>
          </cell>
          <cell r="AA48" t="str">
            <v>†</v>
          </cell>
          <cell r="AB48" t="str">
            <v>Eurotil S.G.O. 6"</v>
          </cell>
          <cell r="AC48">
            <v>3.4</v>
          </cell>
          <cell r="AD48">
            <v>1</v>
          </cell>
          <cell r="AE48" t="str">
            <v>Ganchos J</v>
          </cell>
          <cell r="AF48">
            <v>0.28999999999999998</v>
          </cell>
          <cell r="AG48">
            <v>2</v>
          </cell>
          <cell r="AH48" t="str">
            <v>Caballete español</v>
          </cell>
          <cell r="AI48">
            <v>5.09</v>
          </cell>
          <cell r="AJ48">
            <v>0.11700000000000001</v>
          </cell>
          <cell r="AK48" t="str">
            <v>Platina 50x3 mm</v>
          </cell>
          <cell r="AL48">
            <v>0.53</v>
          </cell>
          <cell r="AM48">
            <v>0.25</v>
          </cell>
          <cell r="AU48" t="e">
            <v>#N/A</v>
          </cell>
          <cell r="AX48" t="e">
            <v>#N/A</v>
          </cell>
          <cell r="BF48" t="e">
            <v>#N/A</v>
          </cell>
          <cell r="BG48" t="str">
            <v>†</v>
          </cell>
          <cell r="BH48" t="str">
            <v>2 Ayudantes en general (E.O. E2)</v>
          </cell>
          <cell r="BI48">
            <v>2</v>
          </cell>
          <cell r="BJ48">
            <v>2.44</v>
          </cell>
          <cell r="BK48" t="str">
            <v>3 Albañil, pintor, fierrero (E.O. D2)</v>
          </cell>
          <cell r="BL48">
            <v>1</v>
          </cell>
          <cell r="BM48">
            <v>2.4700000000000002</v>
          </cell>
          <cell r="BZ48">
            <v>40</v>
          </cell>
          <cell r="CA48">
            <v>0.18375</v>
          </cell>
          <cell r="CB48" t="str">
            <v>†</v>
          </cell>
          <cell r="CC48" t="e">
            <v>#N/A</v>
          </cell>
          <cell r="CD48" t="e">
            <v>#N/A</v>
          </cell>
          <cell r="CE48" t="e">
            <v>#N/A</v>
          </cell>
          <cell r="CF48">
            <v>1</v>
          </cell>
          <cell r="CG48" t="e">
            <v>#N/A</v>
          </cell>
        </row>
        <row r="49">
          <cell r="G49">
            <v>48</v>
          </cell>
          <cell r="I49" t="str">
            <v>SUM Y COLOCACION DE PLANCHA DE ESTEL PANEL PREPINTADA ONDA BAJA e= 0.40mm Y PERNOS PERFORANTES 3/8 x2"</v>
          </cell>
          <cell r="J49" t="str">
            <v>M2</v>
          </cell>
          <cell r="K49" t="str">
            <v>†</v>
          </cell>
          <cell r="L49">
            <v>1.7270000000000001E-2</v>
          </cell>
          <cell r="M49" t="str">
            <v>Andamio metálico</v>
          </cell>
          <cell r="N49">
            <v>1</v>
          </cell>
          <cell r="O49">
            <v>0.1</v>
          </cell>
          <cell r="Y49">
            <v>1</v>
          </cell>
          <cell r="Z49">
            <v>0.11727000000000001</v>
          </cell>
          <cell r="AA49" t="str">
            <v>†</v>
          </cell>
          <cell r="AB49" t="str">
            <v>Panel estel panel cubierta e=0.40mm prepintado</v>
          </cell>
          <cell r="AC49">
            <v>10.039999999999999</v>
          </cell>
          <cell r="AD49">
            <v>1</v>
          </cell>
          <cell r="AE49" t="str">
            <v>Pernos  autoperforantes 3/8 x2"</v>
          </cell>
          <cell r="AF49">
            <v>0.1</v>
          </cell>
          <cell r="AG49">
            <v>4</v>
          </cell>
          <cell r="AU49" t="e">
            <v>#N/A</v>
          </cell>
          <cell r="AX49" t="e">
            <v>#N/A</v>
          </cell>
          <cell r="BF49" t="e">
            <v>#N/A</v>
          </cell>
          <cell r="BG49" t="str">
            <v>†</v>
          </cell>
          <cell r="BH49" t="str">
            <v>2 Ayudantes en general (E.O. E2)</v>
          </cell>
          <cell r="BI49">
            <v>3</v>
          </cell>
          <cell r="BJ49">
            <v>2.44</v>
          </cell>
          <cell r="BK49" t="str">
            <v>3 Albañil, pintor, fierrero (E.O. D2)</v>
          </cell>
          <cell r="BL49">
            <v>3</v>
          </cell>
          <cell r="BM49">
            <v>2.4700000000000002</v>
          </cell>
          <cell r="BN49" t="str">
            <v>4 Maestro de obra (E.O. C2)</v>
          </cell>
          <cell r="BO49">
            <v>1</v>
          </cell>
          <cell r="BP49">
            <v>2.54</v>
          </cell>
          <cell r="BZ49">
            <v>50</v>
          </cell>
          <cell r="CA49">
            <v>0.34539999999999998</v>
          </cell>
          <cell r="CB49" t="str">
            <v>†</v>
          </cell>
          <cell r="CC49" t="e">
            <v>#N/A</v>
          </cell>
          <cell r="CD49" t="e">
            <v>#N/A</v>
          </cell>
          <cell r="CE49" t="e">
            <v>#N/A</v>
          </cell>
          <cell r="CF49">
            <v>1</v>
          </cell>
          <cell r="CG49" t="e">
            <v>#N/A</v>
          </cell>
        </row>
        <row r="50">
          <cell r="G50">
            <v>49</v>
          </cell>
          <cell r="I50" t="str">
            <v>CUBREVENTANAS DE ANGULO Y MALLA</v>
          </cell>
          <cell r="J50" t="str">
            <v>M2</v>
          </cell>
          <cell r="K50" t="str">
            <v>†</v>
          </cell>
          <cell r="L50">
            <v>3.0687500000000003E-2</v>
          </cell>
          <cell r="M50" t="str">
            <v>Soldadora</v>
          </cell>
          <cell r="N50">
            <v>1</v>
          </cell>
          <cell r="O50">
            <v>1</v>
          </cell>
          <cell r="P50" t="str">
            <v>Equipo de pintura (soplete , compresor)</v>
          </cell>
          <cell r="Q50">
            <v>1</v>
          </cell>
          <cell r="R50">
            <v>1</v>
          </cell>
          <cell r="Y50">
            <v>8</v>
          </cell>
          <cell r="Z50">
            <v>0.28068749999999998</v>
          </cell>
          <cell r="AA50" t="str">
            <v>†</v>
          </cell>
          <cell r="AB50" t="str">
            <v>Malla galvanizada 50/10</v>
          </cell>
          <cell r="AC50">
            <v>3.2</v>
          </cell>
          <cell r="AD50">
            <v>1.01</v>
          </cell>
          <cell r="AE50" t="str">
            <v>Pintura esmalte</v>
          </cell>
          <cell r="AF50">
            <v>2.81</v>
          </cell>
          <cell r="AG50">
            <v>0.1</v>
          </cell>
          <cell r="AH50" t="str">
            <v>Lija</v>
          </cell>
          <cell r="AI50">
            <v>0.57999999999999996</v>
          </cell>
          <cell r="AJ50">
            <v>0.2</v>
          </cell>
          <cell r="AK50" t="str">
            <v>Angulo 1" x 1/8"</v>
          </cell>
          <cell r="AL50">
            <v>0.52</v>
          </cell>
          <cell r="AM50">
            <v>2.4</v>
          </cell>
          <cell r="AN50" t="str">
            <v>Platina 1/2" x 1/8"</v>
          </cell>
          <cell r="AO50" t="e">
            <v>#N/A</v>
          </cell>
          <cell r="AP50">
            <v>2.15</v>
          </cell>
          <cell r="AQ50" t="str">
            <v>Electrodo</v>
          </cell>
          <cell r="AR50">
            <v>3.44</v>
          </cell>
          <cell r="AS50">
            <v>0.25</v>
          </cell>
          <cell r="AT50" t="str">
            <v>Tee 1" x 1/8"</v>
          </cell>
          <cell r="AU50">
            <v>0.87</v>
          </cell>
          <cell r="AV50">
            <v>0.7</v>
          </cell>
          <cell r="BF50" t="e">
            <v>#N/A</v>
          </cell>
          <cell r="BG50" t="str">
            <v>†</v>
          </cell>
          <cell r="BK50" t="str">
            <v>2 Ayudantes en general (E.O. E2)</v>
          </cell>
          <cell r="BL50">
            <v>1</v>
          </cell>
          <cell r="BM50">
            <v>2.44</v>
          </cell>
          <cell r="BN50" t="str">
            <v>3 Albañil, pintor, fierrero (E.O. D2)</v>
          </cell>
          <cell r="BO50">
            <v>1</v>
          </cell>
          <cell r="BP50">
            <v>2.4700000000000002</v>
          </cell>
          <cell r="BZ50">
            <v>8</v>
          </cell>
          <cell r="CA50">
            <v>0.61375000000000002</v>
          </cell>
          <cell r="CB50" t="str">
            <v>†</v>
          </cell>
          <cell r="CC50" t="e">
            <v>#N/A</v>
          </cell>
          <cell r="CD50" t="e">
            <v>#N/A</v>
          </cell>
          <cell r="CE50" t="e">
            <v>#N/A</v>
          </cell>
          <cell r="CF50">
            <v>1</v>
          </cell>
          <cell r="CG50" t="e">
            <v>#N/A</v>
          </cell>
        </row>
        <row r="51">
          <cell r="G51">
            <v>50</v>
          </cell>
          <cell r="I51" t="str">
            <v xml:space="preserve">CUBREVENTANAS DE ANGULO, VARILLA CUADRADA Y MALLA </v>
          </cell>
          <cell r="J51" t="str">
            <v>M2</v>
          </cell>
          <cell r="K51" t="str">
            <v>†</v>
          </cell>
          <cell r="L51">
            <v>1.66E-2</v>
          </cell>
          <cell r="M51" t="str">
            <v>Soldadora</v>
          </cell>
          <cell r="N51">
            <v>1</v>
          </cell>
          <cell r="O51">
            <v>1</v>
          </cell>
          <cell r="P51" t="str">
            <v>Equipo de pintura (soplete , compresor)</v>
          </cell>
          <cell r="Q51">
            <v>1</v>
          </cell>
          <cell r="R51">
            <v>1</v>
          </cell>
          <cell r="Y51">
            <v>6.5</v>
          </cell>
          <cell r="Z51">
            <v>0.32429230769230771</v>
          </cell>
          <cell r="AA51" t="str">
            <v>†</v>
          </cell>
          <cell r="AB51" t="str">
            <v>Angulo 1 x 1x 3mm.</v>
          </cell>
          <cell r="AC51">
            <v>1.1599999999999999</v>
          </cell>
          <cell r="AD51">
            <v>1</v>
          </cell>
          <cell r="AE51" t="str">
            <v xml:space="preserve">Tee 1 x 3mm. </v>
          </cell>
          <cell r="AF51">
            <v>1.07</v>
          </cell>
          <cell r="AG51">
            <v>1</v>
          </cell>
          <cell r="AH51" t="str">
            <v>Pintura anticorrosiva</v>
          </cell>
          <cell r="AI51">
            <v>3.01</v>
          </cell>
          <cell r="AJ51">
            <v>0.04</v>
          </cell>
          <cell r="AK51" t="str">
            <v>Pintura esmalte</v>
          </cell>
          <cell r="AL51">
            <v>2.81</v>
          </cell>
          <cell r="AM51">
            <v>0.04</v>
          </cell>
          <cell r="AN51" t="str">
            <v>Lija</v>
          </cell>
          <cell r="AO51">
            <v>0.57999999999999996</v>
          </cell>
          <cell r="AP51">
            <v>1</v>
          </cell>
          <cell r="AQ51" t="str">
            <v>Electrodo</v>
          </cell>
          <cell r="AR51">
            <v>3.44</v>
          </cell>
          <cell r="AS51">
            <v>0.5</v>
          </cell>
          <cell r="AT51" t="str">
            <v>Varilla cuadrada 10mm</v>
          </cell>
          <cell r="AU51">
            <v>1.65</v>
          </cell>
          <cell r="AV51">
            <v>12</v>
          </cell>
          <cell r="BA51" t="e">
            <v>#N/A</v>
          </cell>
          <cell r="BF51" t="e">
            <v>#N/A</v>
          </cell>
          <cell r="BG51" t="str">
            <v>†</v>
          </cell>
          <cell r="BK51" t="str">
            <v>2 Ayudantes en general (E.O. E2)</v>
          </cell>
          <cell r="BL51">
            <v>1</v>
          </cell>
          <cell r="BM51">
            <v>2.44</v>
          </cell>
          <cell r="BN51" t="str">
            <v>4 Maestro de obra (E.O. C2)</v>
          </cell>
          <cell r="BO51">
            <v>1</v>
          </cell>
          <cell r="BP51">
            <v>2.54</v>
          </cell>
          <cell r="BZ51">
            <v>15</v>
          </cell>
          <cell r="CA51">
            <v>0.33200000000000002</v>
          </cell>
          <cell r="CB51" t="str">
            <v>†</v>
          </cell>
          <cell r="CC51" t="e">
            <v>#N/A</v>
          </cell>
          <cell r="CD51" t="e">
            <v>#N/A</v>
          </cell>
          <cell r="CE51" t="e">
            <v>#N/A</v>
          </cell>
          <cell r="CF51">
            <v>1</v>
          </cell>
          <cell r="CG51" t="e">
            <v>#N/A</v>
          </cell>
        </row>
        <row r="52">
          <cell r="G52">
            <v>51</v>
          </cell>
          <cell r="I52" t="str">
            <v xml:space="preserve">CUBREVENTANAS PLATINA </v>
          </cell>
          <cell r="J52" t="str">
            <v>M2</v>
          </cell>
          <cell r="K52" t="str">
            <v>†</v>
          </cell>
          <cell r="L52">
            <v>3.8307692307692313E-2</v>
          </cell>
          <cell r="M52" t="str">
            <v>Soldadora</v>
          </cell>
          <cell r="N52">
            <v>1</v>
          </cell>
          <cell r="O52">
            <v>1</v>
          </cell>
          <cell r="Y52">
            <v>6.5</v>
          </cell>
          <cell r="Z52">
            <v>0.19215384615384618</v>
          </cell>
          <cell r="AA52" t="str">
            <v>†</v>
          </cell>
          <cell r="AC52" t="e">
            <v>#N/A</v>
          </cell>
          <cell r="AF52" t="e">
            <v>#N/A</v>
          </cell>
          <cell r="AH52" t="str">
            <v>Pintura anticorrosiva</v>
          </cell>
          <cell r="AI52">
            <v>3.01</v>
          </cell>
          <cell r="AJ52">
            <v>0.04</v>
          </cell>
          <cell r="AK52" t="str">
            <v>Pintura esmalte</v>
          </cell>
          <cell r="AL52">
            <v>2.81</v>
          </cell>
          <cell r="AM52">
            <v>0.04</v>
          </cell>
          <cell r="AN52" t="str">
            <v>Lija</v>
          </cell>
          <cell r="AO52">
            <v>0.57999999999999996</v>
          </cell>
          <cell r="AP52">
            <v>1</v>
          </cell>
          <cell r="AQ52" t="str">
            <v>Angulo 1" x 1/8"</v>
          </cell>
          <cell r="AR52">
            <v>0.52</v>
          </cell>
          <cell r="AS52">
            <v>1</v>
          </cell>
          <cell r="AT52" t="str">
            <v>Platina 1/2" x 1/8"</v>
          </cell>
          <cell r="AU52" t="e">
            <v>#N/A</v>
          </cell>
          <cell r="AV52">
            <v>12</v>
          </cell>
          <cell r="AW52" t="str">
            <v>Electrodo</v>
          </cell>
          <cell r="AX52">
            <v>3.44</v>
          </cell>
          <cell r="AY52">
            <v>0.5</v>
          </cell>
          <cell r="BA52" t="e">
            <v>#N/A</v>
          </cell>
          <cell r="BF52" t="e">
            <v>#N/A</v>
          </cell>
          <cell r="BG52" t="str">
            <v>†</v>
          </cell>
          <cell r="BK52" t="str">
            <v>2 Ayudantes en general (E.O. E2)</v>
          </cell>
          <cell r="BL52">
            <v>1</v>
          </cell>
          <cell r="BM52">
            <v>2.44</v>
          </cell>
          <cell r="BN52" t="str">
            <v>4 Maestro de obra (E.O. C2)</v>
          </cell>
          <cell r="BO52">
            <v>1</v>
          </cell>
          <cell r="BP52">
            <v>2.54</v>
          </cell>
          <cell r="BZ52">
            <v>6.5</v>
          </cell>
          <cell r="CA52">
            <v>0.76615384615384619</v>
          </cell>
          <cell r="CB52" t="str">
            <v>†</v>
          </cell>
          <cell r="CC52" t="e">
            <v>#N/A</v>
          </cell>
          <cell r="CD52" t="e">
            <v>#N/A</v>
          </cell>
          <cell r="CE52" t="e">
            <v>#N/A</v>
          </cell>
          <cell r="CF52">
            <v>1</v>
          </cell>
          <cell r="CG52" t="e">
            <v>#N/A</v>
          </cell>
        </row>
        <row r="53">
          <cell r="G53">
            <v>52</v>
          </cell>
          <cell r="I53" t="str">
            <v>CUNETA 45*52*7 H.S. f'c=180KG/CM2 SOBRE BASE DE PIEDRA</v>
          </cell>
          <cell r="J53" t="str">
            <v>ML</v>
          </cell>
          <cell r="K53" t="str">
            <v>†</v>
          </cell>
          <cell r="L53">
            <v>1.7326250000000001E-2</v>
          </cell>
          <cell r="M53" t="str">
            <v>Hormigonera</v>
          </cell>
          <cell r="N53">
            <v>1</v>
          </cell>
          <cell r="O53">
            <v>3</v>
          </cell>
          <cell r="X53" t="e">
            <v>#N/A</v>
          </cell>
          <cell r="Y53">
            <v>1</v>
          </cell>
          <cell r="Z53" t="e">
            <v>#N/A</v>
          </cell>
          <cell r="AA53" t="str">
            <v>†</v>
          </cell>
          <cell r="AB53" t="str">
            <v>Cemento</v>
          </cell>
          <cell r="AC53">
            <v>6.31</v>
          </cell>
          <cell r="AD53">
            <v>0.41</v>
          </cell>
          <cell r="AE53" t="str">
            <v>Arena</v>
          </cell>
          <cell r="AF53">
            <v>8.73</v>
          </cell>
          <cell r="AG53">
            <v>0.04</v>
          </cell>
          <cell r="AH53" t="str">
            <v>Ripio</v>
          </cell>
          <cell r="AI53">
            <v>9.6999999999999993</v>
          </cell>
          <cell r="AJ53">
            <v>0.06</v>
          </cell>
          <cell r="AK53" t="str">
            <v>Juntas de madera</v>
          </cell>
          <cell r="AL53">
            <v>0.1</v>
          </cell>
          <cell r="AM53">
            <v>0.24</v>
          </cell>
          <cell r="AN53" t="str">
            <v>Agua</v>
          </cell>
          <cell r="AO53">
            <v>0.39</v>
          </cell>
          <cell r="AP53">
            <v>0.01</v>
          </cell>
          <cell r="AQ53" t="str">
            <v>Clavos</v>
          </cell>
          <cell r="AR53">
            <v>0.97</v>
          </cell>
          <cell r="AS53">
            <v>0.01</v>
          </cell>
          <cell r="AT53" t="str">
            <v>Tablas</v>
          </cell>
          <cell r="AU53">
            <v>1.21</v>
          </cell>
          <cell r="AV53">
            <v>0.3</v>
          </cell>
          <cell r="AW53" t="str">
            <v xml:space="preserve">Piedra </v>
          </cell>
          <cell r="AX53">
            <v>10.67</v>
          </cell>
          <cell r="AY53">
            <v>0.13</v>
          </cell>
          <cell r="BA53" t="e">
            <v>#N/A</v>
          </cell>
          <cell r="BF53" t="e">
            <v>#N/A</v>
          </cell>
          <cell r="BG53" t="str">
            <v>†</v>
          </cell>
          <cell r="BH53" t="str">
            <v>1 Peon(E.O. E2)</v>
          </cell>
          <cell r="BI53">
            <v>7</v>
          </cell>
          <cell r="BJ53">
            <v>2.44</v>
          </cell>
          <cell r="BK53" t="str">
            <v>3 Albañil, pintor, fierrero (E.O. D2)</v>
          </cell>
          <cell r="BL53">
            <v>4</v>
          </cell>
          <cell r="BM53">
            <v>2.4700000000000002</v>
          </cell>
          <cell r="BN53" t="str">
            <v>4 Maestro de obra (E.O. C2)</v>
          </cell>
          <cell r="BO53">
            <v>0.3</v>
          </cell>
          <cell r="BP53">
            <v>2.54</v>
          </cell>
          <cell r="BZ53">
            <v>80</v>
          </cell>
          <cell r="CA53">
            <v>0.34652500000000003</v>
          </cell>
          <cell r="CB53" t="str">
            <v>†</v>
          </cell>
          <cell r="CC53" t="e">
            <v>#N/A</v>
          </cell>
          <cell r="CD53" t="e">
            <v>#N/A</v>
          </cell>
          <cell r="CE53" t="e">
            <v>#N/A</v>
          </cell>
          <cell r="CF53">
            <v>1</v>
          </cell>
          <cell r="CG53" t="e">
            <v>#N/A</v>
          </cell>
        </row>
        <row r="54">
          <cell r="G54">
            <v>53</v>
          </cell>
          <cell r="I54" t="str">
            <v>CUNETA REVESTIDA H.S. f'c=180KG/CM2</v>
          </cell>
          <cell r="J54" t="str">
            <v>M</v>
          </cell>
          <cell r="K54" t="str">
            <v>†</v>
          </cell>
          <cell r="L54">
            <v>1.2732500000000001E-2</v>
          </cell>
          <cell r="M54" t="str">
            <v>Hormigonera</v>
          </cell>
          <cell r="N54">
            <v>1</v>
          </cell>
          <cell r="O54">
            <v>3</v>
          </cell>
          <cell r="X54" t="e">
            <v>#N/A</v>
          </cell>
          <cell r="Y54">
            <v>1</v>
          </cell>
          <cell r="Z54" t="e">
            <v>#N/A</v>
          </cell>
          <cell r="AA54" t="str">
            <v>†</v>
          </cell>
          <cell r="AB54" t="str">
            <v>Cemento</v>
          </cell>
          <cell r="AC54">
            <v>6.31</v>
          </cell>
          <cell r="AD54">
            <v>0.46</v>
          </cell>
          <cell r="AE54" t="str">
            <v>Arena</v>
          </cell>
          <cell r="AF54">
            <v>8.73</v>
          </cell>
          <cell r="AG54">
            <v>0.04</v>
          </cell>
          <cell r="AH54" t="str">
            <v>Ripio</v>
          </cell>
          <cell r="AI54">
            <v>9.6999999999999993</v>
          </cell>
          <cell r="AJ54">
            <v>7.0000000000000007E-2</v>
          </cell>
          <cell r="AK54" t="str">
            <v>Juntas de madera</v>
          </cell>
          <cell r="AL54">
            <v>0.1</v>
          </cell>
          <cell r="AM54">
            <v>0.24</v>
          </cell>
          <cell r="AN54" t="str">
            <v>Agua</v>
          </cell>
          <cell r="AO54">
            <v>0.39</v>
          </cell>
          <cell r="AP54">
            <v>0.01</v>
          </cell>
          <cell r="AQ54" t="str">
            <v>Clavos</v>
          </cell>
          <cell r="AR54">
            <v>0.97</v>
          </cell>
          <cell r="AS54">
            <v>0.01</v>
          </cell>
          <cell r="AT54" t="str">
            <v>Tablas</v>
          </cell>
          <cell r="AU54">
            <v>1.21</v>
          </cell>
          <cell r="AV54">
            <v>0.3</v>
          </cell>
          <cell r="AX54" t="e">
            <v>#N/A</v>
          </cell>
          <cell r="BA54" t="e">
            <v>#N/A</v>
          </cell>
          <cell r="BF54" t="e">
            <v>#N/A</v>
          </cell>
          <cell r="BG54" t="str">
            <v>†</v>
          </cell>
          <cell r="BH54" t="str">
            <v>1 Peon(E.O. E2)</v>
          </cell>
          <cell r="BI54">
            <v>5</v>
          </cell>
          <cell r="BJ54">
            <v>2.44</v>
          </cell>
          <cell r="BK54" t="str">
            <v>3 Albañil, pintor, fierrero (E.O. D2)</v>
          </cell>
          <cell r="BL54">
            <v>3</v>
          </cell>
          <cell r="BM54">
            <v>2.4700000000000002</v>
          </cell>
          <cell r="BN54" t="str">
            <v>4 Maestro de obra (E.O. C2)</v>
          </cell>
          <cell r="BO54">
            <v>0.3</v>
          </cell>
          <cell r="BP54">
            <v>2.54</v>
          </cell>
          <cell r="BZ54">
            <v>80</v>
          </cell>
          <cell r="CA54">
            <v>0.25464999999999999</v>
          </cell>
          <cell r="CB54" t="str">
            <v>†</v>
          </cell>
          <cell r="CC54" t="e">
            <v>#N/A</v>
          </cell>
          <cell r="CD54" t="e">
            <v>#N/A</v>
          </cell>
          <cell r="CE54" t="e">
            <v>#N/A</v>
          </cell>
          <cell r="CF54">
            <v>1</v>
          </cell>
          <cell r="CG54" t="e">
            <v>#N/A</v>
          </cell>
        </row>
        <row r="55">
          <cell r="G55">
            <v>54</v>
          </cell>
          <cell r="I55" t="str">
            <v>CHAMPEADO A MAQUINA CIELO RAZO</v>
          </cell>
          <cell r="J55" t="str">
            <v>M2</v>
          </cell>
          <cell r="K55" t="str">
            <v>†</v>
          </cell>
          <cell r="L55">
            <v>1.6366666666666668E-2</v>
          </cell>
          <cell r="Z55" t="e">
            <v>#VALUE!</v>
          </cell>
          <cell r="AA55" t="str">
            <v>†</v>
          </cell>
          <cell r="AB55" t="str">
            <v>Cementina</v>
          </cell>
          <cell r="AC55">
            <v>0.1</v>
          </cell>
          <cell r="AD55">
            <v>0.05</v>
          </cell>
          <cell r="AE55" t="str">
            <v>Resina</v>
          </cell>
          <cell r="AF55">
            <v>15.42</v>
          </cell>
          <cell r="AG55">
            <v>0.08</v>
          </cell>
          <cell r="AH55" t="str">
            <v>Carbonato de calcio</v>
          </cell>
          <cell r="AI55" t="e">
            <v>#N/A</v>
          </cell>
          <cell r="AJ55">
            <v>0.02</v>
          </cell>
          <cell r="AL55" t="e">
            <v>#N/A</v>
          </cell>
          <cell r="AO55" t="e">
            <v>#N/A</v>
          </cell>
          <cell r="AR55" t="e">
            <v>#N/A</v>
          </cell>
          <cell r="AU55" t="e">
            <v>#N/A</v>
          </cell>
          <cell r="AX55" t="e">
            <v>#N/A</v>
          </cell>
          <cell r="BA55" t="e">
            <v>#N/A</v>
          </cell>
          <cell r="BF55" t="e">
            <v>#N/A</v>
          </cell>
          <cell r="BG55" t="str">
            <v>†</v>
          </cell>
          <cell r="BH55" t="str">
            <v>1 Peon(E.O. E2)</v>
          </cell>
          <cell r="BI55">
            <v>1</v>
          </cell>
          <cell r="BJ55">
            <v>2.44</v>
          </cell>
          <cell r="BN55" t="str">
            <v>3 Albañil, pintor, fierrero (E.O. D2)</v>
          </cell>
          <cell r="BO55">
            <v>1</v>
          </cell>
          <cell r="BP55">
            <v>2.4700000000000002</v>
          </cell>
          <cell r="BZ55">
            <v>15</v>
          </cell>
          <cell r="CA55">
            <v>0.32733333333333337</v>
          </cell>
          <cell r="CB55" t="str">
            <v>†</v>
          </cell>
          <cell r="CC55" t="e">
            <v>#N/A</v>
          </cell>
          <cell r="CD55" t="e">
            <v>#N/A</v>
          </cell>
          <cell r="CE55" t="e">
            <v>#N/A</v>
          </cell>
          <cell r="CF55">
            <v>1</v>
          </cell>
          <cell r="CG55" t="e">
            <v>#N/A</v>
          </cell>
        </row>
        <row r="56">
          <cell r="G56">
            <v>55</v>
          </cell>
          <cell r="I56" t="str">
            <v>CHAPAS POMO (kwiset)</v>
          </cell>
          <cell r="J56" t="str">
            <v>U</v>
          </cell>
          <cell r="K56" t="str">
            <v>†</v>
          </cell>
          <cell r="L56">
            <v>3.0875000000000003E-2</v>
          </cell>
          <cell r="Z56" t="e">
            <v>#VALUE!</v>
          </cell>
          <cell r="AA56" t="str">
            <v>†</v>
          </cell>
          <cell r="AB56" t="str">
            <v>Chapa pomo-picaporte</v>
          </cell>
          <cell r="AC56">
            <v>27.16</v>
          </cell>
          <cell r="AD56">
            <v>1</v>
          </cell>
          <cell r="AF56" t="e">
            <v>#N/A</v>
          </cell>
          <cell r="AI56" t="e">
            <v>#N/A</v>
          </cell>
          <cell r="AL56" t="e">
            <v>#N/A</v>
          </cell>
          <cell r="AO56" t="e">
            <v>#N/A</v>
          </cell>
          <cell r="AR56" t="e">
            <v>#N/A</v>
          </cell>
          <cell r="AU56" t="e">
            <v>#N/A</v>
          </cell>
          <cell r="AX56" t="e">
            <v>#N/A</v>
          </cell>
          <cell r="BA56" t="e">
            <v>#N/A</v>
          </cell>
          <cell r="BF56" t="e">
            <v>#N/A</v>
          </cell>
          <cell r="BG56" t="str">
            <v>†</v>
          </cell>
          <cell r="BK56" t="str">
            <v>3 Albañil, pintor, fierrero (E.O. D2)</v>
          </cell>
          <cell r="BL56">
            <v>1</v>
          </cell>
          <cell r="BM56">
            <v>2.4700000000000002</v>
          </cell>
          <cell r="BZ56">
            <v>4</v>
          </cell>
          <cell r="CA56">
            <v>0.61750000000000005</v>
          </cell>
          <cell r="CB56" t="str">
            <v>†</v>
          </cell>
          <cell r="CC56" t="e">
            <v>#N/A</v>
          </cell>
          <cell r="CD56" t="e">
            <v>#N/A</v>
          </cell>
          <cell r="CE56" t="e">
            <v>#N/A</v>
          </cell>
          <cell r="CF56">
            <v>1</v>
          </cell>
        </row>
        <row r="57">
          <cell r="G57">
            <v>56</v>
          </cell>
          <cell r="I57" t="str">
            <v>CHAPAS VIRO,EN PUERTAS PRICIPALES</v>
          </cell>
          <cell r="J57" t="str">
            <v>U</v>
          </cell>
          <cell r="K57" t="str">
            <v>†</v>
          </cell>
          <cell r="L57">
            <v>6.1750000000000006E-2</v>
          </cell>
          <cell r="Z57" t="e">
            <v>#VALUE!</v>
          </cell>
          <cell r="AA57" t="str">
            <v>†</v>
          </cell>
          <cell r="AB57" t="str">
            <v>Chapa VIRO</v>
          </cell>
          <cell r="AC57">
            <v>123.19</v>
          </cell>
          <cell r="AD57">
            <v>1</v>
          </cell>
          <cell r="AF57" t="e">
            <v>#N/A</v>
          </cell>
          <cell r="AI57" t="e">
            <v>#N/A</v>
          </cell>
          <cell r="AL57" t="e">
            <v>#N/A</v>
          </cell>
          <cell r="AO57" t="e">
            <v>#N/A</v>
          </cell>
          <cell r="AR57" t="e">
            <v>#N/A</v>
          </cell>
          <cell r="AU57" t="e">
            <v>#N/A</v>
          </cell>
          <cell r="AX57" t="e">
            <v>#N/A</v>
          </cell>
          <cell r="BA57" t="e">
            <v>#N/A</v>
          </cell>
          <cell r="BF57" t="e">
            <v>#N/A</v>
          </cell>
          <cell r="BG57" t="str">
            <v>†</v>
          </cell>
          <cell r="BK57" t="str">
            <v>3 Albañil, pintor, fierrero (E.O. D2)</v>
          </cell>
          <cell r="BL57">
            <v>1</v>
          </cell>
          <cell r="BM57">
            <v>2.4700000000000002</v>
          </cell>
          <cell r="BZ57">
            <v>2</v>
          </cell>
          <cell r="CA57">
            <v>1.2350000000000001</v>
          </cell>
          <cell r="CB57" t="str">
            <v>†</v>
          </cell>
          <cell r="CC57" t="e">
            <v>#N/A</v>
          </cell>
          <cell r="CD57" t="e">
            <v>#N/A</v>
          </cell>
          <cell r="CE57" t="e">
            <v>#N/A</v>
          </cell>
          <cell r="CF57">
            <v>1</v>
          </cell>
        </row>
        <row r="58">
          <cell r="G58">
            <v>57</v>
          </cell>
          <cell r="I58" t="str">
            <v>DESALOJO DE MATERIALES</v>
          </cell>
          <cell r="J58" t="str">
            <v>M3</v>
          </cell>
          <cell r="K58" t="str">
            <v>†</v>
          </cell>
          <cell r="L58">
            <v>7.1180000000000007E-2</v>
          </cell>
          <cell r="M58" t="str">
            <v>Volqueta</v>
          </cell>
          <cell r="N58">
            <v>1</v>
          </cell>
          <cell r="O58">
            <v>4</v>
          </cell>
          <cell r="X58" t="e">
            <v>#N/A</v>
          </cell>
          <cell r="Y58">
            <v>60</v>
          </cell>
          <cell r="Z58" t="e">
            <v>#N/A</v>
          </cell>
          <cell r="AA58" t="str">
            <v>†</v>
          </cell>
          <cell r="AB58" t="str">
            <v>Agua</v>
          </cell>
          <cell r="AC58">
            <v>0.5</v>
          </cell>
          <cell r="AD58">
            <v>0.01</v>
          </cell>
          <cell r="AF58" t="e">
            <v>#N/A</v>
          </cell>
          <cell r="AO58" t="e">
            <v>#N/A</v>
          </cell>
          <cell r="AU58" t="e">
            <v>#N/A</v>
          </cell>
          <cell r="AX58" t="e">
            <v>#N/A</v>
          </cell>
          <cell r="BF58" t="e">
            <v>#N/A</v>
          </cell>
          <cell r="BG58" t="str">
            <v>†</v>
          </cell>
          <cell r="BH58" t="str">
            <v>1 Peon(E.O. E2)</v>
          </cell>
          <cell r="BI58">
            <v>6</v>
          </cell>
          <cell r="BJ58">
            <v>2.44</v>
          </cell>
          <cell r="BK58" t="str">
            <v>7 Chofer lic tipo E (E.O. C3)</v>
          </cell>
          <cell r="BL58">
            <v>1</v>
          </cell>
          <cell r="BM58">
            <v>20.95</v>
          </cell>
          <cell r="BZ58">
            <v>25</v>
          </cell>
          <cell r="CA58">
            <v>1.4236000000000002</v>
          </cell>
          <cell r="CB58" t="str">
            <v>†</v>
          </cell>
          <cell r="CC58" t="e">
            <v>#N/A</v>
          </cell>
          <cell r="CD58" t="e">
            <v>#N/A</v>
          </cell>
          <cell r="CE58" t="e">
            <v>#N/A</v>
          </cell>
          <cell r="CF58">
            <v>1</v>
          </cell>
          <cell r="CG58" t="e">
            <v>#N/A</v>
          </cell>
        </row>
        <row r="59">
          <cell r="G59">
            <v>58</v>
          </cell>
          <cell r="I59" t="str">
            <v>DINTELES DE H. A.  F'c=180 Kg/cm²</v>
          </cell>
          <cell r="J59" t="str">
            <v>ML</v>
          </cell>
          <cell r="K59" t="str">
            <v>†</v>
          </cell>
          <cell r="L59">
            <v>2.4475000000000004E-2</v>
          </cell>
          <cell r="Z59" t="e">
            <v>#VALUE!</v>
          </cell>
          <cell r="AA59" t="str">
            <v>†</v>
          </cell>
          <cell r="AB59" t="str">
            <v>Cemento</v>
          </cell>
          <cell r="AC59">
            <v>6.31</v>
          </cell>
          <cell r="AD59">
            <v>0.1</v>
          </cell>
          <cell r="AE59" t="str">
            <v>Arena</v>
          </cell>
          <cell r="AF59">
            <v>8.73</v>
          </cell>
          <cell r="AG59">
            <v>8.0000000000000002E-3</v>
          </cell>
          <cell r="AH59" t="str">
            <v>Ripio</v>
          </cell>
          <cell r="AI59">
            <v>9.6999999999999993</v>
          </cell>
          <cell r="AJ59">
            <v>1.2E-2</v>
          </cell>
          <cell r="AK59" t="str">
            <v>Tablas</v>
          </cell>
          <cell r="AL59">
            <v>1.21</v>
          </cell>
          <cell r="AM59">
            <v>0.25</v>
          </cell>
          <cell r="AN59" t="str">
            <v>Clavos</v>
          </cell>
          <cell r="AO59">
            <v>0.97</v>
          </cell>
          <cell r="AP59">
            <v>0.01</v>
          </cell>
          <cell r="AQ59" t="str">
            <v>Acero de refuerzo</v>
          </cell>
          <cell r="AR59">
            <v>1.0900000000000001</v>
          </cell>
          <cell r="AS59">
            <v>2.5</v>
          </cell>
          <cell r="AT59" t="str">
            <v>Alambre de amarre</v>
          </cell>
          <cell r="AU59">
            <v>1.36</v>
          </cell>
          <cell r="AV59">
            <v>0.01</v>
          </cell>
          <cell r="AX59" t="e">
            <v>#N/A</v>
          </cell>
          <cell r="AZ59" t="str">
            <v>Agua</v>
          </cell>
          <cell r="BA59">
            <v>0.39</v>
          </cell>
          <cell r="BB59">
            <v>0.01</v>
          </cell>
          <cell r="BF59" t="e">
            <v>#N/A</v>
          </cell>
          <cell r="BG59" t="str">
            <v>†</v>
          </cell>
          <cell r="BH59" t="str">
            <v>1 Peon(E.O. E2)</v>
          </cell>
          <cell r="BI59">
            <v>3</v>
          </cell>
          <cell r="BJ59">
            <v>2.44</v>
          </cell>
          <cell r="BN59" t="str">
            <v>3 Albañil, pintor, fierrero (E.O. D2)</v>
          </cell>
          <cell r="BO59">
            <v>1</v>
          </cell>
          <cell r="BP59">
            <v>2.4700000000000002</v>
          </cell>
          <cell r="BZ59">
            <v>20</v>
          </cell>
          <cell r="CA59">
            <v>0.48950000000000005</v>
          </cell>
          <cell r="CB59" t="str">
            <v>†</v>
          </cell>
          <cell r="CC59" t="e">
            <v>#N/A</v>
          </cell>
          <cell r="CD59" t="e">
            <v>#N/A</v>
          </cell>
          <cell r="CE59" t="e">
            <v>#N/A</v>
          </cell>
          <cell r="CF59">
            <v>1</v>
          </cell>
          <cell r="CG59" t="e">
            <v>#N/A</v>
          </cell>
        </row>
        <row r="60">
          <cell r="G60">
            <v>59</v>
          </cell>
          <cell r="I60" t="str">
            <v>DINTELES DE HORMIGON SIMPLE</v>
          </cell>
          <cell r="J60" t="str">
            <v>M3</v>
          </cell>
          <cell r="K60" t="str">
            <v>†</v>
          </cell>
          <cell r="L60">
            <v>2.4475000000000004E-2</v>
          </cell>
          <cell r="M60" t="str">
            <v>Hormigonera</v>
          </cell>
          <cell r="N60">
            <v>1</v>
          </cell>
          <cell r="O60">
            <v>3</v>
          </cell>
          <cell r="P60" t="str">
            <v>Vibrador</v>
          </cell>
          <cell r="Q60">
            <v>1</v>
          </cell>
          <cell r="R60">
            <v>2</v>
          </cell>
          <cell r="Z60" t="e">
            <v>#VALUE!</v>
          </cell>
          <cell r="AA60" t="str">
            <v>†</v>
          </cell>
          <cell r="AB60" t="str">
            <v>Cemento</v>
          </cell>
          <cell r="AC60">
            <v>6.31</v>
          </cell>
          <cell r="AD60">
            <v>7</v>
          </cell>
          <cell r="AE60" t="str">
            <v>Arena</v>
          </cell>
          <cell r="AF60">
            <v>8.73</v>
          </cell>
          <cell r="AG60">
            <v>0.5</v>
          </cell>
          <cell r="AH60" t="str">
            <v>Ripio</v>
          </cell>
          <cell r="AI60">
            <v>9.6999999999999993</v>
          </cell>
          <cell r="AJ60">
            <v>0.6</v>
          </cell>
          <cell r="AK60" t="str">
            <v>Tablas</v>
          </cell>
          <cell r="AL60">
            <v>1.21</v>
          </cell>
          <cell r="AM60">
            <v>10</v>
          </cell>
          <cell r="AN60" t="str">
            <v>Clavos</v>
          </cell>
          <cell r="AO60">
            <v>0.97</v>
          </cell>
          <cell r="AP60">
            <v>0.01</v>
          </cell>
          <cell r="AQ60" t="str">
            <v>Agua</v>
          </cell>
          <cell r="AR60">
            <v>0.39</v>
          </cell>
          <cell r="AS60">
            <v>0.01</v>
          </cell>
          <cell r="AT60" t="str">
            <v>Pingos</v>
          </cell>
          <cell r="AU60">
            <v>0.78</v>
          </cell>
          <cell r="AV60">
            <v>6</v>
          </cell>
          <cell r="AW60" t="str">
            <v>Alfajias</v>
          </cell>
          <cell r="AX60">
            <v>0.78</v>
          </cell>
          <cell r="AY60">
            <v>1.5</v>
          </cell>
          <cell r="BF60">
            <v>72.318599999999989</v>
          </cell>
          <cell r="BG60" t="str">
            <v>†</v>
          </cell>
          <cell r="BH60" t="str">
            <v>1 Peon(E.O. E2)</v>
          </cell>
          <cell r="BI60">
            <v>3</v>
          </cell>
          <cell r="BJ60">
            <v>2.44</v>
          </cell>
          <cell r="BN60" t="str">
            <v>3 Albañil, pintor, fierrero (E.O. D2)</v>
          </cell>
          <cell r="BO60">
            <v>1</v>
          </cell>
          <cell r="BP60">
            <v>2.4700000000000002</v>
          </cell>
          <cell r="BZ60">
            <v>20</v>
          </cell>
          <cell r="CA60">
            <v>0.48950000000000005</v>
          </cell>
          <cell r="CB60" t="str">
            <v>†</v>
          </cell>
          <cell r="CC60" t="e">
            <v>#VALUE!</v>
          </cell>
          <cell r="CD60" t="e">
            <v>#VALUE!</v>
          </cell>
          <cell r="CE60" t="e">
            <v>#VALUE!</v>
          </cell>
          <cell r="CF60">
            <v>1</v>
          </cell>
          <cell r="CG60" t="e">
            <v>#VALUE!</v>
          </cell>
        </row>
        <row r="61">
          <cell r="G61">
            <v>60</v>
          </cell>
          <cell r="I61" t="str">
            <v>DIVISION DE MADERA</v>
          </cell>
          <cell r="J61" t="str">
            <v>M2</v>
          </cell>
          <cell r="K61" t="str">
            <v>†</v>
          </cell>
          <cell r="L61" t="e">
            <v>#N/A</v>
          </cell>
          <cell r="Z61" t="e">
            <v>#VALUE!</v>
          </cell>
          <cell r="AA61" t="str">
            <v>†</v>
          </cell>
          <cell r="AC61" t="e">
            <v>#N/A</v>
          </cell>
          <cell r="AF61" t="e">
            <v>#N/A</v>
          </cell>
          <cell r="AI61" t="e">
            <v>#N/A</v>
          </cell>
          <cell r="AK61" t="str">
            <v>Triplex 4 MM</v>
          </cell>
          <cell r="AL61" t="e">
            <v>#N/A</v>
          </cell>
          <cell r="AM61">
            <v>2</v>
          </cell>
          <cell r="AN61" t="str">
            <v>Pintura de caucho</v>
          </cell>
          <cell r="AO61">
            <v>11.64</v>
          </cell>
          <cell r="AP61">
            <v>0.3</v>
          </cell>
          <cell r="AQ61" t="str">
            <v>Clavos</v>
          </cell>
          <cell r="AR61">
            <v>0.97</v>
          </cell>
          <cell r="AS61">
            <v>0.05</v>
          </cell>
          <cell r="AU61" t="e">
            <v>#N/A</v>
          </cell>
          <cell r="AW61" t="str">
            <v>Lija</v>
          </cell>
          <cell r="AX61">
            <v>0.57999999999999996</v>
          </cell>
          <cell r="AY61">
            <v>1</v>
          </cell>
          <cell r="AZ61" t="str">
            <v>Alfajias</v>
          </cell>
          <cell r="BA61">
            <v>0.78</v>
          </cell>
          <cell r="BB61">
            <v>2</v>
          </cell>
          <cell r="BF61" t="e">
            <v>#N/A</v>
          </cell>
          <cell r="BG61" t="str">
            <v>†</v>
          </cell>
          <cell r="BK61" t="str">
            <v>2 Ayudantes en general (E.O. E2)</v>
          </cell>
          <cell r="BL61">
            <v>1</v>
          </cell>
          <cell r="BM61">
            <v>2.44</v>
          </cell>
          <cell r="BN61" t="str">
            <v>3 Albañil, pintor, fierrero (E.O. D2)</v>
          </cell>
          <cell r="BO61">
            <v>1</v>
          </cell>
          <cell r="BP61">
            <v>2.4700000000000002</v>
          </cell>
          <cell r="BS61" t="e">
            <v>#N/A</v>
          </cell>
          <cell r="BZ61">
            <v>0.7</v>
          </cell>
          <cell r="CA61" t="e">
            <v>#N/A</v>
          </cell>
          <cell r="CB61" t="str">
            <v>†</v>
          </cell>
          <cell r="CC61" t="e">
            <v>#N/A</v>
          </cell>
          <cell r="CD61" t="e">
            <v>#N/A</v>
          </cell>
          <cell r="CE61" t="e">
            <v>#N/A</v>
          </cell>
          <cell r="CF61">
            <v>1</v>
          </cell>
          <cell r="CG61" t="e">
            <v>#N/A</v>
          </cell>
        </row>
        <row r="62">
          <cell r="G62">
            <v>61</v>
          </cell>
          <cell r="I62" t="str">
            <v>EMPEDRADO CON MATERIAL DE MEJORAMIENTO</v>
          </cell>
          <cell r="J62" t="str">
            <v>M2</v>
          </cell>
          <cell r="K62" t="str">
            <v>†</v>
          </cell>
          <cell r="L62">
            <v>6.3840000000000008E-3</v>
          </cell>
          <cell r="Y62">
            <v>1</v>
          </cell>
          <cell r="Z62">
            <v>6.3840000000000008E-3</v>
          </cell>
          <cell r="AA62" t="str">
            <v>†</v>
          </cell>
          <cell r="AB62" t="str">
            <v xml:space="preserve">Piedra bola </v>
          </cell>
          <cell r="AC62">
            <v>9.6999999999999993</v>
          </cell>
          <cell r="AD62">
            <v>0.14000000000000001</v>
          </cell>
          <cell r="AE62" t="str">
            <v>Material de mejoramiento</v>
          </cell>
          <cell r="AF62">
            <v>3.88</v>
          </cell>
          <cell r="AG62">
            <v>0.05</v>
          </cell>
          <cell r="BG62" t="str">
            <v>†</v>
          </cell>
          <cell r="BH62" t="str">
            <v>1 Peon(E.O. E2)</v>
          </cell>
          <cell r="BI62">
            <v>3</v>
          </cell>
          <cell r="BJ62">
            <v>2.44</v>
          </cell>
          <cell r="BK62" t="str">
            <v>3 Albañil, pintor, fierrero (E.O. D2)</v>
          </cell>
          <cell r="BL62">
            <v>2</v>
          </cell>
          <cell r="BM62">
            <v>2.4700000000000002</v>
          </cell>
          <cell r="BN62" t="str">
            <v>4 Maestro de obra (E.O. C2)</v>
          </cell>
          <cell r="BO62">
            <v>0.2</v>
          </cell>
          <cell r="BP62">
            <v>2.54</v>
          </cell>
          <cell r="BZ62">
            <v>100</v>
          </cell>
          <cell r="CA62">
            <v>0.12768000000000002</v>
          </cell>
          <cell r="CB62" t="str">
            <v>†</v>
          </cell>
          <cell r="CC62">
            <v>0.13406400000000002</v>
          </cell>
          <cell r="CD62">
            <v>2.6812800000000005E-2</v>
          </cell>
          <cell r="CE62">
            <v>0.16</v>
          </cell>
          <cell r="CF62">
            <v>1</v>
          </cell>
          <cell r="CG62">
            <v>0.16</v>
          </cell>
        </row>
        <row r="63">
          <cell r="G63">
            <v>62</v>
          </cell>
          <cell r="I63" t="str">
            <v>ENCOFRADO DE CADENAS</v>
          </cell>
          <cell r="J63" t="str">
            <v>M2</v>
          </cell>
          <cell r="K63" t="str">
            <v>†</v>
          </cell>
          <cell r="L63">
            <v>1.0775000000000002E-2</v>
          </cell>
          <cell r="O63" t="e">
            <v>#N/A</v>
          </cell>
          <cell r="R63" t="e">
            <v>#N/A</v>
          </cell>
          <cell r="X63" t="e">
            <v>#N/A</v>
          </cell>
          <cell r="Y63">
            <v>1</v>
          </cell>
          <cell r="Z63" t="e">
            <v>#N/A</v>
          </cell>
          <cell r="AA63" t="str">
            <v>†</v>
          </cell>
          <cell r="AB63" t="str">
            <v>Alambre de amarre</v>
          </cell>
          <cell r="AC63">
            <v>1.36</v>
          </cell>
          <cell r="AD63">
            <v>0.01</v>
          </cell>
          <cell r="AE63" t="str">
            <v>Listones</v>
          </cell>
          <cell r="AF63" t="e">
            <v>#N/A</v>
          </cell>
          <cell r="AG63">
            <v>4</v>
          </cell>
          <cell r="AH63" t="str">
            <v>Tablas</v>
          </cell>
          <cell r="AI63">
            <v>1.21</v>
          </cell>
          <cell r="AJ63">
            <v>2</v>
          </cell>
          <cell r="AK63" t="str">
            <v>Clavos</v>
          </cell>
          <cell r="AL63">
            <v>0.97</v>
          </cell>
          <cell r="AM63">
            <v>0.01</v>
          </cell>
          <cell r="AU63" t="e">
            <v>#N/A</v>
          </cell>
          <cell r="AX63" t="e">
            <v>#N/A</v>
          </cell>
          <cell r="BG63" t="str">
            <v>†</v>
          </cell>
          <cell r="BH63" t="str">
            <v>1 Peon(E.O. E2)</v>
          </cell>
          <cell r="BI63">
            <v>2</v>
          </cell>
          <cell r="BJ63">
            <v>2.44</v>
          </cell>
          <cell r="BK63" t="str">
            <v>4 Maestro de obra (E.O. C2)</v>
          </cell>
          <cell r="BL63">
            <v>0.5</v>
          </cell>
          <cell r="BM63">
            <v>2.54</v>
          </cell>
          <cell r="BN63" t="str">
            <v>3 Albañil, pintor, fierrero (E.O. D2)</v>
          </cell>
          <cell r="BO63">
            <v>1</v>
          </cell>
          <cell r="BP63">
            <v>2.4700000000000002</v>
          </cell>
          <cell r="BZ63">
            <v>40</v>
          </cell>
          <cell r="CA63">
            <v>0.21550000000000002</v>
          </cell>
          <cell r="CB63" t="str">
            <v>†</v>
          </cell>
          <cell r="CC63" t="e">
            <v>#N/A</v>
          </cell>
          <cell r="CD63" t="e">
            <v>#N/A</v>
          </cell>
          <cell r="CE63" t="e">
            <v>#N/A</v>
          </cell>
          <cell r="CF63">
            <v>1</v>
          </cell>
          <cell r="CG63" t="e">
            <v>#N/A</v>
          </cell>
        </row>
        <row r="64">
          <cell r="G64">
            <v>63</v>
          </cell>
          <cell r="I64" t="str">
            <v>ENLUCIDO DE VERTICAL MORTERO 1:3</v>
          </cell>
          <cell r="J64" t="str">
            <v>M2</v>
          </cell>
          <cell r="K64" t="str">
            <v>†</v>
          </cell>
          <cell r="L64">
            <v>2.0990000000000005E-2</v>
          </cell>
          <cell r="M64" t="str">
            <v>Andamio metálico</v>
          </cell>
          <cell r="N64">
            <v>1</v>
          </cell>
          <cell r="O64">
            <v>0.1</v>
          </cell>
          <cell r="Y64">
            <v>1</v>
          </cell>
          <cell r="Z64">
            <v>0.12099000000000001</v>
          </cell>
          <cell r="AA64" t="str">
            <v>†</v>
          </cell>
          <cell r="AB64" t="str">
            <v>Cemento</v>
          </cell>
          <cell r="AC64">
            <v>6.31</v>
          </cell>
          <cell r="AD64">
            <v>0.13600000000000001</v>
          </cell>
          <cell r="AE64" t="str">
            <v>Arena</v>
          </cell>
          <cell r="AF64">
            <v>8.73</v>
          </cell>
          <cell r="AG64">
            <v>1.6E-2</v>
          </cell>
          <cell r="AH64" t="str">
            <v>Agua</v>
          </cell>
          <cell r="AI64">
            <v>0.39</v>
          </cell>
          <cell r="AJ64">
            <v>0.01</v>
          </cell>
          <cell r="AU64" t="e">
            <v>#N/A</v>
          </cell>
          <cell r="AX64" t="e">
            <v>#N/A</v>
          </cell>
          <cell r="BF64" t="e">
            <v>#N/A</v>
          </cell>
          <cell r="BG64" t="str">
            <v>†</v>
          </cell>
          <cell r="BH64" t="str">
            <v>1 Peon(E.O. E2)</v>
          </cell>
          <cell r="BI64">
            <v>0.5</v>
          </cell>
          <cell r="BJ64">
            <v>2.44</v>
          </cell>
          <cell r="BK64" t="str">
            <v>4 Maestro de obra (E.O. C2)</v>
          </cell>
          <cell r="BL64">
            <v>0.2</v>
          </cell>
          <cell r="BM64">
            <v>2.54</v>
          </cell>
          <cell r="BN64" t="str">
            <v>3 Albañil, pintor, fierrero (E.O. D2)</v>
          </cell>
          <cell r="BO64">
            <v>1</v>
          </cell>
          <cell r="BP64">
            <v>2.4700000000000002</v>
          </cell>
          <cell r="BZ64">
            <v>10</v>
          </cell>
          <cell r="CA64">
            <v>0.41980000000000006</v>
          </cell>
          <cell r="CB64" t="str">
            <v>†</v>
          </cell>
          <cell r="CC64" t="e">
            <v>#N/A</v>
          </cell>
          <cell r="CD64" t="e">
            <v>#N/A</v>
          </cell>
          <cell r="CE64" t="e">
            <v>#N/A</v>
          </cell>
          <cell r="CF64">
            <v>1</v>
          </cell>
          <cell r="CG64" t="e">
            <v>#N/A</v>
          </cell>
          <cell r="CH64" t="str">
            <v>ESPESOR 1.50cm 1:3</v>
          </cell>
        </row>
        <row r="65">
          <cell r="G65">
            <v>64</v>
          </cell>
          <cell r="I65" t="str">
            <v>ENLUCIDOS HORIZONTAL</v>
          </cell>
          <cell r="J65" t="str">
            <v>M2</v>
          </cell>
          <cell r="K65" t="str">
            <v>†</v>
          </cell>
          <cell r="L65">
            <v>3.2866666666666676E-2</v>
          </cell>
          <cell r="M65" t="str">
            <v>Andamio metálico</v>
          </cell>
          <cell r="N65">
            <v>1</v>
          </cell>
          <cell r="O65">
            <v>0.1</v>
          </cell>
          <cell r="Z65" t="e">
            <v>#VALUE!</v>
          </cell>
          <cell r="AA65" t="str">
            <v>†</v>
          </cell>
          <cell r="AB65" t="str">
            <v>Cemento</v>
          </cell>
          <cell r="AC65">
            <v>6.31</v>
          </cell>
          <cell r="AD65">
            <v>0.13600000000000001</v>
          </cell>
          <cell r="AE65" t="str">
            <v>Arena</v>
          </cell>
          <cell r="AF65">
            <v>8.73</v>
          </cell>
          <cell r="AG65">
            <v>1.6E-2</v>
          </cell>
          <cell r="AH65" t="str">
            <v>Agua</v>
          </cell>
          <cell r="AI65">
            <v>0.39</v>
          </cell>
          <cell r="AJ65">
            <v>0.01</v>
          </cell>
          <cell r="AL65" t="e">
            <v>#N/A</v>
          </cell>
          <cell r="AO65" t="e">
            <v>#N/A</v>
          </cell>
          <cell r="AR65" t="e">
            <v>#N/A</v>
          </cell>
          <cell r="AU65" t="e">
            <v>#N/A</v>
          </cell>
          <cell r="AX65" t="e">
            <v>#N/A</v>
          </cell>
          <cell r="BF65" t="e">
            <v>#N/A</v>
          </cell>
          <cell r="BG65" t="str">
            <v>†</v>
          </cell>
          <cell r="BH65" t="str">
            <v>1 Peon(E.O. E2)</v>
          </cell>
          <cell r="BI65">
            <v>1</v>
          </cell>
          <cell r="BJ65">
            <v>2.44</v>
          </cell>
          <cell r="BK65" t="str">
            <v>3 Albañil, pintor, fierrero (E.O. D2)</v>
          </cell>
          <cell r="BL65">
            <v>2</v>
          </cell>
          <cell r="BM65">
            <v>2.4700000000000002</v>
          </cell>
          <cell r="BN65" t="str">
            <v>4 Maestro de obra (E.O. C2)</v>
          </cell>
          <cell r="BO65">
            <v>0.2</v>
          </cell>
          <cell r="BP65">
            <v>2.54</v>
          </cell>
          <cell r="BZ65">
            <v>12</v>
          </cell>
          <cell r="CA65">
            <v>0.65733333333333344</v>
          </cell>
          <cell r="CB65" t="str">
            <v>†</v>
          </cell>
          <cell r="CC65" t="e">
            <v>#N/A</v>
          </cell>
          <cell r="CD65" t="e">
            <v>#N/A</v>
          </cell>
          <cell r="CE65" t="e">
            <v>#N/A</v>
          </cell>
          <cell r="CF65">
            <v>1</v>
          </cell>
          <cell r="CG65" t="e">
            <v>#N/A</v>
          </cell>
        </row>
        <row r="66">
          <cell r="G66">
            <v>65</v>
          </cell>
          <cell r="I66" t="str">
            <v>ESTEREO ESTRUCTURA INCLUYE DOMOS ACRILICOS</v>
          </cell>
          <cell r="J66" t="str">
            <v>M2</v>
          </cell>
          <cell r="L66">
            <v>4.3174999999999998E-2</v>
          </cell>
          <cell r="M66" t="str">
            <v>Equipo de pintura (soplete , compresor)</v>
          </cell>
          <cell r="N66">
            <v>0.1</v>
          </cell>
          <cell r="O66">
            <v>1</v>
          </cell>
          <cell r="P66" t="str">
            <v>Andamio metálico</v>
          </cell>
          <cell r="Q66">
            <v>1</v>
          </cell>
          <cell r="R66">
            <v>0.1</v>
          </cell>
          <cell r="S66" t="str">
            <v>Soldadora</v>
          </cell>
          <cell r="T66">
            <v>0.4</v>
          </cell>
          <cell r="U66">
            <v>1</v>
          </cell>
          <cell r="Y66">
            <v>1</v>
          </cell>
          <cell r="Z66">
            <v>0.243175</v>
          </cell>
          <cell r="AB66" t="str">
            <v>Tubo cuadrado estructural 50 x50 x2mm</v>
          </cell>
          <cell r="AC66">
            <v>29.1</v>
          </cell>
          <cell r="AD66">
            <v>0.2</v>
          </cell>
          <cell r="AE66" t="str">
            <v>Tubo redondo estructural 3/4 x 2mm</v>
          </cell>
          <cell r="AF66">
            <v>14.55</v>
          </cell>
          <cell r="AG66">
            <v>0.15</v>
          </cell>
          <cell r="AH66" t="str">
            <v>Electrodo</v>
          </cell>
          <cell r="AI66">
            <v>3.44</v>
          </cell>
          <cell r="AJ66">
            <v>1</v>
          </cell>
          <cell r="AK66" t="str">
            <v>Pintura antic.+pintura esmalte</v>
          </cell>
          <cell r="AL66">
            <v>23.38</v>
          </cell>
          <cell r="AM66">
            <v>0.01</v>
          </cell>
          <cell r="AN66" t="str">
            <v>Domo cristal transparente</v>
          </cell>
          <cell r="AO66">
            <v>31.04</v>
          </cell>
          <cell r="AP66">
            <v>1.2</v>
          </cell>
          <cell r="AQ66" t="str">
            <v>Angulo 50x6mm</v>
          </cell>
          <cell r="AR66">
            <v>12.09</v>
          </cell>
          <cell r="AS66">
            <v>1.1000000000000001</v>
          </cell>
          <cell r="AT66" t="str">
            <v xml:space="preserve">Taco fisher 8" con tornillo 1½ x8 </v>
          </cell>
          <cell r="AU66">
            <v>0.1</v>
          </cell>
          <cell r="AV66">
            <v>8</v>
          </cell>
          <cell r="AW66" t="str">
            <v>Tornillo de 2 x½"</v>
          </cell>
          <cell r="AX66">
            <v>7.0000000000000007E-2</v>
          </cell>
          <cell r="AY66">
            <v>4</v>
          </cell>
          <cell r="AZ66" t="str">
            <v>Tiñher</v>
          </cell>
          <cell r="BA66">
            <v>4.6100000000000003</v>
          </cell>
          <cell r="BB66">
            <v>5.0000000000000001E-3</v>
          </cell>
          <cell r="BF66">
            <v>63.326349999999998</v>
          </cell>
          <cell r="BH66" t="str">
            <v>2 Ayudantes en general (E.O. E2)</v>
          </cell>
          <cell r="BI66">
            <v>3</v>
          </cell>
          <cell r="BJ66">
            <v>2.44</v>
          </cell>
          <cell r="BK66" t="str">
            <v>3 Albañil, pintor, fierrero (E.O. D2)</v>
          </cell>
          <cell r="BL66">
            <v>3</v>
          </cell>
          <cell r="BM66">
            <v>2.4700000000000002</v>
          </cell>
          <cell r="BN66" t="str">
            <v>4 Maestro de obra (E.O. C2)</v>
          </cell>
          <cell r="BO66">
            <v>1</v>
          </cell>
          <cell r="BP66">
            <v>2.54</v>
          </cell>
          <cell r="BZ66">
            <v>20</v>
          </cell>
          <cell r="CA66">
            <v>0.86349999999999993</v>
          </cell>
          <cell r="CC66">
            <v>64.433024999999986</v>
          </cell>
          <cell r="CD66">
            <v>12.886604999999998</v>
          </cell>
          <cell r="CE66">
            <v>77.319999999999993</v>
          </cell>
          <cell r="CF66">
            <v>1</v>
          </cell>
          <cell r="CG66">
            <v>77.319999999999993</v>
          </cell>
        </row>
        <row r="67">
          <cell r="G67">
            <v>66</v>
          </cell>
          <cell r="I67" t="str">
            <v>ESTRUCTURA CUBIERTA EN TUBO ESTRUCTURAL  2 1/2 x3mm</v>
          </cell>
          <cell r="J67" t="str">
            <v>KG</v>
          </cell>
          <cell r="M67" t="str">
            <v>Soldadora</v>
          </cell>
          <cell r="N67">
            <v>1</v>
          </cell>
          <cell r="O67">
            <v>1</v>
          </cell>
          <cell r="P67" t="str">
            <v>Equipo para montaje de estructuras</v>
          </cell>
          <cell r="Q67">
            <v>1</v>
          </cell>
          <cell r="R67">
            <v>10</v>
          </cell>
          <cell r="V67" t="str">
            <v>Equipo de pintura (soplete , compresor)</v>
          </cell>
          <cell r="W67">
            <v>1</v>
          </cell>
          <cell r="X67">
            <v>1</v>
          </cell>
          <cell r="Z67" t="e">
            <v>#VALUE!</v>
          </cell>
          <cell r="AA67" t="str">
            <v>†</v>
          </cell>
          <cell r="AB67" t="str">
            <v>Acero estructural</v>
          </cell>
          <cell r="AC67">
            <v>0.92</v>
          </cell>
          <cell r="AD67">
            <v>1.05</v>
          </cell>
          <cell r="AE67" t="str">
            <v>Electrodo</v>
          </cell>
          <cell r="AF67">
            <v>3.44</v>
          </cell>
          <cell r="AG67">
            <v>0.2</v>
          </cell>
          <cell r="AH67" t="str">
            <v>Pintura antic.+pintura esmalte</v>
          </cell>
          <cell r="AI67">
            <v>23.38</v>
          </cell>
          <cell r="AJ67">
            <v>0.01</v>
          </cell>
          <cell r="AL67" t="e">
            <v>#N/A</v>
          </cell>
          <cell r="AO67" t="e">
            <v>#N/A</v>
          </cell>
          <cell r="AR67" t="e">
            <v>#N/A</v>
          </cell>
          <cell r="AU67" t="e">
            <v>#N/A</v>
          </cell>
          <cell r="AX67" t="e">
            <v>#N/A</v>
          </cell>
          <cell r="BA67" t="e">
            <v>#N/A</v>
          </cell>
          <cell r="BH67" t="str">
            <v>2 Ayudantes en general (E.O. E2)</v>
          </cell>
          <cell r="BI67">
            <v>3</v>
          </cell>
          <cell r="BJ67">
            <v>2.44</v>
          </cell>
          <cell r="BK67" t="str">
            <v>3 Albañil, pintor, fierrero (E.O. D2)</v>
          </cell>
          <cell r="BL67">
            <v>3</v>
          </cell>
          <cell r="BM67">
            <v>2.4700000000000002</v>
          </cell>
          <cell r="BN67" t="str">
            <v>4 Maestro de obra (E.O. C2)</v>
          </cell>
          <cell r="BO67">
            <v>1</v>
          </cell>
          <cell r="BP67">
            <v>2.54</v>
          </cell>
          <cell r="BZ67">
            <v>300</v>
          </cell>
          <cell r="CF67">
            <v>1</v>
          </cell>
        </row>
        <row r="68">
          <cell r="G68">
            <v>67</v>
          </cell>
          <cell r="I68" t="str">
            <v>ESTRUCTURA METÁLICA (CASA COMUNAL)</v>
          </cell>
          <cell r="J68" t="str">
            <v>GLB.</v>
          </cell>
          <cell r="K68" t="str">
            <v>†</v>
          </cell>
          <cell r="L68">
            <v>7.6875</v>
          </cell>
          <cell r="M68" t="str">
            <v>Soldadora</v>
          </cell>
          <cell r="N68">
            <v>1</v>
          </cell>
          <cell r="O68">
            <v>1</v>
          </cell>
          <cell r="P68" t="str">
            <v>Equipo para montaje de estructuras</v>
          </cell>
          <cell r="Q68">
            <v>1</v>
          </cell>
          <cell r="R68">
            <v>10</v>
          </cell>
          <cell r="V68" t="str">
            <v>Equipo de pintura (soplete , compresor)</v>
          </cell>
          <cell r="W68">
            <v>1</v>
          </cell>
          <cell r="X68">
            <v>1</v>
          </cell>
          <cell r="Z68" t="e">
            <v>#VALUE!</v>
          </cell>
          <cell r="AA68" t="str">
            <v>†</v>
          </cell>
          <cell r="AB68" t="str">
            <v>Perfil G 100*50 e=2mm.</v>
          </cell>
          <cell r="AC68">
            <v>1.02</v>
          </cell>
          <cell r="AD68">
            <v>703.02</v>
          </cell>
          <cell r="AE68" t="str">
            <v>Perfil G 100*50*15 e=2mm.</v>
          </cell>
          <cell r="AF68">
            <v>1.65</v>
          </cell>
          <cell r="AG68">
            <v>1349.85</v>
          </cell>
          <cell r="AH68" t="str">
            <v>Angulo 1" x 1/8"</v>
          </cell>
          <cell r="AI68">
            <v>0.52</v>
          </cell>
          <cell r="AJ68">
            <v>118.93</v>
          </cell>
          <cell r="AK68" t="str">
            <v>Tol negro e=4mm</v>
          </cell>
          <cell r="AL68">
            <v>5.86</v>
          </cell>
          <cell r="AM68">
            <v>1.52</v>
          </cell>
          <cell r="AN68" t="str">
            <v>Angulo 50x3mm</v>
          </cell>
          <cell r="AO68">
            <v>1.85</v>
          </cell>
          <cell r="AP68">
            <v>11.28</v>
          </cell>
          <cell r="AQ68" t="str">
            <v>Pernos + tuerca 6"</v>
          </cell>
          <cell r="AR68">
            <v>0.78</v>
          </cell>
          <cell r="AS68">
            <v>80</v>
          </cell>
          <cell r="AT68" t="str">
            <v>Suelda</v>
          </cell>
          <cell r="AU68">
            <v>2.02</v>
          </cell>
          <cell r="AV68">
            <v>20</v>
          </cell>
          <cell r="AW68" t="str">
            <v>Tiñher</v>
          </cell>
          <cell r="AX68">
            <v>4.6100000000000003</v>
          </cell>
          <cell r="AY68">
            <v>4</v>
          </cell>
          <cell r="AZ68" t="str">
            <v>Pintura anticorrosiva</v>
          </cell>
          <cell r="BA68">
            <v>3.01</v>
          </cell>
          <cell r="BB68">
            <v>8</v>
          </cell>
          <cell r="BF68">
            <v>3181.2716999999998</v>
          </cell>
          <cell r="BG68" t="str">
            <v>†</v>
          </cell>
          <cell r="BH68" t="str">
            <v>1 Peon(E.O. E2)</v>
          </cell>
          <cell r="BI68">
            <v>2</v>
          </cell>
          <cell r="BJ68">
            <v>2.44</v>
          </cell>
          <cell r="BK68" t="str">
            <v>2 Ayudantes en general (E.O. E2)</v>
          </cell>
          <cell r="BL68">
            <v>2</v>
          </cell>
          <cell r="BM68">
            <v>2.44</v>
          </cell>
          <cell r="BQ68" t="str">
            <v>4 Maestro de obra (E.O. C2)</v>
          </cell>
          <cell r="BR68">
            <v>1</v>
          </cell>
          <cell r="BS68">
            <v>2.54</v>
          </cell>
          <cell r="BZ68">
            <v>0.08</v>
          </cell>
          <cell r="CA68">
            <v>153.75</v>
          </cell>
          <cell r="CB68" t="str">
            <v>†</v>
          </cell>
          <cell r="CC68" t="e">
            <v>#VALUE!</v>
          </cell>
          <cell r="CD68" t="e">
            <v>#VALUE!</v>
          </cell>
          <cell r="CE68" t="e">
            <v>#VALUE!</v>
          </cell>
          <cell r="CF68">
            <v>1</v>
          </cell>
          <cell r="CG68" t="e">
            <v>#VALUE!</v>
          </cell>
        </row>
        <row r="69">
          <cell r="G69">
            <v>68</v>
          </cell>
          <cell r="I69" t="str">
            <v>ESTRUCTURA METÁLICA MAS CANALES DE AGUAS LLUVIAS Y BAJANTES</v>
          </cell>
          <cell r="J69" t="str">
            <v>M2</v>
          </cell>
          <cell r="L69">
            <v>3.09E-2</v>
          </cell>
          <cell r="M69" t="str">
            <v>Equipo de pintura (soplete , compresor)</v>
          </cell>
          <cell r="N69">
            <v>0.1</v>
          </cell>
          <cell r="O69">
            <v>1</v>
          </cell>
          <cell r="P69" t="str">
            <v>Equipo para montaje de estructuras</v>
          </cell>
          <cell r="Q69">
            <v>0.15</v>
          </cell>
          <cell r="R69">
            <v>10</v>
          </cell>
          <cell r="V69" t="str">
            <v>Soldadora</v>
          </cell>
          <cell r="W69">
            <v>0.4</v>
          </cell>
          <cell r="X69">
            <v>1</v>
          </cell>
          <cell r="Y69">
            <v>1</v>
          </cell>
          <cell r="Z69">
            <v>2.0308999999999999</v>
          </cell>
          <cell r="AB69" t="str">
            <v>Perfil G 100*50*15*3 de 6m</v>
          </cell>
          <cell r="AC69" t="e">
            <v>#N/A</v>
          </cell>
          <cell r="AD69">
            <v>0.8</v>
          </cell>
          <cell r="AE69" t="str">
            <v>Perfil U 125*50*3 de 6m</v>
          </cell>
          <cell r="AF69" t="e">
            <v>#N/A</v>
          </cell>
          <cell r="AG69">
            <v>1.4</v>
          </cell>
          <cell r="AH69" t="str">
            <v>Perfil U 100*50*3 de 6m</v>
          </cell>
          <cell r="AI69" t="e">
            <v>#N/A</v>
          </cell>
          <cell r="AJ69">
            <v>0.6</v>
          </cell>
          <cell r="AK69" t="str">
            <v>Plancha galv.1/32"(1,22*2,44cm)</v>
          </cell>
          <cell r="AL69" t="e">
            <v>#N/A</v>
          </cell>
          <cell r="AM69">
            <v>7.0000000000000007E-2</v>
          </cell>
          <cell r="AN69" t="str">
            <v>Placa de apoyo estruc. Metalica de 6mm</v>
          </cell>
          <cell r="AO69" t="e">
            <v>#N/A</v>
          </cell>
          <cell r="AP69">
            <v>0.01</v>
          </cell>
          <cell r="AQ69" t="str">
            <v>Tinher</v>
          </cell>
          <cell r="AR69" t="e">
            <v>#N/A</v>
          </cell>
          <cell r="AS69">
            <v>0.1</v>
          </cell>
          <cell r="AT69" t="str">
            <v>Lija</v>
          </cell>
          <cell r="AU69">
            <v>0.57999999999999996</v>
          </cell>
          <cell r="AV69">
            <v>0.5</v>
          </cell>
          <cell r="AW69" t="str">
            <v>Pintura esmalte</v>
          </cell>
          <cell r="AX69">
            <v>2.81</v>
          </cell>
          <cell r="AY69">
            <v>0.2</v>
          </cell>
          <cell r="AZ69" t="str">
            <v>Pintura anticorrosiva</v>
          </cell>
          <cell r="BA69">
            <v>3.01</v>
          </cell>
          <cell r="BB69">
            <v>0.2</v>
          </cell>
          <cell r="BC69" t="str">
            <v>Electrodo</v>
          </cell>
          <cell r="BD69">
            <v>3.44</v>
          </cell>
          <cell r="BE69">
            <v>2</v>
          </cell>
          <cell r="BF69" t="e">
            <v>#N/A</v>
          </cell>
          <cell r="BH69" t="str">
            <v>2 Ayudantes en general (E.O. E2)</v>
          </cell>
          <cell r="BI69">
            <v>2</v>
          </cell>
          <cell r="BJ69">
            <v>2.44</v>
          </cell>
          <cell r="BK69" t="str">
            <v>3 Albañil, pintor, fierrero (E.O. D2)</v>
          </cell>
          <cell r="BL69">
            <v>2</v>
          </cell>
          <cell r="BM69">
            <v>2.4700000000000002</v>
          </cell>
          <cell r="BN69" t="str">
            <v>4 Maestro de obra (E.O. C2)</v>
          </cell>
          <cell r="BO69">
            <v>1</v>
          </cell>
          <cell r="BP69">
            <v>2.54</v>
          </cell>
          <cell r="BZ69">
            <v>20</v>
          </cell>
          <cell r="CA69">
            <v>0.61799999999999999</v>
          </cell>
          <cell r="CC69" t="e">
            <v>#N/A</v>
          </cell>
          <cell r="CD69" t="e">
            <v>#N/A</v>
          </cell>
          <cell r="CE69" t="e">
            <v>#N/A</v>
          </cell>
          <cell r="CF69">
            <v>1</v>
          </cell>
          <cell r="CG69" t="e">
            <v>#N/A</v>
          </cell>
        </row>
        <row r="70">
          <cell r="G70">
            <v>69</v>
          </cell>
          <cell r="I70" t="str">
            <v xml:space="preserve">EXCAVACION DE CIMIENTOS Y PLINTOS </v>
          </cell>
          <cell r="J70" t="str">
            <v>M3</v>
          </cell>
          <cell r="K70" t="str">
            <v>†</v>
          </cell>
          <cell r="L70">
            <v>3.0356000000000001E-2</v>
          </cell>
          <cell r="O70" t="e">
            <v>#N/A</v>
          </cell>
          <cell r="R70" t="e">
            <v>#N/A</v>
          </cell>
          <cell r="X70" t="e">
            <v>#N/A</v>
          </cell>
          <cell r="Y70">
            <v>1</v>
          </cell>
          <cell r="Z70" t="e">
            <v>#N/A</v>
          </cell>
          <cell r="AA70" t="str">
            <v>†</v>
          </cell>
          <cell r="AC70" t="e">
            <v>#N/A</v>
          </cell>
          <cell r="AF70" t="e">
            <v>#N/A</v>
          </cell>
          <cell r="AO70" t="e">
            <v>#N/A</v>
          </cell>
          <cell r="AU70" t="e">
            <v>#N/A</v>
          </cell>
          <cell r="AX70" t="e">
            <v>#N/A</v>
          </cell>
          <cell r="BF70" t="e">
            <v>#N/A</v>
          </cell>
          <cell r="BG70" t="str">
            <v>†</v>
          </cell>
          <cell r="BH70" t="str">
            <v>1 Peon(E.O. E2)</v>
          </cell>
          <cell r="BI70">
            <v>5</v>
          </cell>
          <cell r="BJ70">
            <v>2.44</v>
          </cell>
          <cell r="BK70" t="str">
            <v>3 Albañil, pintor, fierrero (E.O. D2)</v>
          </cell>
          <cell r="BL70">
            <v>1</v>
          </cell>
          <cell r="BM70">
            <v>2.4700000000000002</v>
          </cell>
          <cell r="BN70" t="str">
            <v>4 Maestro de obra (E.O. C2)</v>
          </cell>
          <cell r="BO70">
            <v>0.2</v>
          </cell>
          <cell r="BP70">
            <v>2.54</v>
          </cell>
          <cell r="BZ70">
            <v>25</v>
          </cell>
          <cell r="CA70">
            <v>0.60711999999999999</v>
          </cell>
          <cell r="CB70" t="str">
            <v>†</v>
          </cell>
          <cell r="CC70" t="e">
            <v>#N/A</v>
          </cell>
          <cell r="CD70" t="e">
            <v>#N/A</v>
          </cell>
          <cell r="CE70" t="e">
            <v>#N/A</v>
          </cell>
          <cell r="CF70">
            <v>1</v>
          </cell>
          <cell r="CG70" t="e">
            <v>#N/A</v>
          </cell>
        </row>
        <row r="71">
          <cell r="G71">
            <v>70</v>
          </cell>
          <cell r="I71" t="str">
            <v>EXCAVACION MATERIAL SIN CLASIFICAR</v>
          </cell>
          <cell r="J71" t="str">
            <v>M3</v>
          </cell>
          <cell r="K71" t="str">
            <v>†</v>
          </cell>
          <cell r="L71">
            <v>1.8972500000000003E-2</v>
          </cell>
          <cell r="M71" t="str">
            <v>Volqueta</v>
          </cell>
          <cell r="N71">
            <v>1</v>
          </cell>
          <cell r="O71">
            <v>4</v>
          </cell>
          <cell r="R71" t="e">
            <v>#N/A</v>
          </cell>
          <cell r="X71" t="e">
            <v>#N/A</v>
          </cell>
          <cell r="Y71">
            <v>1</v>
          </cell>
          <cell r="Z71" t="e">
            <v>#N/A</v>
          </cell>
          <cell r="AA71" t="str">
            <v>†</v>
          </cell>
          <cell r="AC71" t="e">
            <v>#N/A</v>
          </cell>
          <cell r="AF71" t="e">
            <v>#N/A</v>
          </cell>
          <cell r="AO71" t="e">
            <v>#N/A</v>
          </cell>
          <cell r="AU71" t="e">
            <v>#N/A</v>
          </cell>
          <cell r="AX71" t="e">
            <v>#N/A</v>
          </cell>
          <cell r="BF71" t="e">
            <v>#N/A</v>
          </cell>
          <cell r="BG71" t="str">
            <v>†</v>
          </cell>
          <cell r="BH71" t="str">
            <v>1 Peon(E.O. E2)</v>
          </cell>
          <cell r="BI71">
            <v>5</v>
          </cell>
          <cell r="BJ71">
            <v>2.44</v>
          </cell>
          <cell r="BK71" t="str">
            <v>3 Albañil, pintor, fierrero (E.O. D2)</v>
          </cell>
          <cell r="BL71">
            <v>1</v>
          </cell>
          <cell r="BM71">
            <v>2.4700000000000002</v>
          </cell>
          <cell r="BN71" t="str">
            <v>4 Maestro de obra (E.O. C2)</v>
          </cell>
          <cell r="BO71">
            <v>0.2</v>
          </cell>
          <cell r="BP71">
            <v>2.54</v>
          </cell>
          <cell r="BZ71">
            <v>40</v>
          </cell>
          <cell r="CA71">
            <v>0.37945000000000001</v>
          </cell>
          <cell r="CB71" t="str">
            <v>†</v>
          </cell>
          <cell r="CC71" t="e">
            <v>#N/A</v>
          </cell>
          <cell r="CD71" t="e">
            <v>#N/A</v>
          </cell>
          <cell r="CE71" t="e">
            <v>#N/A</v>
          </cell>
          <cell r="CF71">
            <v>1</v>
          </cell>
          <cell r="CG71" t="e">
            <v>#N/A</v>
          </cell>
        </row>
        <row r="72">
          <cell r="G72">
            <v>71</v>
          </cell>
          <cell r="I72" t="str">
            <v>EXCAVACION PARA CIMIENTOS</v>
          </cell>
          <cell r="J72" t="str">
            <v>M3</v>
          </cell>
          <cell r="K72" t="str">
            <v>†</v>
          </cell>
          <cell r="L72">
            <v>2.4400000000000002E-2</v>
          </cell>
          <cell r="O72" t="e">
            <v>#N/A</v>
          </cell>
          <cell r="R72" t="e">
            <v>#N/A</v>
          </cell>
          <cell r="X72" t="e">
            <v>#N/A</v>
          </cell>
          <cell r="Y72">
            <v>1</v>
          </cell>
          <cell r="Z72" t="e">
            <v>#N/A</v>
          </cell>
          <cell r="AA72" t="str">
            <v>†</v>
          </cell>
          <cell r="AC72" t="e">
            <v>#N/A</v>
          </cell>
          <cell r="AF72" t="e">
            <v>#N/A</v>
          </cell>
          <cell r="AO72" t="e">
            <v>#N/A</v>
          </cell>
          <cell r="AU72" t="e">
            <v>#N/A</v>
          </cell>
          <cell r="AX72" t="e">
            <v>#N/A</v>
          </cell>
          <cell r="BF72" t="e">
            <v>#N/A</v>
          </cell>
          <cell r="BG72" t="str">
            <v>†</v>
          </cell>
          <cell r="BH72" t="str">
            <v>1 Peon(E.O. E2)</v>
          </cell>
          <cell r="BI72">
            <v>5</v>
          </cell>
          <cell r="BJ72">
            <v>2.44</v>
          </cell>
          <cell r="BZ72">
            <v>25</v>
          </cell>
          <cell r="CA72">
            <v>0.48799999999999999</v>
          </cell>
          <cell r="CB72" t="str">
            <v>†</v>
          </cell>
          <cell r="CC72" t="e">
            <v>#N/A</v>
          </cell>
          <cell r="CD72" t="e">
            <v>#N/A</v>
          </cell>
          <cell r="CE72" t="e">
            <v>#N/A</v>
          </cell>
          <cell r="CF72">
            <v>1</v>
          </cell>
          <cell r="CG72" t="e">
            <v>#N/A</v>
          </cell>
        </row>
        <row r="73">
          <cell r="G73">
            <v>72</v>
          </cell>
          <cell r="I73" t="str">
            <v>EXCAVACION PARA PLINTOS</v>
          </cell>
          <cell r="J73" t="str">
            <v>M3</v>
          </cell>
          <cell r="K73" t="str">
            <v>†</v>
          </cell>
          <cell r="L73">
            <v>2.4400000000000002E-2</v>
          </cell>
          <cell r="Y73">
            <v>1</v>
          </cell>
          <cell r="Z73">
            <v>2.4400000000000002E-2</v>
          </cell>
          <cell r="AA73" t="str">
            <v>†</v>
          </cell>
          <cell r="AC73" t="e">
            <v>#N/A</v>
          </cell>
          <cell r="AF73" t="e">
            <v>#N/A</v>
          </cell>
          <cell r="AO73" t="e">
            <v>#N/A</v>
          </cell>
          <cell r="BF73" t="e">
            <v>#N/A</v>
          </cell>
          <cell r="BG73" t="str">
            <v>†</v>
          </cell>
          <cell r="BH73" t="str">
            <v>1 Peon(E.O. E2)</v>
          </cell>
          <cell r="BI73">
            <v>5</v>
          </cell>
          <cell r="BJ73">
            <v>2.44</v>
          </cell>
          <cell r="BZ73">
            <v>25</v>
          </cell>
          <cell r="CA73">
            <v>0.48799999999999999</v>
          </cell>
          <cell r="CB73" t="str">
            <v>†</v>
          </cell>
          <cell r="CC73" t="e">
            <v>#N/A</v>
          </cell>
          <cell r="CD73" t="e">
            <v>#N/A</v>
          </cell>
          <cell r="CE73" t="e">
            <v>#N/A</v>
          </cell>
          <cell r="CF73">
            <v>1</v>
          </cell>
          <cell r="CG73" t="e">
            <v>#N/A</v>
          </cell>
        </row>
        <row r="74">
          <cell r="G74">
            <v>73</v>
          </cell>
          <cell r="I74" t="str">
            <v>FOSA SEPTICA</v>
          </cell>
          <cell r="J74" t="str">
            <v>U</v>
          </cell>
          <cell r="K74" t="str">
            <v>†</v>
          </cell>
          <cell r="L74">
            <v>1.7140000000000002</v>
          </cell>
          <cell r="Z74" t="e">
            <v>#VALUE!</v>
          </cell>
          <cell r="AA74" t="str">
            <v>†</v>
          </cell>
          <cell r="AB74" t="str">
            <v>Cemento</v>
          </cell>
          <cell r="AC74">
            <v>6.31</v>
          </cell>
          <cell r="AD74">
            <v>8</v>
          </cell>
          <cell r="AE74" t="str">
            <v>Arena</v>
          </cell>
          <cell r="AF74">
            <v>8.73</v>
          </cell>
          <cell r="AG74">
            <v>3.5</v>
          </cell>
          <cell r="AH74" t="str">
            <v>Ripio</v>
          </cell>
          <cell r="AI74">
            <v>9.6999999999999993</v>
          </cell>
          <cell r="AJ74">
            <v>0.5</v>
          </cell>
          <cell r="AK74" t="str">
            <v>Ladrillo jaboncillo</v>
          </cell>
          <cell r="AL74" t="e">
            <v>#N/A</v>
          </cell>
          <cell r="AM74">
            <v>1200</v>
          </cell>
          <cell r="AN74" t="str">
            <v>Acero de refuerzo</v>
          </cell>
          <cell r="AO74">
            <v>1.0900000000000001</v>
          </cell>
          <cell r="AP74">
            <v>25</v>
          </cell>
          <cell r="AQ74" t="str">
            <v>Alambre de amarre</v>
          </cell>
          <cell r="AR74">
            <v>1.36</v>
          </cell>
          <cell r="AS74">
            <v>1</v>
          </cell>
          <cell r="AT74" t="str">
            <v>Tubo PVC 2"</v>
          </cell>
          <cell r="AU74" t="e">
            <v>#N/A</v>
          </cell>
          <cell r="AV74">
            <v>1</v>
          </cell>
          <cell r="AX74" t="e">
            <v>#N/A</v>
          </cell>
          <cell r="BA74" t="e">
            <v>#N/A</v>
          </cell>
          <cell r="BF74" t="e">
            <v>#N/A</v>
          </cell>
          <cell r="BG74" t="str">
            <v>†</v>
          </cell>
          <cell r="BH74" t="str">
            <v>1 Peon(E.O. E2)</v>
          </cell>
          <cell r="BI74">
            <v>5</v>
          </cell>
          <cell r="BJ74">
            <v>2.44</v>
          </cell>
          <cell r="BN74" t="str">
            <v>3 Albañil, pintor, fierrero (E.O. D2)</v>
          </cell>
          <cell r="BO74">
            <v>2</v>
          </cell>
          <cell r="BP74">
            <v>2.4700000000000002</v>
          </cell>
          <cell r="BZ74">
            <v>0.5</v>
          </cell>
          <cell r="CA74">
            <v>34.28</v>
          </cell>
          <cell r="CB74" t="str">
            <v>†</v>
          </cell>
          <cell r="CC74" t="e">
            <v>#N/A</v>
          </cell>
          <cell r="CD74" t="e">
            <v>#N/A</v>
          </cell>
          <cell r="CE74" t="e">
            <v>#N/A</v>
          </cell>
          <cell r="CF74">
            <v>1</v>
          </cell>
          <cell r="CG74" t="e">
            <v>#N/A</v>
          </cell>
        </row>
        <row r="75">
          <cell r="G75">
            <v>74</v>
          </cell>
          <cell r="I75" t="str">
            <v>FREGADERO DE ACERO INOXIDABLE</v>
          </cell>
          <cell r="J75" t="str">
            <v>U</v>
          </cell>
          <cell r="K75" t="str">
            <v>†</v>
          </cell>
          <cell r="L75">
            <v>4.1166666666666671E-2</v>
          </cell>
          <cell r="Z75" t="e">
            <v>#VALUE!</v>
          </cell>
          <cell r="AA75" t="str">
            <v>†</v>
          </cell>
          <cell r="AC75" t="e">
            <v>#N/A</v>
          </cell>
          <cell r="AF75" t="e">
            <v>#N/A</v>
          </cell>
          <cell r="AI75" t="e">
            <v>#N/A</v>
          </cell>
          <cell r="AK75" t="str">
            <v>Fregadero de acero inoxidable</v>
          </cell>
          <cell r="AL75">
            <v>67.900000000000006</v>
          </cell>
          <cell r="AM75">
            <v>1</v>
          </cell>
          <cell r="AN75" t="str">
            <v>Mezcladora de lavaplatos</v>
          </cell>
          <cell r="AO75" t="e">
            <v>#N/A</v>
          </cell>
          <cell r="AP75">
            <v>1</v>
          </cell>
          <cell r="AR75" t="e">
            <v>#N/A</v>
          </cell>
          <cell r="AU75" t="e">
            <v>#N/A</v>
          </cell>
          <cell r="AX75" t="e">
            <v>#N/A</v>
          </cell>
          <cell r="BA75" t="e">
            <v>#N/A</v>
          </cell>
          <cell r="BF75" t="e">
            <v>#N/A</v>
          </cell>
          <cell r="BG75" t="str">
            <v>†</v>
          </cell>
          <cell r="BN75" t="str">
            <v>3 Albañil, pintor, fierrero (E.O. D2)</v>
          </cell>
          <cell r="BO75">
            <v>1</v>
          </cell>
          <cell r="BP75">
            <v>2.4700000000000002</v>
          </cell>
          <cell r="BZ75">
            <v>3</v>
          </cell>
          <cell r="CA75">
            <v>0.82333333333333336</v>
          </cell>
          <cell r="CB75" t="str">
            <v>†</v>
          </cell>
          <cell r="CC75" t="e">
            <v>#N/A</v>
          </cell>
          <cell r="CD75" t="e">
            <v>#N/A</v>
          </cell>
          <cell r="CE75" t="e">
            <v>#N/A</v>
          </cell>
          <cell r="CF75">
            <v>1</v>
          </cell>
          <cell r="CG75" t="e">
            <v>#N/A</v>
          </cell>
        </row>
        <row r="76">
          <cell r="G76">
            <v>75</v>
          </cell>
          <cell r="I76" t="str">
            <v>H.CICLOPEO 60% H.S. fc= 180 kg/cm2;40% PIEDRA</v>
          </cell>
          <cell r="J76" t="str">
            <v>M3</v>
          </cell>
          <cell r="K76" t="str">
            <v>†</v>
          </cell>
          <cell r="L76">
            <v>0.20088</v>
          </cell>
          <cell r="M76" t="str">
            <v>Hormigonera</v>
          </cell>
          <cell r="N76">
            <v>1</v>
          </cell>
          <cell r="O76">
            <v>3</v>
          </cell>
          <cell r="R76" t="e">
            <v>#N/A</v>
          </cell>
          <cell r="X76" t="e">
            <v>#N/A</v>
          </cell>
          <cell r="Y76">
            <v>8</v>
          </cell>
          <cell r="Z76" t="e">
            <v>#N/A</v>
          </cell>
          <cell r="AA76" t="str">
            <v>†</v>
          </cell>
          <cell r="AB76" t="str">
            <v>Cemento</v>
          </cell>
          <cell r="AC76">
            <v>6.31</v>
          </cell>
          <cell r="AD76">
            <v>3.9</v>
          </cell>
          <cell r="AE76" t="str">
            <v>Arena</v>
          </cell>
          <cell r="AF76">
            <v>8.73</v>
          </cell>
          <cell r="AG76">
            <v>0.28999999999999998</v>
          </cell>
          <cell r="AH76" t="str">
            <v xml:space="preserve">Piedra </v>
          </cell>
          <cell r="AI76">
            <v>10.67</v>
          </cell>
          <cell r="AJ76">
            <v>0.4</v>
          </cell>
          <cell r="AK76" t="str">
            <v>Ripio</v>
          </cell>
          <cell r="AL76">
            <v>9.6999999999999993</v>
          </cell>
          <cell r="AM76">
            <v>0.56999999999999995</v>
          </cell>
          <cell r="AN76" t="str">
            <v>Agua</v>
          </cell>
          <cell r="AO76">
            <v>0.39</v>
          </cell>
          <cell r="AP76">
            <v>0.21</v>
          </cell>
          <cell r="AU76" t="e">
            <v>#N/A</v>
          </cell>
          <cell r="AX76" t="e">
            <v>#N/A</v>
          </cell>
          <cell r="BG76" t="str">
            <v>†</v>
          </cell>
          <cell r="BH76" t="str">
            <v>1 Peon(E.O. E2)</v>
          </cell>
          <cell r="BI76">
            <v>6</v>
          </cell>
          <cell r="BJ76">
            <v>2.44</v>
          </cell>
          <cell r="BK76" t="str">
            <v>4 Maestro de obra (E.O. C2)</v>
          </cell>
          <cell r="BL76">
            <v>0.2</v>
          </cell>
          <cell r="BM76">
            <v>2.54</v>
          </cell>
          <cell r="BN76" t="str">
            <v>3 Albañil, pintor, fierrero (E.O. D2)</v>
          </cell>
          <cell r="BO76">
            <v>2</v>
          </cell>
          <cell r="BP76">
            <v>2.4700000000000002</v>
          </cell>
          <cell r="BZ76">
            <v>5</v>
          </cell>
          <cell r="CA76">
            <v>4.0175999999999998</v>
          </cell>
          <cell r="CB76" t="str">
            <v>†</v>
          </cell>
          <cell r="CC76" t="e">
            <v>#N/A</v>
          </cell>
          <cell r="CD76" t="e">
            <v>#N/A</v>
          </cell>
          <cell r="CE76" t="e">
            <v>#N/A</v>
          </cell>
          <cell r="CF76">
            <v>1</v>
          </cell>
          <cell r="CG76" t="e">
            <v>#N/A</v>
          </cell>
        </row>
        <row r="77">
          <cell r="G77">
            <v>76</v>
          </cell>
          <cell r="I77" t="str">
            <v>H.C.EN PLINTOS fc= 180 kg/cm2</v>
          </cell>
          <cell r="J77" t="str">
            <v>M3</v>
          </cell>
          <cell r="K77" t="str">
            <v>†</v>
          </cell>
          <cell r="L77">
            <v>0.12555000000000002</v>
          </cell>
          <cell r="M77" t="str">
            <v>Hormigonera</v>
          </cell>
          <cell r="N77">
            <v>1</v>
          </cell>
          <cell r="O77">
            <v>3</v>
          </cell>
          <cell r="Y77">
            <v>8</v>
          </cell>
          <cell r="Z77">
            <v>0.50055000000000005</v>
          </cell>
          <cell r="AA77" t="str">
            <v>†</v>
          </cell>
          <cell r="AB77" t="str">
            <v>Cemento</v>
          </cell>
          <cell r="AC77">
            <v>6.31</v>
          </cell>
          <cell r="AD77">
            <v>3.9</v>
          </cell>
          <cell r="AE77" t="str">
            <v>Arena</v>
          </cell>
          <cell r="AF77">
            <v>8.73</v>
          </cell>
          <cell r="AG77">
            <v>0.28000000000000003</v>
          </cell>
          <cell r="AH77" t="str">
            <v xml:space="preserve">Piedra </v>
          </cell>
          <cell r="AI77">
            <v>10.67</v>
          </cell>
          <cell r="AJ77">
            <v>0.4</v>
          </cell>
          <cell r="AK77" t="str">
            <v>Ripio</v>
          </cell>
          <cell r="AL77">
            <v>9.6999999999999993</v>
          </cell>
          <cell r="AM77">
            <v>0.56999999999999995</v>
          </cell>
          <cell r="AN77" t="str">
            <v>Agua</v>
          </cell>
          <cell r="AO77">
            <v>0.39</v>
          </cell>
          <cell r="AP77">
            <v>0.21199999999999999</v>
          </cell>
          <cell r="AU77" t="e">
            <v>#N/A</v>
          </cell>
          <cell r="AX77" t="e">
            <v>#N/A</v>
          </cell>
          <cell r="BG77" t="str">
            <v>†</v>
          </cell>
          <cell r="BH77" t="str">
            <v>1 Peon(E.O. E2)</v>
          </cell>
          <cell r="BI77">
            <v>6</v>
          </cell>
          <cell r="BJ77">
            <v>2.44</v>
          </cell>
          <cell r="BK77" t="str">
            <v>4 Maestro de obra (E.O. C2)</v>
          </cell>
          <cell r="BL77">
            <v>0.2</v>
          </cell>
          <cell r="BM77">
            <v>2.54</v>
          </cell>
          <cell r="BN77" t="str">
            <v>3 Albañil, pintor, fierrero (E.O. D2)</v>
          </cell>
          <cell r="BO77">
            <v>2</v>
          </cell>
          <cell r="BP77">
            <v>2.4700000000000002</v>
          </cell>
          <cell r="BZ77">
            <v>8</v>
          </cell>
          <cell r="CA77">
            <v>2.5110000000000001</v>
          </cell>
          <cell r="CB77" t="str">
            <v>†</v>
          </cell>
          <cell r="CC77">
            <v>3.0115500000000002</v>
          </cell>
          <cell r="CD77">
            <v>0.60231000000000012</v>
          </cell>
          <cell r="CE77">
            <v>3.61</v>
          </cell>
          <cell r="CF77">
            <v>1</v>
          </cell>
          <cell r="CG77">
            <v>3.61</v>
          </cell>
        </row>
        <row r="78">
          <cell r="G78">
            <v>77</v>
          </cell>
          <cell r="I78" t="str">
            <v>H.S.  EN GRADAS INCL. ENCOFRADO F'c=210 Kg/cm²</v>
          </cell>
          <cell r="J78" t="str">
            <v>M3</v>
          </cell>
          <cell r="K78" t="str">
            <v>†</v>
          </cell>
          <cell r="L78">
            <v>0.36837500000000001</v>
          </cell>
          <cell r="M78" t="str">
            <v>Hormigonera</v>
          </cell>
          <cell r="N78">
            <v>1</v>
          </cell>
          <cell r="O78">
            <v>3</v>
          </cell>
          <cell r="P78" t="str">
            <v>Vibrador</v>
          </cell>
          <cell r="Q78">
            <v>1</v>
          </cell>
          <cell r="R78">
            <v>2</v>
          </cell>
          <cell r="V78" t="str">
            <v>Elevador</v>
          </cell>
          <cell r="W78">
            <v>1</v>
          </cell>
          <cell r="X78">
            <v>3</v>
          </cell>
          <cell r="Y78">
            <v>3.5</v>
          </cell>
          <cell r="Z78">
            <v>2.6540892857142855</v>
          </cell>
          <cell r="AA78" t="str">
            <v>†</v>
          </cell>
          <cell r="AB78" t="str">
            <v>Cemento</v>
          </cell>
          <cell r="AC78">
            <v>6.31</v>
          </cell>
          <cell r="AD78">
            <v>7</v>
          </cell>
          <cell r="AE78" t="str">
            <v>Arena</v>
          </cell>
          <cell r="AF78">
            <v>8.73</v>
          </cell>
          <cell r="AG78">
            <v>0.5</v>
          </cell>
          <cell r="AH78" t="str">
            <v>Ripio</v>
          </cell>
          <cell r="AI78">
            <v>9.6999999999999993</v>
          </cell>
          <cell r="AJ78">
            <v>0.85</v>
          </cell>
          <cell r="AK78" t="str">
            <v>Tablas</v>
          </cell>
          <cell r="AL78">
            <v>1.21</v>
          </cell>
          <cell r="AM78">
            <v>3</v>
          </cell>
          <cell r="AN78" t="str">
            <v>Clavos</v>
          </cell>
          <cell r="AO78">
            <v>0.97</v>
          </cell>
          <cell r="AP78">
            <v>0.2</v>
          </cell>
          <cell r="AQ78" t="str">
            <v>Pingos</v>
          </cell>
          <cell r="AR78">
            <v>0.78</v>
          </cell>
          <cell r="AS78">
            <v>4</v>
          </cell>
          <cell r="AU78" t="e">
            <v>#N/A</v>
          </cell>
          <cell r="AX78" t="e">
            <v>#N/A</v>
          </cell>
          <cell r="AZ78" t="str">
            <v>Agua</v>
          </cell>
          <cell r="BA78">
            <v>0.39</v>
          </cell>
          <cell r="BB78">
            <v>0.22</v>
          </cell>
          <cell r="BF78" t="e">
            <v>#N/A</v>
          </cell>
          <cell r="BG78" t="str">
            <v>†</v>
          </cell>
          <cell r="BH78" t="str">
            <v>1 Peon(E.O. E2)</v>
          </cell>
          <cell r="BI78">
            <v>8</v>
          </cell>
          <cell r="BJ78">
            <v>2.44</v>
          </cell>
          <cell r="BN78" t="str">
            <v>3 Albañil, pintor, fierrero (E.O. D2)</v>
          </cell>
          <cell r="BO78">
            <v>3</v>
          </cell>
          <cell r="BP78">
            <v>2.4700000000000002</v>
          </cell>
          <cell r="BQ78" t="str">
            <v>4 Maestro de obra (E.O. C2)</v>
          </cell>
          <cell r="BR78">
            <v>1</v>
          </cell>
          <cell r="BS78">
            <v>2.54</v>
          </cell>
          <cell r="BZ78">
            <v>4</v>
          </cell>
          <cell r="CA78">
            <v>7.3674999999999997</v>
          </cell>
          <cell r="CB78" t="str">
            <v>†</v>
          </cell>
          <cell r="CC78" t="e">
            <v>#N/A</v>
          </cell>
          <cell r="CD78" t="e">
            <v>#N/A</v>
          </cell>
          <cell r="CE78" t="e">
            <v>#N/A</v>
          </cell>
          <cell r="CF78">
            <v>1</v>
          </cell>
          <cell r="CG78" t="e">
            <v>#N/A</v>
          </cell>
        </row>
        <row r="79">
          <cell r="G79">
            <v>78</v>
          </cell>
          <cell r="I79" t="str">
            <v>H.S. EN CADENAS F'c=210 Kg/cm²</v>
          </cell>
          <cell r="J79" t="str">
            <v>M3</v>
          </cell>
          <cell r="K79" t="str">
            <v>†</v>
          </cell>
          <cell r="L79">
            <v>0.24608333333333335</v>
          </cell>
          <cell r="M79" t="str">
            <v>Hormigonera</v>
          </cell>
          <cell r="N79">
            <v>1</v>
          </cell>
          <cell r="O79">
            <v>3</v>
          </cell>
          <cell r="P79" t="str">
            <v>Vibrador</v>
          </cell>
          <cell r="Q79">
            <v>1</v>
          </cell>
          <cell r="R79">
            <v>2</v>
          </cell>
          <cell r="Y79">
            <v>1</v>
          </cell>
          <cell r="Z79">
            <v>5.246083333333333</v>
          </cell>
          <cell r="AA79" t="str">
            <v>†</v>
          </cell>
          <cell r="AB79" t="str">
            <v>Cemento</v>
          </cell>
          <cell r="AC79">
            <v>6.31</v>
          </cell>
          <cell r="AD79">
            <v>7.5</v>
          </cell>
          <cell r="AE79" t="str">
            <v>Arena</v>
          </cell>
          <cell r="AF79">
            <v>8.73</v>
          </cell>
          <cell r="AG79">
            <v>0.52</v>
          </cell>
          <cell r="AH79" t="str">
            <v>Ripio</v>
          </cell>
          <cell r="AI79">
            <v>9.6999999999999993</v>
          </cell>
          <cell r="AJ79">
            <v>0.9</v>
          </cell>
          <cell r="AK79" t="str">
            <v>Agua</v>
          </cell>
          <cell r="AL79">
            <v>0.39</v>
          </cell>
          <cell r="AM79">
            <v>0.221</v>
          </cell>
          <cell r="AU79" t="e">
            <v>#N/A</v>
          </cell>
          <cell r="AX79" t="e">
            <v>#N/A</v>
          </cell>
          <cell r="BF79" t="e">
            <v>#N/A</v>
          </cell>
          <cell r="BG79" t="str">
            <v>†</v>
          </cell>
          <cell r="BH79" t="str">
            <v>1 Peon(E.O. E2)</v>
          </cell>
          <cell r="BI79">
            <v>6</v>
          </cell>
          <cell r="BJ79">
            <v>2.44</v>
          </cell>
          <cell r="BK79" t="str">
            <v>4 Maestro de obra (E.O. C2)</v>
          </cell>
          <cell r="BL79">
            <v>1</v>
          </cell>
          <cell r="BM79">
            <v>2.54</v>
          </cell>
          <cell r="BN79" t="str">
            <v>3 Albañil, pintor, fierrero (E.O. D2)</v>
          </cell>
          <cell r="BO79">
            <v>5</v>
          </cell>
          <cell r="BP79">
            <v>2.4700000000000002</v>
          </cell>
          <cell r="BZ79">
            <v>6</v>
          </cell>
          <cell r="CA79">
            <v>4.9216666666666669</v>
          </cell>
          <cell r="CB79" t="str">
            <v>†</v>
          </cell>
          <cell r="CC79" t="e">
            <v>#N/A</v>
          </cell>
          <cell r="CD79" t="e">
            <v>#N/A</v>
          </cell>
          <cell r="CE79" t="e">
            <v>#N/A</v>
          </cell>
          <cell r="CF79">
            <v>1</v>
          </cell>
          <cell r="CG79" t="e">
            <v>#N/A</v>
          </cell>
        </row>
        <row r="80">
          <cell r="G80">
            <v>79</v>
          </cell>
          <cell r="I80" t="str">
            <v>H.S. EN REPLANTILLO f´c=140 kg/cm2</v>
          </cell>
          <cell r="J80" t="str">
            <v>M3</v>
          </cell>
          <cell r="K80" t="str">
            <v>†</v>
          </cell>
          <cell r="L80">
            <v>9.7900000000000015E-2</v>
          </cell>
          <cell r="M80" t="str">
            <v>Hormigonera</v>
          </cell>
          <cell r="N80">
            <v>1</v>
          </cell>
          <cell r="O80">
            <v>3</v>
          </cell>
          <cell r="Y80">
            <v>10</v>
          </cell>
          <cell r="Z80">
            <v>0.39790000000000003</v>
          </cell>
          <cell r="AA80" t="str">
            <v>†</v>
          </cell>
          <cell r="AB80" t="str">
            <v>Cemento</v>
          </cell>
          <cell r="AC80">
            <v>6.31</v>
          </cell>
          <cell r="AD80">
            <v>5</v>
          </cell>
          <cell r="AE80" t="str">
            <v>Arena</v>
          </cell>
          <cell r="AF80">
            <v>8.73</v>
          </cell>
          <cell r="AG80">
            <v>0.5</v>
          </cell>
          <cell r="AH80" t="str">
            <v>Ripio</v>
          </cell>
          <cell r="AI80">
            <v>9.6999999999999993</v>
          </cell>
          <cell r="AJ80">
            <v>1</v>
          </cell>
          <cell r="AK80" t="str">
            <v xml:space="preserve">Piedra </v>
          </cell>
          <cell r="AL80">
            <v>10.67</v>
          </cell>
          <cell r="AM80">
            <v>0.13</v>
          </cell>
          <cell r="AN80" t="str">
            <v>Agua</v>
          </cell>
          <cell r="AO80">
            <v>0.39</v>
          </cell>
          <cell r="AP80">
            <v>0.24</v>
          </cell>
          <cell r="BF80">
            <v>47.095699999999994</v>
          </cell>
          <cell r="BG80" t="str">
            <v>†</v>
          </cell>
          <cell r="BH80" t="str">
            <v>1 Peon(E.O. E2)</v>
          </cell>
          <cell r="BI80">
            <v>6</v>
          </cell>
          <cell r="BJ80">
            <v>2.44</v>
          </cell>
          <cell r="BK80" t="str">
            <v>3 Albañil, pintor, fierrero (E.O. D2)</v>
          </cell>
          <cell r="BL80">
            <v>2</v>
          </cell>
          <cell r="BM80">
            <v>2.4700000000000002</v>
          </cell>
          <cell r="BZ80">
            <v>10</v>
          </cell>
          <cell r="CA80">
            <v>1.9580000000000002</v>
          </cell>
          <cell r="CB80" t="str">
            <v>†</v>
          </cell>
          <cell r="CC80">
            <v>49.451599999999992</v>
          </cell>
          <cell r="CD80">
            <v>9.8903199999999991</v>
          </cell>
          <cell r="CE80">
            <v>59.34</v>
          </cell>
          <cell r="CF80">
            <v>1</v>
          </cell>
          <cell r="CG80">
            <v>59.34</v>
          </cell>
        </row>
        <row r="81">
          <cell r="G81">
            <v>80</v>
          </cell>
          <cell r="I81" t="str">
            <v>H.S. EN RIOSTRAS fc=180 kg/cm2</v>
          </cell>
          <cell r="J81" t="str">
            <v>M3</v>
          </cell>
          <cell r="K81" t="str">
            <v>†</v>
          </cell>
          <cell r="L81">
            <v>0.24600000000000005</v>
          </cell>
          <cell r="M81" t="str">
            <v>Hormigonera</v>
          </cell>
          <cell r="N81">
            <v>1</v>
          </cell>
          <cell r="O81">
            <v>3</v>
          </cell>
          <cell r="R81" t="e">
            <v>#N/A</v>
          </cell>
          <cell r="X81" t="e">
            <v>#N/A</v>
          </cell>
          <cell r="Y81">
            <v>60</v>
          </cell>
          <cell r="Z81" t="e">
            <v>#N/A</v>
          </cell>
          <cell r="AA81" t="str">
            <v>†</v>
          </cell>
          <cell r="AB81" t="str">
            <v>Cemento</v>
          </cell>
          <cell r="AC81">
            <v>6.31</v>
          </cell>
          <cell r="AD81">
            <v>6.5</v>
          </cell>
          <cell r="AE81" t="str">
            <v>Arena</v>
          </cell>
          <cell r="AF81">
            <v>8.73</v>
          </cell>
          <cell r="AG81">
            <v>0.5</v>
          </cell>
          <cell r="AH81" t="str">
            <v>Ripio</v>
          </cell>
          <cell r="AI81">
            <v>9.6999999999999993</v>
          </cell>
          <cell r="AJ81">
            <v>0.8</v>
          </cell>
          <cell r="AK81" t="str">
            <v>Tablas</v>
          </cell>
          <cell r="AL81">
            <v>1.21</v>
          </cell>
          <cell r="AM81">
            <v>10</v>
          </cell>
          <cell r="AN81" t="str">
            <v>Clavos</v>
          </cell>
          <cell r="AO81">
            <v>0.97</v>
          </cell>
          <cell r="AP81">
            <v>0.6</v>
          </cell>
          <cell r="AQ81" t="str">
            <v>Listones</v>
          </cell>
          <cell r="AR81" t="e">
            <v>#N/A</v>
          </cell>
          <cell r="AS81">
            <v>10</v>
          </cell>
          <cell r="AT81" t="str">
            <v>Agua</v>
          </cell>
          <cell r="AU81">
            <v>0.39</v>
          </cell>
          <cell r="AV81">
            <v>0.15</v>
          </cell>
          <cell r="AW81" t="str">
            <v>Alambre de amarre</v>
          </cell>
          <cell r="AX81">
            <v>1.36</v>
          </cell>
          <cell r="AY81">
            <v>1</v>
          </cell>
          <cell r="BF81" t="e">
            <v>#N/A</v>
          </cell>
          <cell r="BG81" t="str">
            <v>†</v>
          </cell>
          <cell r="BH81" t="str">
            <v>1 Peon(E.O. E2)</v>
          </cell>
          <cell r="BI81">
            <v>4</v>
          </cell>
          <cell r="BJ81">
            <v>2.44</v>
          </cell>
          <cell r="BK81" t="str">
            <v>4 Maestro de obra (E.O. C2)</v>
          </cell>
          <cell r="BL81">
            <v>1</v>
          </cell>
          <cell r="BM81">
            <v>2.54</v>
          </cell>
          <cell r="BN81" t="str">
            <v>3 Albañil, pintor, fierrero (E.O. D2)</v>
          </cell>
          <cell r="BO81">
            <v>2</v>
          </cell>
          <cell r="BP81">
            <v>2.4700000000000002</v>
          </cell>
          <cell r="BQ81" t="str">
            <v>2 Ayudantes en general (E.O. E2)</v>
          </cell>
          <cell r="BR81">
            <v>1</v>
          </cell>
          <cell r="BS81">
            <v>2.44</v>
          </cell>
          <cell r="BZ81">
            <v>4</v>
          </cell>
          <cell r="CA81">
            <v>4.9200000000000008</v>
          </cell>
          <cell r="CB81" t="str">
            <v>†</v>
          </cell>
          <cell r="CC81" t="e">
            <v>#N/A</v>
          </cell>
          <cell r="CD81" t="e">
            <v>#N/A</v>
          </cell>
          <cell r="CE81" t="e">
            <v>#N/A</v>
          </cell>
          <cell r="CF81">
            <v>1</v>
          </cell>
          <cell r="CG81" t="e">
            <v>#N/A</v>
          </cell>
        </row>
        <row r="82">
          <cell r="G82">
            <v>81</v>
          </cell>
          <cell r="I82" t="str">
            <v>HC en cimientos 50% H.S. Fc=210kg/cm2</v>
          </cell>
          <cell r="J82" t="str">
            <v>M3</v>
          </cell>
          <cell r="K82" t="str">
            <v>†</v>
          </cell>
          <cell r="L82">
            <v>0.10394999999999999</v>
          </cell>
          <cell r="M82" t="str">
            <v>Hormigonera</v>
          </cell>
          <cell r="N82">
            <v>1</v>
          </cell>
          <cell r="O82">
            <v>3</v>
          </cell>
          <cell r="R82" t="e">
            <v>#N/A</v>
          </cell>
          <cell r="X82" t="e">
            <v>#N/A</v>
          </cell>
          <cell r="Y82">
            <v>7</v>
          </cell>
          <cell r="Z82" t="e">
            <v>#N/A</v>
          </cell>
          <cell r="AA82" t="str">
            <v>†</v>
          </cell>
          <cell r="AB82" t="str">
            <v>Cemento</v>
          </cell>
          <cell r="AC82">
            <v>6.31</v>
          </cell>
          <cell r="AD82">
            <v>3.75</v>
          </cell>
          <cell r="AE82" t="str">
            <v>Arena</v>
          </cell>
          <cell r="AF82">
            <v>8.73</v>
          </cell>
          <cell r="AG82">
            <v>0.25700000000000001</v>
          </cell>
          <cell r="AH82" t="str">
            <v xml:space="preserve">Piedra </v>
          </cell>
          <cell r="AI82">
            <v>10.67</v>
          </cell>
          <cell r="AJ82">
            <v>0.5</v>
          </cell>
          <cell r="AK82" t="str">
            <v>Ripio</v>
          </cell>
          <cell r="AL82">
            <v>9.6999999999999993</v>
          </cell>
          <cell r="AM82">
            <v>0.45</v>
          </cell>
          <cell r="AS82">
            <v>1</v>
          </cell>
          <cell r="AT82" t="str">
            <v>Clavos</v>
          </cell>
          <cell r="AU82">
            <v>0.97</v>
          </cell>
          <cell r="AV82">
            <v>0.2</v>
          </cell>
          <cell r="AW82" t="str">
            <v>Tablas</v>
          </cell>
          <cell r="AX82">
            <v>1.21</v>
          </cell>
          <cell r="AY82">
            <v>6</v>
          </cell>
          <cell r="AZ82" t="str">
            <v>Agua</v>
          </cell>
          <cell r="BA82">
            <v>0.39</v>
          </cell>
          <cell r="BB82">
            <v>0.3</v>
          </cell>
          <cell r="BF82">
            <v>43.177109999999999</v>
          </cell>
          <cell r="BG82" t="str">
            <v>†</v>
          </cell>
          <cell r="BH82" t="str">
            <v>1 Peon(E.O. E2)</v>
          </cell>
          <cell r="BI82">
            <v>7</v>
          </cell>
          <cell r="BJ82">
            <v>2.44</v>
          </cell>
          <cell r="BK82" t="str">
            <v>2 Ayudantes en general (E.O. E2)</v>
          </cell>
          <cell r="BL82">
            <v>1</v>
          </cell>
          <cell r="BM82">
            <v>2.44</v>
          </cell>
          <cell r="BN82" t="str">
            <v>4 Maestro de obra (E.O. C2)</v>
          </cell>
          <cell r="BO82">
            <v>0.5</v>
          </cell>
          <cell r="BP82">
            <v>2.54</v>
          </cell>
          <cell r="BZ82">
            <v>10</v>
          </cell>
          <cell r="CA82">
            <v>2.0789999999999997</v>
          </cell>
          <cell r="CB82" t="str">
            <v>†</v>
          </cell>
          <cell r="CC82" t="e">
            <v>#N/A</v>
          </cell>
          <cell r="CD82" t="e">
            <v>#N/A</v>
          </cell>
          <cell r="CE82" t="e">
            <v>#N/A</v>
          </cell>
          <cell r="CF82">
            <v>1</v>
          </cell>
          <cell r="CG82" t="e">
            <v>#N/A</v>
          </cell>
        </row>
        <row r="83">
          <cell r="G83">
            <v>82</v>
          </cell>
          <cell r="I83" t="str">
            <v>HORMIGON CICLOPEO</v>
          </cell>
          <cell r="J83" t="str">
            <v>M3</v>
          </cell>
          <cell r="K83" t="str">
            <v>†</v>
          </cell>
          <cell r="L83">
            <v>0.16875000000000001</v>
          </cell>
          <cell r="M83" t="str">
            <v>Hormigonera</v>
          </cell>
          <cell r="N83">
            <v>1</v>
          </cell>
          <cell r="O83">
            <v>3</v>
          </cell>
          <cell r="Y83">
            <v>7</v>
          </cell>
          <cell r="Z83">
            <v>0.59732142857142856</v>
          </cell>
          <cell r="AA83" t="str">
            <v>†</v>
          </cell>
          <cell r="AB83" t="str">
            <v>Cemento</v>
          </cell>
          <cell r="AC83">
            <v>6.31</v>
          </cell>
          <cell r="AD83">
            <v>3.9</v>
          </cell>
          <cell r="AE83" t="str">
            <v>Arena</v>
          </cell>
          <cell r="AF83">
            <v>8.73</v>
          </cell>
          <cell r="AG83">
            <v>0.28000000000000003</v>
          </cell>
          <cell r="AH83" t="str">
            <v xml:space="preserve">Piedra </v>
          </cell>
          <cell r="AI83">
            <v>10.67</v>
          </cell>
          <cell r="AJ83">
            <v>0.4</v>
          </cell>
          <cell r="AK83" t="str">
            <v>Ripio</v>
          </cell>
          <cell r="AL83">
            <v>9.6999999999999993</v>
          </cell>
          <cell r="AM83">
            <v>0.56999999999999995</v>
          </cell>
          <cell r="AN83" t="str">
            <v>Pingos</v>
          </cell>
          <cell r="AO83">
            <v>0.78</v>
          </cell>
          <cell r="AP83">
            <v>2</v>
          </cell>
          <cell r="AQ83" t="str">
            <v>Alfajias</v>
          </cell>
          <cell r="AR83">
            <v>0.78</v>
          </cell>
          <cell r="AS83">
            <v>1</v>
          </cell>
          <cell r="AT83" t="str">
            <v>Clavos</v>
          </cell>
          <cell r="AU83">
            <v>0.97</v>
          </cell>
          <cell r="AV83">
            <v>0.2</v>
          </cell>
          <cell r="AW83" t="str">
            <v>Tablas</v>
          </cell>
          <cell r="AX83">
            <v>1.21</v>
          </cell>
          <cell r="AY83">
            <v>3.5</v>
          </cell>
          <cell r="AZ83" t="str">
            <v>Agua</v>
          </cell>
          <cell r="BA83">
            <v>0.39</v>
          </cell>
          <cell r="BB83">
            <v>0.12</v>
          </cell>
          <cell r="BF83">
            <v>43.666200000000003</v>
          </cell>
          <cell r="BG83" t="str">
            <v>†</v>
          </cell>
          <cell r="BH83" t="str">
            <v>1 Peon(E.O. E2)</v>
          </cell>
          <cell r="BI83">
            <v>7</v>
          </cell>
          <cell r="BJ83">
            <v>2.44</v>
          </cell>
          <cell r="BK83" t="str">
            <v>2 Ayudantes en general (E.O. E2)</v>
          </cell>
          <cell r="BL83">
            <v>1</v>
          </cell>
          <cell r="BM83">
            <v>2.44</v>
          </cell>
          <cell r="BN83" t="str">
            <v>3 Albañil, pintor, fierrero (E.O. D2)</v>
          </cell>
          <cell r="BO83">
            <v>2</v>
          </cell>
          <cell r="BP83">
            <v>2.4700000000000002</v>
          </cell>
          <cell r="BQ83" t="str">
            <v>4 Maestro de obra (E.O. C2)</v>
          </cell>
          <cell r="BR83">
            <v>1</v>
          </cell>
          <cell r="BS83">
            <v>2.54</v>
          </cell>
          <cell r="BZ83">
            <v>8</v>
          </cell>
          <cell r="CA83">
            <v>3.375</v>
          </cell>
          <cell r="CB83" t="str">
            <v>†</v>
          </cell>
          <cell r="CC83">
            <v>47.63852142857143</v>
          </cell>
          <cell r="CD83">
            <v>9.527704285714286</v>
          </cell>
          <cell r="CE83">
            <v>57.17</v>
          </cell>
          <cell r="CF83">
            <v>1</v>
          </cell>
          <cell r="CG83">
            <v>57.17</v>
          </cell>
        </row>
        <row r="84">
          <cell r="G84">
            <v>83</v>
          </cell>
          <cell r="I84" t="str">
            <v>HORMIGON CICLOPEO EN MURO</v>
          </cell>
          <cell r="J84" t="str">
            <v>M3</v>
          </cell>
          <cell r="K84" t="str">
            <v>†</v>
          </cell>
          <cell r="L84">
            <v>0.17492857142857143</v>
          </cell>
          <cell r="M84" t="str">
            <v>Hormigonera</v>
          </cell>
          <cell r="N84">
            <v>1</v>
          </cell>
          <cell r="O84">
            <v>3</v>
          </cell>
          <cell r="P84" t="str">
            <v>Vibrador</v>
          </cell>
          <cell r="Q84">
            <v>1</v>
          </cell>
          <cell r="R84">
            <v>2</v>
          </cell>
          <cell r="Y84">
            <v>7</v>
          </cell>
          <cell r="Z84">
            <v>0.88921428571428573</v>
          </cell>
          <cell r="AA84" t="str">
            <v>†</v>
          </cell>
          <cell r="AB84" t="str">
            <v>Cemento</v>
          </cell>
          <cell r="AC84">
            <v>6.31</v>
          </cell>
          <cell r="AD84">
            <v>3</v>
          </cell>
          <cell r="AE84" t="str">
            <v>Arena</v>
          </cell>
          <cell r="AF84">
            <v>8.73</v>
          </cell>
          <cell r="AG84">
            <v>0.24099999999999999</v>
          </cell>
          <cell r="AH84" t="str">
            <v xml:space="preserve">Piedra </v>
          </cell>
          <cell r="AI84">
            <v>10.67</v>
          </cell>
          <cell r="AJ84">
            <v>0.4</v>
          </cell>
          <cell r="AK84" t="str">
            <v>Tablas</v>
          </cell>
          <cell r="AL84">
            <v>1.21</v>
          </cell>
          <cell r="AM84">
            <v>5</v>
          </cell>
          <cell r="AN84" t="str">
            <v>Pingos</v>
          </cell>
          <cell r="AO84">
            <v>0.78</v>
          </cell>
          <cell r="AP84">
            <v>6</v>
          </cell>
          <cell r="AQ84" t="str">
            <v>Alfajias</v>
          </cell>
          <cell r="AR84">
            <v>0.78</v>
          </cell>
          <cell r="AS84">
            <v>3</v>
          </cell>
          <cell r="AT84" t="str">
            <v>Clavos</v>
          </cell>
          <cell r="AU84">
            <v>0.97</v>
          </cell>
          <cell r="AV84">
            <v>0.2</v>
          </cell>
          <cell r="AW84" t="str">
            <v>Ripio</v>
          </cell>
          <cell r="AX84">
            <v>9.6999999999999993</v>
          </cell>
          <cell r="AY84">
            <v>0.48299999999999998</v>
          </cell>
          <cell r="AZ84" t="str">
            <v>Agua</v>
          </cell>
          <cell r="BA84">
            <v>0.39</v>
          </cell>
          <cell r="BB84">
            <v>0.20699999999999999</v>
          </cell>
          <cell r="BF84">
            <v>43.33176000000001</v>
          </cell>
          <cell r="BG84" t="str">
            <v>†</v>
          </cell>
          <cell r="BH84" t="str">
            <v>1 Peon(E.O. E2)</v>
          </cell>
          <cell r="BI84">
            <v>7</v>
          </cell>
          <cell r="BJ84">
            <v>2.44</v>
          </cell>
          <cell r="BN84" t="str">
            <v>3 Albañil, pintor, fierrero (E.O. D2)</v>
          </cell>
          <cell r="BO84">
            <v>3</v>
          </cell>
          <cell r="BP84">
            <v>2.4700000000000002</v>
          </cell>
          <cell r="BZ84">
            <v>7</v>
          </cell>
          <cell r="CA84">
            <v>3.4985714285714282</v>
          </cell>
          <cell r="CB84" t="str">
            <v>†</v>
          </cell>
          <cell r="CC84">
            <v>47.719545714285729</v>
          </cell>
          <cell r="CD84">
            <v>9.5439091428571459</v>
          </cell>
          <cell r="CE84">
            <v>57.26</v>
          </cell>
          <cell r="CF84">
            <v>1</v>
          </cell>
          <cell r="CG84">
            <v>57.26</v>
          </cell>
        </row>
        <row r="85">
          <cell r="G85">
            <v>84</v>
          </cell>
          <cell r="I85" t="str">
            <v>HORMIGON SIMPLE  f'c=210 Kg/cm² EN CADENAS</v>
          </cell>
          <cell r="J85" t="str">
            <v>M3</v>
          </cell>
          <cell r="K85" t="str">
            <v>†</v>
          </cell>
          <cell r="L85">
            <v>0.27029999999999998</v>
          </cell>
          <cell r="M85" t="str">
            <v>Hormigonera</v>
          </cell>
          <cell r="N85">
            <v>1</v>
          </cell>
          <cell r="O85">
            <v>3</v>
          </cell>
          <cell r="P85" t="str">
            <v>Vibrador</v>
          </cell>
          <cell r="Q85">
            <v>1</v>
          </cell>
          <cell r="R85">
            <v>2</v>
          </cell>
          <cell r="X85" t="e">
            <v>#N/A</v>
          </cell>
          <cell r="Y85">
            <v>7</v>
          </cell>
          <cell r="Z85" t="e">
            <v>#N/A</v>
          </cell>
          <cell r="AA85" t="str">
            <v>†</v>
          </cell>
          <cell r="AB85" t="str">
            <v>Cemento</v>
          </cell>
          <cell r="AC85">
            <v>6.31</v>
          </cell>
          <cell r="AD85">
            <v>7</v>
          </cell>
          <cell r="AE85" t="str">
            <v>Arena</v>
          </cell>
          <cell r="AF85">
            <v>8.73</v>
          </cell>
          <cell r="AG85">
            <v>0.5</v>
          </cell>
          <cell r="AH85" t="str">
            <v>Ripio</v>
          </cell>
          <cell r="AI85">
            <v>9.6999999999999993</v>
          </cell>
          <cell r="AJ85">
            <v>0.6</v>
          </cell>
          <cell r="AK85" t="str">
            <v>Agua</v>
          </cell>
          <cell r="AL85">
            <v>0.39</v>
          </cell>
          <cell r="AM85">
            <v>0.2</v>
          </cell>
          <cell r="AN85" t="str">
            <v>Tablas</v>
          </cell>
          <cell r="AO85">
            <v>1.21</v>
          </cell>
          <cell r="AP85">
            <v>3</v>
          </cell>
          <cell r="AQ85" t="str">
            <v>Clavos</v>
          </cell>
          <cell r="AR85">
            <v>0.97</v>
          </cell>
          <cell r="AS85">
            <v>0.22</v>
          </cell>
          <cell r="AT85" t="str">
            <v>Alfajias</v>
          </cell>
          <cell r="AU85">
            <v>0.78</v>
          </cell>
          <cell r="AV85">
            <v>3</v>
          </cell>
          <cell r="AW85" t="str">
            <v>Alambre de amarre</v>
          </cell>
          <cell r="AX85">
            <v>1.36</v>
          </cell>
          <cell r="AY85">
            <v>7.0000000000000007E-2</v>
          </cell>
          <cell r="BF85">
            <v>60.711599999999997</v>
          </cell>
          <cell r="BG85" t="str">
            <v>†</v>
          </cell>
          <cell r="BH85" t="str">
            <v>1 Peon(E.O. E2)</v>
          </cell>
          <cell r="BI85">
            <v>7</v>
          </cell>
          <cell r="BJ85">
            <v>2.44</v>
          </cell>
          <cell r="BK85" t="str">
            <v>4 Maestro de obra (E.O. C2)</v>
          </cell>
          <cell r="BL85">
            <v>1</v>
          </cell>
          <cell r="BM85">
            <v>2.54</v>
          </cell>
          <cell r="BN85" t="str">
            <v>3 Albañil, pintor, fierrero (E.O. D2)</v>
          </cell>
          <cell r="BO85">
            <v>3</v>
          </cell>
          <cell r="BP85">
            <v>2.4700000000000002</v>
          </cell>
          <cell r="BZ85">
            <v>5</v>
          </cell>
          <cell r="CA85">
            <v>5.4059999999999997</v>
          </cell>
          <cell r="CB85" t="str">
            <v>†</v>
          </cell>
          <cell r="CC85" t="e">
            <v>#N/A</v>
          </cell>
          <cell r="CD85" t="e">
            <v>#N/A</v>
          </cell>
          <cell r="CE85" t="e">
            <v>#N/A</v>
          </cell>
          <cell r="CF85">
            <v>1</v>
          </cell>
          <cell r="CG85" t="e">
            <v>#N/A</v>
          </cell>
        </row>
        <row r="86">
          <cell r="G86">
            <v>85</v>
          </cell>
          <cell r="I86" t="str">
            <v>HORMIGON SIMPLE EN COLUMNAS f'c=210 Kg/cm²</v>
          </cell>
          <cell r="J86" t="str">
            <v>M3</v>
          </cell>
          <cell r="K86" t="str">
            <v>†</v>
          </cell>
          <cell r="L86">
            <v>0.14575000000000002</v>
          </cell>
          <cell r="M86" t="str">
            <v>Hormigonera</v>
          </cell>
          <cell r="N86">
            <v>1</v>
          </cell>
          <cell r="O86">
            <v>3</v>
          </cell>
          <cell r="P86" t="str">
            <v>Vibrador</v>
          </cell>
          <cell r="Q86">
            <v>1</v>
          </cell>
          <cell r="R86">
            <v>2</v>
          </cell>
          <cell r="X86" t="e">
            <v>#N/A</v>
          </cell>
          <cell r="Y86">
            <v>7</v>
          </cell>
          <cell r="Z86" t="e">
            <v>#N/A</v>
          </cell>
          <cell r="AA86" t="str">
            <v>†</v>
          </cell>
          <cell r="AB86" t="str">
            <v>Cemento</v>
          </cell>
          <cell r="AC86">
            <v>6.31</v>
          </cell>
          <cell r="AD86">
            <v>7</v>
          </cell>
          <cell r="AE86" t="str">
            <v>Arena</v>
          </cell>
          <cell r="AF86">
            <v>8.73</v>
          </cell>
          <cell r="AG86">
            <v>0.5</v>
          </cell>
          <cell r="AH86" t="str">
            <v>Ripio</v>
          </cell>
          <cell r="AI86">
            <v>9.6999999999999993</v>
          </cell>
          <cell r="AJ86">
            <v>0.6</v>
          </cell>
          <cell r="AK86" t="str">
            <v>Agua</v>
          </cell>
          <cell r="AL86">
            <v>0.39</v>
          </cell>
          <cell r="AM86">
            <v>0.2</v>
          </cell>
          <cell r="AN86" t="str">
            <v>Tablas</v>
          </cell>
          <cell r="AO86">
            <v>1.21</v>
          </cell>
          <cell r="AP86">
            <v>14</v>
          </cell>
          <cell r="AQ86" t="str">
            <v>Clavos</v>
          </cell>
          <cell r="AR86">
            <v>0.97</v>
          </cell>
          <cell r="AS86">
            <v>3.1</v>
          </cell>
          <cell r="AT86" t="str">
            <v>Alfajias</v>
          </cell>
          <cell r="AU86">
            <v>0.78</v>
          </cell>
          <cell r="AV86">
            <v>6</v>
          </cell>
          <cell r="AW86" t="str">
            <v>Alambre de amarre</v>
          </cell>
          <cell r="AX86">
            <v>1.36</v>
          </cell>
          <cell r="AY86">
            <v>0.55000000000000004</v>
          </cell>
          <cell r="AZ86" t="str">
            <v>Pingos</v>
          </cell>
          <cell r="BA86">
            <v>0.78</v>
          </cell>
          <cell r="BB86">
            <v>9</v>
          </cell>
          <cell r="BF86">
            <v>86.828000000000003</v>
          </cell>
          <cell r="BG86" t="str">
            <v>†</v>
          </cell>
          <cell r="BH86" t="str">
            <v>1 Peon(E.O. E2)</v>
          </cell>
          <cell r="BI86">
            <v>6</v>
          </cell>
          <cell r="BJ86">
            <v>2.44</v>
          </cell>
          <cell r="BK86" t="str">
            <v>4 Maestro de obra (E.O. C2)</v>
          </cell>
          <cell r="BL86">
            <v>0.5</v>
          </cell>
          <cell r="BM86">
            <v>2.54</v>
          </cell>
          <cell r="BN86" t="str">
            <v>3 Albañil, pintor, fierrero (E.O. D2)</v>
          </cell>
          <cell r="BO86">
            <v>3</v>
          </cell>
          <cell r="BP86">
            <v>2.4700000000000002</v>
          </cell>
          <cell r="BZ86">
            <v>8</v>
          </cell>
          <cell r="CA86">
            <v>2.915</v>
          </cell>
          <cell r="CB86" t="str">
            <v>†</v>
          </cell>
          <cell r="CC86" t="e">
            <v>#N/A</v>
          </cell>
          <cell r="CD86" t="e">
            <v>#N/A</v>
          </cell>
          <cell r="CE86" t="e">
            <v>#N/A</v>
          </cell>
          <cell r="CF86">
            <v>1</v>
          </cell>
          <cell r="CG86" t="e">
            <v>#N/A</v>
          </cell>
        </row>
        <row r="87">
          <cell r="G87">
            <v>86</v>
          </cell>
          <cell r="I87" t="str">
            <v xml:space="preserve">HORMIGON SIMPLE EN PLINTOS f'c=210 Kg/cm2 </v>
          </cell>
          <cell r="J87" t="str">
            <v>M3</v>
          </cell>
          <cell r="K87" t="str">
            <v>†</v>
          </cell>
          <cell r="L87">
            <v>0.2329</v>
          </cell>
          <cell r="M87" t="str">
            <v>Hormigonera</v>
          </cell>
          <cell r="N87">
            <v>1</v>
          </cell>
          <cell r="O87">
            <v>3</v>
          </cell>
          <cell r="P87" t="str">
            <v>Vibrador</v>
          </cell>
          <cell r="Q87">
            <v>1</v>
          </cell>
          <cell r="R87">
            <v>2</v>
          </cell>
          <cell r="Y87">
            <v>8</v>
          </cell>
          <cell r="Z87">
            <v>0.8579</v>
          </cell>
          <cell r="AA87" t="str">
            <v>†</v>
          </cell>
          <cell r="AB87" t="str">
            <v>Cemento</v>
          </cell>
          <cell r="AC87">
            <v>6.31</v>
          </cell>
          <cell r="AD87">
            <v>7</v>
          </cell>
          <cell r="AE87" t="str">
            <v>Arena</v>
          </cell>
          <cell r="AF87">
            <v>8.73</v>
          </cell>
          <cell r="AG87">
            <v>0.5</v>
          </cell>
          <cell r="AH87" t="str">
            <v>Ripio</v>
          </cell>
          <cell r="AI87">
            <v>9.6999999999999993</v>
          </cell>
          <cell r="AJ87">
            <v>0.6</v>
          </cell>
          <cell r="AK87" t="str">
            <v>Agua</v>
          </cell>
          <cell r="AL87">
            <v>0.39</v>
          </cell>
          <cell r="AM87">
            <v>0.2</v>
          </cell>
          <cell r="AO87" t="e">
            <v>#N/A</v>
          </cell>
          <cell r="AR87" t="e">
            <v>#N/A</v>
          </cell>
          <cell r="AU87" t="e">
            <v>#N/A</v>
          </cell>
          <cell r="AX87" t="e">
            <v>#N/A</v>
          </cell>
          <cell r="BF87" t="e">
            <v>#N/A</v>
          </cell>
          <cell r="BG87" t="str">
            <v>†</v>
          </cell>
          <cell r="BH87" t="str">
            <v>1 Peon(E.O. E2)</v>
          </cell>
          <cell r="BI87">
            <v>7</v>
          </cell>
          <cell r="BJ87">
            <v>2.44</v>
          </cell>
          <cell r="BK87" t="str">
            <v>3 Albañil, pintor, fierrero (E.O. D2)</v>
          </cell>
          <cell r="BL87">
            <v>2</v>
          </cell>
          <cell r="BM87">
            <v>2.4700000000000002</v>
          </cell>
          <cell r="BN87" t="str">
            <v>4 Maestro de obra (E.O. C2)</v>
          </cell>
          <cell r="BO87">
            <v>0.5</v>
          </cell>
          <cell r="BP87">
            <v>2.54</v>
          </cell>
          <cell r="BZ87">
            <v>5</v>
          </cell>
          <cell r="CA87">
            <v>4.6579999999999995</v>
          </cell>
          <cell r="CB87" t="str">
            <v>†</v>
          </cell>
          <cell r="CC87" t="e">
            <v>#N/A</v>
          </cell>
          <cell r="CD87" t="e">
            <v>#N/A</v>
          </cell>
          <cell r="CE87" t="e">
            <v>#N/A</v>
          </cell>
          <cell r="CF87">
            <v>1</v>
          </cell>
          <cell r="CG87" t="e">
            <v>#N/A</v>
          </cell>
        </row>
        <row r="88">
          <cell r="G88">
            <v>87</v>
          </cell>
          <cell r="I88" t="str">
            <v xml:space="preserve">HORMIGON SIMPLE EN VIGAS  f'c=210 Kg/cm² </v>
          </cell>
          <cell r="J88" t="str">
            <v>M3</v>
          </cell>
          <cell r="K88" t="str">
            <v>†</v>
          </cell>
          <cell r="L88">
            <v>0.17174999999999999</v>
          </cell>
          <cell r="M88" t="str">
            <v>Hormigonera</v>
          </cell>
          <cell r="N88">
            <v>1</v>
          </cell>
          <cell r="O88">
            <v>3</v>
          </cell>
          <cell r="P88" t="str">
            <v>Vibrador</v>
          </cell>
          <cell r="Q88">
            <v>1</v>
          </cell>
          <cell r="R88">
            <v>2</v>
          </cell>
          <cell r="X88" t="e">
            <v>#N/A</v>
          </cell>
          <cell r="Y88">
            <v>7</v>
          </cell>
          <cell r="Z88" t="e">
            <v>#N/A</v>
          </cell>
          <cell r="AA88" t="str">
            <v>†</v>
          </cell>
          <cell r="AB88" t="str">
            <v>Cemento</v>
          </cell>
          <cell r="AC88">
            <v>6.31</v>
          </cell>
          <cell r="AD88">
            <v>7</v>
          </cell>
          <cell r="AE88" t="str">
            <v>Arena</v>
          </cell>
          <cell r="AF88">
            <v>8.73</v>
          </cell>
          <cell r="AG88">
            <v>0.5</v>
          </cell>
          <cell r="AH88" t="str">
            <v>Ripio</v>
          </cell>
          <cell r="AI88">
            <v>9.6999999999999993</v>
          </cell>
          <cell r="AJ88">
            <v>0.86</v>
          </cell>
          <cell r="AK88" t="str">
            <v>Agua</v>
          </cell>
          <cell r="AL88">
            <v>0.39</v>
          </cell>
          <cell r="AM88">
            <v>0.35</v>
          </cell>
          <cell r="AN88" t="str">
            <v>Tablas</v>
          </cell>
          <cell r="AO88">
            <v>1.21</v>
          </cell>
          <cell r="AP88">
            <v>15</v>
          </cell>
          <cell r="AQ88" t="str">
            <v>Clavos</v>
          </cell>
          <cell r="AR88">
            <v>0.97</v>
          </cell>
          <cell r="AS88">
            <v>0.67</v>
          </cell>
          <cell r="AT88" t="str">
            <v>Alfajias</v>
          </cell>
          <cell r="AU88">
            <v>0.78</v>
          </cell>
          <cell r="AV88">
            <v>3</v>
          </cell>
          <cell r="AW88" t="str">
            <v>Alambre de amarre</v>
          </cell>
          <cell r="AX88">
            <v>1.36</v>
          </cell>
          <cell r="AY88">
            <v>7.0000000000000007E-2</v>
          </cell>
          <cell r="AZ88" t="str">
            <v>Pingos</v>
          </cell>
          <cell r="BA88">
            <v>0.78</v>
          </cell>
          <cell r="BB88">
            <v>5</v>
          </cell>
          <cell r="BF88">
            <v>82.148600000000016</v>
          </cell>
          <cell r="BG88" t="str">
            <v>†</v>
          </cell>
          <cell r="BH88" t="str">
            <v>1 Peon(E.O. E2)</v>
          </cell>
          <cell r="BI88">
            <v>10</v>
          </cell>
          <cell r="BJ88">
            <v>2.44</v>
          </cell>
          <cell r="BK88" t="str">
            <v>4 Maestro de obra (E.O. C2)</v>
          </cell>
          <cell r="BL88">
            <v>1</v>
          </cell>
          <cell r="BM88">
            <v>2.54</v>
          </cell>
          <cell r="BN88" t="str">
            <v>3 Albañil, pintor, fierrero (E.O. D2)</v>
          </cell>
          <cell r="BO88">
            <v>3</v>
          </cell>
          <cell r="BP88">
            <v>2.4700000000000002</v>
          </cell>
          <cell r="BZ88">
            <v>10</v>
          </cell>
          <cell r="CA88">
            <v>3.4349999999999996</v>
          </cell>
          <cell r="CB88" t="str">
            <v>†</v>
          </cell>
          <cell r="CC88" t="e">
            <v>#N/A</v>
          </cell>
          <cell r="CD88" t="e">
            <v>#N/A</v>
          </cell>
          <cell r="CE88" t="e">
            <v>#N/A</v>
          </cell>
          <cell r="CF88">
            <v>1</v>
          </cell>
          <cell r="CG88" t="e">
            <v>#N/A</v>
          </cell>
        </row>
        <row r="89">
          <cell r="G89">
            <v>88</v>
          </cell>
          <cell r="I89" t="str">
            <v>HORMIGON SIMPLE fc=180 kg/cm2</v>
          </cell>
          <cell r="J89" t="str">
            <v>M3</v>
          </cell>
          <cell r="K89" t="str">
            <v>†</v>
          </cell>
          <cell r="L89">
            <v>0.114875</v>
          </cell>
          <cell r="M89" t="str">
            <v>Hormigonera</v>
          </cell>
          <cell r="N89">
            <v>1</v>
          </cell>
          <cell r="O89">
            <v>3</v>
          </cell>
          <cell r="R89" t="e">
            <v>#N/A</v>
          </cell>
          <cell r="X89" t="e">
            <v>#N/A</v>
          </cell>
          <cell r="Y89">
            <v>60</v>
          </cell>
          <cell r="Z89" t="e">
            <v>#N/A</v>
          </cell>
          <cell r="AA89" t="str">
            <v>†</v>
          </cell>
          <cell r="AB89" t="str">
            <v>Cemento</v>
          </cell>
          <cell r="AC89">
            <v>6.31</v>
          </cell>
          <cell r="AD89">
            <v>6.5</v>
          </cell>
          <cell r="AE89" t="str">
            <v>Arena</v>
          </cell>
          <cell r="AF89">
            <v>8.73</v>
          </cell>
          <cell r="AG89">
            <v>0.5</v>
          </cell>
          <cell r="AH89" t="str">
            <v>Ripio</v>
          </cell>
          <cell r="AI89">
            <v>9.6999999999999993</v>
          </cell>
          <cell r="AJ89">
            <v>0.86</v>
          </cell>
          <cell r="AK89" t="str">
            <v>Tablas</v>
          </cell>
          <cell r="AL89">
            <v>1.21</v>
          </cell>
          <cell r="AM89">
            <v>1</v>
          </cell>
          <cell r="AN89" t="str">
            <v>Clavos</v>
          </cell>
          <cell r="AO89">
            <v>0.97</v>
          </cell>
          <cell r="AP89">
            <v>0.62</v>
          </cell>
          <cell r="AQ89" t="str">
            <v>Alfajias</v>
          </cell>
          <cell r="AR89">
            <v>0.78</v>
          </cell>
          <cell r="AS89">
            <v>0.62</v>
          </cell>
          <cell r="AT89" t="str">
            <v>Agua</v>
          </cell>
          <cell r="AU89">
            <v>0.39</v>
          </cell>
          <cell r="AV89">
            <v>0.22</v>
          </cell>
          <cell r="AW89" t="str">
            <v>Alambre de amarre</v>
          </cell>
          <cell r="AX89">
            <v>1.36</v>
          </cell>
          <cell r="AY89">
            <v>0.5</v>
          </cell>
          <cell r="BF89">
            <v>56.782800000000002</v>
          </cell>
          <cell r="BG89" t="str">
            <v>†</v>
          </cell>
          <cell r="BH89" t="str">
            <v>1 Peon(E.O. E2)</v>
          </cell>
          <cell r="BI89">
            <v>6</v>
          </cell>
          <cell r="BJ89">
            <v>2.44</v>
          </cell>
          <cell r="BK89" t="str">
            <v>4 Maestro de obra (E.O. C2)</v>
          </cell>
          <cell r="BL89">
            <v>0.5</v>
          </cell>
          <cell r="BM89">
            <v>2.54</v>
          </cell>
          <cell r="BN89" t="str">
            <v>3 Albañil, pintor, fierrero (E.O. D2)</v>
          </cell>
          <cell r="BO89">
            <v>1</v>
          </cell>
          <cell r="BP89">
            <v>2.4700000000000002</v>
          </cell>
          <cell r="BZ89">
            <v>8</v>
          </cell>
          <cell r="CA89">
            <v>2.2974999999999999</v>
          </cell>
          <cell r="CB89" t="str">
            <v>†</v>
          </cell>
          <cell r="CC89" t="e">
            <v>#N/A</v>
          </cell>
          <cell r="CD89" t="e">
            <v>#N/A</v>
          </cell>
          <cell r="CE89" t="e">
            <v>#N/A</v>
          </cell>
          <cell r="CF89">
            <v>1</v>
          </cell>
          <cell r="CG89" t="e">
            <v>#N/A</v>
          </cell>
        </row>
        <row r="90">
          <cell r="G90">
            <v>89</v>
          </cell>
          <cell r="I90" t="str">
            <v>HS F'c=210Kg/cm² EN COLUMNAS;INC. ENCOFRADO</v>
          </cell>
          <cell r="J90" t="str">
            <v>M3</v>
          </cell>
          <cell r="K90" t="str">
            <v>†</v>
          </cell>
          <cell r="L90">
            <v>0.14735000000000001</v>
          </cell>
          <cell r="M90" t="str">
            <v>Hormigonera</v>
          </cell>
          <cell r="N90">
            <v>1</v>
          </cell>
          <cell r="O90">
            <v>3</v>
          </cell>
          <cell r="P90" t="str">
            <v>Vibrador</v>
          </cell>
          <cell r="Q90">
            <v>1</v>
          </cell>
          <cell r="R90">
            <v>2</v>
          </cell>
          <cell r="S90" t="str">
            <v>Elevador</v>
          </cell>
          <cell r="T90">
            <v>1</v>
          </cell>
          <cell r="U90">
            <v>3</v>
          </cell>
          <cell r="Y90">
            <v>6</v>
          </cell>
          <cell r="Z90">
            <v>0.98068333333333335</v>
          </cell>
          <cell r="AA90" t="str">
            <v>†</v>
          </cell>
          <cell r="AB90" t="str">
            <v>Cemento</v>
          </cell>
          <cell r="AC90">
            <v>6.31</v>
          </cell>
          <cell r="AD90">
            <v>7.5</v>
          </cell>
          <cell r="AE90" t="str">
            <v>Arena</v>
          </cell>
          <cell r="AF90">
            <v>8.73</v>
          </cell>
          <cell r="AG90">
            <v>0.52</v>
          </cell>
          <cell r="AH90" t="str">
            <v>Ripio</v>
          </cell>
          <cell r="AI90">
            <v>9.6999999999999993</v>
          </cell>
          <cell r="AJ90">
            <v>0.9</v>
          </cell>
          <cell r="AK90" t="str">
            <v>Tablas</v>
          </cell>
          <cell r="AL90">
            <v>1.21</v>
          </cell>
          <cell r="AM90">
            <v>7.5</v>
          </cell>
          <cell r="AN90" t="str">
            <v>Clavos</v>
          </cell>
          <cell r="AO90">
            <v>0.97</v>
          </cell>
          <cell r="AP90">
            <v>0.6</v>
          </cell>
          <cell r="AQ90" t="str">
            <v>Pingos</v>
          </cell>
          <cell r="AR90">
            <v>0.78</v>
          </cell>
          <cell r="AS90">
            <v>3.5</v>
          </cell>
          <cell r="AT90" t="str">
            <v>Alambre de amarre</v>
          </cell>
          <cell r="AU90">
            <v>1.36</v>
          </cell>
          <cell r="AV90">
            <v>0.5</v>
          </cell>
          <cell r="AW90" t="str">
            <v>Alfajias</v>
          </cell>
          <cell r="AX90">
            <v>0.78</v>
          </cell>
          <cell r="AY90">
            <v>5</v>
          </cell>
          <cell r="AZ90" t="str">
            <v>Agua</v>
          </cell>
          <cell r="BA90">
            <v>0.39</v>
          </cell>
          <cell r="BB90">
            <v>0.221</v>
          </cell>
          <cell r="BF90">
            <v>77.647790000000015</v>
          </cell>
          <cell r="BG90" t="str">
            <v>†</v>
          </cell>
          <cell r="BH90" t="str">
            <v>1 Peon(E.O. E2)</v>
          </cell>
          <cell r="BI90">
            <v>8</v>
          </cell>
          <cell r="BJ90">
            <v>2.44</v>
          </cell>
          <cell r="BN90" t="str">
            <v>3 Albañil, pintor, fierrero (E.O. D2)</v>
          </cell>
          <cell r="BO90">
            <v>3</v>
          </cell>
          <cell r="BP90">
            <v>2.4700000000000002</v>
          </cell>
          <cell r="BQ90" t="str">
            <v>4 Maestro de obra (E.O. C2)</v>
          </cell>
          <cell r="BR90">
            <v>1</v>
          </cell>
          <cell r="BS90">
            <v>2.54</v>
          </cell>
          <cell r="BZ90">
            <v>10</v>
          </cell>
          <cell r="CA90">
            <v>2.9470000000000001</v>
          </cell>
          <cell r="CB90" t="str">
            <v>†</v>
          </cell>
          <cell r="CC90">
            <v>81.575473333333349</v>
          </cell>
          <cell r="CD90">
            <v>16.315094666666671</v>
          </cell>
          <cell r="CE90">
            <v>97.89</v>
          </cell>
          <cell r="CF90">
            <v>1</v>
          </cell>
          <cell r="CG90">
            <v>97.89</v>
          </cell>
        </row>
        <row r="91">
          <cell r="G91">
            <v>90</v>
          </cell>
          <cell r="I91" t="str">
            <v>INODORO BLANCO ECONOMICO + ACCESORIOS</v>
          </cell>
          <cell r="J91" t="str">
            <v>U</v>
          </cell>
          <cell r="K91" t="str">
            <v>†</v>
          </cell>
          <cell r="L91">
            <v>4.1166666666666671E-2</v>
          </cell>
          <cell r="Y91">
            <v>1</v>
          </cell>
          <cell r="Z91">
            <v>4.1166666666666671E-2</v>
          </cell>
          <cell r="AA91" t="str">
            <v>†</v>
          </cell>
          <cell r="AB91" t="str">
            <v>Cemento</v>
          </cell>
          <cell r="AC91">
            <v>6.31</v>
          </cell>
          <cell r="AD91">
            <v>3.1E-2</v>
          </cell>
          <cell r="AE91" t="str">
            <v>Inodoro + accesorios</v>
          </cell>
          <cell r="AF91" t="e">
            <v>#N/A</v>
          </cell>
          <cell r="AG91">
            <v>1</v>
          </cell>
          <cell r="AH91" t="str">
            <v>Llave angular + tubo abasto</v>
          </cell>
          <cell r="AI91">
            <v>2.91</v>
          </cell>
          <cell r="AJ91">
            <v>1</v>
          </cell>
          <cell r="AU91" t="e">
            <v>#N/A</v>
          </cell>
          <cell r="AX91" t="e">
            <v>#N/A</v>
          </cell>
          <cell r="BF91" t="e">
            <v>#N/A</v>
          </cell>
          <cell r="BG91" t="str">
            <v>†</v>
          </cell>
          <cell r="BH91" t="str">
            <v>3 Albañil, pintor, fierrero (E.O. D2)</v>
          </cell>
          <cell r="BI91">
            <v>1</v>
          </cell>
          <cell r="BJ91">
            <v>2.4700000000000002</v>
          </cell>
          <cell r="BZ91">
            <v>3</v>
          </cell>
          <cell r="CA91">
            <v>0.82333333333333336</v>
          </cell>
          <cell r="CB91" t="str">
            <v>†</v>
          </cell>
          <cell r="CC91" t="e">
            <v>#N/A</v>
          </cell>
          <cell r="CD91" t="e">
            <v>#N/A</v>
          </cell>
          <cell r="CE91" t="e">
            <v>#N/A</v>
          </cell>
          <cell r="CF91">
            <v>1</v>
          </cell>
          <cell r="CG91" t="e">
            <v>#N/A</v>
          </cell>
        </row>
        <row r="92">
          <cell r="G92">
            <v>91</v>
          </cell>
          <cell r="I92" t="str">
            <v>INSTALACIONES AGUA POTABLE 1/2"</v>
          </cell>
          <cell r="J92" t="str">
            <v>PTO.</v>
          </cell>
          <cell r="K92" t="str">
            <v>†</v>
          </cell>
          <cell r="L92">
            <v>4.1500000000000009E-2</v>
          </cell>
          <cell r="Z92" t="e">
            <v>#VALUE!</v>
          </cell>
          <cell r="AA92" t="str">
            <v>†</v>
          </cell>
          <cell r="AB92" t="str">
            <v>Tubo P roscable ½"</v>
          </cell>
          <cell r="AC92">
            <v>6.05</v>
          </cell>
          <cell r="AD92">
            <v>0.3</v>
          </cell>
          <cell r="AE92" t="str">
            <v xml:space="preserve">Accesorios Hidro 1/2"     </v>
          </cell>
          <cell r="AF92">
            <v>0.97</v>
          </cell>
          <cell r="AG92">
            <v>1.5</v>
          </cell>
          <cell r="AH92" t="str">
            <v>Permatex</v>
          </cell>
          <cell r="AI92">
            <v>0.97</v>
          </cell>
          <cell r="AJ92">
            <v>0.1</v>
          </cell>
          <cell r="AK92" t="str">
            <v>Teflón</v>
          </cell>
          <cell r="AL92">
            <v>0.78</v>
          </cell>
          <cell r="AM92">
            <v>0.25</v>
          </cell>
          <cell r="AU92" t="e">
            <v>#N/A</v>
          </cell>
          <cell r="AX92" t="e">
            <v>#N/A</v>
          </cell>
          <cell r="BA92" t="e">
            <v>#N/A</v>
          </cell>
          <cell r="BF92" t="e">
            <v>#N/A</v>
          </cell>
          <cell r="BG92" t="str">
            <v>†</v>
          </cell>
          <cell r="BK92" t="str">
            <v>2 Ayudantes en general (E.O. E2)</v>
          </cell>
          <cell r="BL92">
            <v>1</v>
          </cell>
          <cell r="BM92">
            <v>2.44</v>
          </cell>
          <cell r="BN92" t="str">
            <v>4 Maestro de obra (E.O. C2)</v>
          </cell>
          <cell r="BO92">
            <v>1</v>
          </cell>
          <cell r="BP92">
            <v>2.54</v>
          </cell>
          <cell r="BZ92">
            <v>6</v>
          </cell>
          <cell r="CA92">
            <v>0.83000000000000007</v>
          </cell>
          <cell r="CB92" t="str">
            <v>†</v>
          </cell>
          <cell r="CC92" t="e">
            <v>#N/A</v>
          </cell>
          <cell r="CD92" t="e">
            <v>#N/A</v>
          </cell>
          <cell r="CE92" t="e">
            <v>#N/A</v>
          </cell>
          <cell r="CF92">
            <v>1</v>
          </cell>
          <cell r="CG92" t="e">
            <v>#N/A</v>
          </cell>
        </row>
        <row r="93">
          <cell r="G93">
            <v>92</v>
          </cell>
          <cell r="I93" t="str">
            <v>PUNTO DE AGUAS SERVIDAS PVC DESAGUE 50mm</v>
          </cell>
          <cell r="J93" t="str">
            <v>PTO.</v>
          </cell>
          <cell r="K93" t="str">
            <v>†</v>
          </cell>
          <cell r="L93">
            <v>3.0687500000000003E-2</v>
          </cell>
          <cell r="Z93" t="e">
            <v>#VALUE!</v>
          </cell>
          <cell r="AA93" t="str">
            <v>†</v>
          </cell>
          <cell r="AB93" t="str">
            <v>Pega</v>
          </cell>
          <cell r="AC93">
            <v>9.6999999999999993</v>
          </cell>
          <cell r="AD93">
            <v>0.05</v>
          </cell>
          <cell r="AE93" t="str">
            <v>Tubo PVC 50mm</v>
          </cell>
          <cell r="AF93">
            <v>4.03</v>
          </cell>
          <cell r="AG93">
            <v>0.36</v>
          </cell>
          <cell r="AH93" t="str">
            <v>Accesorios 2" PVC</v>
          </cell>
          <cell r="AI93">
            <v>3.2</v>
          </cell>
          <cell r="AJ93">
            <v>1</v>
          </cell>
          <cell r="AR93" t="e">
            <v>#N/A</v>
          </cell>
          <cell r="AU93" t="e">
            <v>#N/A</v>
          </cell>
          <cell r="AX93" t="e">
            <v>#N/A</v>
          </cell>
          <cell r="BA93" t="e">
            <v>#N/A</v>
          </cell>
          <cell r="BF93" t="e">
            <v>#N/A</v>
          </cell>
          <cell r="BG93" t="str">
            <v>†</v>
          </cell>
          <cell r="BH93" t="str">
            <v>1 Peon(E.O. E2)</v>
          </cell>
          <cell r="BI93">
            <v>1</v>
          </cell>
          <cell r="BJ93">
            <v>2.44</v>
          </cell>
          <cell r="BK93" t="str">
            <v>3 Albañil, pintor, fierrero (E.O. D2)</v>
          </cell>
          <cell r="BL93">
            <v>1</v>
          </cell>
          <cell r="BM93">
            <v>2.4700000000000002</v>
          </cell>
          <cell r="BZ93">
            <v>8</v>
          </cell>
          <cell r="CA93">
            <v>0.61375000000000002</v>
          </cell>
          <cell r="CB93" t="str">
            <v>†</v>
          </cell>
          <cell r="CC93" t="e">
            <v>#N/A</v>
          </cell>
          <cell r="CD93" t="e">
            <v>#N/A</v>
          </cell>
          <cell r="CE93" t="e">
            <v>#N/A</v>
          </cell>
          <cell r="CF93">
            <v>1</v>
          </cell>
          <cell r="CG93" t="e">
            <v>#N/A</v>
          </cell>
        </row>
        <row r="94">
          <cell r="G94">
            <v>93</v>
          </cell>
          <cell r="I94" t="str">
            <v>INSTALACIONES SANITARIAS PVC 3"</v>
          </cell>
          <cell r="J94" t="str">
            <v>PTO.</v>
          </cell>
          <cell r="K94" t="str">
            <v>†</v>
          </cell>
          <cell r="L94">
            <v>3.0687500000000003E-2</v>
          </cell>
          <cell r="Z94" t="e">
            <v>#VALUE!</v>
          </cell>
          <cell r="AA94" t="str">
            <v>†</v>
          </cell>
          <cell r="AB94" t="str">
            <v>Pega</v>
          </cell>
          <cell r="AC94">
            <v>9.6999999999999993</v>
          </cell>
          <cell r="AD94">
            <v>0.05</v>
          </cell>
          <cell r="AE94" t="str">
            <v>Tubo PVC 75mm</v>
          </cell>
          <cell r="AF94">
            <v>7.89</v>
          </cell>
          <cell r="AG94">
            <v>0.36</v>
          </cell>
          <cell r="AH94" t="str">
            <v>Accesorios PVC 3"</v>
          </cell>
          <cell r="AI94">
            <v>3.88</v>
          </cell>
          <cell r="AJ94">
            <v>1</v>
          </cell>
          <cell r="AR94" t="e">
            <v>#N/A</v>
          </cell>
          <cell r="AU94" t="e">
            <v>#N/A</v>
          </cell>
          <cell r="AX94" t="e">
            <v>#N/A</v>
          </cell>
          <cell r="BA94" t="e">
            <v>#N/A</v>
          </cell>
          <cell r="BF94" t="e">
            <v>#N/A</v>
          </cell>
          <cell r="BG94" t="str">
            <v>†</v>
          </cell>
          <cell r="BH94" t="str">
            <v>1 Peon(E.O. E2)</v>
          </cell>
          <cell r="BI94">
            <v>1</v>
          </cell>
          <cell r="BJ94">
            <v>2.44</v>
          </cell>
          <cell r="BN94" t="str">
            <v>3 Albañil, pintor, fierrero (E.O. D2)</v>
          </cell>
          <cell r="BO94">
            <v>1</v>
          </cell>
          <cell r="BP94">
            <v>2.4700000000000002</v>
          </cell>
          <cell r="BZ94">
            <v>8</v>
          </cell>
          <cell r="CA94">
            <v>0.61375000000000002</v>
          </cell>
          <cell r="CB94" t="str">
            <v>†</v>
          </cell>
          <cell r="CC94" t="e">
            <v>#N/A</v>
          </cell>
          <cell r="CD94" t="e">
            <v>#N/A</v>
          </cell>
          <cell r="CE94" t="e">
            <v>#N/A</v>
          </cell>
          <cell r="CF94">
            <v>1</v>
          </cell>
          <cell r="CG94" t="e">
            <v>#N/A</v>
          </cell>
        </row>
        <row r="95">
          <cell r="G95">
            <v>94</v>
          </cell>
          <cell r="I95" t="str">
            <v>PUNTO DE AGUAS SERVIDAS PVC DESAGUE 110 mm</v>
          </cell>
          <cell r="J95" t="str">
            <v>PTO.</v>
          </cell>
          <cell r="K95" t="str">
            <v>†</v>
          </cell>
          <cell r="L95">
            <v>6.1375000000000006E-2</v>
          </cell>
          <cell r="Z95" t="e">
            <v>#VALUE!</v>
          </cell>
          <cell r="AA95" t="str">
            <v>†</v>
          </cell>
          <cell r="AB95" t="str">
            <v>Tubo PVC 110mm</v>
          </cell>
          <cell r="AC95">
            <v>10.19</v>
          </cell>
          <cell r="AD95">
            <v>0.38</v>
          </cell>
          <cell r="AE95" t="str">
            <v>Accesorios 4" PVC</v>
          </cell>
          <cell r="AF95">
            <v>4.8499999999999996</v>
          </cell>
          <cell r="AG95">
            <v>1</v>
          </cell>
          <cell r="AH95" t="str">
            <v>Pega</v>
          </cell>
          <cell r="AI95">
            <v>9.6999999999999993</v>
          </cell>
          <cell r="AJ95">
            <v>0.05</v>
          </cell>
          <cell r="AU95" t="e">
            <v>#N/A</v>
          </cell>
          <cell r="AX95" t="e">
            <v>#N/A</v>
          </cell>
          <cell r="BA95" t="e">
            <v>#N/A</v>
          </cell>
          <cell r="BF95" t="e">
            <v>#N/A</v>
          </cell>
          <cell r="BG95" t="str">
            <v>†</v>
          </cell>
          <cell r="BH95" t="str">
            <v>1 Peon(E.O. E2)</v>
          </cell>
          <cell r="BI95">
            <v>1</v>
          </cell>
          <cell r="BJ95">
            <v>2.44</v>
          </cell>
          <cell r="BN95" t="str">
            <v>3 Albañil, pintor, fierrero (E.O. D2)</v>
          </cell>
          <cell r="BO95">
            <v>1</v>
          </cell>
          <cell r="BP95">
            <v>2.4700000000000002</v>
          </cell>
          <cell r="BZ95">
            <v>4</v>
          </cell>
          <cell r="CA95">
            <v>1.2275</v>
          </cell>
          <cell r="CB95" t="str">
            <v>†</v>
          </cell>
          <cell r="CC95" t="e">
            <v>#N/A</v>
          </cell>
          <cell r="CD95" t="e">
            <v>#N/A</v>
          </cell>
          <cell r="CE95" t="e">
            <v>#N/A</v>
          </cell>
          <cell r="CF95">
            <v>1</v>
          </cell>
          <cell r="CG95" t="e">
            <v>#N/A</v>
          </cell>
        </row>
        <row r="96">
          <cell r="G96">
            <v>95</v>
          </cell>
          <cell r="I96" t="str">
            <v>INSTALACIONES-AGUA CALIENTE</v>
          </cell>
          <cell r="J96" t="str">
            <v>PTO.</v>
          </cell>
          <cell r="K96" t="str">
            <v>†</v>
          </cell>
          <cell r="L96">
            <v>4.1500000000000009E-2</v>
          </cell>
          <cell r="Z96" t="e">
            <v>#VALUE!</v>
          </cell>
          <cell r="AA96" t="str">
            <v>†</v>
          </cell>
          <cell r="AC96" t="e">
            <v>#N/A</v>
          </cell>
          <cell r="AF96" t="e">
            <v>#N/A</v>
          </cell>
          <cell r="AH96" t="str">
            <v>Llave de paso fv.1/2"</v>
          </cell>
          <cell r="AI96">
            <v>3.4</v>
          </cell>
          <cell r="AJ96">
            <v>0.5</v>
          </cell>
          <cell r="AK96" t="str">
            <v>Tubería hidro 1/2"</v>
          </cell>
          <cell r="AL96" t="e">
            <v>#N/A</v>
          </cell>
          <cell r="AM96">
            <v>6</v>
          </cell>
          <cell r="AN96" t="str">
            <v>Accesorios 1/2" HG</v>
          </cell>
          <cell r="AO96">
            <v>0.57999999999999996</v>
          </cell>
          <cell r="AP96">
            <v>3</v>
          </cell>
          <cell r="AQ96" t="str">
            <v>Permatex</v>
          </cell>
          <cell r="AR96">
            <v>0.97</v>
          </cell>
          <cell r="AS96">
            <v>0.1</v>
          </cell>
          <cell r="AU96" t="e">
            <v>#N/A</v>
          </cell>
          <cell r="AX96" t="e">
            <v>#N/A</v>
          </cell>
          <cell r="BA96" t="e">
            <v>#N/A</v>
          </cell>
          <cell r="BF96" t="e">
            <v>#N/A</v>
          </cell>
          <cell r="BG96" t="str">
            <v>†</v>
          </cell>
          <cell r="BK96" t="str">
            <v>2 Ayudantes en general (E.O. E2)</v>
          </cell>
          <cell r="BL96">
            <v>1</v>
          </cell>
          <cell r="BM96">
            <v>2.44</v>
          </cell>
          <cell r="BN96" t="str">
            <v>4 Maestro de obra (E.O. C2)</v>
          </cell>
          <cell r="BO96">
            <v>1</v>
          </cell>
          <cell r="BP96">
            <v>2.54</v>
          </cell>
          <cell r="BZ96">
            <v>6</v>
          </cell>
          <cell r="CA96">
            <v>0.83000000000000007</v>
          </cell>
          <cell r="CB96" t="str">
            <v>†</v>
          </cell>
          <cell r="CC96" t="e">
            <v>#N/A</v>
          </cell>
          <cell r="CD96" t="e">
            <v>#N/A</v>
          </cell>
          <cell r="CE96" t="e">
            <v>#N/A</v>
          </cell>
          <cell r="CF96">
            <v>1</v>
          </cell>
        </row>
        <row r="97">
          <cell r="G97">
            <v>96</v>
          </cell>
          <cell r="I97" t="str">
            <v>JUEGO DE BAÑO (TOALLERA,PAPALERA,JABONERA)</v>
          </cell>
          <cell r="J97" t="str">
            <v>JGO</v>
          </cell>
          <cell r="K97" t="str">
            <v>†</v>
          </cell>
          <cell r="L97">
            <v>1.7642857142857144E-2</v>
          </cell>
          <cell r="Z97" t="e">
            <v>#VALUE!</v>
          </cell>
          <cell r="AA97" t="str">
            <v>†</v>
          </cell>
          <cell r="AB97" t="str">
            <v>Juego de baño</v>
          </cell>
          <cell r="AC97">
            <v>21.34</v>
          </cell>
          <cell r="AD97">
            <v>1</v>
          </cell>
          <cell r="AF97" t="e">
            <v>#N/A</v>
          </cell>
          <cell r="AI97" t="e">
            <v>#N/A</v>
          </cell>
          <cell r="AL97" t="e">
            <v>#N/A</v>
          </cell>
          <cell r="AO97" t="e">
            <v>#N/A</v>
          </cell>
          <cell r="AR97" t="e">
            <v>#N/A</v>
          </cell>
          <cell r="AU97" t="e">
            <v>#N/A</v>
          </cell>
          <cell r="AX97" t="e">
            <v>#N/A</v>
          </cell>
          <cell r="BA97" t="e">
            <v>#N/A</v>
          </cell>
          <cell r="BF97" t="e">
            <v>#N/A</v>
          </cell>
          <cell r="BG97" t="str">
            <v>†</v>
          </cell>
          <cell r="BN97" t="str">
            <v>3 Albañil, pintor, fierrero (E.O. D2)</v>
          </cell>
          <cell r="BO97">
            <v>1</v>
          </cell>
          <cell r="BP97">
            <v>2.4700000000000002</v>
          </cell>
          <cell r="BZ97">
            <v>7</v>
          </cell>
          <cell r="CA97">
            <v>0.35285714285714287</v>
          </cell>
          <cell r="CB97" t="str">
            <v>†</v>
          </cell>
          <cell r="CC97" t="e">
            <v>#N/A</v>
          </cell>
          <cell r="CD97" t="e">
            <v>#N/A</v>
          </cell>
          <cell r="CE97" t="e">
            <v>#N/A</v>
          </cell>
          <cell r="CF97">
            <v>1</v>
          </cell>
          <cell r="CG97" t="e">
            <v>#N/A</v>
          </cell>
        </row>
        <row r="98">
          <cell r="G98">
            <v>97</v>
          </cell>
          <cell r="I98" t="str">
            <v>LAVABO BLANCO ECONOMICO + ACCESORIOS</v>
          </cell>
          <cell r="J98" t="str">
            <v>U</v>
          </cell>
          <cell r="K98" t="str">
            <v>†</v>
          </cell>
          <cell r="L98">
            <v>4.1166666666666671E-2</v>
          </cell>
          <cell r="Y98">
            <v>1</v>
          </cell>
          <cell r="Z98">
            <v>4.1166666666666671E-2</v>
          </cell>
          <cell r="AA98" t="str">
            <v>†</v>
          </cell>
          <cell r="AB98" t="str">
            <v>Llave angular + tubo abasto</v>
          </cell>
          <cell r="AC98">
            <v>2.91</v>
          </cell>
          <cell r="AD98">
            <v>1</v>
          </cell>
          <cell r="AE98" t="str">
            <v>Lavabo blanc. Econ.+ accesorios</v>
          </cell>
          <cell r="AF98" t="e">
            <v>#N/A</v>
          </cell>
          <cell r="AG98">
            <v>1</v>
          </cell>
          <cell r="AH98" t="str">
            <v>Llave FV</v>
          </cell>
          <cell r="AI98">
            <v>3.88</v>
          </cell>
          <cell r="AJ98">
            <v>1</v>
          </cell>
          <cell r="AU98" t="e">
            <v>#N/A</v>
          </cell>
          <cell r="AX98" t="e">
            <v>#N/A</v>
          </cell>
          <cell r="BF98" t="e">
            <v>#N/A</v>
          </cell>
          <cell r="BG98" t="str">
            <v>†</v>
          </cell>
          <cell r="BN98" t="str">
            <v>3 Albañil, pintor, fierrero (E.O. D2)</v>
          </cell>
          <cell r="BO98">
            <v>1</v>
          </cell>
          <cell r="BP98">
            <v>2.4700000000000002</v>
          </cell>
          <cell r="BZ98">
            <v>3</v>
          </cell>
          <cell r="CA98">
            <v>0.82333333333333336</v>
          </cell>
          <cell r="CB98" t="str">
            <v>†</v>
          </cell>
          <cell r="CC98" t="e">
            <v>#N/A</v>
          </cell>
          <cell r="CD98" t="e">
            <v>#N/A</v>
          </cell>
          <cell r="CE98" t="e">
            <v>#N/A</v>
          </cell>
          <cell r="CF98">
            <v>1</v>
          </cell>
          <cell r="CG98" t="e">
            <v>#N/A</v>
          </cell>
        </row>
        <row r="99">
          <cell r="G99">
            <v>98</v>
          </cell>
          <cell r="I99" t="str">
            <v>LIMPIEZA GENERAL DE LA OBRA</v>
          </cell>
          <cell r="J99" t="str">
            <v>M2</v>
          </cell>
          <cell r="K99" t="str">
            <v>†</v>
          </cell>
          <cell r="L99">
            <v>8.1333333333333344E-3</v>
          </cell>
          <cell r="M99" t="str">
            <v>Volqueta</v>
          </cell>
          <cell r="N99">
            <v>1</v>
          </cell>
          <cell r="O99">
            <v>4</v>
          </cell>
          <cell r="X99" t="e">
            <v>#N/A</v>
          </cell>
          <cell r="Y99">
            <v>60</v>
          </cell>
          <cell r="Z99" t="e">
            <v>#N/A</v>
          </cell>
          <cell r="AA99" t="str">
            <v>†</v>
          </cell>
          <cell r="AB99" t="str">
            <v>Agua</v>
          </cell>
          <cell r="AC99">
            <v>0.5</v>
          </cell>
          <cell r="AD99">
            <v>0.01</v>
          </cell>
          <cell r="AF99" t="e">
            <v>#N/A</v>
          </cell>
          <cell r="AO99" t="e">
            <v>#N/A</v>
          </cell>
          <cell r="AU99" t="e">
            <v>#N/A</v>
          </cell>
          <cell r="AX99" t="e">
            <v>#N/A</v>
          </cell>
          <cell r="BF99" t="e">
            <v>#N/A</v>
          </cell>
          <cell r="BG99" t="str">
            <v>†</v>
          </cell>
          <cell r="BH99" t="str">
            <v>1 Peon(E.O. E2)</v>
          </cell>
          <cell r="BI99">
            <v>6</v>
          </cell>
          <cell r="BJ99">
            <v>2.44</v>
          </cell>
          <cell r="BZ99">
            <v>90</v>
          </cell>
          <cell r="CA99">
            <v>0.16266666666666668</v>
          </cell>
          <cell r="CB99" t="str">
            <v>†</v>
          </cell>
          <cell r="CC99" t="e">
            <v>#N/A</v>
          </cell>
          <cell r="CD99" t="e">
            <v>#N/A</v>
          </cell>
          <cell r="CE99" t="e">
            <v>#N/A</v>
          </cell>
          <cell r="CF99">
            <v>1</v>
          </cell>
          <cell r="CG99" t="e">
            <v>#N/A</v>
          </cell>
        </row>
        <row r="100">
          <cell r="G100">
            <v>99</v>
          </cell>
          <cell r="I100" t="str">
            <v>LIMPIEZA MANUAL Y NIVELACION DEL TERRENO</v>
          </cell>
          <cell r="J100" t="str">
            <v>M2</v>
          </cell>
          <cell r="K100" t="str">
            <v>†</v>
          </cell>
          <cell r="L100">
            <v>7.3200000000000001E-3</v>
          </cell>
          <cell r="M100" t="str">
            <v>Nivel</v>
          </cell>
          <cell r="N100">
            <v>1</v>
          </cell>
          <cell r="O100">
            <v>1</v>
          </cell>
          <cell r="X100" t="e">
            <v>#N/A</v>
          </cell>
          <cell r="Y100">
            <v>60</v>
          </cell>
          <cell r="Z100" t="e">
            <v>#N/A</v>
          </cell>
          <cell r="AA100" t="str">
            <v>†</v>
          </cell>
          <cell r="AC100" t="e">
            <v>#N/A</v>
          </cell>
          <cell r="AF100" t="e">
            <v>#N/A</v>
          </cell>
          <cell r="AO100" t="e">
            <v>#N/A</v>
          </cell>
          <cell r="AU100" t="e">
            <v>#N/A</v>
          </cell>
          <cell r="AX100" t="e">
            <v>#N/A</v>
          </cell>
          <cell r="BF100" t="e">
            <v>#N/A</v>
          </cell>
          <cell r="BG100" t="str">
            <v>†</v>
          </cell>
          <cell r="BH100" t="str">
            <v>1 Peon(E.O. E2)</v>
          </cell>
          <cell r="BI100">
            <v>6</v>
          </cell>
          <cell r="BJ100">
            <v>2.44</v>
          </cell>
          <cell r="BZ100">
            <v>100</v>
          </cell>
          <cell r="CA100">
            <v>0.1464</v>
          </cell>
          <cell r="CB100" t="str">
            <v>†</v>
          </cell>
          <cell r="CC100" t="e">
            <v>#N/A</v>
          </cell>
          <cell r="CD100" t="e">
            <v>#N/A</v>
          </cell>
          <cell r="CE100" t="e">
            <v>#N/A</v>
          </cell>
          <cell r="CF100">
            <v>1</v>
          </cell>
          <cell r="CG100" t="e">
            <v>#N/A</v>
          </cell>
        </row>
        <row r="101">
          <cell r="G101">
            <v>100</v>
          </cell>
          <cell r="I101" t="str">
            <v xml:space="preserve">LOSA  ALIVIANADA  e=20 cm, fc=210 kg/cm2 </v>
          </cell>
          <cell r="J101" t="str">
            <v>M2</v>
          </cell>
          <cell r="K101" t="str">
            <v>†</v>
          </cell>
          <cell r="L101">
            <v>6.1366666666666674E-2</v>
          </cell>
          <cell r="M101" t="str">
            <v>Hormigonera</v>
          </cell>
          <cell r="N101">
            <v>1</v>
          </cell>
          <cell r="O101">
            <v>3</v>
          </cell>
          <cell r="P101" t="str">
            <v>Vibrador</v>
          </cell>
          <cell r="Q101">
            <v>1</v>
          </cell>
          <cell r="R101">
            <v>2</v>
          </cell>
          <cell r="S101" t="str">
            <v>Elevador</v>
          </cell>
          <cell r="T101">
            <v>1</v>
          </cell>
          <cell r="U101">
            <v>3</v>
          </cell>
          <cell r="Y101">
            <v>30</v>
          </cell>
          <cell r="Z101">
            <v>0.22803333333333334</v>
          </cell>
          <cell r="AA101" t="str">
            <v>†</v>
          </cell>
          <cell r="AB101" t="str">
            <v>Cemento</v>
          </cell>
          <cell r="AC101">
            <v>6.31</v>
          </cell>
          <cell r="AD101">
            <v>0.73</v>
          </cell>
          <cell r="AE101" t="str">
            <v>Arena</v>
          </cell>
          <cell r="AF101">
            <v>8.73</v>
          </cell>
          <cell r="AG101">
            <v>0.08</v>
          </cell>
          <cell r="AH101" t="str">
            <v>Ripio</v>
          </cell>
          <cell r="AI101">
            <v>9.6999999999999993</v>
          </cell>
          <cell r="AJ101">
            <v>8.5999999999999993E-2</v>
          </cell>
          <cell r="AK101" t="str">
            <v>Tablas</v>
          </cell>
          <cell r="AL101">
            <v>1.21</v>
          </cell>
          <cell r="AM101">
            <v>2</v>
          </cell>
          <cell r="AN101" t="str">
            <v>Clavos</v>
          </cell>
          <cell r="AO101">
            <v>0.97</v>
          </cell>
          <cell r="AP101">
            <v>0.1</v>
          </cell>
          <cell r="AQ101" t="str">
            <v>Pingos</v>
          </cell>
          <cell r="AR101">
            <v>0.78</v>
          </cell>
          <cell r="AS101">
            <v>2.6</v>
          </cell>
          <cell r="AT101" t="str">
            <v xml:space="preserve">Bloque alivianado 15 CM </v>
          </cell>
          <cell r="AU101">
            <v>0.27</v>
          </cell>
          <cell r="AV101">
            <v>8</v>
          </cell>
          <cell r="AW101" t="str">
            <v>Sika - acelerante</v>
          </cell>
          <cell r="AX101">
            <v>4.37</v>
          </cell>
          <cell r="AY101">
            <v>0.01</v>
          </cell>
          <cell r="AZ101" t="str">
            <v>Agua</v>
          </cell>
          <cell r="BA101">
            <v>0.39</v>
          </cell>
          <cell r="BB101">
            <v>2.5999999999999999E-2</v>
          </cell>
          <cell r="BF101">
            <v>12.897739999999999</v>
          </cell>
          <cell r="BG101" t="str">
            <v>†</v>
          </cell>
          <cell r="BH101" t="str">
            <v>1 Peon(E.O. E2)</v>
          </cell>
          <cell r="BI101">
            <v>10</v>
          </cell>
          <cell r="BJ101">
            <v>2.44</v>
          </cell>
          <cell r="BK101" t="str">
            <v>3 Albañil, pintor, fierrero (E.O. D2)</v>
          </cell>
          <cell r="BL101">
            <v>4</v>
          </cell>
          <cell r="BM101">
            <v>2.4700000000000002</v>
          </cell>
          <cell r="BN101" t="str">
            <v>4 Maestro de obra (E.O. C2)</v>
          </cell>
          <cell r="BO101">
            <v>1</v>
          </cell>
          <cell r="BP101">
            <v>2.54</v>
          </cell>
          <cell r="BZ101">
            <v>30</v>
          </cell>
          <cell r="CA101">
            <v>1.2273333333333334</v>
          </cell>
          <cell r="CB101" t="str">
            <v>†</v>
          </cell>
          <cell r="CC101">
            <v>14.353106666666667</v>
          </cell>
          <cell r="CD101">
            <v>2.8706213333333337</v>
          </cell>
          <cell r="CE101">
            <v>17.22</v>
          </cell>
          <cell r="CF101">
            <v>1</v>
          </cell>
          <cell r="CG101">
            <v>17.22</v>
          </cell>
        </row>
        <row r="102">
          <cell r="G102">
            <v>101</v>
          </cell>
          <cell r="I102" t="str">
            <v>LOSA MACIZA  DE  H. A.</v>
          </cell>
          <cell r="J102" t="str">
            <v>M2</v>
          </cell>
          <cell r="K102" t="str">
            <v>†</v>
          </cell>
          <cell r="L102">
            <v>4.8920000000000005E-2</v>
          </cell>
          <cell r="Z102" t="e">
            <v>#VALUE!</v>
          </cell>
          <cell r="AA102" t="str">
            <v>†</v>
          </cell>
          <cell r="AB102" t="str">
            <v>Cemento</v>
          </cell>
          <cell r="AC102">
            <v>6.31</v>
          </cell>
          <cell r="AD102">
            <v>0.66949999999999998</v>
          </cell>
          <cell r="AE102" t="str">
            <v>Arena</v>
          </cell>
          <cell r="AF102">
            <v>8.73</v>
          </cell>
          <cell r="AG102">
            <v>4.6699999999999998E-2</v>
          </cell>
          <cell r="AH102" t="str">
            <v>Ripio</v>
          </cell>
          <cell r="AI102">
            <v>9.6999999999999993</v>
          </cell>
          <cell r="AJ102">
            <v>7.2499999999999995E-2</v>
          </cell>
          <cell r="AK102" t="str">
            <v>Tablas</v>
          </cell>
          <cell r="AL102">
            <v>1.21</v>
          </cell>
          <cell r="AM102">
            <v>2</v>
          </cell>
          <cell r="AN102" t="str">
            <v>Clavos</v>
          </cell>
          <cell r="AO102">
            <v>0.97</v>
          </cell>
          <cell r="AP102">
            <v>0.2</v>
          </cell>
          <cell r="AQ102" t="str">
            <v>Pingos</v>
          </cell>
          <cell r="AR102">
            <v>0.78</v>
          </cell>
          <cell r="AS102">
            <v>1</v>
          </cell>
          <cell r="AT102" t="str">
            <v>Acero de refuerzo</v>
          </cell>
          <cell r="AU102">
            <v>1.0900000000000001</v>
          </cell>
          <cell r="AV102">
            <v>6</v>
          </cell>
          <cell r="AX102" t="e">
            <v>#N/A</v>
          </cell>
          <cell r="AZ102" t="str">
            <v>Agua</v>
          </cell>
          <cell r="BA102">
            <v>0.39</v>
          </cell>
          <cell r="BB102">
            <v>2.2599999999999999E-2</v>
          </cell>
          <cell r="BF102" t="e">
            <v>#N/A</v>
          </cell>
          <cell r="BG102" t="str">
            <v>†</v>
          </cell>
          <cell r="BH102" t="str">
            <v>1 Peon(E.O. E2)</v>
          </cell>
          <cell r="BI102">
            <v>8</v>
          </cell>
          <cell r="BJ102">
            <v>2.44</v>
          </cell>
          <cell r="BN102" t="str">
            <v>3 Albañil, pintor, fierrero (E.O. D2)</v>
          </cell>
          <cell r="BO102">
            <v>2</v>
          </cell>
          <cell r="BP102">
            <v>2.4700000000000002</v>
          </cell>
          <cell r="BZ102">
            <v>25</v>
          </cell>
          <cell r="CA102">
            <v>0.97840000000000005</v>
          </cell>
          <cell r="CB102" t="str">
            <v>†</v>
          </cell>
          <cell r="CC102" t="e">
            <v>#N/A</v>
          </cell>
          <cell r="CD102" t="e">
            <v>#N/A</v>
          </cell>
          <cell r="CE102" t="e">
            <v>#N/A</v>
          </cell>
          <cell r="CF102">
            <v>1</v>
          </cell>
          <cell r="CG102" t="e">
            <v>#N/A</v>
          </cell>
        </row>
        <row r="103">
          <cell r="G103">
            <v>102</v>
          </cell>
          <cell r="I103" t="str">
            <v xml:space="preserve">LOSA MACIZA; e=8cm d=12mm DOS SENTIDOS </v>
          </cell>
          <cell r="J103" t="str">
            <v>M2</v>
          </cell>
          <cell r="K103" t="str">
            <v>†</v>
          </cell>
          <cell r="L103">
            <v>6.2494999999999995E-2</v>
          </cell>
          <cell r="M103" t="str">
            <v>Hormigonera</v>
          </cell>
          <cell r="N103">
            <v>1</v>
          </cell>
          <cell r="O103">
            <v>3</v>
          </cell>
          <cell r="P103" t="str">
            <v>Vibrador</v>
          </cell>
          <cell r="Q103">
            <v>1</v>
          </cell>
          <cell r="R103">
            <v>2</v>
          </cell>
          <cell r="X103" t="e">
            <v>#N/A</v>
          </cell>
          <cell r="Y103">
            <v>30</v>
          </cell>
          <cell r="Z103" t="e">
            <v>#N/A</v>
          </cell>
          <cell r="AA103" t="str">
            <v>†</v>
          </cell>
          <cell r="AB103" t="str">
            <v>Cemento</v>
          </cell>
          <cell r="AC103">
            <v>6.31</v>
          </cell>
          <cell r="AD103">
            <v>0.57999999999999996</v>
          </cell>
          <cell r="AE103" t="str">
            <v>Arena</v>
          </cell>
          <cell r="AF103">
            <v>8.73</v>
          </cell>
          <cell r="AG103">
            <v>0.04</v>
          </cell>
          <cell r="AH103" t="str">
            <v>Ripio</v>
          </cell>
          <cell r="AI103">
            <v>9.6999999999999993</v>
          </cell>
          <cell r="AJ103">
            <v>7.0000000000000007E-2</v>
          </cell>
          <cell r="AK103" t="str">
            <v>Tablas</v>
          </cell>
          <cell r="AL103">
            <v>1.21</v>
          </cell>
          <cell r="AM103">
            <v>3</v>
          </cell>
          <cell r="AN103" t="str">
            <v>Clavos</v>
          </cell>
          <cell r="AO103">
            <v>0.97</v>
          </cell>
          <cell r="AP103">
            <v>0.1</v>
          </cell>
          <cell r="AQ103" t="str">
            <v>Pingos</v>
          </cell>
          <cell r="AR103">
            <v>0.78</v>
          </cell>
          <cell r="AS103">
            <v>3</v>
          </cell>
          <cell r="AT103" t="str">
            <v>Alfajias</v>
          </cell>
          <cell r="AU103">
            <v>0.78</v>
          </cell>
          <cell r="AV103">
            <v>0.5</v>
          </cell>
          <cell r="AW103" t="str">
            <v>Alambre de amarre</v>
          </cell>
          <cell r="AX103">
            <v>1.36</v>
          </cell>
          <cell r="AY103">
            <v>0.02</v>
          </cell>
          <cell r="AZ103" t="str">
            <v>Agua</v>
          </cell>
          <cell r="BA103">
            <v>0.39</v>
          </cell>
          <cell r="BB103">
            <v>0.04</v>
          </cell>
          <cell r="BF103">
            <v>11.187799999999999</v>
          </cell>
          <cell r="BG103" t="str">
            <v>†</v>
          </cell>
          <cell r="BH103" t="str">
            <v>1 Peon(E.O. E2)</v>
          </cell>
          <cell r="BI103">
            <v>7</v>
          </cell>
          <cell r="BJ103">
            <v>2.44</v>
          </cell>
          <cell r="BK103" t="str">
            <v>3 Albañil, pintor, fierrero (E.O. D2)</v>
          </cell>
          <cell r="BL103">
            <v>3</v>
          </cell>
          <cell r="BM103">
            <v>2.4700000000000002</v>
          </cell>
          <cell r="BN103" t="str">
            <v>4 Maestro de obra (E.O. C2)</v>
          </cell>
          <cell r="BO103">
            <v>0.2</v>
          </cell>
          <cell r="BP103">
            <v>2.54</v>
          </cell>
          <cell r="BZ103">
            <v>20</v>
          </cell>
          <cell r="CA103">
            <v>1.2498999999999998</v>
          </cell>
          <cell r="CB103" t="str">
            <v>†</v>
          </cell>
          <cell r="CC103" t="e">
            <v>#N/A</v>
          </cell>
          <cell r="CD103" t="e">
            <v>#N/A</v>
          </cell>
          <cell r="CE103" t="e">
            <v>#N/A</v>
          </cell>
          <cell r="CF103">
            <v>1</v>
          </cell>
          <cell r="CG103" t="e">
            <v>#N/A</v>
          </cell>
        </row>
        <row r="104">
          <cell r="G104">
            <v>103</v>
          </cell>
          <cell r="I104" t="str">
            <v xml:space="preserve">LOSA MASIZA;fç=210 kg/cm2 e=10cm ;INC.ENCOFRADO </v>
          </cell>
          <cell r="J104" t="str">
            <v>M2</v>
          </cell>
          <cell r="K104" t="str">
            <v>†</v>
          </cell>
          <cell r="L104">
            <v>2.9413333333333333E-2</v>
          </cell>
          <cell r="M104" t="str">
            <v>Hormigonera</v>
          </cell>
          <cell r="N104">
            <v>1</v>
          </cell>
          <cell r="O104">
            <v>3</v>
          </cell>
          <cell r="P104" t="str">
            <v>Vibrador</v>
          </cell>
          <cell r="Q104">
            <v>1</v>
          </cell>
          <cell r="R104">
            <v>2</v>
          </cell>
          <cell r="X104" t="e">
            <v>#N/A</v>
          </cell>
          <cell r="Y104">
            <v>30</v>
          </cell>
          <cell r="Z104" t="e">
            <v>#N/A</v>
          </cell>
          <cell r="AA104" t="str">
            <v>†</v>
          </cell>
          <cell r="AB104" t="str">
            <v>Cemento</v>
          </cell>
          <cell r="AC104">
            <v>6.31</v>
          </cell>
          <cell r="AD104">
            <v>0.73</v>
          </cell>
          <cell r="AE104" t="str">
            <v>Arena</v>
          </cell>
          <cell r="AF104">
            <v>8.73</v>
          </cell>
          <cell r="AG104">
            <v>0.05</v>
          </cell>
          <cell r="AH104" t="str">
            <v>Ripio</v>
          </cell>
          <cell r="AI104">
            <v>9.6999999999999993</v>
          </cell>
          <cell r="AJ104">
            <v>8.5999999999999993E-2</v>
          </cell>
          <cell r="AK104" t="str">
            <v>Tablas</v>
          </cell>
          <cell r="AL104">
            <v>1.21</v>
          </cell>
          <cell r="AM104">
            <v>3</v>
          </cell>
          <cell r="AN104" t="str">
            <v>Clavos</v>
          </cell>
          <cell r="AO104">
            <v>0.97</v>
          </cell>
          <cell r="AP104">
            <v>0.1</v>
          </cell>
          <cell r="AQ104" t="str">
            <v>Pingos</v>
          </cell>
          <cell r="AR104">
            <v>0.78</v>
          </cell>
          <cell r="AS104">
            <v>1</v>
          </cell>
          <cell r="AT104" t="str">
            <v>Alfajias</v>
          </cell>
          <cell r="AU104">
            <v>0.78</v>
          </cell>
          <cell r="AV104">
            <v>0.5</v>
          </cell>
          <cell r="AW104" t="str">
            <v>Alambre de amarre</v>
          </cell>
          <cell r="AX104">
            <v>1.36</v>
          </cell>
          <cell r="AY104">
            <v>0.02</v>
          </cell>
          <cell r="AZ104" t="str">
            <v>Agua</v>
          </cell>
          <cell r="BA104">
            <v>0.39</v>
          </cell>
          <cell r="BB104">
            <v>0.05</v>
          </cell>
          <cell r="BF104">
            <v>10.820699999999999</v>
          </cell>
          <cell r="BG104" t="str">
            <v>†</v>
          </cell>
          <cell r="BH104" t="str">
            <v>1 Peon(E.O. E2)</v>
          </cell>
          <cell r="BI104">
            <v>5</v>
          </cell>
          <cell r="BJ104">
            <v>2.44</v>
          </cell>
          <cell r="BN104" t="str">
            <v>3 Albañil, pintor, fierrero (E.O. D2)</v>
          </cell>
          <cell r="BO104">
            <v>2</v>
          </cell>
          <cell r="BP104">
            <v>2.4700000000000002</v>
          </cell>
          <cell r="BQ104" t="str">
            <v>4 Maestro de obra (E.O. C2)</v>
          </cell>
          <cell r="BR104">
            <v>0.2</v>
          </cell>
          <cell r="BS104">
            <v>2.54</v>
          </cell>
          <cell r="BZ104">
            <v>30</v>
          </cell>
          <cell r="CA104">
            <v>0.5882666666666666</v>
          </cell>
          <cell r="CB104" t="str">
            <v>†</v>
          </cell>
          <cell r="CC104" t="e">
            <v>#N/A</v>
          </cell>
          <cell r="CD104" t="e">
            <v>#N/A</v>
          </cell>
          <cell r="CE104" t="e">
            <v>#N/A</v>
          </cell>
          <cell r="CF104">
            <v>1</v>
          </cell>
          <cell r="CG104" t="e">
            <v>#N/A</v>
          </cell>
        </row>
        <row r="105">
          <cell r="G105">
            <v>104</v>
          </cell>
          <cell r="I105" t="str">
            <v>LUMINARIA DE 100W TIPO APLIQUE</v>
          </cell>
          <cell r="J105" t="str">
            <v>PTO.</v>
          </cell>
          <cell r="K105" t="str">
            <v>†</v>
          </cell>
          <cell r="L105">
            <v>4.0916666666666671E-2</v>
          </cell>
          <cell r="Z105" t="e">
            <v>#VALUE!</v>
          </cell>
          <cell r="AA105" t="str">
            <v>†</v>
          </cell>
          <cell r="AB105" t="str">
            <v>Cajetín</v>
          </cell>
          <cell r="AC105">
            <v>0.49</v>
          </cell>
          <cell r="AD105">
            <v>2</v>
          </cell>
          <cell r="AE105" t="str">
            <v>Alambre # 12</v>
          </cell>
          <cell r="AF105">
            <v>0.16</v>
          </cell>
          <cell r="AG105">
            <v>16</v>
          </cell>
          <cell r="AH105" t="str">
            <v>Tuberia metálica EMT de 1/2"</v>
          </cell>
          <cell r="AI105">
            <v>2.14</v>
          </cell>
          <cell r="AJ105">
            <v>8</v>
          </cell>
          <cell r="AK105" t="str">
            <v>Type</v>
          </cell>
          <cell r="AL105">
            <v>0.49</v>
          </cell>
          <cell r="AM105">
            <v>0.01</v>
          </cell>
          <cell r="AN105" t="str">
            <v>Luminaria tipo aplique 100W</v>
          </cell>
          <cell r="AO105">
            <v>2.13</v>
          </cell>
          <cell r="AP105">
            <v>1</v>
          </cell>
          <cell r="AU105" t="e">
            <v>#N/A</v>
          </cell>
          <cell r="AX105" t="e">
            <v>#N/A</v>
          </cell>
          <cell r="BF105" t="e">
            <v>#N/A</v>
          </cell>
          <cell r="BG105" t="str">
            <v>†</v>
          </cell>
          <cell r="BH105" t="str">
            <v>3 Albañil, pintor, fierrero (E.O. D2)</v>
          </cell>
          <cell r="BI105">
            <v>1</v>
          </cell>
          <cell r="BJ105">
            <v>2.4700000000000002</v>
          </cell>
          <cell r="BK105" t="str">
            <v>2 Ayudantes en general (E.O. E2)</v>
          </cell>
          <cell r="BL105">
            <v>1</v>
          </cell>
          <cell r="BM105">
            <v>2.44</v>
          </cell>
          <cell r="BZ105">
            <v>6</v>
          </cell>
          <cell r="CA105">
            <v>0.81833333333333336</v>
          </cell>
          <cell r="CB105" t="str">
            <v>†</v>
          </cell>
          <cell r="CC105" t="e">
            <v>#N/A</v>
          </cell>
          <cell r="CD105" t="e">
            <v>#N/A</v>
          </cell>
          <cell r="CE105" t="e">
            <v>#N/A</v>
          </cell>
          <cell r="CF105">
            <v>1</v>
          </cell>
          <cell r="CG105" t="e">
            <v>#N/A</v>
          </cell>
        </row>
        <row r="106">
          <cell r="G106">
            <v>105</v>
          </cell>
          <cell r="I106" t="str">
            <v>LUMINARIA DE 60W TIPO DICROICO</v>
          </cell>
          <cell r="J106" t="str">
            <v>PTO.</v>
          </cell>
          <cell r="K106" t="str">
            <v>†</v>
          </cell>
          <cell r="L106">
            <v>4.0916666666666671E-2</v>
          </cell>
          <cell r="Z106" t="e">
            <v>#VALUE!</v>
          </cell>
          <cell r="AA106" t="str">
            <v>†</v>
          </cell>
          <cell r="AB106" t="str">
            <v>Cajetín</v>
          </cell>
          <cell r="AC106">
            <v>0.49</v>
          </cell>
          <cell r="AD106">
            <v>2</v>
          </cell>
          <cell r="AE106" t="str">
            <v>Alambre # 12</v>
          </cell>
          <cell r="AF106">
            <v>0.16</v>
          </cell>
          <cell r="AG106">
            <v>16</v>
          </cell>
          <cell r="AH106" t="str">
            <v>Tuberia metálica EMT de 1/2"</v>
          </cell>
          <cell r="AI106">
            <v>2.14</v>
          </cell>
          <cell r="AJ106">
            <v>8</v>
          </cell>
          <cell r="AK106" t="str">
            <v>Type</v>
          </cell>
          <cell r="AL106">
            <v>0.49</v>
          </cell>
          <cell r="AM106">
            <v>0.01</v>
          </cell>
          <cell r="AN106" t="str">
            <v>Luminaria tipo dicroico 60W</v>
          </cell>
          <cell r="AO106">
            <v>2.52</v>
          </cell>
          <cell r="AP106">
            <v>1</v>
          </cell>
          <cell r="AU106" t="e">
            <v>#N/A</v>
          </cell>
          <cell r="AX106" t="e">
            <v>#N/A</v>
          </cell>
          <cell r="BF106" t="e">
            <v>#N/A</v>
          </cell>
          <cell r="BG106" t="str">
            <v>†</v>
          </cell>
          <cell r="BH106" t="str">
            <v>3 Albañil, pintor, fierrero (E.O. D2)</v>
          </cell>
          <cell r="BI106">
            <v>1</v>
          </cell>
          <cell r="BJ106">
            <v>2.4700000000000002</v>
          </cell>
          <cell r="BK106" t="str">
            <v>2 Ayudantes en general (E.O. E2)</v>
          </cell>
          <cell r="BL106">
            <v>1</v>
          </cell>
          <cell r="BM106">
            <v>2.44</v>
          </cell>
          <cell r="BZ106">
            <v>6</v>
          </cell>
          <cell r="CA106">
            <v>0.81833333333333336</v>
          </cell>
          <cell r="CB106" t="str">
            <v>†</v>
          </cell>
          <cell r="CC106" t="e">
            <v>#N/A</v>
          </cell>
          <cell r="CD106" t="e">
            <v>#N/A</v>
          </cell>
          <cell r="CE106" t="e">
            <v>#N/A</v>
          </cell>
          <cell r="CF106">
            <v>1</v>
          </cell>
          <cell r="CG106" t="e">
            <v>#N/A</v>
          </cell>
        </row>
        <row r="107">
          <cell r="G107">
            <v>106</v>
          </cell>
          <cell r="I107" t="str">
            <v>LLAVE DE CONTROL DE 1"</v>
          </cell>
          <cell r="J107" t="str">
            <v>U</v>
          </cell>
          <cell r="K107" t="str">
            <v>†</v>
          </cell>
          <cell r="L107">
            <v>4.9300000000000004E-2</v>
          </cell>
          <cell r="M107" t="str">
            <v>Tarraja</v>
          </cell>
          <cell r="N107">
            <v>1</v>
          </cell>
          <cell r="O107" t="e">
            <v>#N/A</v>
          </cell>
          <cell r="Z107" t="e">
            <v>#VALUE!</v>
          </cell>
          <cell r="AA107" t="str">
            <v>†</v>
          </cell>
          <cell r="AB107" t="str">
            <v>Llave de control 1" fv.</v>
          </cell>
          <cell r="AC107">
            <v>13.88</v>
          </cell>
          <cell r="AD107">
            <v>1</v>
          </cell>
          <cell r="AE107" t="str">
            <v>Accesorios 1" H G</v>
          </cell>
          <cell r="AF107">
            <v>3.88</v>
          </cell>
          <cell r="AG107">
            <v>0.3</v>
          </cell>
          <cell r="AH107" t="str">
            <v>Permatex</v>
          </cell>
          <cell r="AI107">
            <v>0.97</v>
          </cell>
          <cell r="AJ107">
            <v>0.5</v>
          </cell>
          <cell r="AK107" t="str">
            <v>Teflón</v>
          </cell>
          <cell r="AL107">
            <v>0.78</v>
          </cell>
          <cell r="AM107">
            <v>2</v>
          </cell>
          <cell r="AU107" t="e">
            <v>#N/A</v>
          </cell>
          <cell r="AX107" t="e">
            <v>#N/A</v>
          </cell>
          <cell r="BA107" t="e">
            <v>#N/A</v>
          </cell>
          <cell r="BF107" t="e">
            <v>#N/A</v>
          </cell>
          <cell r="BG107" t="str">
            <v>†</v>
          </cell>
          <cell r="BH107" t="str">
            <v>4 Maestro de obra (E.O. C2)</v>
          </cell>
          <cell r="BI107">
            <v>1</v>
          </cell>
          <cell r="BJ107">
            <v>2.54</v>
          </cell>
          <cell r="BK107" t="str">
            <v>2 Ayudantes en general (E.O. E2)</v>
          </cell>
          <cell r="BL107">
            <v>1</v>
          </cell>
          <cell r="BM107">
            <v>2.44</v>
          </cell>
          <cell r="BN107" t="str">
            <v>1 Peon(E.O. E2)</v>
          </cell>
          <cell r="BO107">
            <v>2</v>
          </cell>
          <cell r="BP107">
            <v>2.44</v>
          </cell>
          <cell r="BZ107">
            <v>10</v>
          </cell>
          <cell r="CA107">
            <v>0.98599999999999999</v>
          </cell>
          <cell r="CB107" t="str">
            <v>†</v>
          </cell>
          <cell r="CC107" t="e">
            <v>#N/A</v>
          </cell>
          <cell r="CD107" t="e">
            <v>#N/A</v>
          </cell>
          <cell r="CE107" t="e">
            <v>#N/A</v>
          </cell>
          <cell r="CF107">
            <v>1</v>
          </cell>
          <cell r="CG107" t="e">
            <v>#N/A</v>
          </cell>
        </row>
        <row r="108">
          <cell r="G108">
            <v>107</v>
          </cell>
          <cell r="I108" t="str">
            <v>MALLA GALVANIZADA 50/10</v>
          </cell>
          <cell r="J108" t="str">
            <v>ML</v>
          </cell>
          <cell r="K108" t="str">
            <v>†</v>
          </cell>
          <cell r="L108">
            <v>1.2275000000000001E-2</v>
          </cell>
          <cell r="Z108" t="e">
            <v>#VALUE!</v>
          </cell>
          <cell r="AA108" t="str">
            <v>†</v>
          </cell>
          <cell r="AB108" t="str">
            <v>Malla galvanizada</v>
          </cell>
          <cell r="AC108" t="e">
            <v>#N/A</v>
          </cell>
          <cell r="AD108">
            <v>1</v>
          </cell>
          <cell r="AF108" t="e">
            <v>#N/A</v>
          </cell>
          <cell r="AI108" t="e">
            <v>#N/A</v>
          </cell>
          <cell r="AL108" t="e">
            <v>#N/A</v>
          </cell>
          <cell r="AO108" t="e">
            <v>#N/A</v>
          </cell>
          <cell r="AR108" t="e">
            <v>#N/A</v>
          </cell>
          <cell r="AU108" t="e">
            <v>#N/A</v>
          </cell>
          <cell r="AX108" t="e">
            <v>#N/A</v>
          </cell>
          <cell r="BA108" t="e">
            <v>#N/A</v>
          </cell>
          <cell r="BF108" t="e">
            <v>#N/A</v>
          </cell>
          <cell r="BG108" t="str">
            <v>†</v>
          </cell>
          <cell r="BH108" t="str">
            <v>1 Peon(E.O. E2)</v>
          </cell>
          <cell r="BI108">
            <v>1</v>
          </cell>
          <cell r="BJ108">
            <v>2.44</v>
          </cell>
          <cell r="BK108" t="str">
            <v>3 Albañil, pintor, fierrero (E.O. D2)</v>
          </cell>
          <cell r="BL108">
            <v>1</v>
          </cell>
          <cell r="BM108">
            <v>2.4700000000000002</v>
          </cell>
          <cell r="BZ108">
            <v>20</v>
          </cell>
          <cell r="CA108">
            <v>0.2455</v>
          </cell>
          <cell r="CB108" t="str">
            <v>†</v>
          </cell>
          <cell r="CC108" t="e">
            <v>#N/A</v>
          </cell>
          <cell r="CD108" t="e">
            <v>#N/A</v>
          </cell>
          <cell r="CE108" t="e">
            <v>#N/A</v>
          </cell>
          <cell r="CF108">
            <v>1</v>
          </cell>
        </row>
        <row r="109">
          <cell r="G109">
            <v>108</v>
          </cell>
          <cell r="I109" t="str">
            <v>MAMPARAS DE ALUMINIO Y VIDRIO</v>
          </cell>
          <cell r="J109" t="str">
            <v>M2</v>
          </cell>
          <cell r="K109" t="str">
            <v>†</v>
          </cell>
          <cell r="L109">
            <v>0.12525</v>
          </cell>
          <cell r="Z109" t="e">
            <v>#VALUE!</v>
          </cell>
          <cell r="AA109" t="str">
            <v>†</v>
          </cell>
          <cell r="AB109" t="str">
            <v>Mamparas de aluminio tipo pesado</v>
          </cell>
          <cell r="AC109">
            <v>25.49</v>
          </cell>
          <cell r="AD109">
            <v>0.5</v>
          </cell>
          <cell r="AE109" t="str">
            <v>Vidrio bronce 4 mm</v>
          </cell>
          <cell r="AF109">
            <v>6.01</v>
          </cell>
          <cell r="AG109">
            <v>1</v>
          </cell>
          <cell r="AI109" t="e">
            <v>#N/A</v>
          </cell>
          <cell r="AL109" t="e">
            <v>#N/A</v>
          </cell>
          <cell r="AO109" t="e">
            <v>#N/A</v>
          </cell>
          <cell r="AR109" t="e">
            <v>#N/A</v>
          </cell>
          <cell r="AU109" t="e">
            <v>#N/A</v>
          </cell>
          <cell r="AX109" t="e">
            <v>#N/A</v>
          </cell>
          <cell r="BA109" t="e">
            <v>#N/A</v>
          </cell>
          <cell r="BF109" t="e">
            <v>#N/A</v>
          </cell>
          <cell r="BG109" t="str">
            <v>†</v>
          </cell>
          <cell r="BH109" t="str">
            <v>3 Albañil, pintor, fierrero (E.O. D2)</v>
          </cell>
          <cell r="BI109">
            <v>1</v>
          </cell>
          <cell r="BJ109">
            <v>2.4700000000000002</v>
          </cell>
          <cell r="BK109" t="str">
            <v>4 Maestro de obra (E.O. C2)</v>
          </cell>
          <cell r="BL109">
            <v>1</v>
          </cell>
          <cell r="BM109">
            <v>2.54</v>
          </cell>
          <cell r="BZ109">
            <v>2</v>
          </cell>
          <cell r="CA109">
            <v>2.5049999999999999</v>
          </cell>
          <cell r="CB109" t="str">
            <v>†</v>
          </cell>
          <cell r="CC109" t="e">
            <v>#N/A</v>
          </cell>
          <cell r="CD109" t="e">
            <v>#N/A</v>
          </cell>
          <cell r="CE109" t="e">
            <v>#N/A</v>
          </cell>
          <cell r="CF109">
            <v>1</v>
          </cell>
          <cell r="CG109" t="e">
            <v>#N/A</v>
          </cell>
        </row>
        <row r="110">
          <cell r="G110">
            <v>109</v>
          </cell>
          <cell r="I110" t="str">
            <v>MAMPOSTERIA DE BLOQUE de 15</v>
          </cell>
          <cell r="J110" t="str">
            <v>M2</v>
          </cell>
          <cell r="K110" t="str">
            <v>†</v>
          </cell>
          <cell r="L110">
            <v>2.4550000000000002E-2</v>
          </cell>
          <cell r="O110" t="e">
            <v>#N/A</v>
          </cell>
          <cell r="R110" t="e">
            <v>#N/A</v>
          </cell>
          <cell r="X110" t="e">
            <v>#N/A</v>
          </cell>
          <cell r="Y110">
            <v>1</v>
          </cell>
          <cell r="Z110" t="e">
            <v>#N/A</v>
          </cell>
          <cell r="AA110" t="str">
            <v>†</v>
          </cell>
          <cell r="AB110" t="str">
            <v>Cemento</v>
          </cell>
          <cell r="AC110">
            <v>6.31</v>
          </cell>
          <cell r="AD110">
            <v>0.17</v>
          </cell>
          <cell r="AE110" t="str">
            <v>Arena</v>
          </cell>
          <cell r="AF110">
            <v>8.73</v>
          </cell>
          <cell r="AG110">
            <v>7.0000000000000007E-2</v>
          </cell>
          <cell r="AH110" t="str">
            <v xml:space="preserve">Bloque 15 CM </v>
          </cell>
          <cell r="AI110" t="e">
            <v>#N/A</v>
          </cell>
          <cell r="AJ110">
            <v>12</v>
          </cell>
          <cell r="AK110" t="str">
            <v>Agua</v>
          </cell>
          <cell r="AL110">
            <v>0.39</v>
          </cell>
          <cell r="AM110">
            <v>0.01</v>
          </cell>
          <cell r="AU110" t="e">
            <v>#N/A</v>
          </cell>
          <cell r="AX110" t="e">
            <v>#N/A</v>
          </cell>
          <cell r="BF110" t="e">
            <v>#N/A</v>
          </cell>
          <cell r="BG110" t="str">
            <v>†</v>
          </cell>
          <cell r="BH110" t="str">
            <v>1 Peon(E.O. E2)</v>
          </cell>
          <cell r="BI110">
            <v>1</v>
          </cell>
          <cell r="BJ110">
            <v>2.44</v>
          </cell>
          <cell r="BK110" t="str">
            <v>3 Albañil, pintor, fierrero (E.O. D2)</v>
          </cell>
          <cell r="BL110">
            <v>1</v>
          </cell>
          <cell r="BM110">
            <v>2.4700000000000002</v>
          </cell>
          <cell r="BZ110">
            <v>10</v>
          </cell>
          <cell r="CA110">
            <v>0.49099999999999999</v>
          </cell>
          <cell r="CB110" t="str">
            <v>†</v>
          </cell>
          <cell r="CC110" t="e">
            <v>#N/A</v>
          </cell>
          <cell r="CD110" t="e">
            <v>#N/A</v>
          </cell>
          <cell r="CE110" t="e">
            <v>#N/A</v>
          </cell>
          <cell r="CF110">
            <v>1</v>
          </cell>
          <cell r="CG110" t="e">
            <v>#N/A</v>
          </cell>
        </row>
        <row r="111">
          <cell r="G111">
            <v>110</v>
          </cell>
          <cell r="I111" t="str">
            <v>MAMPOSTERIA DE BLOQUE MACIZO =12cm</v>
          </cell>
          <cell r="J111" t="str">
            <v>M2</v>
          </cell>
          <cell r="K111" t="str">
            <v>†</v>
          </cell>
          <cell r="L111">
            <v>2.1911111111111117E-2</v>
          </cell>
          <cell r="M111" t="str">
            <v>Andamio metálico</v>
          </cell>
          <cell r="N111">
            <v>1</v>
          </cell>
          <cell r="O111">
            <v>0.1</v>
          </cell>
          <cell r="Y111">
            <v>1</v>
          </cell>
          <cell r="Z111">
            <v>0.12191111111111112</v>
          </cell>
          <cell r="AA111" t="str">
            <v>†</v>
          </cell>
          <cell r="AB111" t="str">
            <v>Cemento</v>
          </cell>
          <cell r="AC111">
            <v>6.31</v>
          </cell>
          <cell r="AD111">
            <v>0.1</v>
          </cell>
          <cell r="AE111" t="str">
            <v>Arena</v>
          </cell>
          <cell r="AF111">
            <v>8.73</v>
          </cell>
          <cell r="AG111">
            <v>0.02</v>
          </cell>
          <cell r="AH111" t="str">
            <v>Bloque macizo 12 CM</v>
          </cell>
          <cell r="AI111">
            <v>0.28999999999999998</v>
          </cell>
          <cell r="AJ111">
            <v>12</v>
          </cell>
          <cell r="AK111" t="str">
            <v>Agua</v>
          </cell>
          <cell r="AL111">
            <v>0.39</v>
          </cell>
          <cell r="AM111">
            <v>0.01</v>
          </cell>
          <cell r="AO111" t="e">
            <v>#N/A</v>
          </cell>
          <cell r="AU111" t="e">
            <v>#N/A</v>
          </cell>
          <cell r="AX111" t="e">
            <v>#N/A</v>
          </cell>
          <cell r="BA111" t="e">
            <v>#N/A</v>
          </cell>
          <cell r="BF111" t="e">
            <v>#N/A</v>
          </cell>
          <cell r="BG111" t="str">
            <v>†</v>
          </cell>
          <cell r="BH111" t="str">
            <v>1 Peon(E.O. E2)</v>
          </cell>
          <cell r="BI111">
            <v>0.5</v>
          </cell>
          <cell r="BJ111">
            <v>2.44</v>
          </cell>
          <cell r="BK111" t="str">
            <v>3 Albañil, pintor, fierrero (E.O. D2)</v>
          </cell>
          <cell r="BL111">
            <v>1</v>
          </cell>
          <cell r="BM111">
            <v>2.4700000000000002</v>
          </cell>
          <cell r="BN111" t="str">
            <v>4 Maestro de obra (E.O. C2)</v>
          </cell>
          <cell r="BO111">
            <v>0.1</v>
          </cell>
          <cell r="BP111">
            <v>2.54</v>
          </cell>
          <cell r="BZ111">
            <v>9</v>
          </cell>
          <cell r="CA111">
            <v>0.43822222222222229</v>
          </cell>
          <cell r="CB111" t="str">
            <v>†</v>
          </cell>
          <cell r="CC111" t="e">
            <v>#N/A</v>
          </cell>
          <cell r="CD111" t="e">
            <v>#N/A</v>
          </cell>
          <cell r="CE111" t="e">
            <v>#N/A</v>
          </cell>
          <cell r="CF111">
            <v>1</v>
          </cell>
          <cell r="CG111" t="e">
            <v>#N/A</v>
          </cell>
        </row>
        <row r="112">
          <cell r="G112">
            <v>111</v>
          </cell>
          <cell r="I112" t="str">
            <v>MAMPOSTERIA DE BLOQUE MACIZO de 15 , REVOCADO</v>
          </cell>
          <cell r="J112" t="str">
            <v>M2</v>
          </cell>
          <cell r="K112" t="str">
            <v>†</v>
          </cell>
          <cell r="L112">
            <v>2.4550000000000002E-2</v>
          </cell>
          <cell r="O112" t="e">
            <v>#N/A</v>
          </cell>
          <cell r="R112" t="e">
            <v>#N/A</v>
          </cell>
          <cell r="X112" t="e">
            <v>#N/A</v>
          </cell>
          <cell r="Y112">
            <v>1</v>
          </cell>
          <cell r="Z112" t="e">
            <v>#N/A</v>
          </cell>
          <cell r="AA112" t="str">
            <v>†</v>
          </cell>
          <cell r="AB112" t="str">
            <v>Cemento</v>
          </cell>
          <cell r="AC112">
            <v>6.31</v>
          </cell>
          <cell r="AD112">
            <v>0.17</v>
          </cell>
          <cell r="AE112" t="str">
            <v>Arena</v>
          </cell>
          <cell r="AF112">
            <v>8.73</v>
          </cell>
          <cell r="AG112">
            <v>7.0000000000000007E-2</v>
          </cell>
          <cell r="AH112" t="str">
            <v>Bloque macizo 15 CM</v>
          </cell>
          <cell r="AI112">
            <v>0.27</v>
          </cell>
          <cell r="AJ112">
            <v>12</v>
          </cell>
          <cell r="AL112" t="e">
            <v>#N/A</v>
          </cell>
          <cell r="AO112" t="e">
            <v>#N/A</v>
          </cell>
          <cell r="AQ112" t="str">
            <v>Agua</v>
          </cell>
          <cell r="AR112">
            <v>0.39</v>
          </cell>
          <cell r="AS112">
            <v>0.01</v>
          </cell>
          <cell r="AU112" t="e">
            <v>#N/A</v>
          </cell>
          <cell r="AX112" t="e">
            <v>#N/A</v>
          </cell>
          <cell r="BA112" t="e">
            <v>#N/A</v>
          </cell>
          <cell r="BF112" t="e">
            <v>#N/A</v>
          </cell>
          <cell r="BG112" t="str">
            <v>†</v>
          </cell>
          <cell r="BH112" t="str">
            <v>1 Peon(E.O. E2)</v>
          </cell>
          <cell r="BI112">
            <v>1</v>
          </cell>
          <cell r="BJ112">
            <v>2.44</v>
          </cell>
          <cell r="BN112" t="str">
            <v>3 Albañil, pintor, fierrero (E.O. D2)</v>
          </cell>
          <cell r="BO112">
            <v>1</v>
          </cell>
          <cell r="BP112">
            <v>2.4700000000000002</v>
          </cell>
          <cell r="BZ112">
            <v>10</v>
          </cell>
          <cell r="CA112">
            <v>0.49099999999999999</v>
          </cell>
          <cell r="CB112" t="str">
            <v>†</v>
          </cell>
          <cell r="CC112" t="e">
            <v>#N/A</v>
          </cell>
          <cell r="CD112" t="e">
            <v>#N/A</v>
          </cell>
          <cell r="CE112" t="e">
            <v>#N/A</v>
          </cell>
          <cell r="CF112">
            <v>1</v>
          </cell>
          <cell r="CG112" t="e">
            <v>#N/A</v>
          </cell>
        </row>
        <row r="113">
          <cell r="G113">
            <v>112</v>
          </cell>
          <cell r="I113" t="str">
            <v>MAMPOSTERIA DE LADRILLO TIPO CHAMBO</v>
          </cell>
          <cell r="J113" t="str">
            <v>M2</v>
          </cell>
          <cell r="K113" t="str">
            <v>†</v>
          </cell>
          <cell r="L113">
            <v>2.7277777777777779E-2</v>
          </cell>
          <cell r="Z113" t="e">
            <v>#VALUE!</v>
          </cell>
          <cell r="AA113" t="str">
            <v>†</v>
          </cell>
          <cell r="AB113" t="str">
            <v>Cemento</v>
          </cell>
          <cell r="AC113">
            <v>6.31</v>
          </cell>
          <cell r="AD113">
            <v>0.16</v>
          </cell>
          <cell r="AE113" t="str">
            <v>Arena</v>
          </cell>
          <cell r="AF113">
            <v>8.73</v>
          </cell>
          <cell r="AG113">
            <v>7.0000000000000007E-2</v>
          </cell>
          <cell r="AI113" t="e">
            <v>#N/A</v>
          </cell>
          <cell r="AK113" t="str">
            <v xml:space="preserve">Ladrillo </v>
          </cell>
          <cell r="AL113">
            <v>0.12</v>
          </cell>
          <cell r="AM113">
            <v>32</v>
          </cell>
          <cell r="AO113" t="e">
            <v>#N/A</v>
          </cell>
          <cell r="AR113" t="e">
            <v>#N/A</v>
          </cell>
          <cell r="AU113" t="e">
            <v>#N/A</v>
          </cell>
          <cell r="AX113" t="e">
            <v>#N/A</v>
          </cell>
          <cell r="AZ113" t="str">
            <v>Agua</v>
          </cell>
          <cell r="BA113">
            <v>0.39</v>
          </cell>
          <cell r="BB113">
            <v>0.08</v>
          </cell>
          <cell r="BF113" t="e">
            <v>#N/A</v>
          </cell>
          <cell r="BG113" t="str">
            <v>†</v>
          </cell>
          <cell r="BH113" t="str">
            <v>1 Peon(E.O. E2)</v>
          </cell>
          <cell r="BI113">
            <v>1</v>
          </cell>
          <cell r="BJ113">
            <v>2.44</v>
          </cell>
          <cell r="BN113" t="str">
            <v>3 Albañil, pintor, fierrero (E.O. D2)</v>
          </cell>
          <cell r="BO113">
            <v>1</v>
          </cell>
          <cell r="BP113">
            <v>2.4700000000000002</v>
          </cell>
          <cell r="BZ113">
            <v>9</v>
          </cell>
          <cell r="CA113">
            <v>0.54555555555555557</v>
          </cell>
          <cell r="CB113" t="str">
            <v>†</v>
          </cell>
          <cell r="CC113" t="e">
            <v>#N/A</v>
          </cell>
          <cell r="CD113" t="e">
            <v>#N/A</v>
          </cell>
          <cell r="CE113" t="e">
            <v>#N/A</v>
          </cell>
          <cell r="CF113">
            <v>1</v>
          </cell>
          <cell r="CG113" t="e">
            <v>#N/A</v>
          </cell>
        </row>
        <row r="114">
          <cell r="G114">
            <v>113</v>
          </cell>
          <cell r="I114" t="str">
            <v>MANO DE OBRA  ADOQUINADO + ARENA</v>
          </cell>
          <cell r="J114" t="str">
            <v>M2</v>
          </cell>
          <cell r="K114" t="str">
            <v>†</v>
          </cell>
          <cell r="L114">
            <v>3.255500000000001E-3</v>
          </cell>
          <cell r="Y114">
            <v>1</v>
          </cell>
          <cell r="Z114">
            <v>3.255500000000001E-3</v>
          </cell>
          <cell r="AA114" t="str">
            <v>†</v>
          </cell>
          <cell r="AB114" t="str">
            <v>Cemento</v>
          </cell>
          <cell r="AC114">
            <v>6.31</v>
          </cell>
          <cell r="AD114">
            <v>0.02</v>
          </cell>
          <cell r="AE114" t="str">
            <v>Arena</v>
          </cell>
          <cell r="AF114">
            <v>8.73</v>
          </cell>
          <cell r="AG114">
            <v>0.06</v>
          </cell>
          <cell r="AH114" t="str">
            <v>Agua</v>
          </cell>
          <cell r="AI114">
            <v>0.39</v>
          </cell>
          <cell r="AJ114">
            <v>0.01</v>
          </cell>
          <cell r="BG114" t="str">
            <v>†</v>
          </cell>
          <cell r="BH114" t="str">
            <v>1 Peon(E.O. E2)</v>
          </cell>
          <cell r="BI114">
            <v>3</v>
          </cell>
          <cell r="BJ114">
            <v>2.44</v>
          </cell>
          <cell r="BK114" t="str">
            <v>3 Albañil, pintor, fierrero (E.O. D2)</v>
          </cell>
          <cell r="BL114">
            <v>2</v>
          </cell>
          <cell r="BM114">
            <v>2.4700000000000002</v>
          </cell>
          <cell r="BN114" t="str">
            <v>4 Maestro de obra (E.O. C2)</v>
          </cell>
          <cell r="BO114">
            <v>0.3</v>
          </cell>
          <cell r="BP114">
            <v>2.54</v>
          </cell>
          <cell r="BZ114">
            <v>200</v>
          </cell>
          <cell r="CA114">
            <v>6.5110000000000015E-2</v>
          </cell>
          <cell r="CB114" t="str">
            <v>†</v>
          </cell>
          <cell r="CC114">
            <v>6.836550000000001E-2</v>
          </cell>
          <cell r="CD114">
            <v>1.3673100000000002E-2</v>
          </cell>
          <cell r="CE114">
            <v>0.08</v>
          </cell>
          <cell r="CF114">
            <v>1</v>
          </cell>
          <cell r="CG114">
            <v>0.08</v>
          </cell>
        </row>
        <row r="115">
          <cell r="G115">
            <v>114</v>
          </cell>
          <cell r="I115" t="str">
            <v>MASILLADO DE LOSA e=5cm ALISADO INCLUYE IMPERMEABILIZANTE</v>
          </cell>
          <cell r="J115" t="str">
            <v>M2</v>
          </cell>
          <cell r="K115" t="str">
            <v>†</v>
          </cell>
          <cell r="L115">
            <v>5.1460000000000006E-2</v>
          </cell>
          <cell r="Z115" t="e">
            <v>#VALUE!</v>
          </cell>
          <cell r="AA115" t="str">
            <v>†</v>
          </cell>
          <cell r="AB115" t="str">
            <v>Cemento</v>
          </cell>
          <cell r="AC115">
            <v>6.31</v>
          </cell>
          <cell r="AD115">
            <v>0.24</v>
          </cell>
          <cell r="AE115" t="str">
            <v>Arena</v>
          </cell>
          <cell r="AF115">
            <v>8.73</v>
          </cell>
          <cell r="AG115">
            <v>0.04</v>
          </cell>
          <cell r="AH115" t="str">
            <v>Agua</v>
          </cell>
          <cell r="AI115">
            <v>0.39</v>
          </cell>
          <cell r="AJ115">
            <v>0.04</v>
          </cell>
          <cell r="AK115" t="str">
            <v>Sika - impermeabilizante</v>
          </cell>
          <cell r="AL115">
            <v>4.37</v>
          </cell>
          <cell r="AM115">
            <v>0.25</v>
          </cell>
          <cell r="AO115" t="e">
            <v>#N/A</v>
          </cell>
          <cell r="AR115" t="e">
            <v>#N/A</v>
          </cell>
          <cell r="AU115" t="e">
            <v>#N/A</v>
          </cell>
          <cell r="AX115" t="e">
            <v>#N/A</v>
          </cell>
          <cell r="BA115" t="e">
            <v>#N/A</v>
          </cell>
          <cell r="BF115" t="e">
            <v>#N/A</v>
          </cell>
          <cell r="BG115" t="str">
            <v>†</v>
          </cell>
          <cell r="BH115" t="str">
            <v>1 Peon(E.O. E2)</v>
          </cell>
          <cell r="BI115">
            <v>1</v>
          </cell>
          <cell r="BJ115">
            <v>2.44</v>
          </cell>
          <cell r="BK115" t="str">
            <v>4 Maestro de obra (E.O. C2)</v>
          </cell>
          <cell r="BL115">
            <v>0.5</v>
          </cell>
          <cell r="BM115">
            <v>2.54</v>
          </cell>
          <cell r="BN115" t="str">
            <v>3 Albañil, pintor, fierrero (E.O. D2)</v>
          </cell>
          <cell r="BO115">
            <v>2</v>
          </cell>
          <cell r="BP115">
            <v>11.01</v>
          </cell>
          <cell r="BZ115">
            <v>25</v>
          </cell>
          <cell r="CA115">
            <v>1.0292000000000001</v>
          </cell>
          <cell r="CB115" t="str">
            <v>†</v>
          </cell>
          <cell r="CC115" t="e">
            <v>#N/A</v>
          </cell>
          <cell r="CD115" t="e">
            <v>#N/A</v>
          </cell>
          <cell r="CE115" t="e">
            <v>#N/A</v>
          </cell>
          <cell r="CF115">
            <v>1</v>
          </cell>
        </row>
        <row r="116">
          <cell r="G116">
            <v>115</v>
          </cell>
          <cell r="I116" t="str">
            <v>MONTAJE DE ROTULO SEGÚN DETALLE</v>
          </cell>
          <cell r="J116" t="str">
            <v>U</v>
          </cell>
          <cell r="K116" t="str">
            <v>†</v>
          </cell>
          <cell r="L116">
            <v>0.28360000000000002</v>
          </cell>
          <cell r="M116" t="str">
            <v>Equipo de pintura (soplete , compresor)</v>
          </cell>
          <cell r="N116">
            <v>1</v>
          </cell>
          <cell r="O116">
            <v>1</v>
          </cell>
          <cell r="P116" t="str">
            <v>Soldadora</v>
          </cell>
          <cell r="Q116">
            <v>1</v>
          </cell>
          <cell r="R116">
            <v>1</v>
          </cell>
          <cell r="X116" t="e">
            <v>#N/A</v>
          </cell>
          <cell r="Y116">
            <v>1</v>
          </cell>
          <cell r="Z116" t="e">
            <v>#N/A</v>
          </cell>
          <cell r="AA116" t="str">
            <v>†</v>
          </cell>
          <cell r="AB116" t="str">
            <v>Plancha de tool 0.90mm</v>
          </cell>
          <cell r="AC116">
            <v>22.46</v>
          </cell>
          <cell r="AD116">
            <v>1</v>
          </cell>
          <cell r="AE116" t="str">
            <v>Angulo 30 x 3mm.</v>
          </cell>
          <cell r="AF116">
            <v>1.1599999999999999</v>
          </cell>
          <cell r="AG116">
            <v>0.6</v>
          </cell>
          <cell r="AH116" t="str">
            <v>Correa100*50*15*3mm</v>
          </cell>
          <cell r="AI116">
            <v>0.99</v>
          </cell>
          <cell r="AJ116">
            <v>2.4</v>
          </cell>
          <cell r="AK116" t="str">
            <v>Electrodo</v>
          </cell>
          <cell r="AL116">
            <v>3.44</v>
          </cell>
          <cell r="AM116">
            <v>0.5</v>
          </cell>
          <cell r="AN116" t="str">
            <v>Esmalte Atomix varios colores</v>
          </cell>
          <cell r="AO116">
            <v>22.8</v>
          </cell>
          <cell r="AP116">
            <v>0.2</v>
          </cell>
          <cell r="AQ116" t="str">
            <v xml:space="preserve">Anticorrosivo Atomix </v>
          </cell>
          <cell r="AR116">
            <v>13.77</v>
          </cell>
          <cell r="AS116">
            <v>0.2</v>
          </cell>
          <cell r="AT116" t="str">
            <v>Alfagias   11x4 cm</v>
          </cell>
          <cell r="AU116">
            <v>2.91</v>
          </cell>
          <cell r="AV116">
            <v>3</v>
          </cell>
          <cell r="AW116" t="str">
            <v>Cemento</v>
          </cell>
          <cell r="AX116">
            <v>6.31</v>
          </cell>
          <cell r="AY116">
            <v>0.4</v>
          </cell>
          <cell r="AZ116" t="str">
            <v>Arena</v>
          </cell>
          <cell r="BA116">
            <v>8.73</v>
          </cell>
          <cell r="BB116">
            <v>0.04</v>
          </cell>
          <cell r="BC116" t="str">
            <v>Ripio</v>
          </cell>
          <cell r="BD116">
            <v>9.6999999999999993</v>
          </cell>
          <cell r="BE116">
            <v>0.05</v>
          </cell>
          <cell r="BF116">
            <v>46.65420000000001</v>
          </cell>
          <cell r="BG116" t="str">
            <v>†</v>
          </cell>
          <cell r="BH116" t="str">
            <v>3 Albañil, pintor, fierrero (E.O. D2)</v>
          </cell>
          <cell r="BI116">
            <v>1</v>
          </cell>
          <cell r="BJ116">
            <v>2.4700000000000002</v>
          </cell>
          <cell r="BK116" t="str">
            <v>2 Ayudantes en general (E.O. E2)</v>
          </cell>
          <cell r="BL116">
            <v>1</v>
          </cell>
          <cell r="BM116">
            <v>2.44</v>
          </cell>
          <cell r="BN116" t="str">
            <v>4 Maestro de obra (E.O. C2)</v>
          </cell>
          <cell r="BO116">
            <v>0.3</v>
          </cell>
          <cell r="BP116">
            <v>2.54</v>
          </cell>
          <cell r="BZ116">
            <v>1</v>
          </cell>
          <cell r="CA116">
            <v>5.6720000000000006</v>
          </cell>
          <cell r="CB116" t="str">
            <v>†</v>
          </cell>
          <cell r="CC116" t="e">
            <v>#N/A</v>
          </cell>
          <cell r="CD116" t="e">
            <v>#N/A</v>
          </cell>
          <cell r="CE116" t="e">
            <v>#N/A</v>
          </cell>
          <cell r="CF116">
            <v>1</v>
          </cell>
          <cell r="CG116" t="e">
            <v>#N/A</v>
          </cell>
        </row>
        <row r="117">
          <cell r="G117">
            <v>116</v>
          </cell>
          <cell r="I117" t="str">
            <v>MUEBLE DE COCINA-COMEDOR</v>
          </cell>
          <cell r="J117" t="str">
            <v>ML</v>
          </cell>
          <cell r="K117" t="str">
            <v>†</v>
          </cell>
          <cell r="L117">
            <v>0.18625000000000003</v>
          </cell>
          <cell r="Z117" t="e">
            <v>#VALUE!</v>
          </cell>
          <cell r="AA117" t="str">
            <v>†</v>
          </cell>
          <cell r="AB117" t="str">
            <v>Bisagras 1/2"</v>
          </cell>
          <cell r="AC117" t="e">
            <v>#N/A</v>
          </cell>
          <cell r="AD117">
            <v>2</v>
          </cell>
          <cell r="AE117" t="str">
            <v>Picaportes</v>
          </cell>
          <cell r="AF117">
            <v>1.1599999999999999</v>
          </cell>
          <cell r="AG117">
            <v>4</v>
          </cell>
          <cell r="AI117" t="e">
            <v>#N/A</v>
          </cell>
          <cell r="AL117" t="e">
            <v>#N/A</v>
          </cell>
          <cell r="AO117" t="e">
            <v>#N/A</v>
          </cell>
          <cell r="AQ117" t="str">
            <v>Lija</v>
          </cell>
          <cell r="AR117">
            <v>0.57999999999999996</v>
          </cell>
          <cell r="AS117">
            <v>1</v>
          </cell>
          <cell r="AT117" t="str">
            <v>Triplex 6 MM</v>
          </cell>
          <cell r="AU117" t="e">
            <v>#N/A</v>
          </cell>
          <cell r="AV117">
            <v>2</v>
          </cell>
          <cell r="AW117" t="str">
            <v>Laca</v>
          </cell>
          <cell r="AX117">
            <v>17.46</v>
          </cell>
          <cell r="AY117">
            <v>0.2</v>
          </cell>
          <cell r="AZ117" t="str">
            <v>Alfajias</v>
          </cell>
          <cell r="BA117">
            <v>0.78</v>
          </cell>
          <cell r="BB117">
            <v>6</v>
          </cell>
          <cell r="BF117" t="e">
            <v>#N/A</v>
          </cell>
          <cell r="BG117" t="str">
            <v>†</v>
          </cell>
          <cell r="BK117" t="str">
            <v>2 Ayudantes en general (E.O. E2)</v>
          </cell>
          <cell r="BL117">
            <v>1</v>
          </cell>
          <cell r="BM117">
            <v>2.44</v>
          </cell>
          <cell r="BN117" t="str">
            <v>3 Albañil, pintor, fierrero (E.O. D2)</v>
          </cell>
          <cell r="BO117">
            <v>1</v>
          </cell>
          <cell r="BP117">
            <v>2.4700000000000002</v>
          </cell>
          <cell r="BQ117" t="str">
            <v>4 Maestro de obra (E.O. C2)</v>
          </cell>
          <cell r="BR117">
            <v>1</v>
          </cell>
          <cell r="BS117">
            <v>2.54</v>
          </cell>
          <cell r="BZ117">
            <v>2</v>
          </cell>
          <cell r="CA117">
            <v>3.7250000000000001</v>
          </cell>
          <cell r="CB117" t="str">
            <v>†</v>
          </cell>
          <cell r="CC117" t="e">
            <v>#N/A</v>
          </cell>
          <cell r="CD117" t="e">
            <v>#N/A</v>
          </cell>
          <cell r="CE117" t="e">
            <v>#N/A</v>
          </cell>
          <cell r="CF117">
            <v>1</v>
          </cell>
          <cell r="CG117" t="e">
            <v>#N/A</v>
          </cell>
        </row>
        <row r="118">
          <cell r="G118">
            <v>117</v>
          </cell>
          <cell r="I118" t="str">
            <v>NIVELACION DE POZOS</v>
          </cell>
          <cell r="J118" t="str">
            <v>U</v>
          </cell>
          <cell r="K118" t="str">
            <v>†</v>
          </cell>
          <cell r="L118">
            <v>0.12275000000000001</v>
          </cell>
          <cell r="Y118">
            <v>1</v>
          </cell>
          <cell r="Z118">
            <v>0.12275000000000001</v>
          </cell>
          <cell r="AA118" t="str">
            <v>†</v>
          </cell>
          <cell r="AB118" t="str">
            <v>Cemento</v>
          </cell>
          <cell r="AC118">
            <v>6.31</v>
          </cell>
          <cell r="AD118">
            <v>0.54</v>
          </cell>
          <cell r="AE118" t="str">
            <v>Arena</v>
          </cell>
          <cell r="AF118">
            <v>8.73</v>
          </cell>
          <cell r="AG118">
            <v>0.1</v>
          </cell>
          <cell r="AH118" t="str">
            <v>Ripio</v>
          </cell>
          <cell r="AI118">
            <v>9.6999999999999993</v>
          </cell>
          <cell r="AJ118">
            <v>0.02</v>
          </cell>
          <cell r="AK118" t="str">
            <v>Agua</v>
          </cell>
          <cell r="AL118">
            <v>0.39</v>
          </cell>
          <cell r="AM118">
            <v>0.01</v>
          </cell>
          <cell r="AN118" t="str">
            <v xml:space="preserve">Ladrillo </v>
          </cell>
          <cell r="AO118">
            <v>0.12</v>
          </cell>
          <cell r="AP118">
            <v>40</v>
          </cell>
          <cell r="AQ118" t="str">
            <v>Tapa de H.A. Hierro Ø14mm</v>
          </cell>
          <cell r="AR118">
            <v>19.399999999999999</v>
          </cell>
          <cell r="AS118">
            <v>1</v>
          </cell>
          <cell r="BG118" t="str">
            <v>†</v>
          </cell>
          <cell r="BH118" t="str">
            <v>1 Peon(E.O. E2)</v>
          </cell>
          <cell r="BI118">
            <v>1</v>
          </cell>
          <cell r="BJ118">
            <v>2.44</v>
          </cell>
          <cell r="BK118" t="str">
            <v>3 Albañil, pintor, fierrero (E.O. D2)</v>
          </cell>
          <cell r="BL118">
            <v>1</v>
          </cell>
          <cell r="BM118">
            <v>2.4700000000000002</v>
          </cell>
          <cell r="BZ118">
            <v>2</v>
          </cell>
          <cell r="CA118">
            <v>2.4550000000000001</v>
          </cell>
          <cell r="CB118" t="str">
            <v>†</v>
          </cell>
          <cell r="CC118">
            <v>2.57775</v>
          </cell>
          <cell r="CD118">
            <v>0.51555000000000006</v>
          </cell>
          <cell r="CE118">
            <v>3.09</v>
          </cell>
          <cell r="CF118">
            <v>1</v>
          </cell>
          <cell r="CG118">
            <v>3.09</v>
          </cell>
        </row>
        <row r="119">
          <cell r="G119">
            <v>118</v>
          </cell>
          <cell r="I119" t="str">
            <v>PANEL AR5 de e= 0.40mm</v>
          </cell>
          <cell r="J119" t="str">
            <v>M2</v>
          </cell>
          <cell r="K119" t="str">
            <v>†</v>
          </cell>
          <cell r="L119">
            <v>1.7270000000000001E-2</v>
          </cell>
          <cell r="M119" t="str">
            <v>Andamio metálico</v>
          </cell>
          <cell r="N119">
            <v>1</v>
          </cell>
          <cell r="O119">
            <v>0.1</v>
          </cell>
          <cell r="Y119">
            <v>1</v>
          </cell>
          <cell r="Z119">
            <v>0.11727000000000001</v>
          </cell>
          <cell r="AA119" t="str">
            <v>†</v>
          </cell>
          <cell r="AB119" t="str">
            <v>Panel galvalume cubierta e=0.40mm</v>
          </cell>
          <cell r="AC119">
            <v>8.6300000000000008</v>
          </cell>
          <cell r="AD119">
            <v>1.05</v>
          </cell>
          <cell r="AE119" t="str">
            <v>Remaches POP</v>
          </cell>
          <cell r="AF119">
            <v>0.05</v>
          </cell>
          <cell r="AG119">
            <v>4</v>
          </cell>
          <cell r="AH119" t="str">
            <v>Grapas pop</v>
          </cell>
          <cell r="AI119">
            <v>0.04</v>
          </cell>
          <cell r="AJ119">
            <v>6</v>
          </cell>
          <cell r="AU119" t="e">
            <v>#N/A</v>
          </cell>
          <cell r="AX119" t="e">
            <v>#N/A</v>
          </cell>
          <cell r="BF119" t="e">
            <v>#N/A</v>
          </cell>
          <cell r="BG119" t="str">
            <v>†</v>
          </cell>
          <cell r="BH119" t="str">
            <v>2 Ayudantes en general (E.O. E2)</v>
          </cell>
          <cell r="BI119">
            <v>3</v>
          </cell>
          <cell r="BJ119">
            <v>2.44</v>
          </cell>
          <cell r="BK119" t="str">
            <v>3 Albañil, pintor, fierrero (E.O. D2)</v>
          </cell>
          <cell r="BL119">
            <v>3</v>
          </cell>
          <cell r="BM119">
            <v>2.4700000000000002</v>
          </cell>
          <cell r="BN119" t="str">
            <v>4 Maestro de obra (E.O. C2)</v>
          </cell>
          <cell r="BO119">
            <v>1</v>
          </cell>
          <cell r="BP119">
            <v>2.54</v>
          </cell>
          <cell r="BZ119">
            <v>50</v>
          </cell>
          <cell r="CA119">
            <v>0.34539999999999998</v>
          </cell>
          <cell r="CB119" t="str">
            <v>†</v>
          </cell>
          <cell r="CC119" t="e">
            <v>#N/A</v>
          </cell>
          <cell r="CD119" t="e">
            <v>#N/A</v>
          </cell>
          <cell r="CE119" t="e">
            <v>#N/A</v>
          </cell>
          <cell r="CF119">
            <v>1</v>
          </cell>
          <cell r="CG119" t="e">
            <v>#N/A</v>
          </cell>
        </row>
        <row r="120">
          <cell r="G120">
            <v>119</v>
          </cell>
          <cell r="I120" t="str">
            <v>PASAMANO DE ALUMINIO</v>
          </cell>
          <cell r="J120" t="str">
            <v>M1</v>
          </cell>
          <cell r="K120" t="str">
            <v>†</v>
          </cell>
          <cell r="L120">
            <v>8.1833333333333341E-2</v>
          </cell>
          <cell r="Z120" t="e">
            <v>#VALUE!</v>
          </cell>
          <cell r="AA120" t="str">
            <v>†</v>
          </cell>
          <cell r="AB120" t="str">
            <v>Pasamano de aluminio</v>
          </cell>
          <cell r="AC120" t="e">
            <v>#N/A</v>
          </cell>
          <cell r="AD120">
            <v>1</v>
          </cell>
          <cell r="AF120" t="e">
            <v>#N/A</v>
          </cell>
          <cell r="AI120" t="e">
            <v>#N/A</v>
          </cell>
          <cell r="AL120" t="e">
            <v>#N/A</v>
          </cell>
          <cell r="AO120" t="e">
            <v>#N/A</v>
          </cell>
          <cell r="AR120" t="e">
            <v>#N/A</v>
          </cell>
          <cell r="AU120" t="e">
            <v>#N/A</v>
          </cell>
          <cell r="AX120" t="e">
            <v>#N/A</v>
          </cell>
          <cell r="BA120" t="e">
            <v>#N/A</v>
          </cell>
          <cell r="BF120" t="e">
            <v>#N/A</v>
          </cell>
          <cell r="BG120" t="str">
            <v>†</v>
          </cell>
          <cell r="BK120" t="str">
            <v>2 Ayudantes en general (E.O. E2)</v>
          </cell>
          <cell r="BL120">
            <v>1</v>
          </cell>
          <cell r="BM120">
            <v>2.44</v>
          </cell>
          <cell r="BN120" t="str">
            <v>3 Albañil, pintor, fierrero (E.O. D2)</v>
          </cell>
          <cell r="BO120">
            <v>1</v>
          </cell>
          <cell r="BP120">
            <v>2.4700000000000002</v>
          </cell>
          <cell r="BZ120">
            <v>3</v>
          </cell>
          <cell r="CA120">
            <v>1.6366666666666667</v>
          </cell>
          <cell r="CB120" t="str">
            <v>†</v>
          </cell>
          <cell r="CC120" t="e">
            <v>#N/A</v>
          </cell>
          <cell r="CD120" t="e">
            <v>#N/A</v>
          </cell>
          <cell r="CE120" t="e">
            <v>#N/A</v>
          </cell>
          <cell r="CF120">
            <v>1</v>
          </cell>
        </row>
        <row r="121">
          <cell r="G121">
            <v>120</v>
          </cell>
          <cell r="I121" t="str">
            <v>PASAMANOS TUBO REDOMDO 2" X 2mm</v>
          </cell>
          <cell r="J121" t="str">
            <v>M</v>
          </cell>
          <cell r="K121" t="str">
            <v>†</v>
          </cell>
          <cell r="L121">
            <v>1.6366666666666668E-2</v>
          </cell>
          <cell r="M121" t="str">
            <v>Soldadora</v>
          </cell>
          <cell r="N121">
            <v>1</v>
          </cell>
          <cell r="O121">
            <v>1</v>
          </cell>
          <cell r="Y121">
            <v>10</v>
          </cell>
          <cell r="Z121">
            <v>0.11636666666666667</v>
          </cell>
          <cell r="AA121" t="str">
            <v>†</v>
          </cell>
          <cell r="AC121" t="e">
            <v>#N/A</v>
          </cell>
          <cell r="AF121" t="e">
            <v>#N/A</v>
          </cell>
          <cell r="AI121" t="e">
            <v>#N/A</v>
          </cell>
          <cell r="AK121" t="str">
            <v>Pintura esmalte</v>
          </cell>
          <cell r="AL121">
            <v>2.81</v>
          </cell>
          <cell r="AM121">
            <v>0.1</v>
          </cell>
          <cell r="AN121" t="str">
            <v>Lija</v>
          </cell>
          <cell r="AO121">
            <v>0.57999999999999996</v>
          </cell>
          <cell r="AP121">
            <v>1</v>
          </cell>
          <cell r="AQ121" t="str">
            <v>Tubo galv. Poste 2"</v>
          </cell>
          <cell r="AR121">
            <v>74.13</v>
          </cell>
          <cell r="AS121">
            <v>0.2</v>
          </cell>
          <cell r="AU121" t="e">
            <v>#N/A</v>
          </cell>
          <cell r="AW121" t="str">
            <v>Electrodo</v>
          </cell>
          <cell r="AX121">
            <v>3.44</v>
          </cell>
          <cell r="AY121">
            <v>0.25</v>
          </cell>
          <cell r="BA121" t="e">
            <v>#N/A</v>
          </cell>
          <cell r="BF121" t="e">
            <v>#N/A</v>
          </cell>
          <cell r="BG121" t="str">
            <v>†</v>
          </cell>
          <cell r="BK121" t="str">
            <v>2 Ayudantes en general (E.O. E2)</v>
          </cell>
          <cell r="BL121">
            <v>1</v>
          </cell>
          <cell r="BM121">
            <v>2.44</v>
          </cell>
          <cell r="BN121" t="str">
            <v>3 Albañil, pintor, fierrero (E.O. D2)</v>
          </cell>
          <cell r="BO121">
            <v>1</v>
          </cell>
          <cell r="BP121">
            <v>2.4700000000000002</v>
          </cell>
          <cell r="BZ121">
            <v>15</v>
          </cell>
          <cell r="CA121">
            <v>0.32733333333333337</v>
          </cell>
          <cell r="CB121" t="str">
            <v>†</v>
          </cell>
          <cell r="CC121" t="e">
            <v>#N/A</v>
          </cell>
          <cell r="CD121" t="e">
            <v>#N/A</v>
          </cell>
          <cell r="CE121" t="e">
            <v>#N/A</v>
          </cell>
          <cell r="CF121">
            <v>1</v>
          </cell>
          <cell r="CG121" t="e">
            <v>#N/A</v>
          </cell>
        </row>
        <row r="122">
          <cell r="G122">
            <v>121</v>
          </cell>
          <cell r="I122" t="str">
            <v xml:space="preserve">PINTURA  DE CAUCHO </v>
          </cell>
          <cell r="J122" t="str">
            <v>M2</v>
          </cell>
          <cell r="K122" t="str">
            <v>†</v>
          </cell>
          <cell r="L122">
            <v>9.8200000000000023E-3</v>
          </cell>
          <cell r="Y122">
            <v>1</v>
          </cell>
          <cell r="Z122">
            <v>9.8200000000000023E-3</v>
          </cell>
          <cell r="AA122" t="str">
            <v>†</v>
          </cell>
          <cell r="AB122" t="str">
            <v>Pintura de caucho</v>
          </cell>
          <cell r="AC122">
            <v>11.64</v>
          </cell>
          <cell r="AD122">
            <v>0.08</v>
          </cell>
          <cell r="AE122" t="str">
            <v>Brochas</v>
          </cell>
          <cell r="AF122">
            <v>3.78</v>
          </cell>
          <cell r="AG122">
            <v>0.02</v>
          </cell>
          <cell r="AH122" t="str">
            <v>Albalux</v>
          </cell>
          <cell r="AI122">
            <v>0.17</v>
          </cell>
          <cell r="AJ122">
            <v>0.25</v>
          </cell>
          <cell r="AK122" t="str">
            <v>Cola blanca</v>
          </cell>
          <cell r="AL122">
            <v>5.24</v>
          </cell>
          <cell r="AM122">
            <v>0.01</v>
          </cell>
          <cell r="AU122" t="e">
            <v>#N/A</v>
          </cell>
          <cell r="AX122" t="e">
            <v>#N/A</v>
          </cell>
          <cell r="BA122" t="e">
            <v>#N/A</v>
          </cell>
          <cell r="BF122" t="e">
            <v>#N/A</v>
          </cell>
          <cell r="BG122" t="str">
            <v>†</v>
          </cell>
          <cell r="BK122" t="str">
            <v>2 Ayudantes en general (E.O. E2)</v>
          </cell>
          <cell r="BL122">
            <v>1</v>
          </cell>
          <cell r="BM122">
            <v>2.44</v>
          </cell>
          <cell r="BN122" t="str">
            <v>3 Albañil, pintor, fierrero (E.O. D2)</v>
          </cell>
          <cell r="BO122">
            <v>1</v>
          </cell>
          <cell r="BP122">
            <v>2.4700000000000002</v>
          </cell>
          <cell r="BZ122">
            <v>25</v>
          </cell>
          <cell r="CA122">
            <v>0.19640000000000002</v>
          </cell>
          <cell r="CB122" t="str">
            <v>†</v>
          </cell>
          <cell r="CC122" t="e">
            <v>#N/A</v>
          </cell>
          <cell r="CD122" t="e">
            <v>#N/A</v>
          </cell>
          <cell r="CE122" t="e">
            <v>#N/A</v>
          </cell>
          <cell r="CF122">
            <v>1</v>
          </cell>
          <cell r="CG122" t="e">
            <v>#N/A</v>
          </cell>
        </row>
        <row r="123">
          <cell r="G123">
            <v>122</v>
          </cell>
          <cell r="I123" t="str">
            <v xml:space="preserve">PINTURA  DE LATEX  </v>
          </cell>
          <cell r="J123" t="str">
            <v>M2</v>
          </cell>
          <cell r="K123" t="str">
            <v>†</v>
          </cell>
          <cell r="L123">
            <v>7.0142857142857151E-3</v>
          </cell>
          <cell r="M123" t="str">
            <v>Andamio metálico</v>
          </cell>
          <cell r="N123">
            <v>1</v>
          </cell>
          <cell r="O123">
            <v>0.1</v>
          </cell>
          <cell r="R123" t="e">
            <v>#N/A</v>
          </cell>
          <cell r="X123" t="e">
            <v>#N/A</v>
          </cell>
          <cell r="Z123" t="e">
            <v>#VALUE!</v>
          </cell>
          <cell r="AA123" t="str">
            <v>†</v>
          </cell>
          <cell r="AB123" t="str">
            <v>Albalux</v>
          </cell>
          <cell r="AC123">
            <v>0.17</v>
          </cell>
          <cell r="AD123">
            <v>0.03</v>
          </cell>
          <cell r="AE123" t="str">
            <v>Resina</v>
          </cell>
          <cell r="AF123">
            <v>15.42</v>
          </cell>
          <cell r="AG123">
            <v>0.02</v>
          </cell>
          <cell r="AH123" t="str">
            <v>Pintura de caucho</v>
          </cell>
          <cell r="AI123">
            <v>11.64</v>
          </cell>
          <cell r="AJ123">
            <v>7.0000000000000007E-2</v>
          </cell>
          <cell r="AK123" t="str">
            <v>Brochas</v>
          </cell>
          <cell r="AL123">
            <v>3.78</v>
          </cell>
          <cell r="AM123">
            <v>0.02</v>
          </cell>
          <cell r="AN123" t="str">
            <v>Lija</v>
          </cell>
          <cell r="AO123">
            <v>0.57999999999999996</v>
          </cell>
          <cell r="AP123">
            <v>0.04</v>
          </cell>
          <cell r="AQ123" t="str">
            <v>Agua</v>
          </cell>
          <cell r="AR123">
            <v>0.39</v>
          </cell>
          <cell r="AS123">
            <v>0.01</v>
          </cell>
          <cell r="AX123" t="e">
            <v>#N/A</v>
          </cell>
          <cell r="BA123" t="e">
            <v>#N/A</v>
          </cell>
          <cell r="BF123" t="e">
            <v>#N/A</v>
          </cell>
          <cell r="BG123" t="str">
            <v>†</v>
          </cell>
          <cell r="BH123" t="str">
            <v>2 Ayudantes en general (E.O. E2)</v>
          </cell>
          <cell r="BI123">
            <v>1</v>
          </cell>
          <cell r="BJ123">
            <v>2.44</v>
          </cell>
          <cell r="BK123" t="str">
            <v>3 Albañil, pintor, fierrero (E.O. D2)</v>
          </cell>
          <cell r="BL123">
            <v>1</v>
          </cell>
          <cell r="BM123">
            <v>2.4700000000000002</v>
          </cell>
          <cell r="BZ123">
            <v>35</v>
          </cell>
          <cell r="CA123">
            <v>0.14028571428571429</v>
          </cell>
          <cell r="CB123" t="str">
            <v>†</v>
          </cell>
          <cell r="CC123" t="e">
            <v>#N/A</v>
          </cell>
          <cell r="CD123" t="e">
            <v>#N/A</v>
          </cell>
          <cell r="CE123" t="e">
            <v>#N/A</v>
          </cell>
          <cell r="CF123">
            <v>1</v>
          </cell>
          <cell r="CG123" t="e">
            <v>#N/A</v>
          </cell>
        </row>
        <row r="124">
          <cell r="G124">
            <v>123</v>
          </cell>
          <cell r="I124" t="str">
            <v>PINTURA ESMALTE</v>
          </cell>
          <cell r="J124" t="str">
            <v>M2</v>
          </cell>
          <cell r="K124" t="str">
            <v>†</v>
          </cell>
          <cell r="L124">
            <v>1.115909090909091E-2</v>
          </cell>
          <cell r="Z124" t="e">
            <v>#VALUE!</v>
          </cell>
          <cell r="AA124" t="str">
            <v>†</v>
          </cell>
          <cell r="AC124" t="e">
            <v>#N/A</v>
          </cell>
          <cell r="AF124" t="e">
            <v>#N/A</v>
          </cell>
          <cell r="AI124" t="e">
            <v>#N/A</v>
          </cell>
          <cell r="AL124" t="e">
            <v>#N/A</v>
          </cell>
          <cell r="AN124" t="str">
            <v>Pintura esmalte</v>
          </cell>
          <cell r="AO124">
            <v>2.81</v>
          </cell>
          <cell r="AP124">
            <v>0.04</v>
          </cell>
          <cell r="AQ124" t="str">
            <v>Brochas</v>
          </cell>
          <cell r="AR124">
            <v>3.78</v>
          </cell>
          <cell r="AS124">
            <v>0.02</v>
          </cell>
          <cell r="AT124" t="str">
            <v>Albalux</v>
          </cell>
          <cell r="AU124">
            <v>0.17</v>
          </cell>
          <cell r="AV124">
            <v>0.25</v>
          </cell>
          <cell r="AW124" t="str">
            <v>Cola blanca</v>
          </cell>
          <cell r="AX124">
            <v>5.24</v>
          </cell>
          <cell r="AY124">
            <v>0.01</v>
          </cell>
          <cell r="BA124" t="e">
            <v>#N/A</v>
          </cell>
          <cell r="BF124" t="e">
            <v>#N/A</v>
          </cell>
          <cell r="BG124" t="str">
            <v>†</v>
          </cell>
          <cell r="BK124" t="str">
            <v>2 Ayudantes en general (E.O. E2)</v>
          </cell>
          <cell r="BL124">
            <v>1</v>
          </cell>
          <cell r="BM124">
            <v>2.44</v>
          </cell>
          <cell r="BN124" t="str">
            <v>3 Albañil, pintor, fierrero (E.O. D2)</v>
          </cell>
          <cell r="BO124">
            <v>1</v>
          </cell>
          <cell r="BP124">
            <v>2.4700000000000002</v>
          </cell>
          <cell r="BZ124">
            <v>22</v>
          </cell>
          <cell r="CA124">
            <v>0.22318181818181818</v>
          </cell>
          <cell r="CB124" t="str">
            <v>†</v>
          </cell>
          <cell r="CC124" t="e">
            <v>#N/A</v>
          </cell>
          <cell r="CD124" t="e">
            <v>#N/A</v>
          </cell>
          <cell r="CE124" t="e">
            <v>#N/A</v>
          </cell>
          <cell r="CF124">
            <v>1</v>
          </cell>
          <cell r="CG124" t="e">
            <v>#N/A</v>
          </cell>
        </row>
        <row r="125">
          <cell r="G125">
            <v>124</v>
          </cell>
          <cell r="I125" t="str">
            <v xml:space="preserve">PINTURA EXTERIOR EN CUBIERTA </v>
          </cell>
          <cell r="J125" t="str">
            <v>M2</v>
          </cell>
          <cell r="K125" t="str">
            <v>†</v>
          </cell>
          <cell r="L125">
            <v>1.2275000000000001E-2</v>
          </cell>
          <cell r="Z125" t="e">
            <v>#VALUE!</v>
          </cell>
          <cell r="AA125" t="str">
            <v>†</v>
          </cell>
          <cell r="AC125" t="e">
            <v>#N/A</v>
          </cell>
          <cell r="AF125" t="e">
            <v>#N/A</v>
          </cell>
          <cell r="AI125" t="e">
            <v>#N/A</v>
          </cell>
          <cell r="AL125" t="e">
            <v>#N/A</v>
          </cell>
          <cell r="AN125" t="str">
            <v>Pintura de cubierta</v>
          </cell>
          <cell r="AO125">
            <v>14.36</v>
          </cell>
          <cell r="AP125">
            <v>0.06</v>
          </cell>
          <cell r="AQ125" t="str">
            <v>Brochas</v>
          </cell>
          <cell r="AR125">
            <v>3.78</v>
          </cell>
          <cell r="AS125">
            <v>0.02</v>
          </cell>
          <cell r="AT125" t="str">
            <v>Albalux</v>
          </cell>
          <cell r="AU125">
            <v>0.17</v>
          </cell>
          <cell r="AV125">
            <v>0.25</v>
          </cell>
          <cell r="AW125" t="str">
            <v>Cola blanca</v>
          </cell>
          <cell r="AX125">
            <v>5.24</v>
          </cell>
          <cell r="AY125">
            <v>0.01</v>
          </cell>
          <cell r="BA125" t="e">
            <v>#N/A</v>
          </cell>
          <cell r="BF125" t="e">
            <v>#N/A</v>
          </cell>
          <cell r="BG125" t="str">
            <v>†</v>
          </cell>
          <cell r="BK125" t="str">
            <v>2 Ayudantes en general (E.O. E2)</v>
          </cell>
          <cell r="BL125">
            <v>1</v>
          </cell>
          <cell r="BM125">
            <v>2.44</v>
          </cell>
          <cell r="BN125" t="str">
            <v>3 Albañil, pintor, fierrero (E.O. D2)</v>
          </cell>
          <cell r="BO125">
            <v>1</v>
          </cell>
          <cell r="BP125">
            <v>2.4700000000000002</v>
          </cell>
          <cell r="BZ125">
            <v>20</v>
          </cell>
          <cell r="CA125">
            <v>0.2455</v>
          </cell>
          <cell r="CB125" t="str">
            <v>†</v>
          </cell>
          <cell r="CC125" t="e">
            <v>#N/A</v>
          </cell>
          <cell r="CD125" t="e">
            <v>#N/A</v>
          </cell>
          <cell r="CE125" t="e">
            <v>#N/A</v>
          </cell>
          <cell r="CF125">
            <v>1</v>
          </cell>
          <cell r="CG125" t="e">
            <v>#N/A</v>
          </cell>
        </row>
        <row r="126">
          <cell r="G126">
            <v>125</v>
          </cell>
          <cell r="I126" t="str">
            <v xml:space="preserve">PINTURA INTERIOR EN CUBIERTA </v>
          </cell>
          <cell r="J126" t="str">
            <v>M2</v>
          </cell>
          <cell r="K126" t="str">
            <v>†</v>
          </cell>
          <cell r="L126">
            <v>9.8200000000000023E-3</v>
          </cell>
          <cell r="Z126" t="e">
            <v>#VALUE!</v>
          </cell>
          <cell r="AA126" t="str">
            <v>†</v>
          </cell>
          <cell r="AC126" t="e">
            <v>#N/A</v>
          </cell>
          <cell r="AF126" t="e">
            <v>#N/A</v>
          </cell>
          <cell r="AI126" t="e">
            <v>#N/A</v>
          </cell>
          <cell r="AL126" t="e">
            <v>#N/A</v>
          </cell>
          <cell r="AN126" t="str">
            <v>Resina</v>
          </cell>
          <cell r="AO126">
            <v>15.42</v>
          </cell>
          <cell r="AP126">
            <v>0.02</v>
          </cell>
          <cell r="AQ126" t="str">
            <v>Brochas</v>
          </cell>
          <cell r="AR126">
            <v>3.78</v>
          </cell>
          <cell r="AS126">
            <v>0.02</v>
          </cell>
          <cell r="AT126" t="str">
            <v>Albalux</v>
          </cell>
          <cell r="AU126">
            <v>0.17</v>
          </cell>
          <cell r="AV126">
            <v>0.25</v>
          </cell>
          <cell r="AW126" t="str">
            <v>Cola blanca</v>
          </cell>
          <cell r="AX126">
            <v>5.24</v>
          </cell>
          <cell r="AY126">
            <v>0.01</v>
          </cell>
          <cell r="BA126" t="e">
            <v>#N/A</v>
          </cell>
          <cell r="BF126" t="e">
            <v>#N/A</v>
          </cell>
          <cell r="BG126" t="str">
            <v>†</v>
          </cell>
          <cell r="BK126" t="str">
            <v>2 Ayudantes en general (E.O. E2)</v>
          </cell>
          <cell r="BL126">
            <v>1</v>
          </cell>
          <cell r="BM126">
            <v>2.44</v>
          </cell>
          <cell r="BN126" t="str">
            <v>3 Albañil, pintor, fierrero (E.O. D2)</v>
          </cell>
          <cell r="BO126">
            <v>1</v>
          </cell>
          <cell r="BP126">
            <v>2.4700000000000002</v>
          </cell>
          <cell r="BZ126">
            <v>25</v>
          </cell>
          <cell r="CA126">
            <v>0.19640000000000002</v>
          </cell>
          <cell r="CB126" t="str">
            <v>†</v>
          </cell>
          <cell r="CC126" t="e">
            <v>#N/A</v>
          </cell>
          <cell r="CD126" t="e">
            <v>#N/A</v>
          </cell>
          <cell r="CE126" t="e">
            <v>#N/A</v>
          </cell>
          <cell r="CF126">
            <v>1</v>
          </cell>
          <cell r="CG126" t="e">
            <v>#N/A</v>
          </cell>
        </row>
        <row r="127">
          <cell r="G127">
            <v>126</v>
          </cell>
          <cell r="I127" t="str">
            <v>PINTURA LATEX VINIL ACRILICO</v>
          </cell>
          <cell r="J127" t="str">
            <v>M2</v>
          </cell>
          <cell r="K127" t="str">
            <v>†</v>
          </cell>
          <cell r="L127">
            <v>1.2275000000000001E-2</v>
          </cell>
          <cell r="O127" t="e">
            <v>#N/A</v>
          </cell>
          <cell r="R127" t="e">
            <v>#N/A</v>
          </cell>
          <cell r="X127" t="e">
            <v>#N/A</v>
          </cell>
          <cell r="Z127" t="e">
            <v>#VALUE!</v>
          </cell>
          <cell r="AA127" t="str">
            <v>†</v>
          </cell>
          <cell r="AC127" t="e">
            <v>#N/A</v>
          </cell>
          <cell r="AF127" t="e">
            <v>#N/A</v>
          </cell>
          <cell r="AH127" t="str">
            <v>Resina</v>
          </cell>
          <cell r="AI127">
            <v>15.42</v>
          </cell>
          <cell r="AJ127">
            <v>0.04</v>
          </cell>
          <cell r="AK127" t="str">
            <v>Carbonato de Calcio tipo A</v>
          </cell>
          <cell r="AL127">
            <v>0.57999999999999996</v>
          </cell>
          <cell r="AM127">
            <v>0.4</v>
          </cell>
          <cell r="AN127" t="str">
            <v>Pintura latex Vinyl Acrilico</v>
          </cell>
          <cell r="AO127">
            <v>17.46</v>
          </cell>
          <cell r="AP127">
            <v>0.08</v>
          </cell>
          <cell r="AQ127" t="str">
            <v>Brochas</v>
          </cell>
          <cell r="AR127">
            <v>3.78</v>
          </cell>
          <cell r="AS127">
            <v>0.02</v>
          </cell>
          <cell r="AT127" t="str">
            <v>Lija</v>
          </cell>
          <cell r="AU127">
            <v>0.57999999999999996</v>
          </cell>
          <cell r="AV127">
            <v>0.04</v>
          </cell>
          <cell r="AX127" t="e">
            <v>#N/A</v>
          </cell>
          <cell r="BA127" t="e">
            <v>#N/A</v>
          </cell>
          <cell r="BF127" t="e">
            <v>#N/A</v>
          </cell>
          <cell r="BG127" t="str">
            <v>†</v>
          </cell>
          <cell r="BK127" t="str">
            <v>2 Ayudantes en general (E.O. E2)</v>
          </cell>
          <cell r="BL127">
            <v>1</v>
          </cell>
          <cell r="BM127">
            <v>2.44</v>
          </cell>
          <cell r="BN127" t="str">
            <v>3 Albañil, pintor, fierrero (E.O. D2)</v>
          </cell>
          <cell r="BO127">
            <v>1</v>
          </cell>
          <cell r="BP127">
            <v>2.4700000000000002</v>
          </cell>
          <cell r="BZ127">
            <v>20</v>
          </cell>
          <cell r="CA127">
            <v>0.2455</v>
          </cell>
          <cell r="CB127" t="str">
            <v>†</v>
          </cell>
          <cell r="CC127" t="e">
            <v>#N/A</v>
          </cell>
          <cell r="CD127" t="e">
            <v>#N/A</v>
          </cell>
          <cell r="CE127" t="e">
            <v>#N/A</v>
          </cell>
          <cell r="CF127">
            <v>1</v>
          </cell>
          <cell r="CG127" t="e">
            <v>#N/A</v>
          </cell>
        </row>
        <row r="128">
          <cell r="G128">
            <v>127</v>
          </cell>
          <cell r="I128" t="str">
            <v>PISO DE MEDIA DUELA DE EUCALIPTO;INC PULIDO</v>
          </cell>
          <cell r="J128" t="str">
            <v>M2</v>
          </cell>
          <cell r="K128" t="str">
            <v>†</v>
          </cell>
          <cell r="L128">
            <v>1.6366666666666668E-2</v>
          </cell>
          <cell r="M128" t="str">
            <v>Pulidora</v>
          </cell>
          <cell r="N128">
            <v>1</v>
          </cell>
          <cell r="O128">
            <v>1</v>
          </cell>
          <cell r="Y128">
            <v>9</v>
          </cell>
          <cell r="Z128">
            <v>0.12747777777777777</v>
          </cell>
          <cell r="AA128" t="str">
            <v>†</v>
          </cell>
          <cell r="AC128" t="e">
            <v>#N/A</v>
          </cell>
          <cell r="AF128" t="e">
            <v>#N/A</v>
          </cell>
          <cell r="AI128" t="e">
            <v>#N/A</v>
          </cell>
          <cell r="AK128" t="str">
            <v>Lija</v>
          </cell>
          <cell r="AL128">
            <v>0.57999999999999996</v>
          </cell>
          <cell r="AM128">
            <v>0.4</v>
          </cell>
          <cell r="AN128" t="str">
            <v>Cera</v>
          </cell>
          <cell r="AO128">
            <v>1.1599999999999999</v>
          </cell>
          <cell r="AP128">
            <v>0.05</v>
          </cell>
          <cell r="AQ128" t="str">
            <v>Alfajias</v>
          </cell>
          <cell r="AR128">
            <v>0.78</v>
          </cell>
          <cell r="AS128">
            <v>3</v>
          </cell>
          <cell r="AT128" t="str">
            <v>Clavos</v>
          </cell>
          <cell r="AU128">
            <v>0.97</v>
          </cell>
          <cell r="AV128">
            <v>0.2</v>
          </cell>
          <cell r="AW128" t="str">
            <v>Clavos de acero</v>
          </cell>
          <cell r="AX128">
            <v>0.01</v>
          </cell>
          <cell r="AY128">
            <v>4</v>
          </cell>
          <cell r="AZ128" t="str">
            <v>Media duela</v>
          </cell>
          <cell r="BA128">
            <v>1.1599999999999999</v>
          </cell>
          <cell r="BB128">
            <v>9</v>
          </cell>
          <cell r="BF128" t="e">
            <v>#N/A</v>
          </cell>
          <cell r="BG128" t="str">
            <v>†</v>
          </cell>
          <cell r="BK128" t="str">
            <v>2 Ayudantes en general (E.O. E2)</v>
          </cell>
          <cell r="BL128">
            <v>1</v>
          </cell>
          <cell r="BM128">
            <v>2.44</v>
          </cell>
          <cell r="BN128" t="str">
            <v>3 Albañil, pintor, fierrero (E.O. D2)</v>
          </cell>
          <cell r="BO128">
            <v>1</v>
          </cell>
          <cell r="BP128">
            <v>2.4700000000000002</v>
          </cell>
          <cell r="BZ128">
            <v>15</v>
          </cell>
          <cell r="CA128">
            <v>0.32733333333333337</v>
          </cell>
          <cell r="CB128" t="str">
            <v>†</v>
          </cell>
          <cell r="CC128" t="e">
            <v>#N/A</v>
          </cell>
          <cell r="CD128" t="e">
            <v>#N/A</v>
          </cell>
          <cell r="CE128" t="e">
            <v>#N/A</v>
          </cell>
          <cell r="CF128">
            <v>1</v>
          </cell>
          <cell r="CG128" t="e">
            <v>#N/A</v>
          </cell>
        </row>
        <row r="129">
          <cell r="G129">
            <v>128</v>
          </cell>
          <cell r="I129" t="str">
            <v>PIZARRON</v>
          </cell>
          <cell r="J129" t="str">
            <v>U</v>
          </cell>
          <cell r="K129" t="str">
            <v>†</v>
          </cell>
          <cell r="L129">
            <v>0.27277777777777779</v>
          </cell>
          <cell r="Z129" t="e">
            <v>#VALUE!</v>
          </cell>
          <cell r="AA129" t="str">
            <v>†</v>
          </cell>
          <cell r="AB129" t="str">
            <v>Triplex 9 MM</v>
          </cell>
          <cell r="AC129" t="e">
            <v>#N/A</v>
          </cell>
          <cell r="AD129">
            <v>4.32</v>
          </cell>
          <cell r="AE129" t="str">
            <v>Listones de laurel</v>
          </cell>
          <cell r="AF129">
            <v>0.68</v>
          </cell>
          <cell r="AG129">
            <v>20.5</v>
          </cell>
          <cell r="AH129" t="str">
            <v>Tapamarco</v>
          </cell>
          <cell r="AI129">
            <v>0.78</v>
          </cell>
          <cell r="AJ129">
            <v>9.6</v>
          </cell>
          <cell r="AK129" t="str">
            <v>Pintura de pizarrón</v>
          </cell>
          <cell r="AL129">
            <v>14.07</v>
          </cell>
          <cell r="AM129">
            <v>0.2</v>
          </cell>
          <cell r="AN129" t="str">
            <v>Cola blanca</v>
          </cell>
          <cell r="AO129">
            <v>5.24</v>
          </cell>
          <cell r="AP129">
            <v>0.5</v>
          </cell>
          <cell r="AQ129" t="str">
            <v>Clavos</v>
          </cell>
          <cell r="AR129">
            <v>0.97</v>
          </cell>
          <cell r="AS129">
            <v>0.1</v>
          </cell>
          <cell r="AU129" t="e">
            <v>#N/A</v>
          </cell>
          <cell r="AX129" t="e">
            <v>#N/A</v>
          </cell>
          <cell r="BA129" t="e">
            <v>#N/A</v>
          </cell>
          <cell r="BF129" t="e">
            <v>#N/A</v>
          </cell>
          <cell r="BG129" t="str">
            <v>†</v>
          </cell>
          <cell r="BK129" t="str">
            <v>2 Ayudantes en general (E.O. E2)</v>
          </cell>
          <cell r="BL129">
            <v>1</v>
          </cell>
          <cell r="BM129">
            <v>2.44</v>
          </cell>
          <cell r="BN129" t="str">
            <v>3 Albañil, pintor, fierrero (E.O. D2)</v>
          </cell>
          <cell r="BO129">
            <v>1</v>
          </cell>
          <cell r="BP129">
            <v>2.4700000000000002</v>
          </cell>
          <cell r="BZ129">
            <v>0.9</v>
          </cell>
          <cell r="CA129">
            <v>5.4555555555555557</v>
          </cell>
          <cell r="CB129" t="str">
            <v>†</v>
          </cell>
          <cell r="CC129" t="e">
            <v>#N/A</v>
          </cell>
          <cell r="CD129" t="e">
            <v>#N/A</v>
          </cell>
          <cell r="CE129" t="e">
            <v>#N/A</v>
          </cell>
          <cell r="CF129">
            <v>1</v>
          </cell>
          <cell r="CG129" t="e">
            <v>#N/A</v>
          </cell>
        </row>
        <row r="130">
          <cell r="G130">
            <v>129</v>
          </cell>
          <cell r="I130" t="str">
            <v>PROTECCION CON PERFILES Y PLATINA PARA VENTANAS</v>
          </cell>
          <cell r="J130" t="str">
            <v>M2</v>
          </cell>
          <cell r="K130" t="str">
            <v>†</v>
          </cell>
          <cell r="L130">
            <v>4.9800000000000011E-2</v>
          </cell>
          <cell r="M130" t="str">
            <v>Soldadora</v>
          </cell>
          <cell r="N130">
            <v>1</v>
          </cell>
          <cell r="O130">
            <v>1</v>
          </cell>
          <cell r="R130" t="e">
            <v>#N/A</v>
          </cell>
          <cell r="X130" t="e">
            <v>#N/A</v>
          </cell>
          <cell r="Y130">
            <v>6.5</v>
          </cell>
          <cell r="Z130" t="e">
            <v>#N/A</v>
          </cell>
          <cell r="AA130" t="str">
            <v>†</v>
          </cell>
          <cell r="AC130" t="e">
            <v>#N/A</v>
          </cell>
          <cell r="AF130" t="e">
            <v>#N/A</v>
          </cell>
          <cell r="AH130" t="str">
            <v>Pintura anticorrosiva</v>
          </cell>
          <cell r="AI130">
            <v>3.01</v>
          </cell>
          <cell r="AJ130">
            <v>0.12</v>
          </cell>
          <cell r="AK130" t="str">
            <v>Pintura esmalte</v>
          </cell>
          <cell r="AL130">
            <v>2.81</v>
          </cell>
          <cell r="AM130">
            <v>0.12</v>
          </cell>
          <cell r="AN130" t="str">
            <v>Lija</v>
          </cell>
          <cell r="AO130">
            <v>0.57999999999999996</v>
          </cell>
          <cell r="AP130">
            <v>1</v>
          </cell>
          <cell r="AQ130" t="str">
            <v>Angulo 3/4" x 1/8"</v>
          </cell>
          <cell r="AR130">
            <v>0.87</v>
          </cell>
          <cell r="AS130">
            <v>4.0999999999999996</v>
          </cell>
          <cell r="AT130" t="str">
            <v>Platina 1/2" x 1/8"</v>
          </cell>
          <cell r="AU130" t="e">
            <v>#N/A</v>
          </cell>
          <cell r="AV130">
            <v>16</v>
          </cell>
          <cell r="AW130" t="str">
            <v>Electrodo</v>
          </cell>
          <cell r="AX130">
            <v>3.44</v>
          </cell>
          <cell r="AY130">
            <v>0.5</v>
          </cell>
          <cell r="BA130" t="e">
            <v>#N/A</v>
          </cell>
          <cell r="BF130" t="e">
            <v>#N/A</v>
          </cell>
          <cell r="BG130" t="str">
            <v>†</v>
          </cell>
          <cell r="BK130" t="str">
            <v>2 Ayudantes en general (E.O. E2)</v>
          </cell>
          <cell r="BL130">
            <v>1</v>
          </cell>
          <cell r="BM130">
            <v>2.44</v>
          </cell>
          <cell r="BN130" t="str">
            <v>4 Maestro de obra (E.O. C2)</v>
          </cell>
          <cell r="BO130">
            <v>1</v>
          </cell>
          <cell r="BP130">
            <v>2.54</v>
          </cell>
          <cell r="BZ130">
            <v>5</v>
          </cell>
          <cell r="CA130">
            <v>0.99600000000000011</v>
          </cell>
          <cell r="CB130" t="str">
            <v>†</v>
          </cell>
          <cell r="CC130" t="e">
            <v>#N/A</v>
          </cell>
          <cell r="CD130" t="e">
            <v>#N/A</v>
          </cell>
          <cell r="CE130" t="e">
            <v>#N/A</v>
          </cell>
          <cell r="CF130">
            <v>1</v>
          </cell>
          <cell r="CG130" t="e">
            <v>#N/A</v>
          </cell>
        </row>
        <row r="131">
          <cell r="G131">
            <v>130</v>
          </cell>
          <cell r="I131" t="str">
            <v>PROVISION Y COLOCACION VIDRIO CLARO e=4 MM</v>
          </cell>
          <cell r="J131" t="str">
            <v>M2</v>
          </cell>
          <cell r="K131" t="str">
            <v>†</v>
          </cell>
          <cell r="L131">
            <v>9.8200000000000023E-3</v>
          </cell>
          <cell r="Z131" t="e">
            <v>#VALUE!</v>
          </cell>
          <cell r="AA131" t="str">
            <v>†</v>
          </cell>
          <cell r="AC131" t="e">
            <v>#N/A</v>
          </cell>
          <cell r="AF131" t="e">
            <v>#N/A</v>
          </cell>
          <cell r="AI131" t="e">
            <v>#N/A</v>
          </cell>
          <cell r="AK131" t="str">
            <v xml:space="preserve">Vidrio 4 MM </v>
          </cell>
          <cell r="AL131" t="e">
            <v>#N/A</v>
          </cell>
          <cell r="AM131">
            <v>1.1000000000000001</v>
          </cell>
          <cell r="AN131" t="str">
            <v>Masilla</v>
          </cell>
          <cell r="AO131">
            <v>0.78</v>
          </cell>
          <cell r="AP131">
            <v>0.75</v>
          </cell>
          <cell r="AR131" t="e">
            <v>#N/A</v>
          </cell>
          <cell r="AU131" t="e">
            <v>#N/A</v>
          </cell>
          <cell r="AX131" t="e">
            <v>#N/A</v>
          </cell>
          <cell r="BA131" t="e">
            <v>#N/A</v>
          </cell>
          <cell r="BF131" t="e">
            <v>#N/A</v>
          </cell>
          <cell r="BG131" t="str">
            <v>†</v>
          </cell>
          <cell r="BK131" t="str">
            <v>2 Ayudantes en general (E.O. E2)</v>
          </cell>
          <cell r="BL131">
            <v>1</v>
          </cell>
          <cell r="BM131">
            <v>2.44</v>
          </cell>
          <cell r="BN131" t="str">
            <v>3 Albañil, pintor, fierrero (E.O. D2)</v>
          </cell>
          <cell r="BO131">
            <v>1</v>
          </cell>
          <cell r="BP131">
            <v>2.4700000000000002</v>
          </cell>
          <cell r="BZ131">
            <v>25</v>
          </cell>
          <cell r="CA131">
            <v>0.19640000000000002</v>
          </cell>
          <cell r="CB131" t="str">
            <v>†</v>
          </cell>
          <cell r="CC131" t="e">
            <v>#N/A</v>
          </cell>
          <cell r="CD131" t="e">
            <v>#N/A</v>
          </cell>
          <cell r="CE131" t="e">
            <v>#N/A</v>
          </cell>
          <cell r="CF131">
            <v>1</v>
          </cell>
          <cell r="CG131" t="e">
            <v>#N/A</v>
          </cell>
        </row>
        <row r="132">
          <cell r="G132">
            <v>131</v>
          </cell>
          <cell r="I132" t="str">
            <v>PUERTA DE TOL</v>
          </cell>
          <cell r="J132" t="str">
            <v>U</v>
          </cell>
          <cell r="K132" t="str">
            <v>†</v>
          </cell>
          <cell r="L132" t="e">
            <v>#N/A</v>
          </cell>
          <cell r="M132" t="str">
            <v>Soldadora</v>
          </cell>
          <cell r="N132">
            <v>1</v>
          </cell>
          <cell r="O132">
            <v>1</v>
          </cell>
          <cell r="P132" t="str">
            <v>Equipo de pintura (soplete , compresor)</v>
          </cell>
          <cell r="Q132">
            <v>1</v>
          </cell>
          <cell r="R132">
            <v>1</v>
          </cell>
          <cell r="V132" t="str">
            <v>Dobladora</v>
          </cell>
          <cell r="W132">
            <v>1</v>
          </cell>
          <cell r="X132" t="e">
            <v>#N/A</v>
          </cell>
          <cell r="Z132" t="e">
            <v>#VALUE!</v>
          </cell>
          <cell r="AA132" t="str">
            <v>†</v>
          </cell>
          <cell r="AC132" t="e">
            <v>#N/A</v>
          </cell>
          <cell r="AF132" t="e">
            <v>#N/A</v>
          </cell>
          <cell r="AI132" t="e">
            <v>#N/A</v>
          </cell>
          <cell r="AK132" t="str">
            <v xml:space="preserve">Cerradura </v>
          </cell>
          <cell r="AL132">
            <v>7.76</v>
          </cell>
          <cell r="AM132">
            <v>1</v>
          </cell>
          <cell r="AN132" t="str">
            <v>Puerta metálica</v>
          </cell>
          <cell r="AO132">
            <v>174.6</v>
          </cell>
          <cell r="AP132">
            <v>1</v>
          </cell>
          <cell r="AR132" t="e">
            <v>#N/A</v>
          </cell>
          <cell r="AU132" t="e">
            <v>#N/A</v>
          </cell>
          <cell r="AX132" t="e">
            <v>#N/A</v>
          </cell>
          <cell r="BA132" t="e">
            <v>#N/A</v>
          </cell>
          <cell r="BF132" t="e">
            <v>#N/A</v>
          </cell>
          <cell r="BG132" t="str">
            <v>†</v>
          </cell>
          <cell r="BK132" t="str">
            <v>2 Ayudantes en general (E.O. E2)</v>
          </cell>
          <cell r="BL132">
            <v>1</v>
          </cell>
          <cell r="BM132">
            <v>2.44</v>
          </cell>
          <cell r="BN132" t="str">
            <v>3 Albañil, pintor, fierrero (E.O. D2)</v>
          </cell>
          <cell r="BO132">
            <v>1</v>
          </cell>
          <cell r="BP132">
            <v>2.4700000000000002</v>
          </cell>
          <cell r="BS132" t="e">
            <v>#N/A</v>
          </cell>
          <cell r="BZ132">
            <v>2</v>
          </cell>
          <cell r="CA132" t="e">
            <v>#N/A</v>
          </cell>
          <cell r="CB132" t="str">
            <v>†</v>
          </cell>
          <cell r="CC132" t="e">
            <v>#N/A</v>
          </cell>
          <cell r="CD132" t="e">
            <v>#N/A</v>
          </cell>
          <cell r="CE132" t="e">
            <v>#N/A</v>
          </cell>
          <cell r="CF132">
            <v>1</v>
          </cell>
          <cell r="CG132" t="e">
            <v>#N/A</v>
          </cell>
        </row>
        <row r="133">
          <cell r="G133">
            <v>132</v>
          </cell>
          <cell r="I133" t="str">
            <v>PUERTAS DE ALUMINIO NATURAL Y VIDRIO CLARO DE 6MM</v>
          </cell>
          <cell r="J133" t="str">
            <v>M2</v>
          </cell>
          <cell r="K133" t="str">
            <v>†</v>
          </cell>
          <cell r="L133">
            <v>0.12275000000000001</v>
          </cell>
          <cell r="Y133">
            <v>1</v>
          </cell>
          <cell r="Z133">
            <v>0.12275000000000001</v>
          </cell>
          <cell r="AA133" t="str">
            <v>†</v>
          </cell>
          <cell r="AB133" t="str">
            <v>Tubo marco 3x1</v>
          </cell>
          <cell r="AC133">
            <v>19.399999999999999</v>
          </cell>
          <cell r="AD133">
            <v>0.4</v>
          </cell>
          <cell r="AE133" t="str">
            <v>Perfil bordo alum.</v>
          </cell>
          <cell r="AF133">
            <v>1.46</v>
          </cell>
          <cell r="AG133">
            <v>0.4</v>
          </cell>
          <cell r="AH133" t="str">
            <v>Tubo de hoja 3 x 1</v>
          </cell>
          <cell r="AI133">
            <v>19.399999999999999</v>
          </cell>
          <cell r="AJ133">
            <v>0.4</v>
          </cell>
          <cell r="AK133" t="str">
            <v>Chapa llave - llave</v>
          </cell>
          <cell r="AL133">
            <v>9.6999999999999993</v>
          </cell>
          <cell r="AM133">
            <v>1</v>
          </cell>
          <cell r="AN133" t="str">
            <v>Tubo chapa 18 24</v>
          </cell>
          <cell r="AO133">
            <v>1.94</v>
          </cell>
          <cell r="AP133">
            <v>0.3</v>
          </cell>
          <cell r="AQ133" t="str">
            <v>Caucho empaque</v>
          </cell>
          <cell r="AR133">
            <v>0.28999999999999998</v>
          </cell>
          <cell r="AS133">
            <v>2.5</v>
          </cell>
          <cell r="AT133" t="str">
            <v>Bisagras de aluminio</v>
          </cell>
          <cell r="AU133">
            <v>2.4300000000000002</v>
          </cell>
          <cell r="AV133">
            <v>2</v>
          </cell>
          <cell r="AW133" t="str">
            <v>Lamina 1424</v>
          </cell>
          <cell r="AX133">
            <v>11.64</v>
          </cell>
          <cell r="AY133">
            <v>0.6</v>
          </cell>
          <cell r="AZ133" t="str">
            <v>tornillos 3x10</v>
          </cell>
          <cell r="BA133" t="e">
            <v>#N/A</v>
          </cell>
          <cell r="BB133">
            <v>4</v>
          </cell>
          <cell r="BC133" t="str">
            <v xml:space="preserve">taco fisher </v>
          </cell>
          <cell r="BD133">
            <v>0.05</v>
          </cell>
          <cell r="BE133">
            <v>4</v>
          </cell>
          <cell r="BF133" t="e">
            <v>#N/A</v>
          </cell>
          <cell r="BG133" t="str">
            <v>†</v>
          </cell>
          <cell r="BH133" t="str">
            <v>2 Ayudantes en general (E.O. E2)</v>
          </cell>
          <cell r="BI133">
            <v>1</v>
          </cell>
          <cell r="BJ133">
            <v>2.44</v>
          </cell>
          <cell r="BK133" t="str">
            <v>3 Albañil, pintor, fierrero (E.O. D2)</v>
          </cell>
          <cell r="BL133">
            <v>1</v>
          </cell>
          <cell r="BM133">
            <v>2.4700000000000002</v>
          </cell>
          <cell r="BZ133">
            <v>2</v>
          </cell>
          <cell r="CA133">
            <v>2.4550000000000001</v>
          </cell>
          <cell r="CB133" t="str">
            <v>†</v>
          </cell>
          <cell r="CC133" t="e">
            <v>#N/A</v>
          </cell>
          <cell r="CD133" t="e">
            <v>#N/A</v>
          </cell>
          <cell r="CE133" t="e">
            <v>#N/A</v>
          </cell>
          <cell r="CF133">
            <v>1</v>
          </cell>
          <cell r="CG133" t="e">
            <v>#N/A</v>
          </cell>
        </row>
        <row r="134">
          <cell r="G134">
            <v>133</v>
          </cell>
          <cell r="I134" t="str">
            <v xml:space="preserve">PUERTAS DE MADERA </v>
          </cell>
          <cell r="J134" t="str">
            <v>U</v>
          </cell>
          <cell r="K134" t="str">
            <v>†</v>
          </cell>
          <cell r="L134" t="e">
            <v>#N/A</v>
          </cell>
          <cell r="Z134" t="e">
            <v>#VALUE!</v>
          </cell>
          <cell r="AA134" t="str">
            <v>†</v>
          </cell>
          <cell r="AC134" t="e">
            <v>#N/A</v>
          </cell>
          <cell r="AF134" t="e">
            <v>#N/A</v>
          </cell>
          <cell r="AI134" t="e">
            <v>#N/A</v>
          </cell>
          <cell r="AK134" t="str">
            <v>Puerta panelada</v>
          </cell>
          <cell r="AL134" t="e">
            <v>#N/A</v>
          </cell>
          <cell r="AM134">
            <v>1.8</v>
          </cell>
          <cell r="AN134" t="str">
            <v>Chapa pomo-picaporte</v>
          </cell>
          <cell r="AO134">
            <v>27.16</v>
          </cell>
          <cell r="AP134">
            <v>1</v>
          </cell>
          <cell r="AQ134" t="str">
            <v>Tapamarco</v>
          </cell>
          <cell r="AR134">
            <v>0.78</v>
          </cell>
          <cell r="AS134">
            <v>5.0999999999999996</v>
          </cell>
          <cell r="AT134" t="str">
            <v>Marcos</v>
          </cell>
          <cell r="AU134">
            <v>0.63</v>
          </cell>
          <cell r="AV134">
            <v>4.5999999999999996</v>
          </cell>
          <cell r="AW134" t="str">
            <v>Clavos de acero</v>
          </cell>
          <cell r="AX134">
            <v>0.01</v>
          </cell>
          <cell r="AY134">
            <v>0.5</v>
          </cell>
          <cell r="AZ134" t="str">
            <v>Laca</v>
          </cell>
          <cell r="BA134">
            <v>17.46</v>
          </cell>
          <cell r="BB134">
            <v>0.1</v>
          </cell>
          <cell r="BF134" t="e">
            <v>#N/A</v>
          </cell>
          <cell r="BG134" t="str">
            <v>†</v>
          </cell>
          <cell r="BK134" t="str">
            <v>2 Ayudantes en general (E.O. E2)</v>
          </cell>
          <cell r="BL134">
            <v>1</v>
          </cell>
          <cell r="BM134">
            <v>2.44</v>
          </cell>
          <cell r="BN134" t="str">
            <v>3 Albañil, pintor, fierrero (E.O. D2)</v>
          </cell>
          <cell r="BO134">
            <v>1</v>
          </cell>
          <cell r="BP134">
            <v>2.4700000000000002</v>
          </cell>
          <cell r="BS134" t="e">
            <v>#N/A</v>
          </cell>
          <cell r="BZ134">
            <v>1</v>
          </cell>
          <cell r="CA134" t="e">
            <v>#N/A</v>
          </cell>
          <cell r="CB134" t="str">
            <v>†</v>
          </cell>
          <cell r="CC134" t="e">
            <v>#N/A</v>
          </cell>
          <cell r="CD134" t="e">
            <v>#N/A</v>
          </cell>
          <cell r="CE134" t="e">
            <v>#N/A</v>
          </cell>
          <cell r="CF134">
            <v>1</v>
          </cell>
          <cell r="CG134" t="e">
            <v>#N/A</v>
          </cell>
        </row>
        <row r="135">
          <cell r="G135">
            <v>134</v>
          </cell>
          <cell r="I135" t="str">
            <v>PUERTAS ENROLLABLES 2.80 x 2.68</v>
          </cell>
          <cell r="J135" t="str">
            <v>U</v>
          </cell>
          <cell r="K135" t="str">
            <v>†</v>
          </cell>
          <cell r="L135" t="e">
            <v>#N/A</v>
          </cell>
          <cell r="Z135" t="e">
            <v>#VALUE!</v>
          </cell>
          <cell r="AA135" t="str">
            <v>†</v>
          </cell>
          <cell r="AC135" t="e">
            <v>#N/A</v>
          </cell>
          <cell r="AF135" t="e">
            <v>#N/A</v>
          </cell>
          <cell r="AI135" t="e">
            <v>#N/A</v>
          </cell>
          <cell r="AK135" t="str">
            <v>Puerta enrollable 2.80 x2.68</v>
          </cell>
          <cell r="AL135">
            <v>327.67</v>
          </cell>
          <cell r="AM135">
            <v>1</v>
          </cell>
          <cell r="AO135" t="e">
            <v>#N/A</v>
          </cell>
          <cell r="AR135" t="e">
            <v>#N/A</v>
          </cell>
          <cell r="AU135" t="e">
            <v>#N/A</v>
          </cell>
          <cell r="AX135" t="e">
            <v>#N/A</v>
          </cell>
          <cell r="BA135" t="e">
            <v>#N/A</v>
          </cell>
          <cell r="BF135" t="e">
            <v>#N/A</v>
          </cell>
          <cell r="BG135" t="str">
            <v>†</v>
          </cell>
          <cell r="BK135" t="str">
            <v>2 Ayudantes en general (E.O. E2)</v>
          </cell>
          <cell r="BL135">
            <v>1</v>
          </cell>
          <cell r="BM135">
            <v>2.44</v>
          </cell>
          <cell r="BN135" t="str">
            <v>3 Albañil, pintor, fierrero (E.O. D2)</v>
          </cell>
          <cell r="BO135">
            <v>1</v>
          </cell>
          <cell r="BP135">
            <v>2.4700000000000002</v>
          </cell>
          <cell r="BS135" t="e">
            <v>#N/A</v>
          </cell>
          <cell r="BZ135">
            <v>0.5</v>
          </cell>
          <cell r="CA135" t="e">
            <v>#N/A</v>
          </cell>
          <cell r="CB135" t="str">
            <v>†</v>
          </cell>
          <cell r="CC135" t="e">
            <v>#N/A</v>
          </cell>
          <cell r="CD135" t="e">
            <v>#N/A</v>
          </cell>
          <cell r="CE135" t="e">
            <v>#N/A</v>
          </cell>
          <cell r="CF135">
            <v>1</v>
          </cell>
          <cell r="CG135" t="e">
            <v>#N/A</v>
          </cell>
        </row>
        <row r="136">
          <cell r="G136">
            <v>135</v>
          </cell>
          <cell r="I136" t="str">
            <v>PUERTAS METALICA</v>
          </cell>
          <cell r="J136" t="str">
            <v>M2</v>
          </cell>
          <cell r="K136" t="str">
            <v>†</v>
          </cell>
          <cell r="L136" t="e">
            <v>#N/A</v>
          </cell>
          <cell r="Z136" t="e">
            <v>#VALUE!</v>
          </cell>
          <cell r="AA136" t="str">
            <v>†</v>
          </cell>
          <cell r="AC136" t="e">
            <v>#N/A</v>
          </cell>
          <cell r="AF136" t="e">
            <v>#N/A</v>
          </cell>
          <cell r="AI136" t="e">
            <v>#N/A</v>
          </cell>
          <cell r="AK136" t="str">
            <v xml:space="preserve">Cerradura </v>
          </cell>
          <cell r="AL136">
            <v>7.76</v>
          </cell>
          <cell r="AM136">
            <v>1</v>
          </cell>
          <cell r="AN136" t="str">
            <v>Puerta metálica</v>
          </cell>
          <cell r="AO136">
            <v>174.6</v>
          </cell>
          <cell r="AP136">
            <v>1</v>
          </cell>
          <cell r="AR136" t="e">
            <v>#N/A</v>
          </cell>
          <cell r="AU136" t="e">
            <v>#N/A</v>
          </cell>
          <cell r="AX136" t="e">
            <v>#N/A</v>
          </cell>
          <cell r="BA136" t="e">
            <v>#N/A</v>
          </cell>
          <cell r="BF136" t="e">
            <v>#N/A</v>
          </cell>
          <cell r="BG136" t="str">
            <v>†</v>
          </cell>
          <cell r="BK136" t="str">
            <v>2 Ayudantes en general (E.O. E2)</v>
          </cell>
          <cell r="BL136">
            <v>1</v>
          </cell>
          <cell r="BM136">
            <v>2.44</v>
          </cell>
          <cell r="BN136" t="str">
            <v>3 Albañil, pintor, fierrero (E.O. D2)</v>
          </cell>
          <cell r="BO136">
            <v>1</v>
          </cell>
          <cell r="BP136">
            <v>2.4700000000000002</v>
          </cell>
          <cell r="BS136" t="e">
            <v>#N/A</v>
          </cell>
          <cell r="BZ136">
            <v>2</v>
          </cell>
          <cell r="CA136" t="e">
            <v>#N/A</v>
          </cell>
          <cell r="CB136" t="str">
            <v>†</v>
          </cell>
          <cell r="CC136" t="e">
            <v>#N/A</v>
          </cell>
          <cell r="CD136" t="e">
            <v>#N/A</v>
          </cell>
          <cell r="CE136" t="e">
            <v>#N/A</v>
          </cell>
          <cell r="CF136">
            <v>1</v>
          </cell>
          <cell r="CG136" t="e">
            <v>#N/A</v>
          </cell>
        </row>
        <row r="137">
          <cell r="G137">
            <v>136</v>
          </cell>
          <cell r="I137" t="str">
            <v>PUERTAS PANELADA DE MADERA 0,70 x2,10m</v>
          </cell>
          <cell r="J137" t="str">
            <v>U</v>
          </cell>
          <cell r="K137" t="str">
            <v>†</v>
          </cell>
          <cell r="L137" t="e">
            <v>#N/A</v>
          </cell>
          <cell r="M137" t="str">
            <v>Equipo de pintura (soplete , compresor)</v>
          </cell>
          <cell r="N137">
            <v>1</v>
          </cell>
          <cell r="O137">
            <v>1</v>
          </cell>
          <cell r="Z137" t="e">
            <v>#VALUE!</v>
          </cell>
          <cell r="AA137" t="str">
            <v>†</v>
          </cell>
          <cell r="AB137" t="str">
            <v>Puertas paneladas de 0,70 x 2.10</v>
          </cell>
          <cell r="AC137">
            <v>48.5</v>
          </cell>
          <cell r="AD137">
            <v>1</v>
          </cell>
          <cell r="AE137" t="str">
            <v xml:space="preserve">Bisagras  </v>
          </cell>
          <cell r="AF137">
            <v>0.95</v>
          </cell>
          <cell r="AG137">
            <v>3</v>
          </cell>
          <cell r="AH137" t="str">
            <v xml:space="preserve">Sellador </v>
          </cell>
          <cell r="AI137">
            <v>3.88</v>
          </cell>
          <cell r="AJ137">
            <v>0.13</v>
          </cell>
          <cell r="AK137" t="str">
            <v>Tiñher</v>
          </cell>
          <cell r="AL137">
            <v>4.6100000000000003</v>
          </cell>
          <cell r="AM137">
            <v>0.1</v>
          </cell>
          <cell r="AN137" t="str">
            <v xml:space="preserve">Cerradura </v>
          </cell>
          <cell r="AO137">
            <v>7.76</v>
          </cell>
          <cell r="AP137">
            <v>1</v>
          </cell>
          <cell r="AQ137" t="str">
            <v>Tapamarco</v>
          </cell>
          <cell r="AR137">
            <v>0.78</v>
          </cell>
          <cell r="AS137">
            <v>9.8000000000000007</v>
          </cell>
          <cell r="AT137" t="str">
            <v>Laca</v>
          </cell>
          <cell r="AU137">
            <v>17.46</v>
          </cell>
          <cell r="AV137">
            <v>0.13</v>
          </cell>
          <cell r="AW137" t="str">
            <v>Lija</v>
          </cell>
          <cell r="AX137">
            <v>0.57999999999999996</v>
          </cell>
          <cell r="AY137">
            <v>1</v>
          </cell>
          <cell r="AZ137" t="str">
            <v>Marco de laurel</v>
          </cell>
          <cell r="BA137">
            <v>3.88</v>
          </cell>
          <cell r="BB137">
            <v>4.9000000000000004</v>
          </cell>
          <cell r="BF137">
            <v>89.581199999999995</v>
          </cell>
          <cell r="BG137" t="str">
            <v>†</v>
          </cell>
          <cell r="BH137" t="str">
            <v>2 Ayudantes en general (E.O. E2)</v>
          </cell>
          <cell r="BI137">
            <v>1</v>
          </cell>
          <cell r="BJ137">
            <v>2.44</v>
          </cell>
          <cell r="BK137" t="str">
            <v>3 Albañil, pintor, fierrero (E.O. D2)</v>
          </cell>
          <cell r="BL137">
            <v>1</v>
          </cell>
          <cell r="BM137">
            <v>2.4700000000000002</v>
          </cell>
          <cell r="BN137" t="str">
            <v>4 Maestro de obra (E.O. C2)</v>
          </cell>
          <cell r="BO137">
            <v>0.2</v>
          </cell>
          <cell r="BP137">
            <v>2.54</v>
          </cell>
          <cell r="BS137" t="e">
            <v>#N/A</v>
          </cell>
          <cell r="BZ137">
            <v>3.5</v>
          </cell>
          <cell r="CA137" t="e">
            <v>#N/A</v>
          </cell>
          <cell r="CB137" t="str">
            <v>†</v>
          </cell>
          <cell r="CC137" t="e">
            <v>#N/A</v>
          </cell>
          <cell r="CD137" t="e">
            <v>#N/A</v>
          </cell>
          <cell r="CE137" t="e">
            <v>#N/A</v>
          </cell>
          <cell r="CF137">
            <v>1</v>
          </cell>
          <cell r="CG137" t="e">
            <v>#N/A</v>
          </cell>
        </row>
        <row r="138">
          <cell r="G138">
            <v>137</v>
          </cell>
          <cell r="I138" t="str">
            <v>PUERTAS PANELADA LAUREL 0,75 x2,10m INCL. CERRADURA</v>
          </cell>
          <cell r="J138" t="str">
            <v>U</v>
          </cell>
          <cell r="K138" t="str">
            <v>†</v>
          </cell>
          <cell r="L138" t="e">
            <v>#N/A</v>
          </cell>
          <cell r="M138" t="str">
            <v>Equipo de pintura (soplete , compresor)</v>
          </cell>
          <cell r="N138">
            <v>1</v>
          </cell>
          <cell r="O138">
            <v>1</v>
          </cell>
          <cell r="Z138" t="e">
            <v>#VALUE!</v>
          </cell>
          <cell r="AA138" t="str">
            <v>†</v>
          </cell>
          <cell r="AB138" t="str">
            <v>Puertas paneladas de 0,75 x 2.10</v>
          </cell>
          <cell r="AC138">
            <v>50.44</v>
          </cell>
          <cell r="AD138">
            <v>1</v>
          </cell>
          <cell r="AE138" t="str">
            <v xml:space="preserve">Bisagras  </v>
          </cell>
          <cell r="AF138">
            <v>0.95</v>
          </cell>
          <cell r="AG138">
            <v>3</v>
          </cell>
          <cell r="AH138" t="str">
            <v xml:space="preserve">Sellador </v>
          </cell>
          <cell r="AI138">
            <v>3.88</v>
          </cell>
          <cell r="AJ138">
            <v>0.13</v>
          </cell>
          <cell r="AK138" t="str">
            <v>Tiñher</v>
          </cell>
          <cell r="AL138">
            <v>4.6100000000000003</v>
          </cell>
          <cell r="AM138">
            <v>0.1</v>
          </cell>
          <cell r="AN138" t="str">
            <v xml:space="preserve">Cerradura </v>
          </cell>
          <cell r="AO138">
            <v>7.76</v>
          </cell>
          <cell r="AP138">
            <v>1</v>
          </cell>
          <cell r="AQ138" t="str">
            <v>Tapamarco</v>
          </cell>
          <cell r="AR138">
            <v>0.78</v>
          </cell>
          <cell r="AS138">
            <v>9.9</v>
          </cell>
          <cell r="AT138" t="str">
            <v>Laca</v>
          </cell>
          <cell r="AU138">
            <v>17.46</v>
          </cell>
          <cell r="AV138">
            <v>0.13</v>
          </cell>
          <cell r="AW138" t="str">
            <v>Lija</v>
          </cell>
          <cell r="AX138">
            <v>0.57999999999999996</v>
          </cell>
          <cell r="AY138">
            <v>1</v>
          </cell>
          <cell r="AZ138" t="str">
            <v>Marco de laurel</v>
          </cell>
          <cell r="BA138">
            <v>3.88</v>
          </cell>
          <cell r="BB138">
            <v>4.95</v>
          </cell>
          <cell r="BF138">
            <v>91.793199999999999</v>
          </cell>
          <cell r="BG138" t="str">
            <v>†</v>
          </cell>
          <cell r="BH138" t="str">
            <v>2 Ayudantes en general (E.O. E2)</v>
          </cell>
          <cell r="BI138">
            <v>1</v>
          </cell>
          <cell r="BJ138">
            <v>2.44</v>
          </cell>
          <cell r="BK138" t="str">
            <v>3 Albañil, pintor, fierrero (E.O. D2)</v>
          </cell>
          <cell r="BL138">
            <v>1</v>
          </cell>
          <cell r="BM138">
            <v>2.4700000000000002</v>
          </cell>
          <cell r="BN138" t="str">
            <v>4 Maestro de obra (E.O. C2)</v>
          </cell>
          <cell r="BO138">
            <v>0.2</v>
          </cell>
          <cell r="BP138">
            <v>2.54</v>
          </cell>
          <cell r="BS138" t="e">
            <v>#N/A</v>
          </cell>
          <cell r="BZ138">
            <v>0.7</v>
          </cell>
          <cell r="CA138" t="e">
            <v>#N/A</v>
          </cell>
          <cell r="CB138" t="str">
            <v>†</v>
          </cell>
          <cell r="CC138" t="e">
            <v>#N/A</v>
          </cell>
          <cell r="CD138" t="e">
            <v>#N/A</v>
          </cell>
          <cell r="CE138" t="e">
            <v>#N/A</v>
          </cell>
          <cell r="CF138">
            <v>1</v>
          </cell>
          <cell r="CG138" t="e">
            <v>#N/A</v>
          </cell>
        </row>
        <row r="139">
          <cell r="G139">
            <v>138</v>
          </cell>
          <cell r="I139" t="str">
            <v>PUERTAS PANELADA LAUREL 0,75x 1.70m INCL. CERRADURA</v>
          </cell>
          <cell r="J139" t="str">
            <v>U</v>
          </cell>
          <cell r="K139" t="str">
            <v>†</v>
          </cell>
          <cell r="L139" t="e">
            <v>#N/A</v>
          </cell>
          <cell r="M139" t="str">
            <v>Equipo de pintura (soplete , compresor)</v>
          </cell>
          <cell r="N139">
            <v>1</v>
          </cell>
          <cell r="O139">
            <v>1</v>
          </cell>
          <cell r="Z139" t="e">
            <v>#VALUE!</v>
          </cell>
          <cell r="AA139" t="str">
            <v>†</v>
          </cell>
          <cell r="AB139" t="str">
            <v>Puertas paneladas de 0,75 x 1,80</v>
          </cell>
          <cell r="AC139">
            <v>48.5</v>
          </cell>
          <cell r="AD139">
            <v>1</v>
          </cell>
          <cell r="AE139" t="str">
            <v xml:space="preserve">Bisagras  </v>
          </cell>
          <cell r="AF139">
            <v>0.95</v>
          </cell>
          <cell r="AG139">
            <v>3</v>
          </cell>
          <cell r="AH139" t="str">
            <v xml:space="preserve">Sellador </v>
          </cell>
          <cell r="AI139">
            <v>3.88</v>
          </cell>
          <cell r="AJ139">
            <v>0.13</v>
          </cell>
          <cell r="AK139" t="str">
            <v>Tiñher</v>
          </cell>
          <cell r="AL139">
            <v>4.6100000000000003</v>
          </cell>
          <cell r="AM139">
            <v>0.1</v>
          </cell>
          <cell r="AN139" t="str">
            <v xml:space="preserve">Cerradura </v>
          </cell>
          <cell r="AO139">
            <v>7.76</v>
          </cell>
          <cell r="AP139">
            <v>1</v>
          </cell>
          <cell r="AQ139" t="str">
            <v>Tapamarco</v>
          </cell>
          <cell r="AR139">
            <v>0.78</v>
          </cell>
          <cell r="AS139">
            <v>10</v>
          </cell>
          <cell r="AT139" t="str">
            <v>Laca</v>
          </cell>
          <cell r="AU139">
            <v>17.46</v>
          </cell>
          <cell r="AV139">
            <v>0.13</v>
          </cell>
          <cell r="AW139" t="str">
            <v>Lija</v>
          </cell>
          <cell r="AX139">
            <v>0.57999999999999996</v>
          </cell>
          <cell r="AY139">
            <v>1</v>
          </cell>
          <cell r="AZ139" t="str">
            <v>Marco de laurel</v>
          </cell>
          <cell r="BA139">
            <v>3.88</v>
          </cell>
          <cell r="BB139">
            <v>5</v>
          </cell>
          <cell r="BF139">
            <v>90.125200000000007</v>
          </cell>
          <cell r="BG139" t="str">
            <v>†</v>
          </cell>
          <cell r="BH139" t="str">
            <v>2 Ayudantes en general (E.O. E2)</v>
          </cell>
          <cell r="BI139">
            <v>1</v>
          </cell>
          <cell r="BJ139">
            <v>2.44</v>
          </cell>
          <cell r="BK139" t="str">
            <v>3 Albañil, pintor, fierrero (E.O. D2)</v>
          </cell>
          <cell r="BL139">
            <v>1</v>
          </cell>
          <cell r="BM139">
            <v>2.4700000000000002</v>
          </cell>
          <cell r="BN139" t="str">
            <v>4 Maestro de obra (E.O. C2)</v>
          </cell>
          <cell r="BO139">
            <v>0.2</v>
          </cell>
          <cell r="BP139">
            <v>2.54</v>
          </cell>
          <cell r="BS139" t="e">
            <v>#N/A</v>
          </cell>
          <cell r="BZ139">
            <v>0.7</v>
          </cell>
          <cell r="CA139" t="e">
            <v>#N/A</v>
          </cell>
          <cell r="CB139" t="str">
            <v>†</v>
          </cell>
          <cell r="CC139" t="e">
            <v>#N/A</v>
          </cell>
          <cell r="CD139" t="e">
            <v>#N/A</v>
          </cell>
          <cell r="CE139" t="e">
            <v>#N/A</v>
          </cell>
          <cell r="CF139">
            <v>1</v>
          </cell>
          <cell r="CG139" t="e">
            <v>#N/A</v>
          </cell>
        </row>
        <row r="140">
          <cell r="G140">
            <v>139</v>
          </cell>
          <cell r="I140" t="str">
            <v>PUERTAS PANELADA DE MDF 0,90 x2,10m INCL. CERRADURA</v>
          </cell>
          <cell r="J140" t="str">
            <v>U</v>
          </cell>
          <cell r="K140" t="str">
            <v>†</v>
          </cell>
          <cell r="L140" t="e">
            <v>#N/A</v>
          </cell>
          <cell r="M140" t="str">
            <v>Equipo de pintura (soplete , compresor)</v>
          </cell>
          <cell r="N140">
            <v>1</v>
          </cell>
          <cell r="O140">
            <v>1</v>
          </cell>
          <cell r="Z140" t="e">
            <v>#VALUE!</v>
          </cell>
          <cell r="AA140" t="str">
            <v>†</v>
          </cell>
          <cell r="AB140" t="str">
            <v>Puerta panelada 0.90 x 2.10</v>
          </cell>
          <cell r="AC140">
            <v>53.35</v>
          </cell>
          <cell r="AD140">
            <v>1</v>
          </cell>
          <cell r="AE140" t="str">
            <v xml:space="preserve">Bisagras  </v>
          </cell>
          <cell r="AF140">
            <v>0.95</v>
          </cell>
          <cell r="AG140">
            <v>3</v>
          </cell>
          <cell r="AH140" t="str">
            <v xml:space="preserve">Sellador </v>
          </cell>
          <cell r="AI140">
            <v>3.88</v>
          </cell>
          <cell r="AJ140">
            <v>0.13</v>
          </cell>
          <cell r="AK140" t="str">
            <v>Tiñher</v>
          </cell>
          <cell r="AL140">
            <v>4.6100000000000003</v>
          </cell>
          <cell r="AM140">
            <v>0.1</v>
          </cell>
          <cell r="AN140" t="str">
            <v xml:space="preserve">Cerradura </v>
          </cell>
          <cell r="AO140">
            <v>7.76</v>
          </cell>
          <cell r="AP140">
            <v>1</v>
          </cell>
          <cell r="AQ140" t="str">
            <v>Tapamarco</v>
          </cell>
          <cell r="AR140">
            <v>0.78</v>
          </cell>
          <cell r="AS140">
            <v>10.199999999999999</v>
          </cell>
          <cell r="AT140" t="str">
            <v>Laca</v>
          </cell>
          <cell r="AU140">
            <v>17.46</v>
          </cell>
          <cell r="AV140">
            <v>0.13</v>
          </cell>
          <cell r="AW140" t="str">
            <v>Lija</v>
          </cell>
          <cell r="AX140">
            <v>0.57999999999999996</v>
          </cell>
          <cell r="AY140">
            <v>1</v>
          </cell>
          <cell r="AZ140" t="str">
            <v>Marco de laurel</v>
          </cell>
          <cell r="BA140">
            <v>3.88</v>
          </cell>
          <cell r="BB140">
            <v>5.0999999999999996</v>
          </cell>
          <cell r="BF140">
            <v>95.519199999999998</v>
          </cell>
          <cell r="BG140" t="str">
            <v>†</v>
          </cell>
          <cell r="BH140" t="str">
            <v>2 Ayudantes en general (E.O. E2)</v>
          </cell>
          <cell r="BI140">
            <v>1</v>
          </cell>
          <cell r="BJ140">
            <v>2.44</v>
          </cell>
          <cell r="BK140" t="str">
            <v>3 Albañil, pintor, fierrero (E.O. D2)</v>
          </cell>
          <cell r="BL140">
            <v>1</v>
          </cell>
          <cell r="BM140">
            <v>2.4700000000000002</v>
          </cell>
          <cell r="BN140" t="str">
            <v>4 Maestro de obra (E.O. C2)</v>
          </cell>
          <cell r="BO140">
            <v>0.2</v>
          </cell>
          <cell r="BP140">
            <v>2.54</v>
          </cell>
          <cell r="BS140" t="e">
            <v>#N/A</v>
          </cell>
          <cell r="BZ140">
            <v>0.7</v>
          </cell>
          <cell r="CA140" t="e">
            <v>#N/A</v>
          </cell>
          <cell r="CB140" t="str">
            <v>†</v>
          </cell>
          <cell r="CC140" t="e">
            <v>#N/A</v>
          </cell>
          <cell r="CD140" t="e">
            <v>#N/A</v>
          </cell>
          <cell r="CE140" t="e">
            <v>#N/A</v>
          </cell>
          <cell r="CF140">
            <v>1</v>
          </cell>
          <cell r="CG140" t="e">
            <v>#N/A</v>
          </cell>
        </row>
        <row r="141">
          <cell r="G141">
            <v>140</v>
          </cell>
          <cell r="I141" t="str">
            <v>PUERTAS PANELADA DE MDF 1,00 x2,10m INCL. CERRADURA</v>
          </cell>
          <cell r="J141" t="str">
            <v>U</v>
          </cell>
          <cell r="K141" t="str">
            <v>†</v>
          </cell>
          <cell r="L141" t="e">
            <v>#N/A</v>
          </cell>
          <cell r="M141" t="str">
            <v>Equipo de pintura (soplete , compresor)</v>
          </cell>
          <cell r="N141">
            <v>1</v>
          </cell>
          <cell r="O141">
            <v>1</v>
          </cell>
          <cell r="Z141" t="e">
            <v>#VALUE!</v>
          </cell>
          <cell r="AA141" t="str">
            <v>†</v>
          </cell>
          <cell r="AB141" t="str">
            <v>Puerta panelada 1,00 x2,10 m</v>
          </cell>
          <cell r="AC141">
            <v>58.2</v>
          </cell>
          <cell r="AD141">
            <v>1</v>
          </cell>
          <cell r="AE141" t="str">
            <v xml:space="preserve">Bisagras  </v>
          </cell>
          <cell r="AF141">
            <v>0.95</v>
          </cell>
          <cell r="AG141">
            <v>3</v>
          </cell>
          <cell r="AH141" t="str">
            <v xml:space="preserve">Sellador </v>
          </cell>
          <cell r="AI141">
            <v>3.88</v>
          </cell>
          <cell r="AJ141">
            <v>0.13</v>
          </cell>
          <cell r="AK141" t="str">
            <v>Tiñher</v>
          </cell>
          <cell r="AL141">
            <v>4.6100000000000003</v>
          </cell>
          <cell r="AM141">
            <v>0.1</v>
          </cell>
          <cell r="AN141" t="str">
            <v xml:space="preserve">Cerradura </v>
          </cell>
          <cell r="AO141">
            <v>7.76</v>
          </cell>
          <cell r="AP141">
            <v>1</v>
          </cell>
          <cell r="AQ141" t="str">
            <v>Tapamarco</v>
          </cell>
          <cell r="AR141">
            <v>0.78</v>
          </cell>
          <cell r="AS141">
            <v>10.4</v>
          </cell>
          <cell r="AT141" t="str">
            <v>Laca</v>
          </cell>
          <cell r="AU141">
            <v>17.46</v>
          </cell>
          <cell r="AV141">
            <v>0.13</v>
          </cell>
          <cell r="AW141" t="str">
            <v>Lija</v>
          </cell>
          <cell r="AX141">
            <v>0.57999999999999996</v>
          </cell>
          <cell r="AY141">
            <v>1</v>
          </cell>
          <cell r="AZ141" t="str">
            <v>Marco de laurel</v>
          </cell>
          <cell r="BA141">
            <v>3.88</v>
          </cell>
          <cell r="BB141">
            <v>5.2</v>
          </cell>
          <cell r="BF141">
            <v>100.9132</v>
          </cell>
          <cell r="BG141" t="str">
            <v>†</v>
          </cell>
          <cell r="BH141" t="str">
            <v>2 Ayudantes en general (E.O. E2)</v>
          </cell>
          <cell r="BI141">
            <v>1</v>
          </cell>
          <cell r="BJ141">
            <v>2.44</v>
          </cell>
          <cell r="BK141" t="str">
            <v>3 Albañil, pintor, fierrero (E.O. D2)</v>
          </cell>
          <cell r="BL141">
            <v>1</v>
          </cell>
          <cell r="BM141">
            <v>2.4700000000000002</v>
          </cell>
          <cell r="BN141" t="str">
            <v>4 Maestro de obra (E.O. C2)</v>
          </cell>
          <cell r="BO141">
            <v>0.2</v>
          </cell>
          <cell r="BP141">
            <v>2.54</v>
          </cell>
          <cell r="BS141" t="e">
            <v>#N/A</v>
          </cell>
          <cell r="BZ141">
            <v>0.5</v>
          </cell>
          <cell r="CA141" t="e">
            <v>#N/A</v>
          </cell>
          <cell r="CB141" t="str">
            <v>†</v>
          </cell>
          <cell r="CC141" t="e">
            <v>#N/A</v>
          </cell>
          <cell r="CD141" t="e">
            <v>#N/A</v>
          </cell>
          <cell r="CE141" t="e">
            <v>#N/A</v>
          </cell>
          <cell r="CF141">
            <v>1</v>
          </cell>
          <cell r="CG141" t="e">
            <v>#N/A</v>
          </cell>
        </row>
        <row r="142">
          <cell r="G142">
            <v>141</v>
          </cell>
          <cell r="I142" t="str">
            <v>PUERTAS PANELADA MAS CERRADURA</v>
          </cell>
          <cell r="J142" t="str">
            <v>M2</v>
          </cell>
          <cell r="K142" t="str">
            <v>†</v>
          </cell>
          <cell r="L142" t="e">
            <v>#N/A</v>
          </cell>
          <cell r="Z142" t="e">
            <v>#VALUE!</v>
          </cell>
          <cell r="AA142" t="str">
            <v>†</v>
          </cell>
          <cell r="AC142" t="e">
            <v>#N/A</v>
          </cell>
          <cell r="AF142" t="e">
            <v>#N/A</v>
          </cell>
          <cell r="AI142" t="e">
            <v>#N/A</v>
          </cell>
          <cell r="AK142" t="str">
            <v>Puerta panelada</v>
          </cell>
          <cell r="AL142" t="e">
            <v>#N/A</v>
          </cell>
          <cell r="AM142">
            <v>1</v>
          </cell>
          <cell r="AN142" t="str">
            <v xml:space="preserve">Cerradura </v>
          </cell>
          <cell r="AO142">
            <v>7.76</v>
          </cell>
          <cell r="AP142">
            <v>0.6</v>
          </cell>
          <cell r="AQ142" t="str">
            <v>Tapamarco</v>
          </cell>
          <cell r="AR142">
            <v>0.78</v>
          </cell>
          <cell r="AS142">
            <v>5.0999999999999996</v>
          </cell>
          <cell r="AT142" t="str">
            <v>Laca</v>
          </cell>
          <cell r="AU142">
            <v>17.46</v>
          </cell>
          <cell r="AV142">
            <v>0.12</v>
          </cell>
          <cell r="AW142" t="str">
            <v>Lija</v>
          </cell>
          <cell r="AX142">
            <v>0.57999999999999996</v>
          </cell>
          <cell r="AY142">
            <v>1</v>
          </cell>
          <cell r="AZ142" t="str">
            <v>Cola blanca</v>
          </cell>
          <cell r="BA142">
            <v>5.24</v>
          </cell>
          <cell r="BB142">
            <v>0.1</v>
          </cell>
          <cell r="BF142" t="e">
            <v>#N/A</v>
          </cell>
          <cell r="BG142" t="str">
            <v>†</v>
          </cell>
          <cell r="BK142" t="str">
            <v>2 Ayudantes en general (E.O. E2)</v>
          </cell>
          <cell r="BL142">
            <v>1</v>
          </cell>
          <cell r="BM142">
            <v>2.44</v>
          </cell>
          <cell r="BN142" t="str">
            <v>3 Albañil, pintor, fierrero (E.O. D2)</v>
          </cell>
          <cell r="BO142">
            <v>1</v>
          </cell>
          <cell r="BP142">
            <v>2.4700000000000002</v>
          </cell>
          <cell r="BS142" t="e">
            <v>#N/A</v>
          </cell>
          <cell r="BZ142">
            <v>3</v>
          </cell>
          <cell r="CA142" t="e">
            <v>#N/A</v>
          </cell>
          <cell r="CB142" t="str">
            <v>†</v>
          </cell>
          <cell r="CC142" t="e">
            <v>#N/A</v>
          </cell>
          <cell r="CD142" t="e">
            <v>#N/A</v>
          </cell>
          <cell r="CE142" t="e">
            <v>#N/A</v>
          </cell>
          <cell r="CF142">
            <v>1</v>
          </cell>
          <cell r="CG142" t="e">
            <v>#N/A</v>
          </cell>
        </row>
        <row r="143">
          <cell r="G143">
            <v>142</v>
          </cell>
          <cell r="I143" t="str">
            <v>PUERTAS PLEGABLES</v>
          </cell>
          <cell r="J143" t="str">
            <v>M2</v>
          </cell>
          <cell r="K143" t="str">
            <v>†</v>
          </cell>
          <cell r="L143">
            <v>8.3000000000000018E-2</v>
          </cell>
          <cell r="M143" t="str">
            <v>Soldadora</v>
          </cell>
          <cell r="N143">
            <v>1</v>
          </cell>
          <cell r="O143">
            <v>1</v>
          </cell>
          <cell r="Y143">
            <v>3</v>
          </cell>
          <cell r="Z143">
            <v>0.41633333333333333</v>
          </cell>
          <cell r="AA143" t="str">
            <v>†</v>
          </cell>
          <cell r="AB143" t="str">
            <v>Puerta plegable</v>
          </cell>
          <cell r="AC143">
            <v>58.2</v>
          </cell>
          <cell r="AD143">
            <v>1</v>
          </cell>
          <cell r="AF143" t="e">
            <v>#N/A</v>
          </cell>
          <cell r="AI143" t="e">
            <v>#N/A</v>
          </cell>
          <cell r="AL143" t="e">
            <v>#N/A</v>
          </cell>
          <cell r="AO143" t="e">
            <v>#N/A</v>
          </cell>
          <cell r="AR143" t="e">
            <v>#N/A</v>
          </cell>
          <cell r="AU143" t="e">
            <v>#N/A</v>
          </cell>
          <cell r="AX143" t="e">
            <v>#N/A</v>
          </cell>
          <cell r="BA143" t="e">
            <v>#N/A</v>
          </cell>
          <cell r="BF143" t="e">
            <v>#N/A</v>
          </cell>
          <cell r="BG143" t="str">
            <v>†</v>
          </cell>
          <cell r="BN143" t="str">
            <v>2 Ayudantes en general (E.O. E2)</v>
          </cell>
          <cell r="BO143">
            <v>1</v>
          </cell>
          <cell r="BP143">
            <v>2.44</v>
          </cell>
          <cell r="BQ143" t="str">
            <v>4 Maestro de obra (E.O. C2)</v>
          </cell>
          <cell r="BR143">
            <v>1</v>
          </cell>
          <cell r="BS143">
            <v>2.54</v>
          </cell>
          <cell r="BZ143">
            <v>3</v>
          </cell>
          <cell r="CA143">
            <v>1.6600000000000001</v>
          </cell>
          <cell r="CB143" t="str">
            <v>†</v>
          </cell>
          <cell r="CC143" t="e">
            <v>#N/A</v>
          </cell>
          <cell r="CD143" t="e">
            <v>#N/A</v>
          </cell>
          <cell r="CE143" t="e">
            <v>#N/A</v>
          </cell>
          <cell r="CF143">
            <v>1</v>
          </cell>
          <cell r="CG143" t="e">
            <v>#N/A</v>
          </cell>
        </row>
        <row r="144">
          <cell r="G144">
            <v>143</v>
          </cell>
          <cell r="I144" t="str">
            <v>PUERTAS TAMBORADA DE LAUREL (0.7X 1.80)</v>
          </cell>
          <cell r="J144" t="str">
            <v>U</v>
          </cell>
          <cell r="K144" t="str">
            <v>†</v>
          </cell>
          <cell r="L144">
            <v>0.12275000000000001</v>
          </cell>
          <cell r="O144" t="e">
            <v>#N/A</v>
          </cell>
          <cell r="R144" t="e">
            <v>#N/A</v>
          </cell>
          <cell r="X144" t="e">
            <v>#N/A</v>
          </cell>
          <cell r="Y144">
            <v>1</v>
          </cell>
          <cell r="Z144" t="e">
            <v>#N/A</v>
          </cell>
          <cell r="AA144" t="str">
            <v>†</v>
          </cell>
          <cell r="AB144" t="str">
            <v xml:space="preserve">Cerradura </v>
          </cell>
          <cell r="AC144">
            <v>7.76</v>
          </cell>
          <cell r="AD144">
            <v>1</v>
          </cell>
          <cell r="AE144" t="str">
            <v>Tapamarco</v>
          </cell>
          <cell r="AF144">
            <v>0.78</v>
          </cell>
          <cell r="AG144">
            <v>2.2000000000000002</v>
          </cell>
          <cell r="AH144" t="str">
            <v>Laca</v>
          </cell>
          <cell r="AI144">
            <v>17.46</v>
          </cell>
          <cell r="AJ144">
            <v>0.1</v>
          </cell>
          <cell r="AK144" t="str">
            <v>Lija</v>
          </cell>
          <cell r="AL144">
            <v>0.57999999999999996</v>
          </cell>
          <cell r="AM144">
            <v>1</v>
          </cell>
          <cell r="AN144" t="str">
            <v>Triplex laurel</v>
          </cell>
          <cell r="AO144">
            <v>1.46</v>
          </cell>
          <cell r="AP144">
            <v>2.5</v>
          </cell>
          <cell r="AQ144" t="str">
            <v>Marco de laurel</v>
          </cell>
          <cell r="AR144">
            <v>3.88</v>
          </cell>
          <cell r="AS144">
            <v>2.2999999999999998</v>
          </cell>
          <cell r="AT144" t="str">
            <v>Alfagias   11x4 cm</v>
          </cell>
          <cell r="AU144">
            <v>2.91</v>
          </cell>
          <cell r="AV144">
            <v>3</v>
          </cell>
          <cell r="AW144" t="str">
            <v xml:space="preserve">taco fisher </v>
          </cell>
          <cell r="AX144">
            <v>0.05</v>
          </cell>
          <cell r="AY144">
            <v>4</v>
          </cell>
          <cell r="AZ144" t="str">
            <v>Tornillos  de sujeción 4"</v>
          </cell>
          <cell r="BA144">
            <v>0.19</v>
          </cell>
          <cell r="BB144">
            <v>4</v>
          </cell>
          <cell r="BC144" t="str">
            <v>Tiñher</v>
          </cell>
          <cell r="BD144">
            <v>4.6100000000000003</v>
          </cell>
          <cell r="BE144">
            <v>0.5</v>
          </cell>
          <cell r="BF144">
            <v>36.370999999999995</v>
          </cell>
          <cell r="BG144" t="str">
            <v>†</v>
          </cell>
          <cell r="BH144" t="str">
            <v>3 Albañil, pintor, fierrero (E.O. D2)</v>
          </cell>
          <cell r="BI144">
            <v>1</v>
          </cell>
          <cell r="BJ144">
            <v>2.4700000000000002</v>
          </cell>
          <cell r="BK144" t="str">
            <v>2 Ayudantes en general (E.O. E2)</v>
          </cell>
          <cell r="BL144">
            <v>1</v>
          </cell>
          <cell r="BM144">
            <v>2.44</v>
          </cell>
          <cell r="BZ144">
            <v>2</v>
          </cell>
          <cell r="CA144">
            <v>2.4550000000000001</v>
          </cell>
          <cell r="CB144" t="str">
            <v>†</v>
          </cell>
          <cell r="CC144" t="e">
            <v>#N/A</v>
          </cell>
          <cell r="CD144" t="e">
            <v>#N/A</v>
          </cell>
          <cell r="CE144" t="e">
            <v>#N/A</v>
          </cell>
          <cell r="CF144">
            <v>1</v>
          </cell>
          <cell r="CG144" t="e">
            <v>#N/A</v>
          </cell>
        </row>
        <row r="145">
          <cell r="G145">
            <v>144</v>
          </cell>
          <cell r="I145" t="str">
            <v>PUERTAS TAMBORADA DE LAUREL (1X2,1)CON TARJETA</v>
          </cell>
          <cell r="J145" t="str">
            <v>M2</v>
          </cell>
          <cell r="K145" t="str">
            <v>†</v>
          </cell>
          <cell r="L145">
            <v>0.24550000000000002</v>
          </cell>
          <cell r="Y145">
            <v>1</v>
          </cell>
          <cell r="Z145">
            <v>0.24550000000000002</v>
          </cell>
          <cell r="AA145" t="str">
            <v>†</v>
          </cell>
          <cell r="AB145" t="str">
            <v xml:space="preserve">Cerradura </v>
          </cell>
          <cell r="AC145">
            <v>7.76</v>
          </cell>
          <cell r="AD145">
            <v>1</v>
          </cell>
          <cell r="AE145" t="str">
            <v>Tapamarco</v>
          </cell>
          <cell r="AF145">
            <v>0.78</v>
          </cell>
          <cell r="AG145">
            <v>2.5</v>
          </cell>
          <cell r="AH145" t="str">
            <v>Laca</v>
          </cell>
          <cell r="AI145">
            <v>17.46</v>
          </cell>
          <cell r="AJ145">
            <v>0.1</v>
          </cell>
          <cell r="AK145" t="str">
            <v>Lija</v>
          </cell>
          <cell r="AL145">
            <v>0.57999999999999996</v>
          </cell>
          <cell r="AM145">
            <v>1</v>
          </cell>
          <cell r="AN145" t="str">
            <v>Triplex laurel</v>
          </cell>
          <cell r="AO145">
            <v>1.46</v>
          </cell>
          <cell r="AP145">
            <v>2</v>
          </cell>
          <cell r="AQ145" t="str">
            <v>Marco de laurel</v>
          </cell>
          <cell r="AR145">
            <v>3.88</v>
          </cell>
          <cell r="AS145">
            <v>2.5</v>
          </cell>
          <cell r="AT145" t="str">
            <v>Alfagias   11x4 cm</v>
          </cell>
          <cell r="AU145">
            <v>2.91</v>
          </cell>
          <cell r="AV145">
            <v>3.5</v>
          </cell>
          <cell r="AW145" t="str">
            <v xml:space="preserve">taco fisher </v>
          </cell>
          <cell r="AX145">
            <v>0.05</v>
          </cell>
          <cell r="AY145">
            <v>4</v>
          </cell>
          <cell r="AZ145" t="str">
            <v>Tornillos  de sujeción 4"</v>
          </cell>
          <cell r="BA145">
            <v>0.19</v>
          </cell>
          <cell r="BB145">
            <v>4</v>
          </cell>
          <cell r="BC145" t="str">
            <v>Tiñher</v>
          </cell>
          <cell r="BD145">
            <v>4.6100000000000003</v>
          </cell>
          <cell r="BE145">
            <v>0.5</v>
          </cell>
          <cell r="BF145">
            <v>38.106000000000002</v>
          </cell>
          <cell r="BG145" t="str">
            <v>†</v>
          </cell>
          <cell r="BH145" t="str">
            <v>3 Albañil, pintor, fierrero (E.O. D2)</v>
          </cell>
          <cell r="BI145">
            <v>1</v>
          </cell>
          <cell r="BJ145">
            <v>2.4700000000000002</v>
          </cell>
          <cell r="BK145" t="str">
            <v>2 Ayudantes en general (E.O. E2)</v>
          </cell>
          <cell r="BL145">
            <v>1</v>
          </cell>
          <cell r="BM145">
            <v>2.44</v>
          </cell>
          <cell r="BZ145">
            <v>1</v>
          </cell>
          <cell r="CA145">
            <v>4.91</v>
          </cell>
          <cell r="CB145" t="str">
            <v>†</v>
          </cell>
          <cell r="CC145">
            <v>43.261500000000005</v>
          </cell>
          <cell r="CD145">
            <v>8.6523000000000021</v>
          </cell>
          <cell r="CE145">
            <v>51.91</v>
          </cell>
          <cell r="CF145">
            <v>1</v>
          </cell>
          <cell r="CG145">
            <v>51.91</v>
          </cell>
        </row>
        <row r="146">
          <cell r="G146">
            <v>145</v>
          </cell>
          <cell r="I146" t="str">
            <v>PUERTAS Y MAMPARA DE VIDRIO Y ALUMINIO</v>
          </cell>
          <cell r="J146" t="str">
            <v>M2</v>
          </cell>
          <cell r="K146" t="str">
            <v>†</v>
          </cell>
          <cell r="L146">
            <v>0.12275000000000001</v>
          </cell>
          <cell r="M146" t="str">
            <v>Cortadora de perfiles Aluminio</v>
          </cell>
          <cell r="N146">
            <v>1</v>
          </cell>
          <cell r="O146">
            <v>1.2</v>
          </cell>
          <cell r="Y146">
            <v>1</v>
          </cell>
          <cell r="Z146">
            <v>1.3227499999999999</v>
          </cell>
          <cell r="AA146" t="str">
            <v>†</v>
          </cell>
          <cell r="AB146" t="str">
            <v>Tubo marco cuadrado 1½",e=1.2mm</v>
          </cell>
          <cell r="AC146">
            <v>19.399999999999999</v>
          </cell>
          <cell r="AD146">
            <v>0.4</v>
          </cell>
          <cell r="AE146" t="str">
            <v>Perfil bordo alum.</v>
          </cell>
          <cell r="AF146">
            <v>1.46</v>
          </cell>
          <cell r="AG146">
            <v>0.4</v>
          </cell>
          <cell r="AH146" t="str">
            <v>Tubo de hoja 3 x 1</v>
          </cell>
          <cell r="AI146">
            <v>19.399999999999999</v>
          </cell>
          <cell r="AJ146">
            <v>0.4</v>
          </cell>
          <cell r="AK146" t="str">
            <v>Chapa llave - llave</v>
          </cell>
          <cell r="AL146">
            <v>9.6999999999999993</v>
          </cell>
          <cell r="AM146">
            <v>1</v>
          </cell>
          <cell r="AN146" t="str">
            <v>Tubo chapa 18 24</v>
          </cell>
          <cell r="AO146">
            <v>1.94</v>
          </cell>
          <cell r="AP146">
            <v>0.3</v>
          </cell>
          <cell r="AQ146" t="str">
            <v>Caucho empaque</v>
          </cell>
          <cell r="AR146">
            <v>0.28999999999999998</v>
          </cell>
          <cell r="AS146">
            <v>2.5</v>
          </cell>
          <cell r="AT146" t="str">
            <v>Bisagras de aluminio</v>
          </cell>
          <cell r="AU146">
            <v>2.4300000000000002</v>
          </cell>
          <cell r="AV146">
            <v>2</v>
          </cell>
          <cell r="AW146" t="str">
            <v xml:space="preserve">Cerradura de ganchos y pilotes </v>
          </cell>
          <cell r="AX146">
            <v>11.64</v>
          </cell>
          <cell r="AY146">
            <v>1</v>
          </cell>
          <cell r="AZ146" t="str">
            <v>Tornillos 3x10 + tacos fisher</v>
          </cell>
          <cell r="BA146">
            <v>0.19</v>
          </cell>
          <cell r="BB146">
            <v>12</v>
          </cell>
          <cell r="BC146" t="str">
            <v>Vidrio claro 6 mm</v>
          </cell>
          <cell r="BD146">
            <v>11.85</v>
          </cell>
          <cell r="BE146">
            <v>1</v>
          </cell>
          <cell r="BF146">
            <v>57.741000000000007</v>
          </cell>
          <cell r="BG146" t="str">
            <v>†</v>
          </cell>
          <cell r="BH146" t="str">
            <v>2 Ayudantes en general (E.O. E2)</v>
          </cell>
          <cell r="BI146">
            <v>1</v>
          </cell>
          <cell r="BJ146">
            <v>2.44</v>
          </cell>
          <cell r="BK146" t="str">
            <v>3 Albañil, pintor, fierrero (E.O. D2)</v>
          </cell>
          <cell r="BL146">
            <v>1</v>
          </cell>
          <cell r="BM146">
            <v>2.4700000000000002</v>
          </cell>
          <cell r="BZ146">
            <v>2</v>
          </cell>
          <cell r="CA146">
            <v>2.4550000000000001</v>
          </cell>
          <cell r="CB146" t="str">
            <v>†</v>
          </cell>
          <cell r="CC146">
            <v>61.518750000000004</v>
          </cell>
          <cell r="CD146">
            <v>12.303750000000001</v>
          </cell>
          <cell r="CE146">
            <v>73.819999999999993</v>
          </cell>
          <cell r="CF146">
            <v>1</v>
          </cell>
          <cell r="CG146">
            <v>73.819999999999993</v>
          </cell>
        </row>
        <row r="147">
          <cell r="G147">
            <v>146</v>
          </cell>
          <cell r="I147" t="str">
            <v xml:space="preserve">PUNTO DE ILUMINACION </v>
          </cell>
          <cell r="J147" t="str">
            <v>PTO.</v>
          </cell>
          <cell r="K147" t="str">
            <v>†</v>
          </cell>
          <cell r="L147">
            <v>8.1833333333333341E-2</v>
          </cell>
          <cell r="Z147" t="e">
            <v>#VALUE!</v>
          </cell>
          <cell r="AA147" t="str">
            <v>†</v>
          </cell>
          <cell r="AK147" t="str">
            <v>Interruptor</v>
          </cell>
          <cell r="AL147">
            <v>1.28</v>
          </cell>
          <cell r="AM147">
            <v>1</v>
          </cell>
          <cell r="AN147" t="str">
            <v>Boquilla</v>
          </cell>
          <cell r="AO147">
            <v>0.43</v>
          </cell>
          <cell r="AP147">
            <v>1</v>
          </cell>
          <cell r="AQ147" t="str">
            <v>Type</v>
          </cell>
          <cell r="AR147">
            <v>0.49</v>
          </cell>
          <cell r="AS147">
            <v>0.01</v>
          </cell>
          <cell r="AT147" t="str">
            <v>Foco 100 W</v>
          </cell>
          <cell r="AU147">
            <v>0.39</v>
          </cell>
          <cell r="AV147">
            <v>1</v>
          </cell>
          <cell r="AW147" t="str">
            <v>Tuberia PVC CONDUIT de 1/2"</v>
          </cell>
          <cell r="AX147">
            <v>1.75</v>
          </cell>
          <cell r="AY147">
            <v>3</v>
          </cell>
          <cell r="AZ147" t="str">
            <v>Cajetín</v>
          </cell>
          <cell r="BA147">
            <v>0.49</v>
          </cell>
          <cell r="BB147">
            <v>2</v>
          </cell>
          <cell r="BC147" t="str">
            <v>Alambre # 12</v>
          </cell>
          <cell r="BD147">
            <v>0.16</v>
          </cell>
          <cell r="BE147">
            <v>6</v>
          </cell>
          <cell r="BF147">
            <v>9.2948999999999984</v>
          </cell>
          <cell r="BG147" t="str">
            <v>†</v>
          </cell>
          <cell r="BK147" t="str">
            <v>2 Ayudantes en general (E.O. E2)</v>
          </cell>
          <cell r="BL147">
            <v>1</v>
          </cell>
          <cell r="BM147">
            <v>2.44</v>
          </cell>
          <cell r="BN147" t="str">
            <v>3 Albañil, pintor, fierrero (E.O. D2)</v>
          </cell>
          <cell r="BO147">
            <v>1</v>
          </cell>
          <cell r="BP147">
            <v>2.4700000000000002</v>
          </cell>
          <cell r="BZ147">
            <v>3</v>
          </cell>
          <cell r="CA147">
            <v>1.6366666666666667</v>
          </cell>
          <cell r="CB147" t="str">
            <v>†</v>
          </cell>
          <cell r="CC147" t="e">
            <v>#VALUE!</v>
          </cell>
          <cell r="CD147" t="e">
            <v>#VALUE!</v>
          </cell>
          <cell r="CE147" t="e">
            <v>#VALUE!</v>
          </cell>
          <cell r="CF147">
            <v>1</v>
          </cell>
          <cell r="CG147" t="e">
            <v>#VALUE!</v>
          </cell>
        </row>
        <row r="148">
          <cell r="G148">
            <v>147</v>
          </cell>
          <cell r="I148" t="str">
            <v>PUNTOS DE AA.LL. 3"</v>
          </cell>
          <cell r="J148" t="str">
            <v>PTO.</v>
          </cell>
          <cell r="K148" t="str">
            <v>†</v>
          </cell>
          <cell r="L148">
            <v>3.0687500000000003E-2</v>
          </cell>
          <cell r="Z148" t="e">
            <v>#VALUE!</v>
          </cell>
          <cell r="AA148" t="str">
            <v>†</v>
          </cell>
          <cell r="AC148" t="e">
            <v>#N/A</v>
          </cell>
          <cell r="AF148" t="e">
            <v>#N/A</v>
          </cell>
          <cell r="AI148" t="e">
            <v>#N/A</v>
          </cell>
          <cell r="AK148" t="str">
            <v>Tubo PVC 3"</v>
          </cell>
          <cell r="AL148" t="e">
            <v>#N/A</v>
          </cell>
          <cell r="AM148">
            <v>1.5</v>
          </cell>
          <cell r="AN148" t="str">
            <v>Accesorios 4" PVC</v>
          </cell>
          <cell r="AO148">
            <v>4.8499999999999996</v>
          </cell>
          <cell r="AP148">
            <v>2</v>
          </cell>
          <cell r="AQ148" t="str">
            <v>Pega</v>
          </cell>
          <cell r="AR148">
            <v>9.6999999999999993</v>
          </cell>
          <cell r="AS148">
            <v>0.05</v>
          </cell>
          <cell r="AU148" t="e">
            <v>#N/A</v>
          </cell>
          <cell r="AX148" t="e">
            <v>#N/A</v>
          </cell>
          <cell r="BA148" t="e">
            <v>#N/A</v>
          </cell>
          <cell r="BF148" t="e">
            <v>#N/A</v>
          </cell>
          <cell r="BG148" t="str">
            <v>†</v>
          </cell>
          <cell r="BH148" t="str">
            <v>1 Peon(E.O. E2)</v>
          </cell>
          <cell r="BI148">
            <v>1</v>
          </cell>
          <cell r="BJ148">
            <v>2.44</v>
          </cell>
          <cell r="BN148" t="str">
            <v>3 Albañil, pintor, fierrero (E.O. D2)</v>
          </cell>
          <cell r="BO148">
            <v>1</v>
          </cell>
          <cell r="BP148">
            <v>2.4700000000000002</v>
          </cell>
          <cell r="BZ148">
            <v>8</v>
          </cell>
          <cell r="CA148">
            <v>0.61375000000000002</v>
          </cell>
          <cell r="CB148" t="str">
            <v>†</v>
          </cell>
          <cell r="CC148" t="e">
            <v>#N/A</v>
          </cell>
          <cell r="CD148" t="e">
            <v>#N/A</v>
          </cell>
          <cell r="CE148" t="e">
            <v>#N/A</v>
          </cell>
          <cell r="CF148">
            <v>1</v>
          </cell>
        </row>
        <row r="149">
          <cell r="G149">
            <v>148</v>
          </cell>
          <cell r="I149" t="str">
            <v>PUNTOS DE AA.SS. 3"</v>
          </cell>
          <cell r="J149" t="str">
            <v>PTO.</v>
          </cell>
          <cell r="K149" t="str">
            <v>†</v>
          </cell>
          <cell r="L149">
            <v>2.0458333333333335E-2</v>
          </cell>
          <cell r="Z149" t="e">
            <v>#VALUE!</v>
          </cell>
          <cell r="AA149" t="str">
            <v>†</v>
          </cell>
          <cell r="AC149" t="e">
            <v>#N/A</v>
          </cell>
          <cell r="AF149" t="e">
            <v>#N/A</v>
          </cell>
          <cell r="AI149" t="e">
            <v>#N/A</v>
          </cell>
          <cell r="AK149" t="str">
            <v>Tubo PVC 75mm</v>
          </cell>
          <cell r="AL149">
            <v>7.89</v>
          </cell>
          <cell r="AM149">
            <v>1.5</v>
          </cell>
          <cell r="AN149" t="str">
            <v>Accesorios 4" PVC</v>
          </cell>
          <cell r="AO149">
            <v>4.8499999999999996</v>
          </cell>
          <cell r="AP149">
            <v>2</v>
          </cell>
          <cell r="AQ149" t="str">
            <v>Pega</v>
          </cell>
          <cell r="AR149">
            <v>9.6999999999999993</v>
          </cell>
          <cell r="AS149">
            <v>0.05</v>
          </cell>
          <cell r="AU149" t="e">
            <v>#N/A</v>
          </cell>
          <cell r="AX149" t="e">
            <v>#N/A</v>
          </cell>
          <cell r="BA149" t="e">
            <v>#N/A</v>
          </cell>
          <cell r="BF149" t="e">
            <v>#N/A</v>
          </cell>
          <cell r="BG149" t="str">
            <v>†</v>
          </cell>
          <cell r="BH149" t="str">
            <v>1 Peon(E.O. E2)</v>
          </cell>
          <cell r="BI149">
            <v>1</v>
          </cell>
          <cell r="BJ149">
            <v>2.44</v>
          </cell>
          <cell r="BN149" t="str">
            <v>3 Albañil, pintor, fierrero (E.O. D2)</v>
          </cell>
          <cell r="BO149">
            <v>1</v>
          </cell>
          <cell r="BP149">
            <v>2.4700000000000002</v>
          </cell>
          <cell r="BZ149">
            <v>12</v>
          </cell>
          <cell r="CA149">
            <v>0.40916666666666668</v>
          </cell>
          <cell r="CB149" t="str">
            <v>†</v>
          </cell>
          <cell r="CC149" t="e">
            <v>#N/A</v>
          </cell>
          <cell r="CD149" t="e">
            <v>#N/A</v>
          </cell>
          <cell r="CE149" t="e">
            <v>#N/A</v>
          </cell>
          <cell r="CF149">
            <v>1</v>
          </cell>
        </row>
        <row r="150">
          <cell r="G150">
            <v>149</v>
          </cell>
          <cell r="I150" t="str">
            <v>PUNTOS DE AGUA POTABLE PVC  D=1/2"</v>
          </cell>
          <cell r="J150" t="str">
            <v>PTO</v>
          </cell>
          <cell r="K150" t="str">
            <v>†</v>
          </cell>
          <cell r="L150">
            <v>0.16700000000000001</v>
          </cell>
          <cell r="Z150" t="e">
            <v>#VALUE!</v>
          </cell>
          <cell r="AA150" t="str">
            <v>†</v>
          </cell>
          <cell r="AB150" t="str">
            <v>Tubo PVC roscable ½"</v>
          </cell>
          <cell r="AC150">
            <v>6.05</v>
          </cell>
          <cell r="AD150">
            <v>1</v>
          </cell>
          <cell r="AE150" t="str">
            <v>Llave de paso fv.1/2"</v>
          </cell>
          <cell r="AF150">
            <v>3.4</v>
          </cell>
          <cell r="AG150">
            <v>1</v>
          </cell>
          <cell r="AH150" t="str">
            <v>Accesorios 1/2" HG</v>
          </cell>
          <cell r="AI150">
            <v>0.57999999999999996</v>
          </cell>
          <cell r="AJ150">
            <v>2</v>
          </cell>
          <cell r="AK150" t="str">
            <v>Permatex</v>
          </cell>
          <cell r="AL150">
            <v>0.97</v>
          </cell>
          <cell r="AM150">
            <v>0.1</v>
          </cell>
          <cell r="AU150" t="e">
            <v>#N/A</v>
          </cell>
          <cell r="AX150" t="e">
            <v>#N/A</v>
          </cell>
          <cell r="BA150" t="e">
            <v>#N/A</v>
          </cell>
          <cell r="BF150" t="e">
            <v>#N/A</v>
          </cell>
          <cell r="BG150" t="str">
            <v>†</v>
          </cell>
          <cell r="BK150" t="str">
            <v>3 Albañil, pintor, fierrero (E.O. D2)</v>
          </cell>
          <cell r="BL150">
            <v>1</v>
          </cell>
          <cell r="BM150">
            <v>2.4700000000000002</v>
          </cell>
          <cell r="BN150" t="str">
            <v>4 Maestro de obra (E.O. C2)</v>
          </cell>
          <cell r="BO150">
            <v>1</v>
          </cell>
          <cell r="BP150">
            <v>2.54</v>
          </cell>
          <cell r="BZ150">
            <v>1.5</v>
          </cell>
          <cell r="CA150">
            <v>3.34</v>
          </cell>
          <cell r="CB150" t="str">
            <v>†</v>
          </cell>
          <cell r="CC150" t="e">
            <v>#N/A</v>
          </cell>
          <cell r="CD150" t="e">
            <v>#N/A</v>
          </cell>
          <cell r="CE150" t="e">
            <v>#N/A</v>
          </cell>
          <cell r="CF150">
            <v>1</v>
          </cell>
          <cell r="CG150" t="e">
            <v>#N/A</v>
          </cell>
        </row>
        <row r="151">
          <cell r="G151">
            <v>150</v>
          </cell>
          <cell r="I151" t="str">
            <v>PUNTOS DE DESAGUE PVC 2"</v>
          </cell>
          <cell r="J151" t="str">
            <v>U</v>
          </cell>
          <cell r="K151" t="str">
            <v>†</v>
          </cell>
          <cell r="L151">
            <v>6.2250000000000007E-2</v>
          </cell>
          <cell r="O151" t="e">
            <v>#N/A</v>
          </cell>
          <cell r="R151" t="e">
            <v>#N/A</v>
          </cell>
          <cell r="X151" t="e">
            <v>#N/A</v>
          </cell>
          <cell r="Z151" t="e">
            <v>#VALUE!</v>
          </cell>
          <cell r="AA151" t="str">
            <v>†</v>
          </cell>
          <cell r="AB151" t="str">
            <v>Tubo PVC 2"</v>
          </cell>
          <cell r="AC151" t="e">
            <v>#N/A</v>
          </cell>
          <cell r="AD151">
            <v>2.4</v>
          </cell>
          <cell r="AE151" t="str">
            <v>Accesorios 2" PVC</v>
          </cell>
          <cell r="AF151">
            <v>3.2</v>
          </cell>
          <cell r="AG151">
            <v>1</v>
          </cell>
          <cell r="AH151" t="str">
            <v>Pega</v>
          </cell>
          <cell r="AI151">
            <v>9.6999999999999993</v>
          </cell>
          <cell r="AJ151">
            <v>0.05</v>
          </cell>
          <cell r="AU151" t="e">
            <v>#N/A</v>
          </cell>
          <cell r="AX151" t="e">
            <v>#N/A</v>
          </cell>
          <cell r="BG151" t="str">
            <v>†</v>
          </cell>
          <cell r="BH151" t="str">
            <v>1 Peon(E.O. E2)</v>
          </cell>
          <cell r="BI151">
            <v>1</v>
          </cell>
          <cell r="BJ151">
            <v>2.44</v>
          </cell>
          <cell r="BK151" t="str">
            <v>4 Maestro de obra (E.O. C2)</v>
          </cell>
          <cell r="BL151">
            <v>1</v>
          </cell>
          <cell r="BM151">
            <v>2.54</v>
          </cell>
          <cell r="BZ151">
            <v>4</v>
          </cell>
          <cell r="CA151">
            <v>1.2450000000000001</v>
          </cell>
          <cell r="CB151" t="str">
            <v>†</v>
          </cell>
          <cell r="CC151" t="e">
            <v>#VALUE!</v>
          </cell>
          <cell r="CD151" t="e">
            <v>#VALUE!</v>
          </cell>
          <cell r="CE151" t="e">
            <v>#VALUE!</v>
          </cell>
          <cell r="CF151">
            <v>1</v>
          </cell>
          <cell r="CG151" t="e">
            <v>#VALUE!</v>
          </cell>
        </row>
        <row r="152">
          <cell r="G152">
            <v>151</v>
          </cell>
          <cell r="I152" t="str">
            <v>PUNTOS DE DESAGUE PVC 4"</v>
          </cell>
          <cell r="J152" t="str">
            <v>U</v>
          </cell>
          <cell r="K152" t="str">
            <v>†</v>
          </cell>
          <cell r="L152">
            <v>4.1500000000000009E-2</v>
          </cell>
          <cell r="O152" t="e">
            <v>#N/A</v>
          </cell>
          <cell r="R152" t="e">
            <v>#N/A</v>
          </cell>
          <cell r="X152" t="e">
            <v>#N/A</v>
          </cell>
          <cell r="Z152" t="e">
            <v>#VALUE!</v>
          </cell>
          <cell r="AA152" t="str">
            <v>†</v>
          </cell>
          <cell r="AB152" t="str">
            <v>Tubo PVC 110mm</v>
          </cell>
          <cell r="AC152">
            <v>10.19</v>
          </cell>
          <cell r="AD152">
            <v>2.4</v>
          </cell>
          <cell r="AE152" t="str">
            <v>Accesorios 4" PVC</v>
          </cell>
          <cell r="AF152">
            <v>4.8499999999999996</v>
          </cell>
          <cell r="AG152">
            <v>1</v>
          </cell>
          <cell r="AH152" t="str">
            <v>Pega</v>
          </cell>
          <cell r="AI152">
            <v>9.6999999999999993</v>
          </cell>
          <cell r="AJ152">
            <v>0.05</v>
          </cell>
          <cell r="AU152" t="e">
            <v>#N/A</v>
          </cell>
          <cell r="AX152" t="e">
            <v>#N/A</v>
          </cell>
          <cell r="BG152" t="str">
            <v>†</v>
          </cell>
          <cell r="BH152" t="str">
            <v>1 Peon(E.O. E2)</v>
          </cell>
          <cell r="BI152">
            <v>1</v>
          </cell>
          <cell r="BJ152">
            <v>2.44</v>
          </cell>
          <cell r="BK152" t="str">
            <v>4 Maestro de obra (E.O. C2)</v>
          </cell>
          <cell r="BL152">
            <v>1</v>
          </cell>
          <cell r="BM152">
            <v>2.54</v>
          </cell>
          <cell r="BZ152">
            <v>6</v>
          </cell>
          <cell r="CA152">
            <v>0.83000000000000007</v>
          </cell>
          <cell r="CB152" t="str">
            <v>†</v>
          </cell>
          <cell r="CC152" t="e">
            <v>#VALUE!</v>
          </cell>
          <cell r="CD152" t="e">
            <v>#VALUE!</v>
          </cell>
          <cell r="CE152" t="e">
            <v>#VALUE!</v>
          </cell>
          <cell r="CF152">
            <v>1</v>
          </cell>
          <cell r="CG152" t="e">
            <v>#VALUE!</v>
          </cell>
        </row>
        <row r="153">
          <cell r="G153">
            <v>152</v>
          </cell>
          <cell r="I153" t="str">
            <v>PUNTOS DE LUZ CON FLUORESCENTE  2*40 W +DIFUSOR</v>
          </cell>
          <cell r="J153" t="str">
            <v>U</v>
          </cell>
          <cell r="K153" t="str">
            <v>†</v>
          </cell>
          <cell r="L153">
            <v>2.4550000000000002E-2</v>
          </cell>
          <cell r="Y153">
            <v>1</v>
          </cell>
          <cell r="Z153">
            <v>2.4550000000000002E-2</v>
          </cell>
          <cell r="AA153" t="str">
            <v>†</v>
          </cell>
          <cell r="AB153" t="str">
            <v>Cajetín</v>
          </cell>
          <cell r="AC153">
            <v>0.49</v>
          </cell>
          <cell r="AD153">
            <v>1</v>
          </cell>
          <cell r="AE153" t="str">
            <v>Alambre # 12</v>
          </cell>
          <cell r="AF153">
            <v>0.16</v>
          </cell>
          <cell r="AG153">
            <v>12</v>
          </cell>
          <cell r="AH153" t="str">
            <v>Lampara 2X40 + acrílico</v>
          </cell>
          <cell r="AI153">
            <v>20.37</v>
          </cell>
          <cell r="AJ153">
            <v>1</v>
          </cell>
          <cell r="AK153" t="str">
            <v>Interruptor</v>
          </cell>
          <cell r="AL153">
            <v>1.28</v>
          </cell>
          <cell r="AM153">
            <v>1</v>
          </cell>
          <cell r="AN153" t="str">
            <v>Type</v>
          </cell>
          <cell r="AO153">
            <v>0.49</v>
          </cell>
          <cell r="AP153">
            <v>0.1</v>
          </cell>
          <cell r="AQ153" t="str">
            <v>Tuberia metálica EMT de 1/2"</v>
          </cell>
          <cell r="AR153">
            <v>2.14</v>
          </cell>
          <cell r="AS153">
            <v>3</v>
          </cell>
          <cell r="AT153" t="str">
            <v>Canaleta galvanizada 1/2"</v>
          </cell>
          <cell r="AU153">
            <v>0.78</v>
          </cell>
          <cell r="AV153">
            <v>3</v>
          </cell>
          <cell r="BF153">
            <v>32.869</v>
          </cell>
          <cell r="BG153" t="str">
            <v>†</v>
          </cell>
          <cell r="BK153" t="str">
            <v>2 Ayudantes en general (E.O. E2)</v>
          </cell>
          <cell r="BL153">
            <v>1</v>
          </cell>
          <cell r="BM153">
            <v>2.44</v>
          </cell>
          <cell r="BN153" t="str">
            <v>3 Albañil, pintor, fierrero (E.O. D2)</v>
          </cell>
          <cell r="BO153">
            <v>1</v>
          </cell>
          <cell r="BP153">
            <v>2.4700000000000002</v>
          </cell>
          <cell r="BZ153">
            <v>10</v>
          </cell>
          <cell r="CA153">
            <v>0.49099999999999999</v>
          </cell>
          <cell r="CB153" t="str">
            <v>†</v>
          </cell>
          <cell r="CC153">
            <v>33.384549999999997</v>
          </cell>
          <cell r="CD153">
            <v>6.6769099999999995</v>
          </cell>
          <cell r="CE153">
            <v>40.06</v>
          </cell>
          <cell r="CF153">
            <v>1</v>
          </cell>
          <cell r="CG153">
            <v>40.06</v>
          </cell>
        </row>
        <row r="154">
          <cell r="G154">
            <v>153</v>
          </cell>
          <cell r="I154" t="str">
            <v>RED AGUA POTABLE 1"</v>
          </cell>
          <cell r="J154" t="str">
            <v>ML</v>
          </cell>
          <cell r="K154" t="str">
            <v>†</v>
          </cell>
          <cell r="L154">
            <v>4.9300000000000004E-2</v>
          </cell>
          <cell r="M154" t="str">
            <v>Tarraja</v>
          </cell>
          <cell r="N154">
            <v>1</v>
          </cell>
          <cell r="O154" t="e">
            <v>#N/A</v>
          </cell>
          <cell r="Z154" t="e">
            <v>#VALUE!</v>
          </cell>
          <cell r="AA154" t="str">
            <v>†</v>
          </cell>
          <cell r="AB154" t="str">
            <v>Tubo galv. 1"</v>
          </cell>
          <cell r="AC154">
            <v>30.17</v>
          </cell>
          <cell r="AD154">
            <v>0.2</v>
          </cell>
          <cell r="AE154" t="str">
            <v>Accesorios 1" H G</v>
          </cell>
          <cell r="AF154">
            <v>3.88</v>
          </cell>
          <cell r="AG154">
            <v>0.3</v>
          </cell>
          <cell r="AH154" t="str">
            <v>Permatex</v>
          </cell>
          <cell r="AI154">
            <v>0.97</v>
          </cell>
          <cell r="AJ154">
            <v>0.5</v>
          </cell>
          <cell r="AK154" t="str">
            <v>Teflón</v>
          </cell>
          <cell r="AL154">
            <v>0.78</v>
          </cell>
          <cell r="AM154">
            <v>2</v>
          </cell>
          <cell r="AU154" t="e">
            <v>#N/A</v>
          </cell>
          <cell r="AX154" t="e">
            <v>#N/A</v>
          </cell>
          <cell r="BA154" t="e">
            <v>#N/A</v>
          </cell>
          <cell r="BF154" t="e">
            <v>#N/A</v>
          </cell>
          <cell r="BG154" t="str">
            <v>†</v>
          </cell>
          <cell r="BH154" t="str">
            <v>4 Maestro de obra (E.O. C2)</v>
          </cell>
          <cell r="BI154">
            <v>1</v>
          </cell>
          <cell r="BJ154">
            <v>2.54</v>
          </cell>
          <cell r="BK154" t="str">
            <v>2 Ayudantes en general (E.O. E2)</v>
          </cell>
          <cell r="BL154">
            <v>1</v>
          </cell>
          <cell r="BM154">
            <v>2.44</v>
          </cell>
          <cell r="BN154" t="str">
            <v>1 Peon(E.O. E2)</v>
          </cell>
          <cell r="BO154">
            <v>2</v>
          </cell>
          <cell r="BP154">
            <v>2.44</v>
          </cell>
          <cell r="BZ154">
            <v>10</v>
          </cell>
          <cell r="CA154">
            <v>0.98599999999999999</v>
          </cell>
          <cell r="CB154" t="str">
            <v>†</v>
          </cell>
          <cell r="CC154" t="e">
            <v>#N/A</v>
          </cell>
          <cell r="CD154" t="e">
            <v>#N/A</v>
          </cell>
          <cell r="CE154" t="e">
            <v>#N/A</v>
          </cell>
          <cell r="CF154">
            <v>1</v>
          </cell>
          <cell r="CG154" t="e">
            <v>#N/A</v>
          </cell>
        </row>
        <row r="155">
          <cell r="G155">
            <v>154</v>
          </cell>
          <cell r="I155" t="str">
            <v>RED AGUA POTABLE 3/4"</v>
          </cell>
          <cell r="J155" t="str">
            <v>ML</v>
          </cell>
          <cell r="K155" t="str">
            <v>†</v>
          </cell>
          <cell r="L155">
            <v>4.9300000000000004E-2</v>
          </cell>
          <cell r="M155" t="str">
            <v>Tarraja</v>
          </cell>
          <cell r="N155">
            <v>1</v>
          </cell>
          <cell r="O155" t="e">
            <v>#N/A</v>
          </cell>
          <cell r="Z155" t="e">
            <v>#VALUE!</v>
          </cell>
          <cell r="AA155" t="str">
            <v>†</v>
          </cell>
          <cell r="AB155" t="str">
            <v>Tubo galv. 3/4"</v>
          </cell>
          <cell r="AC155">
            <v>19.559999999999999</v>
          </cell>
          <cell r="AD155">
            <v>0.2</v>
          </cell>
          <cell r="AE155" t="str">
            <v>Accesorios 3/4" H G</v>
          </cell>
          <cell r="AF155">
            <v>0.49</v>
          </cell>
          <cell r="AG155">
            <v>0.3</v>
          </cell>
          <cell r="AH155" t="str">
            <v>Permatex</v>
          </cell>
          <cell r="AI155">
            <v>0.97</v>
          </cell>
          <cell r="AJ155">
            <v>0.5</v>
          </cell>
          <cell r="AK155" t="str">
            <v>Teflón</v>
          </cell>
          <cell r="AL155">
            <v>0.78</v>
          </cell>
          <cell r="AM155">
            <v>2</v>
          </cell>
          <cell r="AU155" t="e">
            <v>#N/A</v>
          </cell>
          <cell r="AX155" t="e">
            <v>#N/A</v>
          </cell>
          <cell r="BA155" t="e">
            <v>#N/A</v>
          </cell>
          <cell r="BF155" t="e">
            <v>#N/A</v>
          </cell>
          <cell r="BG155" t="str">
            <v>†</v>
          </cell>
          <cell r="BH155" t="str">
            <v>4 Maestro de obra (E.O. C2)</v>
          </cell>
          <cell r="BI155">
            <v>1</v>
          </cell>
          <cell r="BJ155">
            <v>2.54</v>
          </cell>
          <cell r="BK155" t="str">
            <v>2 Ayudantes en general (E.O. E2)</v>
          </cell>
          <cell r="BL155">
            <v>1</v>
          </cell>
          <cell r="BM155">
            <v>2.44</v>
          </cell>
          <cell r="BN155" t="str">
            <v>1 Peon(E.O. E2)</v>
          </cell>
          <cell r="BO155">
            <v>2</v>
          </cell>
          <cell r="BP155">
            <v>2.44</v>
          </cell>
          <cell r="BZ155">
            <v>10</v>
          </cell>
          <cell r="CA155">
            <v>0.98599999999999999</v>
          </cell>
          <cell r="CB155" t="str">
            <v>†</v>
          </cell>
          <cell r="CC155" t="e">
            <v>#N/A</v>
          </cell>
          <cell r="CD155" t="e">
            <v>#N/A</v>
          </cell>
          <cell r="CE155" t="e">
            <v>#N/A</v>
          </cell>
          <cell r="CF155">
            <v>1</v>
          </cell>
          <cell r="CG155" t="e">
            <v>#N/A</v>
          </cell>
        </row>
        <row r="156">
          <cell r="G156">
            <v>155</v>
          </cell>
          <cell r="I156" t="str">
            <v>REJILLA DE PISO  ALUMINIO  2"</v>
          </cell>
          <cell r="J156" t="str">
            <v>U</v>
          </cell>
          <cell r="K156" t="str">
            <v>†</v>
          </cell>
          <cell r="L156">
            <v>1.5375000000000003E-2</v>
          </cell>
          <cell r="Z156" t="e">
            <v>#VALUE!</v>
          </cell>
          <cell r="AA156" t="str">
            <v>†</v>
          </cell>
          <cell r="AB156" t="str">
            <v>Rejilla de aluminio 2"</v>
          </cell>
          <cell r="AC156">
            <v>2.35</v>
          </cell>
          <cell r="AD156">
            <v>1</v>
          </cell>
          <cell r="AE156" t="str">
            <v>Cemento</v>
          </cell>
          <cell r="AF156">
            <v>6.31</v>
          </cell>
          <cell r="AG156">
            <v>0.01</v>
          </cell>
          <cell r="AI156" t="e">
            <v>#N/A</v>
          </cell>
          <cell r="AO156" t="e">
            <v>#N/A</v>
          </cell>
          <cell r="AR156" t="e">
            <v>#N/A</v>
          </cell>
          <cell r="AU156" t="e">
            <v>#N/A</v>
          </cell>
          <cell r="AX156" t="e">
            <v>#N/A</v>
          </cell>
          <cell r="BA156" t="e">
            <v>#N/A</v>
          </cell>
          <cell r="BF156" t="e">
            <v>#N/A</v>
          </cell>
          <cell r="BG156" t="str">
            <v>†</v>
          </cell>
          <cell r="BH156" t="str">
            <v>1 Peon(E.O. E2)</v>
          </cell>
          <cell r="BI156">
            <v>0.5</v>
          </cell>
          <cell r="BJ156">
            <v>2.44</v>
          </cell>
          <cell r="BK156" t="str">
            <v>3 Albañil, pintor, fierrero (E.O. D2)</v>
          </cell>
          <cell r="BL156">
            <v>1</v>
          </cell>
          <cell r="BM156">
            <v>2.4700000000000002</v>
          </cell>
          <cell r="BZ156">
            <v>12</v>
          </cell>
          <cell r="CA156">
            <v>0.30750000000000005</v>
          </cell>
          <cell r="CB156" t="str">
            <v>†</v>
          </cell>
          <cell r="CC156" t="e">
            <v>#N/A</v>
          </cell>
          <cell r="CD156" t="e">
            <v>#N/A</v>
          </cell>
          <cell r="CE156" t="e">
            <v>#N/A</v>
          </cell>
          <cell r="CF156">
            <v>1</v>
          </cell>
          <cell r="CG156" t="e">
            <v>#N/A</v>
          </cell>
        </row>
        <row r="157">
          <cell r="G157">
            <v>156</v>
          </cell>
          <cell r="I157" t="str">
            <v>REJILLA DE PISO DE ALUMINIO 75mm</v>
          </cell>
          <cell r="J157" t="str">
            <v>U</v>
          </cell>
          <cell r="K157" t="str">
            <v>†</v>
          </cell>
          <cell r="L157">
            <v>1.5375000000000003E-2</v>
          </cell>
          <cell r="Z157" t="e">
            <v>#VALUE!</v>
          </cell>
          <cell r="AA157" t="str">
            <v>†</v>
          </cell>
          <cell r="AB157" t="str">
            <v>Rejilla de aluminio 3"</v>
          </cell>
          <cell r="AC157">
            <v>2.35</v>
          </cell>
          <cell r="AD157">
            <v>1</v>
          </cell>
          <cell r="AE157" t="str">
            <v>Cemento</v>
          </cell>
          <cell r="AF157">
            <v>6.31</v>
          </cell>
          <cell r="AG157">
            <v>0.01</v>
          </cell>
          <cell r="AI157" t="e">
            <v>#N/A</v>
          </cell>
          <cell r="AO157" t="e">
            <v>#N/A</v>
          </cell>
          <cell r="AR157" t="e">
            <v>#N/A</v>
          </cell>
          <cell r="AU157" t="e">
            <v>#N/A</v>
          </cell>
          <cell r="AX157" t="e">
            <v>#N/A</v>
          </cell>
          <cell r="BA157" t="e">
            <v>#N/A</v>
          </cell>
          <cell r="BF157" t="e">
            <v>#N/A</v>
          </cell>
          <cell r="BG157" t="str">
            <v>†</v>
          </cell>
          <cell r="BH157" t="str">
            <v>1 Peon(E.O. E2)</v>
          </cell>
          <cell r="BI157">
            <v>0.5</v>
          </cell>
          <cell r="BJ157">
            <v>2.44</v>
          </cell>
          <cell r="BK157" t="str">
            <v>3 Albañil, pintor, fierrero (E.O. D2)</v>
          </cell>
          <cell r="BL157">
            <v>1</v>
          </cell>
          <cell r="BM157">
            <v>2.4700000000000002</v>
          </cell>
          <cell r="BZ157">
            <v>12</v>
          </cell>
          <cell r="CA157">
            <v>0.30750000000000005</v>
          </cell>
          <cell r="CB157" t="str">
            <v>†</v>
          </cell>
          <cell r="CC157" t="e">
            <v>#N/A</v>
          </cell>
          <cell r="CD157" t="e">
            <v>#N/A</v>
          </cell>
          <cell r="CE157" t="e">
            <v>#N/A</v>
          </cell>
          <cell r="CF157">
            <v>1</v>
          </cell>
          <cell r="CG157" t="e">
            <v>#N/A</v>
          </cell>
        </row>
        <row r="158">
          <cell r="G158">
            <v>157</v>
          </cell>
          <cell r="I158" t="str">
            <v>RELLENO COMPACTADO MANUALMENTE CON SUELO NATURAL</v>
          </cell>
          <cell r="J158" t="str">
            <v>M3</v>
          </cell>
          <cell r="K158" t="str">
            <v>†</v>
          </cell>
          <cell r="L158">
            <v>3.0499999999999999E-2</v>
          </cell>
          <cell r="Y158">
            <v>1</v>
          </cell>
          <cell r="Z158">
            <v>3.0499999999999999E-2</v>
          </cell>
          <cell r="AA158" t="str">
            <v>†</v>
          </cell>
          <cell r="AB158" t="str">
            <v>Agua</v>
          </cell>
          <cell r="AC158">
            <v>0.39</v>
          </cell>
          <cell r="AD158">
            <v>0.2</v>
          </cell>
          <cell r="AF158" t="e">
            <v>#N/A</v>
          </cell>
          <cell r="AI158" t="e">
            <v>#N/A</v>
          </cell>
          <cell r="AL158" t="e">
            <v>#N/A</v>
          </cell>
          <cell r="AO158" t="e">
            <v>#N/A</v>
          </cell>
          <cell r="AR158" t="e">
            <v>#N/A</v>
          </cell>
          <cell r="AU158" t="e">
            <v>#N/A</v>
          </cell>
          <cell r="AX158" t="e">
            <v>#N/A</v>
          </cell>
          <cell r="BA158" t="e">
            <v>#N/A</v>
          </cell>
          <cell r="BF158" t="e">
            <v>#N/A</v>
          </cell>
          <cell r="BG158" t="str">
            <v>†</v>
          </cell>
          <cell r="BH158" t="str">
            <v>1 Peon(E.O. E2)</v>
          </cell>
          <cell r="BI158">
            <v>2</v>
          </cell>
          <cell r="BJ158">
            <v>2.44</v>
          </cell>
          <cell r="BZ158">
            <v>8</v>
          </cell>
          <cell r="CA158">
            <v>0.61</v>
          </cell>
          <cell r="CB158" t="str">
            <v>†</v>
          </cell>
          <cell r="CC158" t="e">
            <v>#N/A</v>
          </cell>
          <cell r="CD158" t="e">
            <v>#N/A</v>
          </cell>
          <cell r="CE158" t="e">
            <v>#N/A</v>
          </cell>
          <cell r="CF158">
            <v>1</v>
          </cell>
        </row>
        <row r="159">
          <cell r="G159">
            <v>158</v>
          </cell>
          <cell r="I159" t="str">
            <v>RELLENO COMPACTADO MATERIAL EXISTENTE</v>
          </cell>
          <cell r="J159" t="str">
            <v>M3</v>
          </cell>
          <cell r="K159" t="str">
            <v>†</v>
          </cell>
          <cell r="L159">
            <v>1.2971875000000001E-2</v>
          </cell>
          <cell r="M159" t="str">
            <v>Plancha Compactadora</v>
          </cell>
          <cell r="N159">
            <v>1</v>
          </cell>
          <cell r="O159">
            <v>1</v>
          </cell>
          <cell r="X159" t="e">
            <v>#N/A</v>
          </cell>
          <cell r="Y159">
            <v>60</v>
          </cell>
          <cell r="Z159" t="e">
            <v>#N/A</v>
          </cell>
          <cell r="AA159" t="str">
            <v>†</v>
          </cell>
          <cell r="AB159" t="str">
            <v>Agua</v>
          </cell>
          <cell r="AC159">
            <v>0.5</v>
          </cell>
          <cell r="AD159">
            <v>0.01</v>
          </cell>
          <cell r="AF159" t="e">
            <v>#N/A</v>
          </cell>
          <cell r="AO159" t="e">
            <v>#N/A</v>
          </cell>
          <cell r="AU159" t="e">
            <v>#N/A</v>
          </cell>
          <cell r="AX159" t="e">
            <v>#N/A</v>
          </cell>
          <cell r="BF159" t="e">
            <v>#N/A</v>
          </cell>
          <cell r="BG159" t="str">
            <v>†</v>
          </cell>
          <cell r="BH159" t="str">
            <v>1 Peon(E.O. E2)</v>
          </cell>
          <cell r="BI159">
            <v>4</v>
          </cell>
          <cell r="BJ159">
            <v>2.44</v>
          </cell>
          <cell r="BK159" t="str">
            <v>3 Albañil, pintor, fierrero (E.O. D2)</v>
          </cell>
          <cell r="BL159">
            <v>0.25</v>
          </cell>
          <cell r="BM159">
            <v>2.4700000000000002</v>
          </cell>
          <cell r="BZ159">
            <v>40</v>
          </cell>
          <cell r="CA159">
            <v>0.25943749999999999</v>
          </cell>
          <cell r="CB159" t="str">
            <v>†</v>
          </cell>
          <cell r="CC159" t="e">
            <v>#N/A</v>
          </cell>
          <cell r="CD159" t="e">
            <v>#N/A</v>
          </cell>
          <cell r="CE159" t="e">
            <v>#N/A</v>
          </cell>
          <cell r="CF159">
            <v>1</v>
          </cell>
          <cell r="CG159" t="e">
            <v>#N/A</v>
          </cell>
        </row>
        <row r="160">
          <cell r="G160">
            <v>159</v>
          </cell>
          <cell r="I160" t="str">
            <v xml:space="preserve">REPLANTEO DEL PROYECTO </v>
          </cell>
          <cell r="J160" t="str">
            <v>M2</v>
          </cell>
          <cell r="K160" t="str">
            <v>†</v>
          </cell>
          <cell r="L160">
            <v>7.3800000000000016E-4</v>
          </cell>
          <cell r="M160" t="str">
            <v>Equipo completo (teodolito,nivel,mira)</v>
          </cell>
          <cell r="N160">
            <v>1</v>
          </cell>
          <cell r="O160">
            <v>5</v>
          </cell>
          <cell r="Y160">
            <v>3</v>
          </cell>
          <cell r="Z160">
            <v>1.6674046666666666</v>
          </cell>
          <cell r="AA160" t="str">
            <v>†</v>
          </cell>
          <cell r="AB160" t="str">
            <v>Estacas</v>
          </cell>
          <cell r="AC160">
            <v>0.15</v>
          </cell>
          <cell r="AD160">
            <v>2</v>
          </cell>
          <cell r="AE160" t="str">
            <v>Clavos</v>
          </cell>
          <cell r="AF160">
            <v>0.97</v>
          </cell>
          <cell r="AG160">
            <v>0.05</v>
          </cell>
          <cell r="BF160">
            <v>0.34849999999999998</v>
          </cell>
          <cell r="BG160" t="str">
            <v>†</v>
          </cell>
          <cell r="BH160" t="str">
            <v>1 Peon(E.O. E2)</v>
          </cell>
          <cell r="BI160">
            <v>1</v>
          </cell>
          <cell r="BJ160">
            <v>2.44</v>
          </cell>
          <cell r="BK160" t="str">
            <v>3 Albañil, pintor, fierrero (E.O. D2)</v>
          </cell>
          <cell r="BL160">
            <v>2</v>
          </cell>
          <cell r="BM160">
            <v>2.4700000000000002</v>
          </cell>
          <cell r="BZ160">
            <v>500</v>
          </cell>
          <cell r="CA160">
            <v>1.4760000000000002E-2</v>
          </cell>
          <cell r="CB160" t="str">
            <v>†</v>
          </cell>
          <cell r="CC160">
            <v>2.0306646666666666</v>
          </cell>
          <cell r="CD160">
            <v>0.40613293333333333</v>
          </cell>
          <cell r="CE160">
            <v>2.44</v>
          </cell>
          <cell r="CF160">
            <v>1</v>
          </cell>
          <cell r="CG160">
            <v>2.44</v>
          </cell>
        </row>
        <row r="161">
          <cell r="G161">
            <v>160</v>
          </cell>
          <cell r="I161" t="str">
            <v xml:space="preserve">REPLANTEO Y NIVELACION </v>
          </cell>
          <cell r="J161" t="str">
            <v>M2</v>
          </cell>
          <cell r="K161" t="str">
            <v>†</v>
          </cell>
          <cell r="L161">
            <v>4.5609756097560981E-3</v>
          </cell>
          <cell r="M161" t="str">
            <v>Nivel</v>
          </cell>
          <cell r="N161">
            <v>1</v>
          </cell>
          <cell r="O161">
            <v>1</v>
          </cell>
          <cell r="Y161">
            <v>3</v>
          </cell>
          <cell r="Z161">
            <v>0.33789430894308942</v>
          </cell>
          <cell r="AA161" t="str">
            <v>†</v>
          </cell>
          <cell r="AB161" t="str">
            <v>Estacas</v>
          </cell>
          <cell r="AC161">
            <v>0.15</v>
          </cell>
          <cell r="AD161">
            <v>2</v>
          </cell>
          <cell r="AE161" t="str">
            <v>Clavos</v>
          </cell>
          <cell r="AF161">
            <v>0.97</v>
          </cell>
          <cell r="AG161">
            <v>0.05</v>
          </cell>
          <cell r="BF161">
            <v>0.34849999999999998</v>
          </cell>
          <cell r="BG161" t="str">
            <v>†</v>
          </cell>
          <cell r="BH161" t="str">
            <v>6 Topógrafo 1 (E.O. C2)</v>
          </cell>
          <cell r="BI161">
            <v>1</v>
          </cell>
          <cell r="BJ161">
            <v>2.54</v>
          </cell>
          <cell r="BK161" t="str">
            <v>3 Albañil, pintor, fierrero (E.O. D2)</v>
          </cell>
          <cell r="BL161">
            <v>2</v>
          </cell>
          <cell r="BM161">
            <v>2.4700000000000002</v>
          </cell>
          <cell r="BZ161">
            <v>82</v>
          </cell>
          <cell r="CA161">
            <v>9.1219512195121963E-2</v>
          </cell>
          <cell r="CB161" t="str">
            <v>†</v>
          </cell>
          <cell r="CC161">
            <v>0.77761382113821131</v>
          </cell>
          <cell r="CD161">
            <v>0.15552276422764227</v>
          </cell>
          <cell r="CE161">
            <v>0.93</v>
          </cell>
          <cell r="CF161">
            <v>1</v>
          </cell>
          <cell r="CG161">
            <v>0.93</v>
          </cell>
        </row>
        <row r="162">
          <cell r="G162">
            <v>161</v>
          </cell>
          <cell r="I162" t="str">
            <v>REPLANTEO Y NIVELACION LINEAL DEL PROYECTO CON EQUIPO TOPOGRAFICO</v>
          </cell>
          <cell r="J162" t="str">
            <v>ML</v>
          </cell>
          <cell r="K162" t="str">
            <v>†</v>
          </cell>
          <cell r="L162">
            <v>1.83E-3</v>
          </cell>
          <cell r="M162" t="str">
            <v>Teodolito</v>
          </cell>
          <cell r="N162">
            <v>1</v>
          </cell>
          <cell r="O162" t="e">
            <v>#N/A</v>
          </cell>
          <cell r="Y162">
            <v>1</v>
          </cell>
          <cell r="Z162" t="e">
            <v>#N/A</v>
          </cell>
          <cell r="AA162" t="str">
            <v>†</v>
          </cell>
          <cell r="AB162" t="str">
            <v>Estacas</v>
          </cell>
          <cell r="AC162">
            <v>0.15</v>
          </cell>
          <cell r="AD162">
            <v>2</v>
          </cell>
          <cell r="AE162" t="str">
            <v>Tablas</v>
          </cell>
          <cell r="AF162">
            <v>1.21</v>
          </cell>
          <cell r="AG162">
            <v>0.1</v>
          </cell>
          <cell r="AH162" t="str">
            <v>Clavos</v>
          </cell>
          <cell r="AI162">
            <v>0.97</v>
          </cell>
          <cell r="AJ162">
            <v>0.05</v>
          </cell>
          <cell r="BF162">
            <v>0.46949999999999997</v>
          </cell>
          <cell r="BG162" t="str">
            <v>†</v>
          </cell>
          <cell r="BH162" t="str">
            <v>1 Peon(E.O. E2)</v>
          </cell>
          <cell r="BI162">
            <v>1</v>
          </cell>
          <cell r="BJ162">
            <v>2.44</v>
          </cell>
          <cell r="BN162" t="str">
            <v>2 Ayudantes en general (E.O. E2)</v>
          </cell>
          <cell r="BO162">
            <v>2</v>
          </cell>
          <cell r="BP162">
            <v>2.44</v>
          </cell>
          <cell r="BZ162">
            <v>200</v>
          </cell>
          <cell r="CA162">
            <v>3.6600000000000001E-2</v>
          </cell>
          <cell r="CB162" t="str">
            <v>†</v>
          </cell>
          <cell r="CC162" t="e">
            <v>#N/A</v>
          </cell>
          <cell r="CD162" t="e">
            <v>#N/A</v>
          </cell>
          <cell r="CE162" t="e">
            <v>#N/A</v>
          </cell>
          <cell r="CF162">
            <v>1</v>
          </cell>
          <cell r="CG162" t="e">
            <v>#N/A</v>
          </cell>
        </row>
        <row r="163">
          <cell r="G163">
            <v>162</v>
          </cell>
          <cell r="I163" t="str">
            <v>REPLANTILLO DE H.S.   f´c=140 kg/cm2</v>
          </cell>
          <cell r="J163" t="str">
            <v>M3</v>
          </cell>
          <cell r="K163" t="str">
            <v>†</v>
          </cell>
          <cell r="L163">
            <v>0.13031250000000003</v>
          </cell>
          <cell r="M163" t="str">
            <v>Hormigonera</v>
          </cell>
          <cell r="N163">
            <v>1</v>
          </cell>
          <cell r="O163">
            <v>3</v>
          </cell>
          <cell r="Y163">
            <v>10</v>
          </cell>
          <cell r="Z163">
            <v>0.43031249999999999</v>
          </cell>
          <cell r="AA163" t="str">
            <v>†</v>
          </cell>
          <cell r="AB163" t="str">
            <v>Cemento</v>
          </cell>
          <cell r="AC163">
            <v>6.31</v>
          </cell>
          <cell r="AD163">
            <v>5</v>
          </cell>
          <cell r="AE163" t="str">
            <v>Arena</v>
          </cell>
          <cell r="AF163">
            <v>8.73</v>
          </cell>
          <cell r="AG163">
            <v>0.5</v>
          </cell>
          <cell r="AH163" t="str">
            <v>Ripio</v>
          </cell>
          <cell r="AI163">
            <v>9.6999999999999993</v>
          </cell>
          <cell r="AJ163">
            <v>0.86</v>
          </cell>
          <cell r="AK163" t="str">
            <v>Agua</v>
          </cell>
          <cell r="AL163">
            <v>0.39</v>
          </cell>
          <cell r="AM163">
            <v>0.2</v>
          </cell>
          <cell r="BF163">
            <v>44.335000000000001</v>
          </cell>
          <cell r="BG163" t="str">
            <v>†</v>
          </cell>
          <cell r="BH163" t="str">
            <v>1 Peon(E.O. E2)</v>
          </cell>
          <cell r="BI163">
            <v>6</v>
          </cell>
          <cell r="BJ163">
            <v>2.44</v>
          </cell>
          <cell r="BK163" t="str">
            <v>3 Albañil, pintor, fierrero (E.O. D2)</v>
          </cell>
          <cell r="BL163">
            <v>2</v>
          </cell>
          <cell r="BM163">
            <v>2.4700000000000002</v>
          </cell>
          <cell r="BN163" t="str">
            <v>4 Maestro de obra (E.O. C2)</v>
          </cell>
          <cell r="BO163">
            <v>0.5</v>
          </cell>
          <cell r="BP163">
            <v>2.54</v>
          </cell>
          <cell r="BZ163">
            <v>8</v>
          </cell>
          <cell r="CA163">
            <v>2.6062500000000002</v>
          </cell>
          <cell r="CB163" t="str">
            <v>†</v>
          </cell>
          <cell r="CC163">
            <v>47.371562500000003</v>
          </cell>
          <cell r="CD163">
            <v>9.4743125000000017</v>
          </cell>
          <cell r="CE163">
            <v>56.85</v>
          </cell>
          <cell r="CF163">
            <v>1</v>
          </cell>
          <cell r="CG163">
            <v>56.85</v>
          </cell>
        </row>
        <row r="164">
          <cell r="G164">
            <v>163</v>
          </cell>
          <cell r="I164" t="str">
            <v>REVESTIMIENTO PISO CON CERAMICA ANTIDESLIZANTE</v>
          </cell>
          <cell r="J164" t="str">
            <v>M2</v>
          </cell>
          <cell r="K164" t="str">
            <v>†</v>
          </cell>
          <cell r="L164">
            <v>1.8450000000000005E-2</v>
          </cell>
          <cell r="Z164" t="e">
            <v>#VALUE!</v>
          </cell>
          <cell r="AA164" t="str">
            <v>†</v>
          </cell>
          <cell r="AB164" t="str">
            <v>Cemento</v>
          </cell>
          <cell r="AC164">
            <v>6.31</v>
          </cell>
          <cell r="AD164">
            <v>0.06</v>
          </cell>
          <cell r="AE164" t="str">
            <v>Baldosa de cerámica-piso antideslizante</v>
          </cell>
          <cell r="AF164">
            <v>11.16</v>
          </cell>
          <cell r="AG164">
            <v>1.05</v>
          </cell>
          <cell r="AH164" t="str">
            <v>Porcelana para emporar</v>
          </cell>
          <cell r="AI164">
            <v>0.97</v>
          </cell>
          <cell r="AJ164">
            <v>0.2</v>
          </cell>
          <cell r="AL164" t="e">
            <v>#N/A</v>
          </cell>
          <cell r="AO164" t="e">
            <v>#N/A</v>
          </cell>
          <cell r="AR164" t="e">
            <v>#N/A</v>
          </cell>
          <cell r="AU164" t="e">
            <v>#N/A</v>
          </cell>
          <cell r="AX164" t="e">
            <v>#N/A</v>
          </cell>
          <cell r="AZ164" t="str">
            <v>Agua</v>
          </cell>
          <cell r="BA164">
            <v>0.39</v>
          </cell>
          <cell r="BB164">
            <v>0.01</v>
          </cell>
          <cell r="BF164" t="e">
            <v>#N/A</v>
          </cell>
          <cell r="BG164" t="str">
            <v>†</v>
          </cell>
          <cell r="BH164" t="str">
            <v>1 Peon(E.O. E2)</v>
          </cell>
          <cell r="BI164">
            <v>1</v>
          </cell>
          <cell r="BJ164">
            <v>2.44</v>
          </cell>
          <cell r="BN164" t="str">
            <v>3 Albañil, pintor, fierrero (E.O. D2)</v>
          </cell>
          <cell r="BO164">
            <v>2</v>
          </cell>
          <cell r="BP164">
            <v>2.4700000000000002</v>
          </cell>
          <cell r="BZ164">
            <v>20</v>
          </cell>
          <cell r="CA164">
            <v>0.36900000000000005</v>
          </cell>
          <cell r="CB164" t="str">
            <v>†</v>
          </cell>
          <cell r="CC164" t="e">
            <v>#N/A</v>
          </cell>
          <cell r="CD164" t="e">
            <v>#N/A</v>
          </cell>
          <cell r="CE164" t="e">
            <v>#N/A</v>
          </cell>
          <cell r="CF164">
            <v>1</v>
          </cell>
          <cell r="CG164" t="e">
            <v>#N/A</v>
          </cell>
        </row>
        <row r="165">
          <cell r="G165">
            <v>164</v>
          </cell>
          <cell r="I165" t="str">
            <v>ROTURA DE PAVIMENTO</v>
          </cell>
          <cell r="J165" t="str">
            <v>M2</v>
          </cell>
          <cell r="K165" t="str">
            <v>†</v>
          </cell>
          <cell r="L165">
            <v>4.066666666666667E-2</v>
          </cell>
          <cell r="Y165">
            <v>1</v>
          </cell>
          <cell r="Z165">
            <v>4.066666666666667E-2</v>
          </cell>
          <cell r="AA165" t="str">
            <v>†</v>
          </cell>
          <cell r="BG165" t="str">
            <v>†</v>
          </cell>
          <cell r="BH165" t="str">
            <v>1 Peon(E.O. E2)</v>
          </cell>
          <cell r="BI165">
            <v>4</v>
          </cell>
          <cell r="BJ165">
            <v>2.44</v>
          </cell>
          <cell r="BZ165">
            <v>12</v>
          </cell>
          <cell r="CA165">
            <v>0.81333333333333335</v>
          </cell>
          <cell r="CB165" t="str">
            <v>†</v>
          </cell>
          <cell r="CC165">
            <v>0.85399999999999998</v>
          </cell>
          <cell r="CD165">
            <v>0.17080000000000001</v>
          </cell>
          <cell r="CE165">
            <v>1.02</v>
          </cell>
          <cell r="CF165">
            <v>1</v>
          </cell>
          <cell r="CG165">
            <v>1.02</v>
          </cell>
        </row>
        <row r="166">
          <cell r="G166">
            <v>165</v>
          </cell>
          <cell r="I166" t="str">
            <v xml:space="preserve">SALIDAS DE AUDIO </v>
          </cell>
          <cell r="J166" t="str">
            <v>PTO.</v>
          </cell>
          <cell r="K166" t="str">
            <v>†</v>
          </cell>
          <cell r="L166">
            <v>4.0916666666666671E-2</v>
          </cell>
          <cell r="Z166" t="e">
            <v>#VALUE!</v>
          </cell>
          <cell r="AA166" t="str">
            <v>†</v>
          </cell>
          <cell r="AB166" t="str">
            <v>Cable tipo UTPS para parlante</v>
          </cell>
          <cell r="AC166">
            <v>0.15</v>
          </cell>
          <cell r="AD166">
            <v>12</v>
          </cell>
          <cell r="AE166" t="str">
            <v>Cajetín</v>
          </cell>
          <cell r="AF166">
            <v>0.49</v>
          </cell>
          <cell r="AG166">
            <v>1</v>
          </cell>
          <cell r="AH166" t="str">
            <v>Tuberia metálica EMT de 1/2"</v>
          </cell>
          <cell r="AI166">
            <v>2.14</v>
          </cell>
          <cell r="AJ166">
            <v>12</v>
          </cell>
          <cell r="AK166" t="str">
            <v>Type</v>
          </cell>
          <cell r="AL166">
            <v>0.49</v>
          </cell>
          <cell r="AM166">
            <v>0.01</v>
          </cell>
          <cell r="BF166">
            <v>27.974899999999998</v>
          </cell>
          <cell r="BG166" t="str">
            <v>†</v>
          </cell>
          <cell r="BH166" t="str">
            <v>3 Albañil, pintor, fierrero (E.O. D2)</v>
          </cell>
          <cell r="BI166">
            <v>1</v>
          </cell>
          <cell r="BJ166">
            <v>2.4700000000000002</v>
          </cell>
          <cell r="BK166" t="str">
            <v>2 Ayudantes en general (E.O. E2)</v>
          </cell>
          <cell r="BL166">
            <v>1</v>
          </cell>
          <cell r="BM166">
            <v>2.44</v>
          </cell>
          <cell r="BZ166">
            <v>6</v>
          </cell>
          <cell r="CA166">
            <v>0.81833333333333336</v>
          </cell>
          <cell r="CB166" t="str">
            <v>†</v>
          </cell>
          <cell r="CC166" t="e">
            <v>#VALUE!</v>
          </cell>
          <cell r="CD166" t="e">
            <v>#VALUE!</v>
          </cell>
          <cell r="CE166" t="e">
            <v>#VALUE!</v>
          </cell>
          <cell r="CF166">
            <v>1</v>
          </cell>
          <cell r="CG166" t="e">
            <v>#VALUE!</v>
          </cell>
        </row>
        <row r="167">
          <cell r="G167">
            <v>166</v>
          </cell>
          <cell r="I167" t="str">
            <v xml:space="preserve">SALIDAS TELEFONICAS </v>
          </cell>
          <cell r="J167" t="str">
            <v>PTO.</v>
          </cell>
          <cell r="K167" t="str">
            <v>†</v>
          </cell>
          <cell r="L167">
            <v>4.0916666666666671E-2</v>
          </cell>
          <cell r="Z167" t="e">
            <v>#VALUE!</v>
          </cell>
          <cell r="AA167" t="str">
            <v>†</v>
          </cell>
          <cell r="AB167" t="str">
            <v>Cable telefónico multipar EKKX de 2 pares</v>
          </cell>
          <cell r="AC167">
            <v>0.1</v>
          </cell>
          <cell r="AD167">
            <v>6</v>
          </cell>
          <cell r="AE167" t="str">
            <v>Cajetín</v>
          </cell>
          <cell r="AF167">
            <v>0.49</v>
          </cell>
          <cell r="AG167">
            <v>1</v>
          </cell>
          <cell r="AH167" t="str">
            <v>Toma de teléfono 4HPLUF VETO</v>
          </cell>
          <cell r="AI167">
            <v>1.46</v>
          </cell>
          <cell r="AJ167">
            <v>1</v>
          </cell>
          <cell r="AK167" t="str">
            <v>Tuberia metálica EMT de 1/2"</v>
          </cell>
          <cell r="AL167">
            <v>2.14</v>
          </cell>
          <cell r="AM167">
            <v>8</v>
          </cell>
          <cell r="AN167" t="str">
            <v>Type</v>
          </cell>
          <cell r="AO167">
            <v>0.49</v>
          </cell>
          <cell r="AP167">
            <v>0.01</v>
          </cell>
          <cell r="BF167">
            <v>19.674900000000001</v>
          </cell>
          <cell r="BG167" t="str">
            <v>†</v>
          </cell>
          <cell r="BH167" t="str">
            <v>3 Albañil, pintor, fierrero (E.O. D2)</v>
          </cell>
          <cell r="BI167">
            <v>1</v>
          </cell>
          <cell r="BJ167">
            <v>2.4700000000000002</v>
          </cell>
          <cell r="BK167" t="str">
            <v>2 Ayudantes en general (E.O. E2)</v>
          </cell>
          <cell r="BL167">
            <v>1</v>
          </cell>
          <cell r="BM167">
            <v>2.44</v>
          </cell>
          <cell r="BZ167">
            <v>6</v>
          </cell>
          <cell r="CA167">
            <v>0.81833333333333336</v>
          </cell>
          <cell r="CB167" t="str">
            <v>†</v>
          </cell>
          <cell r="CC167" t="e">
            <v>#VALUE!</v>
          </cell>
          <cell r="CD167" t="e">
            <v>#VALUE!</v>
          </cell>
          <cell r="CE167" t="e">
            <v>#VALUE!</v>
          </cell>
          <cell r="CF167">
            <v>1</v>
          </cell>
          <cell r="CG167" t="e">
            <v>#VALUE!</v>
          </cell>
        </row>
        <row r="168">
          <cell r="G168">
            <v>167</v>
          </cell>
          <cell r="I168" t="str">
            <v>SUBTABLERO DE DISTRIBUCION STD3</v>
          </cell>
          <cell r="J168" t="str">
            <v>U</v>
          </cell>
          <cell r="K168" t="str">
            <v>†</v>
          </cell>
          <cell r="L168">
            <v>6.1375000000000006E-2</v>
          </cell>
          <cell r="Y168">
            <v>1</v>
          </cell>
          <cell r="Z168">
            <v>6.1375000000000006E-2</v>
          </cell>
          <cell r="AA168" t="str">
            <v>†</v>
          </cell>
          <cell r="AB168" t="str">
            <v>Breaker 40 - 60 A</v>
          </cell>
          <cell r="AC168">
            <v>4.66</v>
          </cell>
          <cell r="AD168">
            <v>2</v>
          </cell>
          <cell r="AE168" t="str">
            <v>Tablero de distribución STD3</v>
          </cell>
          <cell r="AF168">
            <v>34.92</v>
          </cell>
          <cell r="AG168">
            <v>1</v>
          </cell>
          <cell r="AH168" t="str">
            <v>Cable TW sólido # 8</v>
          </cell>
          <cell r="AI168">
            <v>1.46</v>
          </cell>
          <cell r="AJ168">
            <v>16</v>
          </cell>
          <cell r="AK168" t="str">
            <v>Type</v>
          </cell>
          <cell r="AL168">
            <v>0.49</v>
          </cell>
          <cell r="AM168">
            <v>0.5</v>
          </cell>
          <cell r="AN168" t="str">
            <v>Aisladores terminales (teflón)</v>
          </cell>
          <cell r="AO168">
            <v>3.1</v>
          </cell>
          <cell r="AP168">
            <v>1</v>
          </cell>
          <cell r="AQ168" t="str">
            <v>Tuberia metálica EMT de 3/4"</v>
          </cell>
          <cell r="AR168">
            <v>2.76</v>
          </cell>
          <cell r="AS168">
            <v>2</v>
          </cell>
          <cell r="AU168" t="e">
            <v>#N/A</v>
          </cell>
          <cell r="AX168" t="e">
            <v>#N/A</v>
          </cell>
          <cell r="BF168" t="e">
            <v>#N/A</v>
          </cell>
          <cell r="BG168" t="str">
            <v>†</v>
          </cell>
          <cell r="BH168" t="str">
            <v>3 Albañil, pintor, fierrero (E.O. D2)</v>
          </cell>
          <cell r="BI168">
            <v>1</v>
          </cell>
          <cell r="BJ168">
            <v>2.4700000000000002</v>
          </cell>
          <cell r="BK168" t="str">
            <v>2 Ayudantes en general (E.O. E2)</v>
          </cell>
          <cell r="BL168">
            <v>1</v>
          </cell>
          <cell r="BM168">
            <v>2.44</v>
          </cell>
          <cell r="BZ168">
            <v>4</v>
          </cell>
          <cell r="CA168">
            <v>1.2275</v>
          </cell>
          <cell r="CB168" t="str">
            <v>†</v>
          </cell>
          <cell r="CC168" t="e">
            <v>#N/A</v>
          </cell>
          <cell r="CD168" t="e">
            <v>#N/A</v>
          </cell>
          <cell r="CE168" t="e">
            <v>#N/A</v>
          </cell>
          <cell r="CF168">
            <v>1</v>
          </cell>
          <cell r="CG168" t="e">
            <v>#N/A</v>
          </cell>
        </row>
        <row r="169">
          <cell r="G169">
            <v>168</v>
          </cell>
          <cell r="I169" t="str">
            <v>SUM. E INST. DE EQUIPO DE ALARMA, FUENTE, PROGRAMADOR Y SIRENA</v>
          </cell>
          <cell r="J169" t="str">
            <v>U</v>
          </cell>
          <cell r="K169" t="str">
            <v>†</v>
          </cell>
          <cell r="L169">
            <v>0.12275000000000001</v>
          </cell>
          <cell r="Z169" t="e">
            <v>#VALUE!</v>
          </cell>
          <cell r="AA169" t="str">
            <v>†</v>
          </cell>
          <cell r="AB169" t="str">
            <v>Central para alarma</v>
          </cell>
          <cell r="AC169">
            <v>291</v>
          </cell>
          <cell r="AD169">
            <v>1</v>
          </cell>
          <cell r="AE169" t="str">
            <v>Sirena para alarma</v>
          </cell>
          <cell r="AF169">
            <v>29.49</v>
          </cell>
          <cell r="AG169">
            <v>1</v>
          </cell>
          <cell r="AH169" t="str">
            <v>Type</v>
          </cell>
          <cell r="AI169">
            <v>0.49</v>
          </cell>
          <cell r="AJ169">
            <v>0.01</v>
          </cell>
          <cell r="AK169" t="str">
            <v>Tuberia metálica EMT de 1/2"</v>
          </cell>
          <cell r="AL169">
            <v>2.14</v>
          </cell>
          <cell r="AM169">
            <v>12</v>
          </cell>
          <cell r="AN169" t="str">
            <v>Cable 2x14 gemelo</v>
          </cell>
          <cell r="AO169">
            <v>0.24</v>
          </cell>
          <cell r="AP169">
            <v>12</v>
          </cell>
          <cell r="BF169">
            <v>349.05490000000003</v>
          </cell>
          <cell r="BG169" t="str">
            <v>†</v>
          </cell>
          <cell r="BH169" t="str">
            <v>3 Albañil, pintor, fierrero (E.O. D2)</v>
          </cell>
          <cell r="BI169">
            <v>1</v>
          </cell>
          <cell r="BJ169">
            <v>2.4700000000000002</v>
          </cell>
          <cell r="BK169" t="str">
            <v>2 Ayudantes en general (E.O. E2)</v>
          </cell>
          <cell r="BL169">
            <v>1</v>
          </cell>
          <cell r="BM169">
            <v>2.44</v>
          </cell>
          <cell r="BZ169">
            <v>2</v>
          </cell>
          <cell r="CA169">
            <v>2.4550000000000001</v>
          </cell>
          <cell r="CB169" t="str">
            <v>†</v>
          </cell>
          <cell r="CC169" t="e">
            <v>#VALUE!</v>
          </cell>
          <cell r="CD169" t="e">
            <v>#VALUE!</v>
          </cell>
          <cell r="CE169" t="e">
            <v>#VALUE!</v>
          </cell>
          <cell r="CF169">
            <v>1</v>
          </cell>
          <cell r="CG169" t="e">
            <v>#VALUE!</v>
          </cell>
        </row>
        <row r="170">
          <cell r="G170">
            <v>169</v>
          </cell>
          <cell r="I170" t="str">
            <v>SUM. E INST. DE PULSADOR MANUAL</v>
          </cell>
          <cell r="J170" t="str">
            <v>PTO.</v>
          </cell>
          <cell r="K170" t="str">
            <v>†</v>
          </cell>
          <cell r="L170">
            <v>4.0916666666666671E-2</v>
          </cell>
          <cell r="Z170" t="e">
            <v>#VALUE!</v>
          </cell>
          <cell r="AA170" t="str">
            <v>†</v>
          </cell>
          <cell r="AB170" t="str">
            <v>Cable 2x14 gemelo</v>
          </cell>
          <cell r="AC170">
            <v>0.24</v>
          </cell>
          <cell r="AD170">
            <v>12</v>
          </cell>
          <cell r="AE170" t="str">
            <v>Pulsador manual</v>
          </cell>
          <cell r="AF170">
            <v>14.55</v>
          </cell>
          <cell r="AG170">
            <v>1</v>
          </cell>
          <cell r="AH170" t="str">
            <v>Type</v>
          </cell>
          <cell r="AI170">
            <v>0.49</v>
          </cell>
          <cell r="AJ170">
            <v>0.01</v>
          </cell>
          <cell r="AK170" t="str">
            <v>Tuberia metálica EMT de 1/2"</v>
          </cell>
          <cell r="AL170">
            <v>2.14</v>
          </cell>
          <cell r="AM170">
            <v>12</v>
          </cell>
          <cell r="BF170">
            <v>43.114899999999999</v>
          </cell>
          <cell r="BG170" t="str">
            <v>†</v>
          </cell>
          <cell r="BH170" t="str">
            <v>3 Albañil, pintor, fierrero (E.O. D2)</v>
          </cell>
          <cell r="BI170">
            <v>1</v>
          </cell>
          <cell r="BJ170">
            <v>2.4700000000000002</v>
          </cell>
          <cell r="BK170" t="str">
            <v>2 Ayudantes en general (E.O. E2)</v>
          </cell>
          <cell r="BL170">
            <v>1</v>
          </cell>
          <cell r="BM170">
            <v>2.44</v>
          </cell>
          <cell r="BZ170">
            <v>6</v>
          </cell>
          <cell r="CA170">
            <v>0.81833333333333336</v>
          </cell>
          <cell r="CB170" t="str">
            <v>†</v>
          </cell>
          <cell r="CC170" t="e">
            <v>#VALUE!</v>
          </cell>
          <cell r="CD170" t="e">
            <v>#VALUE!</v>
          </cell>
          <cell r="CE170" t="e">
            <v>#VALUE!</v>
          </cell>
          <cell r="CF170">
            <v>1</v>
          </cell>
          <cell r="CG170" t="e">
            <v>#VALUE!</v>
          </cell>
        </row>
        <row r="171">
          <cell r="G171">
            <v>170</v>
          </cell>
          <cell r="I171" t="str">
            <v>VEREDAS DE HORMIGON SIMPLE</v>
          </cell>
          <cell r="J171" t="str">
            <v>M2</v>
          </cell>
          <cell r="K171" t="str">
            <v>†</v>
          </cell>
          <cell r="L171">
            <v>1.8985000000000002E-2</v>
          </cell>
          <cell r="M171" t="str">
            <v>Hormigonera</v>
          </cell>
          <cell r="N171">
            <v>1</v>
          </cell>
          <cell r="O171">
            <v>3</v>
          </cell>
          <cell r="P171" t="str">
            <v>Plancha compactadora</v>
          </cell>
          <cell r="Q171">
            <v>1</v>
          </cell>
          <cell r="R171">
            <v>1</v>
          </cell>
          <cell r="X171" t="e">
            <v>#N/A</v>
          </cell>
          <cell r="Y171">
            <v>60</v>
          </cell>
          <cell r="Z171" t="e">
            <v>#N/A</v>
          </cell>
          <cell r="AA171" t="str">
            <v>†</v>
          </cell>
          <cell r="AB171" t="str">
            <v>Cemento</v>
          </cell>
          <cell r="AC171">
            <v>6.31</v>
          </cell>
          <cell r="AD171">
            <v>0.5</v>
          </cell>
          <cell r="AE171" t="str">
            <v>Arena</v>
          </cell>
          <cell r="AF171">
            <v>8.73</v>
          </cell>
          <cell r="AG171">
            <v>0.06</v>
          </cell>
          <cell r="AH171" t="str">
            <v>Ripio</v>
          </cell>
          <cell r="AI171">
            <v>9.6999999999999993</v>
          </cell>
          <cell r="AJ171">
            <v>0.08</v>
          </cell>
          <cell r="AK171" t="str">
            <v xml:space="preserve">Piedra </v>
          </cell>
          <cell r="AL171">
            <v>10.67</v>
          </cell>
          <cell r="AM171">
            <v>0.11</v>
          </cell>
          <cell r="AN171" t="str">
            <v>Juntas de madera</v>
          </cell>
          <cell r="AO171">
            <v>0.1</v>
          </cell>
          <cell r="AP171">
            <v>0.2</v>
          </cell>
          <cell r="AQ171" t="str">
            <v>Agua</v>
          </cell>
          <cell r="AR171">
            <v>0.39</v>
          </cell>
          <cell r="AS171">
            <v>0.04</v>
          </cell>
          <cell r="AU171" t="e">
            <v>#N/A</v>
          </cell>
          <cell r="AX171" t="e">
            <v>#N/A</v>
          </cell>
          <cell r="BA171" t="e">
            <v>#N/A</v>
          </cell>
          <cell r="BF171" t="e">
            <v>#N/A</v>
          </cell>
          <cell r="BG171" t="str">
            <v>†</v>
          </cell>
          <cell r="BH171" t="str">
            <v>1 Peon(E.O. E2)</v>
          </cell>
          <cell r="BI171">
            <v>7</v>
          </cell>
          <cell r="BJ171">
            <v>2.44</v>
          </cell>
          <cell r="BK171" t="str">
            <v>3 Albañil, pintor, fierrero (E.O. D2)</v>
          </cell>
          <cell r="BL171">
            <v>2</v>
          </cell>
          <cell r="BM171">
            <v>2.4700000000000002</v>
          </cell>
          <cell r="BN171" t="str">
            <v>4 Maestro de obra (E.O. C2)</v>
          </cell>
          <cell r="BO171">
            <v>0.3</v>
          </cell>
          <cell r="BP171">
            <v>2.54</v>
          </cell>
          <cell r="BZ171">
            <v>60</v>
          </cell>
          <cell r="CA171">
            <v>0.37969999999999998</v>
          </cell>
          <cell r="CB171" t="str">
            <v>†</v>
          </cell>
          <cell r="CC171" t="e">
            <v>#N/A</v>
          </cell>
          <cell r="CD171" t="e">
            <v>#N/A</v>
          </cell>
          <cell r="CE171" t="e">
            <v>#N/A</v>
          </cell>
          <cell r="CF171">
            <v>1</v>
          </cell>
          <cell r="CG171" t="e">
            <v>#N/A</v>
          </cell>
        </row>
        <row r="172">
          <cell r="G172">
            <v>171</v>
          </cell>
          <cell r="I172" t="str">
            <v>SUM. E INST. DE SENSOR DE CONTACTO</v>
          </cell>
          <cell r="J172" t="str">
            <v>PTO.</v>
          </cell>
          <cell r="K172" t="str">
            <v>†</v>
          </cell>
          <cell r="L172">
            <v>4.0916666666666671E-2</v>
          </cell>
          <cell r="Z172" t="e">
            <v>#VALUE!</v>
          </cell>
          <cell r="AA172" t="str">
            <v>†</v>
          </cell>
          <cell r="AB172" t="str">
            <v>Cable 2x14 gemelo</v>
          </cell>
          <cell r="AC172">
            <v>0.24</v>
          </cell>
          <cell r="AD172">
            <v>12</v>
          </cell>
          <cell r="AE172" t="str">
            <v>Sensor de contacto</v>
          </cell>
          <cell r="AF172">
            <v>29.1</v>
          </cell>
          <cell r="AG172">
            <v>1</v>
          </cell>
          <cell r="AH172" t="str">
            <v>Type</v>
          </cell>
          <cell r="AI172">
            <v>0.49</v>
          </cell>
          <cell r="AJ172">
            <v>0.01</v>
          </cell>
          <cell r="AK172" t="str">
            <v>Tuberia metálica EMT de 1/2"</v>
          </cell>
          <cell r="AL172">
            <v>2.14</v>
          </cell>
          <cell r="AM172">
            <v>12</v>
          </cell>
          <cell r="BF172">
            <v>57.664900000000003</v>
          </cell>
          <cell r="BG172" t="str">
            <v>†</v>
          </cell>
          <cell r="BH172" t="str">
            <v>3 Albañil, pintor, fierrero (E.O. D2)</v>
          </cell>
          <cell r="BI172">
            <v>1</v>
          </cell>
          <cell r="BJ172">
            <v>2.4700000000000002</v>
          </cell>
          <cell r="BK172" t="str">
            <v>2 Ayudantes en general (E.O. E2)</v>
          </cell>
          <cell r="BL172">
            <v>1</v>
          </cell>
          <cell r="BM172">
            <v>2.44</v>
          </cell>
          <cell r="BZ172">
            <v>6</v>
          </cell>
          <cell r="CA172">
            <v>0.81833333333333336</v>
          </cell>
          <cell r="CB172" t="str">
            <v>†</v>
          </cell>
          <cell r="CC172" t="e">
            <v>#VALUE!</v>
          </cell>
          <cell r="CD172" t="e">
            <v>#VALUE!</v>
          </cell>
          <cell r="CE172" t="e">
            <v>#VALUE!</v>
          </cell>
          <cell r="CF172">
            <v>1</v>
          </cell>
          <cell r="CG172" t="e">
            <v>#VALUE!</v>
          </cell>
        </row>
        <row r="173">
          <cell r="G173">
            <v>172</v>
          </cell>
          <cell r="I173" t="str">
            <v>SUM. E INST. DE SENSOR DE CONTACTO PARA PISO</v>
          </cell>
          <cell r="J173" t="str">
            <v>PTO.</v>
          </cell>
          <cell r="K173" t="str">
            <v>†</v>
          </cell>
          <cell r="L173">
            <v>4.0916666666666671E-2</v>
          </cell>
          <cell r="Z173" t="e">
            <v>#VALUE!</v>
          </cell>
          <cell r="AA173" t="str">
            <v>†</v>
          </cell>
          <cell r="AB173" t="str">
            <v>Cable 2x14 gemelo</v>
          </cell>
          <cell r="AC173">
            <v>0.24</v>
          </cell>
          <cell r="AD173">
            <v>12</v>
          </cell>
          <cell r="AE173" t="str">
            <v>Sensor de contacto para pisos</v>
          </cell>
          <cell r="AF173">
            <v>33.950000000000003</v>
          </cell>
          <cell r="AG173">
            <v>1</v>
          </cell>
          <cell r="AH173" t="str">
            <v>Type</v>
          </cell>
          <cell r="AI173">
            <v>0.49</v>
          </cell>
          <cell r="AJ173">
            <v>0.01</v>
          </cell>
          <cell r="AK173" t="str">
            <v>Tuberia metálica EMT de 1/2"</v>
          </cell>
          <cell r="AL173">
            <v>2.14</v>
          </cell>
          <cell r="AM173">
            <v>12</v>
          </cell>
          <cell r="BF173">
            <v>62.514900000000004</v>
          </cell>
          <cell r="BG173" t="str">
            <v>†</v>
          </cell>
          <cell r="BH173" t="str">
            <v>3 Albañil, pintor, fierrero (E.O. D2)</v>
          </cell>
          <cell r="BI173">
            <v>1</v>
          </cell>
          <cell r="BJ173">
            <v>2.4700000000000002</v>
          </cell>
          <cell r="BK173" t="str">
            <v>2 Ayudantes en general (E.O. E2)</v>
          </cell>
          <cell r="BL173">
            <v>1</v>
          </cell>
          <cell r="BM173">
            <v>2.44</v>
          </cell>
          <cell r="BZ173">
            <v>6</v>
          </cell>
          <cell r="CA173">
            <v>0.81833333333333336</v>
          </cell>
          <cell r="CB173" t="str">
            <v>†</v>
          </cell>
          <cell r="CC173" t="e">
            <v>#VALUE!</v>
          </cell>
          <cell r="CD173" t="e">
            <v>#VALUE!</v>
          </cell>
          <cell r="CE173" t="e">
            <v>#VALUE!</v>
          </cell>
          <cell r="CF173">
            <v>1</v>
          </cell>
          <cell r="CG173" t="e">
            <v>#VALUE!</v>
          </cell>
        </row>
        <row r="174">
          <cell r="G174">
            <v>173</v>
          </cell>
          <cell r="I174" t="str">
            <v>SUM. E INST. DE SENSOR DE HUMO</v>
          </cell>
          <cell r="J174" t="str">
            <v>PTO.</v>
          </cell>
          <cell r="K174" t="str">
            <v>†</v>
          </cell>
          <cell r="L174">
            <v>4.0916666666666671E-2</v>
          </cell>
          <cell r="Z174" t="e">
            <v>#VALUE!</v>
          </cell>
          <cell r="AA174" t="str">
            <v>†</v>
          </cell>
          <cell r="AB174" t="str">
            <v>Cable 2x14 gemelo</v>
          </cell>
          <cell r="AC174">
            <v>0.24</v>
          </cell>
          <cell r="AD174">
            <v>12</v>
          </cell>
          <cell r="AE174" t="str">
            <v>Sensor de humo</v>
          </cell>
          <cell r="AF174">
            <v>24.25</v>
          </cell>
          <cell r="AG174">
            <v>1</v>
          </cell>
          <cell r="AH174" t="str">
            <v>Type</v>
          </cell>
          <cell r="AI174">
            <v>0.49</v>
          </cell>
          <cell r="AJ174">
            <v>0.01</v>
          </cell>
          <cell r="AK174" t="str">
            <v>Tuberia metálica EMT de 1/2"</v>
          </cell>
          <cell r="AL174">
            <v>2.14</v>
          </cell>
          <cell r="AM174">
            <v>12</v>
          </cell>
          <cell r="BF174">
            <v>52.814899999999994</v>
          </cell>
          <cell r="BG174" t="str">
            <v>†</v>
          </cell>
          <cell r="BH174" t="str">
            <v>3 Albañil, pintor, fierrero (E.O. D2)</v>
          </cell>
          <cell r="BI174">
            <v>1</v>
          </cell>
          <cell r="BJ174">
            <v>2.4700000000000002</v>
          </cell>
          <cell r="BK174" t="str">
            <v>2 Ayudantes en general (E.O. E2)</v>
          </cell>
          <cell r="BL174">
            <v>1</v>
          </cell>
          <cell r="BM174">
            <v>2.44</v>
          </cell>
          <cell r="BZ174">
            <v>6</v>
          </cell>
          <cell r="CA174">
            <v>0.81833333333333336</v>
          </cell>
          <cell r="CB174" t="str">
            <v>†</v>
          </cell>
          <cell r="CC174" t="e">
            <v>#VALUE!</v>
          </cell>
          <cell r="CD174" t="e">
            <v>#VALUE!</v>
          </cell>
          <cell r="CE174" t="e">
            <v>#VALUE!</v>
          </cell>
          <cell r="CF174">
            <v>1</v>
          </cell>
          <cell r="CG174" t="e">
            <v>#VALUE!</v>
          </cell>
        </row>
        <row r="175">
          <cell r="G175">
            <v>174</v>
          </cell>
          <cell r="I175" t="str">
            <v>SUM. E INST. DE SENSOR DE MOVIMIENTO</v>
          </cell>
          <cell r="J175" t="str">
            <v>PTO.</v>
          </cell>
          <cell r="K175" t="str">
            <v>†</v>
          </cell>
          <cell r="L175">
            <v>4.0916666666666671E-2</v>
          </cell>
          <cell r="Z175" t="e">
            <v>#VALUE!</v>
          </cell>
          <cell r="AA175" t="str">
            <v>†</v>
          </cell>
          <cell r="AB175" t="str">
            <v>Cable 2x14 gemelo</v>
          </cell>
          <cell r="AC175">
            <v>0.24</v>
          </cell>
          <cell r="AD175">
            <v>12</v>
          </cell>
          <cell r="AE175" t="str">
            <v>Sensor de movimiento</v>
          </cell>
          <cell r="AF175">
            <v>36.86</v>
          </cell>
          <cell r="AG175">
            <v>1</v>
          </cell>
          <cell r="AH175" t="str">
            <v>Type</v>
          </cell>
          <cell r="AI175">
            <v>0.49</v>
          </cell>
          <cell r="AJ175">
            <v>0.01</v>
          </cell>
          <cell r="AK175" t="str">
            <v>Tuberia metálica EMT de 1/2"</v>
          </cell>
          <cell r="AL175">
            <v>2.14</v>
          </cell>
          <cell r="AM175">
            <v>12</v>
          </cell>
          <cell r="BF175">
            <v>65.424900000000008</v>
          </cell>
          <cell r="BG175" t="str">
            <v>†</v>
          </cell>
          <cell r="BH175" t="str">
            <v>3 Albañil, pintor, fierrero (E.O. D2)</v>
          </cell>
          <cell r="BI175">
            <v>1</v>
          </cell>
          <cell r="BJ175">
            <v>2.4700000000000002</v>
          </cell>
          <cell r="BK175" t="str">
            <v>2 Ayudantes en general (E.O. E2)</v>
          </cell>
          <cell r="BL175">
            <v>1</v>
          </cell>
          <cell r="BM175">
            <v>2.44</v>
          </cell>
          <cell r="BZ175">
            <v>6</v>
          </cell>
          <cell r="CA175">
            <v>0.81833333333333336</v>
          </cell>
          <cell r="CB175" t="str">
            <v>†</v>
          </cell>
          <cell r="CC175" t="e">
            <v>#VALUE!</v>
          </cell>
          <cell r="CD175" t="e">
            <v>#VALUE!</v>
          </cell>
          <cell r="CE175" t="e">
            <v>#VALUE!</v>
          </cell>
          <cell r="CF175">
            <v>1</v>
          </cell>
          <cell r="CG175" t="e">
            <v>#VALUE!</v>
          </cell>
        </row>
        <row r="176">
          <cell r="G176">
            <v>175</v>
          </cell>
          <cell r="I176" t="str">
            <v>SUM. Y COL. TUBERIA CEMENTO 250mm.</v>
          </cell>
          <cell r="J176" t="str">
            <v>M</v>
          </cell>
          <cell r="K176" t="str">
            <v>†</v>
          </cell>
          <cell r="L176">
            <v>1.5841666666666667E-2</v>
          </cell>
          <cell r="Y176">
            <v>8</v>
          </cell>
          <cell r="Z176">
            <v>1.5841666666666667E-2</v>
          </cell>
          <cell r="AA176" t="str">
            <v>†</v>
          </cell>
          <cell r="AB176" t="str">
            <v>Cemento</v>
          </cell>
          <cell r="AC176">
            <v>6.31</v>
          </cell>
          <cell r="AD176">
            <v>0.08</v>
          </cell>
          <cell r="AE176" t="str">
            <v>Arena</v>
          </cell>
          <cell r="AF176">
            <v>8.73</v>
          </cell>
          <cell r="AG176">
            <v>0.01</v>
          </cell>
          <cell r="AH176" t="str">
            <v>Tubo de H.S. MC Ø 250mm</v>
          </cell>
          <cell r="AI176">
            <v>3.47</v>
          </cell>
          <cell r="AJ176">
            <v>1</v>
          </cell>
          <cell r="AK176" t="str">
            <v>Agua</v>
          </cell>
          <cell r="AL176">
            <v>0.39</v>
          </cell>
          <cell r="AM176">
            <v>0.01</v>
          </cell>
          <cell r="AR176" t="e">
            <v>#N/A</v>
          </cell>
          <cell r="AU176" t="e">
            <v>#N/A</v>
          </cell>
          <cell r="AX176" t="e">
            <v>#N/A</v>
          </cell>
          <cell r="BF176" t="e">
            <v>#N/A</v>
          </cell>
          <cell r="BG176" t="str">
            <v>†</v>
          </cell>
          <cell r="BH176" t="str">
            <v>1 Peon(E.O. E2)</v>
          </cell>
          <cell r="BI176">
            <v>2</v>
          </cell>
          <cell r="BJ176">
            <v>2.44</v>
          </cell>
          <cell r="BN176" t="str">
            <v>3 Albañil, pintor, fierrero (E.O. D2)</v>
          </cell>
          <cell r="BO176">
            <v>1</v>
          </cell>
          <cell r="BP176">
            <v>2.4700000000000002</v>
          </cell>
          <cell r="BQ176" t="str">
            <v>4 Maestro de obra (E.O. C2)</v>
          </cell>
          <cell r="BR176">
            <v>0.1</v>
          </cell>
          <cell r="BS176">
            <v>2.54</v>
          </cell>
          <cell r="BZ176">
            <v>24</v>
          </cell>
          <cell r="CA176">
            <v>0.3168333333333333</v>
          </cell>
          <cell r="CB176" t="str">
            <v>†</v>
          </cell>
          <cell r="CC176" t="e">
            <v>#N/A</v>
          </cell>
          <cell r="CD176" t="e">
            <v>#N/A</v>
          </cell>
          <cell r="CE176" t="e">
            <v>#N/A</v>
          </cell>
          <cell r="CF176">
            <v>1</v>
          </cell>
          <cell r="CG176" t="e">
            <v>#N/A</v>
          </cell>
        </row>
        <row r="177">
          <cell r="G177">
            <v>176</v>
          </cell>
          <cell r="I177" t="str">
            <v>SUM. Y COLOA. DE LAVABO</v>
          </cell>
          <cell r="J177" t="str">
            <v>U</v>
          </cell>
          <cell r="K177" t="str">
            <v>†</v>
          </cell>
          <cell r="L177">
            <v>4.9100000000000005E-2</v>
          </cell>
          <cell r="Z177" t="e">
            <v>#VALUE!</v>
          </cell>
          <cell r="AA177" t="str">
            <v>†</v>
          </cell>
          <cell r="AB177" t="str">
            <v>Lavamanos FV con pedestal + accesorios</v>
          </cell>
          <cell r="AC177">
            <v>97</v>
          </cell>
          <cell r="AD177">
            <v>1</v>
          </cell>
          <cell r="AF177" t="e">
            <v>#N/A</v>
          </cell>
          <cell r="AI177" t="e">
            <v>#N/A</v>
          </cell>
          <cell r="AO177" t="e">
            <v>#N/A</v>
          </cell>
          <cell r="AR177" t="e">
            <v>#N/A</v>
          </cell>
          <cell r="AU177" t="e">
            <v>#N/A</v>
          </cell>
          <cell r="AX177" t="e">
            <v>#N/A</v>
          </cell>
          <cell r="BA177" t="e">
            <v>#N/A</v>
          </cell>
          <cell r="BF177" t="e">
            <v>#N/A</v>
          </cell>
          <cell r="BG177" t="str">
            <v>†</v>
          </cell>
          <cell r="BH177" t="str">
            <v>1 Peon(E.O. E2)</v>
          </cell>
          <cell r="BI177">
            <v>1</v>
          </cell>
          <cell r="BJ177">
            <v>2.44</v>
          </cell>
          <cell r="BN177" t="str">
            <v>3 Albañil, pintor, fierrero (E.O. D2)</v>
          </cell>
          <cell r="BO177">
            <v>1</v>
          </cell>
          <cell r="BP177">
            <v>2.4700000000000002</v>
          </cell>
          <cell r="BZ177">
            <v>5</v>
          </cell>
          <cell r="CA177">
            <v>0.98199999999999998</v>
          </cell>
          <cell r="CB177" t="str">
            <v>†</v>
          </cell>
          <cell r="CC177" t="e">
            <v>#N/A</v>
          </cell>
          <cell r="CD177" t="e">
            <v>#N/A</v>
          </cell>
          <cell r="CE177" t="e">
            <v>#N/A</v>
          </cell>
          <cell r="CF177">
            <v>3</v>
          </cell>
          <cell r="CG177" t="e">
            <v>#N/A</v>
          </cell>
        </row>
        <row r="178">
          <cell r="G178">
            <v>177</v>
          </cell>
          <cell r="I178" t="str">
            <v>SUM. Y COLOC. DE DUCHA</v>
          </cell>
          <cell r="J178" t="str">
            <v>U</v>
          </cell>
          <cell r="K178" t="str">
            <v>†</v>
          </cell>
          <cell r="L178">
            <v>2.4550000000000002E-2</v>
          </cell>
          <cell r="Z178" t="e">
            <v>#VALUE!</v>
          </cell>
          <cell r="AA178" t="str">
            <v>†</v>
          </cell>
          <cell r="AB178" t="str">
            <v>Ducha cromada</v>
          </cell>
          <cell r="AC178">
            <v>4.8499999999999996</v>
          </cell>
          <cell r="AD178">
            <v>1</v>
          </cell>
          <cell r="AF178" t="e">
            <v>#N/A</v>
          </cell>
          <cell r="AI178" t="e">
            <v>#N/A</v>
          </cell>
          <cell r="AO178" t="e">
            <v>#N/A</v>
          </cell>
          <cell r="AR178" t="e">
            <v>#N/A</v>
          </cell>
          <cell r="AU178" t="e">
            <v>#N/A</v>
          </cell>
          <cell r="AX178" t="e">
            <v>#N/A</v>
          </cell>
          <cell r="BA178" t="e">
            <v>#N/A</v>
          </cell>
          <cell r="BF178" t="e">
            <v>#N/A</v>
          </cell>
          <cell r="BG178" t="str">
            <v>†</v>
          </cell>
          <cell r="BH178" t="str">
            <v>1 Peon(E.O. E2)</v>
          </cell>
          <cell r="BI178">
            <v>1</v>
          </cell>
          <cell r="BJ178">
            <v>2.44</v>
          </cell>
          <cell r="BN178" t="str">
            <v>3 Albañil, pintor, fierrero (E.O. D2)</v>
          </cell>
          <cell r="BO178">
            <v>1</v>
          </cell>
          <cell r="BP178">
            <v>2.4700000000000002</v>
          </cell>
          <cell r="BZ178">
            <v>10</v>
          </cell>
          <cell r="CA178">
            <v>0.49099999999999999</v>
          </cell>
          <cell r="CB178" t="str">
            <v>†</v>
          </cell>
          <cell r="CC178" t="e">
            <v>#N/A</v>
          </cell>
          <cell r="CD178" t="e">
            <v>#N/A</v>
          </cell>
          <cell r="CE178" t="e">
            <v>#N/A</v>
          </cell>
          <cell r="CF178">
            <v>3</v>
          </cell>
          <cell r="CG178" t="e">
            <v>#N/A</v>
          </cell>
        </row>
        <row r="179">
          <cell r="G179">
            <v>178</v>
          </cell>
          <cell r="I179" t="str">
            <v>FREGADERO TEKA DE ACERO INOXIDABLE 1 POZO CON ESCURRIDOR INC. GRIFERIA</v>
          </cell>
          <cell r="J179" t="str">
            <v>U</v>
          </cell>
          <cell r="K179" t="str">
            <v>†</v>
          </cell>
          <cell r="L179" t="e">
            <v>#N/A</v>
          </cell>
          <cell r="Z179" t="e">
            <v>#VALUE!</v>
          </cell>
          <cell r="AA179" t="str">
            <v>†</v>
          </cell>
          <cell r="AC179" t="e">
            <v>#N/A</v>
          </cell>
          <cell r="AF179" t="e">
            <v>#N/A</v>
          </cell>
          <cell r="AI179" t="e">
            <v>#N/A</v>
          </cell>
          <cell r="AK179" t="str">
            <v>Tubo PVC 50mm</v>
          </cell>
          <cell r="AL179">
            <v>4.03</v>
          </cell>
          <cell r="AM179">
            <v>1</v>
          </cell>
          <cell r="AN179" t="str">
            <v>SIFÓN PVC 2"</v>
          </cell>
          <cell r="AO179">
            <v>2.4300000000000002</v>
          </cell>
          <cell r="AP179">
            <v>1</v>
          </cell>
          <cell r="AQ179" t="str">
            <v>Fregadero de acero inoxidable</v>
          </cell>
          <cell r="AR179">
            <v>67.900000000000006</v>
          </cell>
          <cell r="AS179">
            <v>1</v>
          </cell>
          <cell r="AU179" t="e">
            <v>#N/A</v>
          </cell>
          <cell r="AX179" t="e">
            <v>#N/A</v>
          </cell>
          <cell r="BA179" t="e">
            <v>#N/A</v>
          </cell>
          <cell r="BF179" t="e">
            <v>#N/A</v>
          </cell>
          <cell r="BG179" t="str">
            <v>†</v>
          </cell>
          <cell r="BJ179" t="e">
            <v>#N/A</v>
          </cell>
          <cell r="BN179" t="str">
            <v>3 Albañil, pintor, fierrero (E.O. D2)</v>
          </cell>
          <cell r="BO179">
            <v>1</v>
          </cell>
          <cell r="BP179">
            <v>2.4700000000000002</v>
          </cell>
          <cell r="BZ179">
            <v>1</v>
          </cell>
          <cell r="CA179" t="e">
            <v>#N/A</v>
          </cell>
          <cell r="CB179" t="str">
            <v>†</v>
          </cell>
          <cell r="CC179" t="e">
            <v>#N/A</v>
          </cell>
          <cell r="CD179" t="e">
            <v>#N/A</v>
          </cell>
          <cell r="CE179" t="e">
            <v>#N/A</v>
          </cell>
          <cell r="CF179">
            <v>1</v>
          </cell>
          <cell r="CG179" t="e">
            <v>#N/A</v>
          </cell>
        </row>
        <row r="180">
          <cell r="G180">
            <v>179</v>
          </cell>
          <cell r="I180" t="str">
            <v>SUM. Y COLOC. DE INODORO</v>
          </cell>
          <cell r="J180" t="str">
            <v>PTO</v>
          </cell>
          <cell r="K180" t="str">
            <v>†</v>
          </cell>
          <cell r="L180">
            <v>4.1166666666666671E-2</v>
          </cell>
          <cell r="Z180" t="e">
            <v>#VALUE!</v>
          </cell>
          <cell r="AA180" t="str">
            <v>†</v>
          </cell>
          <cell r="AB180" t="str">
            <v>Cemento</v>
          </cell>
          <cell r="AC180">
            <v>6.31</v>
          </cell>
          <cell r="AD180">
            <v>3.1E-2</v>
          </cell>
          <cell r="AF180" t="e">
            <v>#N/A</v>
          </cell>
          <cell r="AI180" t="e">
            <v>#N/A</v>
          </cell>
          <cell r="AK180" t="str">
            <v>Inodoro + accesorios</v>
          </cell>
          <cell r="AL180" t="e">
            <v>#N/A</v>
          </cell>
          <cell r="AM180">
            <v>1</v>
          </cell>
          <cell r="AO180" t="e">
            <v>#N/A</v>
          </cell>
          <cell r="AR180" t="e">
            <v>#N/A</v>
          </cell>
          <cell r="AU180" t="e">
            <v>#N/A</v>
          </cell>
          <cell r="AX180" t="e">
            <v>#N/A</v>
          </cell>
          <cell r="BA180" t="e">
            <v>#N/A</v>
          </cell>
          <cell r="BF180" t="e">
            <v>#N/A</v>
          </cell>
          <cell r="BG180" t="str">
            <v>†</v>
          </cell>
          <cell r="BN180" t="str">
            <v>3 Albañil, pintor, fierrero (E.O. D2)</v>
          </cell>
          <cell r="BO180">
            <v>1</v>
          </cell>
          <cell r="BP180">
            <v>2.4700000000000002</v>
          </cell>
          <cell r="BZ180">
            <v>3</v>
          </cell>
          <cell r="CA180">
            <v>0.82333333333333336</v>
          </cell>
          <cell r="CB180" t="str">
            <v>†</v>
          </cell>
          <cell r="CC180" t="e">
            <v>#N/A</v>
          </cell>
          <cell r="CD180" t="e">
            <v>#N/A</v>
          </cell>
          <cell r="CE180" t="e">
            <v>#N/A</v>
          </cell>
          <cell r="CF180">
            <v>7</v>
          </cell>
          <cell r="CG180" t="e">
            <v>#N/A</v>
          </cell>
        </row>
        <row r="181">
          <cell r="G181">
            <v>180</v>
          </cell>
          <cell r="I181" t="str">
            <v>SUM/COLOC.DE CIELO RASO CON FIBROCEL SOBRE PERFILES</v>
          </cell>
          <cell r="J181" t="str">
            <v>M2</v>
          </cell>
          <cell r="L181">
            <v>4.0833333333333333E-2</v>
          </cell>
          <cell r="O181" t="e">
            <v>#N/A</v>
          </cell>
          <cell r="R181" t="e">
            <v>#N/A</v>
          </cell>
          <cell r="X181" t="e">
            <v>#N/A</v>
          </cell>
          <cell r="Z181" t="e">
            <v>#VALUE!</v>
          </cell>
          <cell r="AA181" t="str">
            <v>†</v>
          </cell>
          <cell r="AB181" t="str">
            <v>Plancha de fibrocel</v>
          </cell>
          <cell r="AC181" t="e">
            <v>#N/A</v>
          </cell>
          <cell r="AD181">
            <v>1.05</v>
          </cell>
          <cell r="AE181" t="str">
            <v>Perfil metálico troq.</v>
          </cell>
          <cell r="AF181" t="e">
            <v>#N/A</v>
          </cell>
          <cell r="AG181">
            <v>3.6</v>
          </cell>
          <cell r="AH181" t="str">
            <v>Alambre galvanizado #18</v>
          </cell>
          <cell r="AI181" t="e">
            <v>#N/A</v>
          </cell>
          <cell r="AJ181">
            <v>0.05</v>
          </cell>
          <cell r="AK181" t="str">
            <v>Clavos de acero</v>
          </cell>
          <cell r="AL181">
            <v>0.01</v>
          </cell>
          <cell r="AM181">
            <v>3</v>
          </cell>
          <cell r="AO181" t="e">
            <v>#N/A</v>
          </cell>
          <cell r="AR181" t="e">
            <v>#N/A</v>
          </cell>
          <cell r="AU181" t="e">
            <v>#N/A</v>
          </cell>
          <cell r="AX181" t="e">
            <v>#N/A</v>
          </cell>
          <cell r="BA181" t="e">
            <v>#N/A</v>
          </cell>
          <cell r="BF181" t="e">
            <v>#N/A</v>
          </cell>
          <cell r="BG181" t="str">
            <v>†</v>
          </cell>
          <cell r="BK181" t="str">
            <v>2 Ayudantes en general (E.O. E2)</v>
          </cell>
          <cell r="BL181">
            <v>2</v>
          </cell>
          <cell r="BM181">
            <v>2.44</v>
          </cell>
          <cell r="BN181" t="str">
            <v>3 Albañil, pintor, fierrero (E.O. D2)</v>
          </cell>
          <cell r="BO181">
            <v>1</v>
          </cell>
          <cell r="BP181">
            <v>2.4700000000000002</v>
          </cell>
          <cell r="BZ181">
            <v>9</v>
          </cell>
          <cell r="CA181">
            <v>0.81666666666666665</v>
          </cell>
          <cell r="CB181" t="str">
            <v>†</v>
          </cell>
          <cell r="CC181" t="e">
            <v>#N/A</v>
          </cell>
          <cell r="CD181" t="e">
            <v>#N/A</v>
          </cell>
          <cell r="CE181" t="e">
            <v>#N/A</v>
          </cell>
          <cell r="CF181">
            <v>1</v>
          </cell>
          <cell r="CG181" t="e">
            <v>#N/A</v>
          </cell>
        </row>
        <row r="182">
          <cell r="G182">
            <v>181</v>
          </cell>
          <cell r="I182" t="str">
            <v>SUMIDERO DE PISO + REJILLA</v>
          </cell>
          <cell r="J182" t="str">
            <v>PTO.</v>
          </cell>
          <cell r="K182" t="str">
            <v>†</v>
          </cell>
          <cell r="L182">
            <v>2.0458333333333335E-2</v>
          </cell>
          <cell r="Z182" t="e">
            <v>#VALUE!</v>
          </cell>
          <cell r="AA182" t="str">
            <v>†</v>
          </cell>
          <cell r="AC182" t="e">
            <v>#N/A</v>
          </cell>
          <cell r="AF182" t="e">
            <v>#N/A</v>
          </cell>
          <cell r="AI182" t="e">
            <v>#N/A</v>
          </cell>
          <cell r="AK182" t="str">
            <v>Rejilla de aluminio 3"</v>
          </cell>
          <cell r="AL182">
            <v>2.35</v>
          </cell>
          <cell r="AM182">
            <v>1</v>
          </cell>
          <cell r="AO182" t="e">
            <v>#N/A</v>
          </cell>
          <cell r="AR182" t="e">
            <v>#N/A</v>
          </cell>
          <cell r="AU182" t="e">
            <v>#N/A</v>
          </cell>
          <cell r="AX182" t="e">
            <v>#N/A</v>
          </cell>
          <cell r="BA182" t="e">
            <v>#N/A</v>
          </cell>
          <cell r="BF182" t="e">
            <v>#N/A</v>
          </cell>
          <cell r="BG182" t="str">
            <v>†</v>
          </cell>
          <cell r="BH182" t="str">
            <v>1 Peon(E.O. E2)</v>
          </cell>
          <cell r="BI182">
            <v>1</v>
          </cell>
          <cell r="BJ182">
            <v>2.44</v>
          </cell>
          <cell r="BN182" t="str">
            <v>3 Albañil, pintor, fierrero (E.O. D2)</v>
          </cell>
          <cell r="BO182">
            <v>1</v>
          </cell>
          <cell r="BP182">
            <v>2.4700000000000002</v>
          </cell>
          <cell r="BZ182">
            <v>12</v>
          </cell>
          <cell r="CA182">
            <v>0.40916666666666668</v>
          </cell>
          <cell r="CB182" t="str">
            <v>†</v>
          </cell>
          <cell r="CC182" t="e">
            <v>#N/A</v>
          </cell>
          <cell r="CD182" t="e">
            <v>#N/A</v>
          </cell>
          <cell r="CE182" t="e">
            <v>#N/A</v>
          </cell>
          <cell r="CF182">
            <v>1</v>
          </cell>
          <cell r="CG182" t="e">
            <v>#N/A</v>
          </cell>
        </row>
        <row r="183">
          <cell r="G183">
            <v>182</v>
          </cell>
          <cell r="I183" t="str">
            <v>SUMINISTRO  Y COLOCACION DE DUCHA ELECTRICA</v>
          </cell>
          <cell r="J183" t="str">
            <v>U</v>
          </cell>
          <cell r="K183" t="str">
            <v>†</v>
          </cell>
          <cell r="L183">
            <v>4.9100000000000005E-2</v>
          </cell>
          <cell r="Z183" t="e">
            <v>#VALUE!</v>
          </cell>
          <cell r="AA183" t="str">
            <v>†</v>
          </cell>
          <cell r="AB183" t="str">
            <v>Ducha Eléctrica Lorenzetti</v>
          </cell>
          <cell r="AC183">
            <v>17.46</v>
          </cell>
          <cell r="AD183">
            <v>1</v>
          </cell>
          <cell r="AE183" t="str">
            <v>Universal HG 3/4"</v>
          </cell>
          <cell r="AF183">
            <v>0.28999999999999998</v>
          </cell>
          <cell r="AG183">
            <v>1</v>
          </cell>
          <cell r="AH183" t="str">
            <v>Permatex</v>
          </cell>
          <cell r="AI183">
            <v>0.97</v>
          </cell>
          <cell r="AJ183">
            <v>0.5</v>
          </cell>
          <cell r="AK183" t="str">
            <v>Teflón</v>
          </cell>
          <cell r="AL183">
            <v>0.78</v>
          </cell>
          <cell r="AM183">
            <v>0.25</v>
          </cell>
          <cell r="AN183" t="str">
            <v>Reducción HG 3/4" a 1/2"</v>
          </cell>
          <cell r="AO183">
            <v>1.46</v>
          </cell>
          <cell r="AP183">
            <v>2</v>
          </cell>
          <cell r="AQ183" t="str">
            <v>Codo HG 1/2"</v>
          </cell>
          <cell r="AR183">
            <v>0.39</v>
          </cell>
          <cell r="AS183">
            <v>2</v>
          </cell>
          <cell r="AU183" t="e">
            <v>#N/A</v>
          </cell>
          <cell r="AX183" t="e">
            <v>#N/A</v>
          </cell>
          <cell r="BA183" t="e">
            <v>#N/A</v>
          </cell>
          <cell r="BF183" t="e">
            <v>#N/A</v>
          </cell>
          <cell r="BG183" t="str">
            <v>†</v>
          </cell>
          <cell r="BH183" t="str">
            <v>3 Albañil, pintor, fierrero (E.O. D2)</v>
          </cell>
          <cell r="BI183">
            <v>1</v>
          </cell>
          <cell r="BJ183">
            <v>2.4700000000000002</v>
          </cell>
          <cell r="BK183" t="str">
            <v>2 Ayudantes en general (E.O. E2)</v>
          </cell>
          <cell r="BL183">
            <v>1</v>
          </cell>
          <cell r="BM183">
            <v>2.44</v>
          </cell>
          <cell r="BZ183">
            <v>5</v>
          </cell>
          <cell r="CA183">
            <v>0.98199999999999998</v>
          </cell>
          <cell r="CB183" t="str">
            <v>†</v>
          </cell>
          <cell r="CC183" t="e">
            <v>#N/A</v>
          </cell>
          <cell r="CD183" t="e">
            <v>#N/A</v>
          </cell>
          <cell r="CE183" t="e">
            <v>#N/A</v>
          </cell>
          <cell r="CF183">
            <v>1</v>
          </cell>
          <cell r="CG183" t="e">
            <v>#N/A</v>
          </cell>
        </row>
        <row r="184">
          <cell r="G184">
            <v>183</v>
          </cell>
          <cell r="I184" t="str">
            <v>SUMINISTRO  Y COLOCACION DE LAVAPLATOS  ACERO INOXIDABLE</v>
          </cell>
          <cell r="J184" t="str">
            <v>U</v>
          </cell>
          <cell r="K184" t="str">
            <v>†</v>
          </cell>
          <cell r="L184">
            <v>2.4700000000000003E-2</v>
          </cell>
          <cell r="Z184" t="e">
            <v>#VALUE!</v>
          </cell>
          <cell r="AA184" t="str">
            <v>†</v>
          </cell>
          <cell r="AB184" t="str">
            <v>Fregadero de acero inoxidable</v>
          </cell>
          <cell r="AC184">
            <v>67.900000000000006</v>
          </cell>
          <cell r="AD184">
            <v>1</v>
          </cell>
          <cell r="AE184" t="str">
            <v xml:space="preserve">Llave presmatic + accesorios </v>
          </cell>
          <cell r="AF184">
            <v>19.399999999999999</v>
          </cell>
          <cell r="AG184">
            <v>1</v>
          </cell>
          <cell r="AH184" t="str">
            <v>Permatex</v>
          </cell>
          <cell r="AI184">
            <v>0.97</v>
          </cell>
          <cell r="AJ184">
            <v>0.5</v>
          </cell>
          <cell r="AK184" t="str">
            <v>Teflón</v>
          </cell>
          <cell r="AL184">
            <v>0.78</v>
          </cell>
          <cell r="AM184">
            <v>0.25</v>
          </cell>
          <cell r="AN184" t="str">
            <v>Llave angular + tubo abasto</v>
          </cell>
          <cell r="AO184">
            <v>2.91</v>
          </cell>
          <cell r="AP184">
            <v>1</v>
          </cell>
          <cell r="AU184" t="e">
            <v>#N/A</v>
          </cell>
          <cell r="AX184" t="e">
            <v>#N/A</v>
          </cell>
          <cell r="BA184" t="e">
            <v>#N/A</v>
          </cell>
          <cell r="BF184" t="e">
            <v>#N/A</v>
          </cell>
          <cell r="BG184" t="str">
            <v>†</v>
          </cell>
          <cell r="BH184" t="str">
            <v>3 Albañil, pintor, fierrero (E.O. D2)</v>
          </cell>
          <cell r="BI184">
            <v>1</v>
          </cell>
          <cell r="BJ184">
            <v>2.4700000000000002</v>
          </cell>
          <cell r="BZ184">
            <v>5</v>
          </cell>
          <cell r="CA184">
            <v>0.49400000000000005</v>
          </cell>
          <cell r="CB184" t="str">
            <v>†</v>
          </cell>
          <cell r="CC184" t="e">
            <v>#N/A</v>
          </cell>
          <cell r="CD184" t="e">
            <v>#N/A</v>
          </cell>
          <cell r="CE184" t="e">
            <v>#N/A</v>
          </cell>
          <cell r="CF184">
            <v>1</v>
          </cell>
          <cell r="CG184" t="e">
            <v>#N/A</v>
          </cell>
        </row>
        <row r="185">
          <cell r="G185">
            <v>184</v>
          </cell>
          <cell r="I185" t="str">
            <v>SUMINISTRO E INSTALACION DE PARLANTE PARA TECHO 3W</v>
          </cell>
          <cell r="J185" t="str">
            <v>PTO.</v>
          </cell>
          <cell r="K185" t="str">
            <v>†</v>
          </cell>
          <cell r="L185">
            <v>4.0916666666666671E-2</v>
          </cell>
          <cell r="Z185" t="e">
            <v>#VALUE!</v>
          </cell>
          <cell r="AA185" t="str">
            <v>†</v>
          </cell>
          <cell r="AB185" t="str">
            <v>Cable rojo-negro 2x16</v>
          </cell>
          <cell r="AC185">
            <v>0.28999999999999998</v>
          </cell>
          <cell r="AD185">
            <v>12</v>
          </cell>
          <cell r="AE185" t="str">
            <v>Parlante 3W</v>
          </cell>
          <cell r="AF185">
            <v>29.1</v>
          </cell>
          <cell r="AG185">
            <v>1</v>
          </cell>
          <cell r="AH185" t="str">
            <v>Type</v>
          </cell>
          <cell r="AI185">
            <v>0.49</v>
          </cell>
          <cell r="AJ185">
            <v>0.01</v>
          </cell>
          <cell r="AK185" t="str">
            <v>Tuberia metálica EMT de 1/2"</v>
          </cell>
          <cell r="AL185">
            <v>2.14</v>
          </cell>
          <cell r="AM185">
            <v>8</v>
          </cell>
          <cell r="BF185">
            <v>49.704899999999995</v>
          </cell>
          <cell r="BG185" t="str">
            <v>†</v>
          </cell>
          <cell r="BH185" t="str">
            <v>3 Albañil, pintor, fierrero (E.O. D2)</v>
          </cell>
          <cell r="BI185">
            <v>1</v>
          </cell>
          <cell r="BJ185">
            <v>2.4700000000000002</v>
          </cell>
          <cell r="BK185" t="str">
            <v>2 Ayudantes en general (E.O. E2)</v>
          </cell>
          <cell r="BL185">
            <v>1</v>
          </cell>
          <cell r="BM185">
            <v>2.44</v>
          </cell>
          <cell r="BZ185">
            <v>6</v>
          </cell>
          <cell r="CA185">
            <v>0.81833333333333336</v>
          </cell>
          <cell r="CB185" t="str">
            <v>†</v>
          </cell>
          <cell r="CC185" t="e">
            <v>#VALUE!</v>
          </cell>
          <cell r="CD185" t="e">
            <v>#VALUE!</v>
          </cell>
          <cell r="CE185" t="e">
            <v>#VALUE!</v>
          </cell>
          <cell r="CF185">
            <v>1</v>
          </cell>
          <cell r="CG185" t="e">
            <v>#VALUE!</v>
          </cell>
        </row>
        <row r="186">
          <cell r="G186">
            <v>185</v>
          </cell>
          <cell r="I186" t="str">
            <v>SUMINISTRO E INSTALACION DE PARLANTE PARA TECHO 6W</v>
          </cell>
          <cell r="J186" t="str">
            <v>PTO.</v>
          </cell>
          <cell r="K186" t="str">
            <v>†</v>
          </cell>
          <cell r="L186">
            <v>4.0916666666666671E-2</v>
          </cell>
          <cell r="Z186" t="e">
            <v>#VALUE!</v>
          </cell>
          <cell r="AA186" t="str">
            <v>†</v>
          </cell>
          <cell r="AB186" t="str">
            <v>Cable rojo-negro 2x16</v>
          </cell>
          <cell r="AC186">
            <v>0.28999999999999998</v>
          </cell>
          <cell r="AD186">
            <v>12</v>
          </cell>
          <cell r="AE186" t="str">
            <v>Parlante 6W</v>
          </cell>
          <cell r="AF186">
            <v>33.950000000000003</v>
          </cell>
          <cell r="AG186">
            <v>1</v>
          </cell>
          <cell r="AH186" t="str">
            <v>Type</v>
          </cell>
          <cell r="AI186">
            <v>0.49</v>
          </cell>
          <cell r="AJ186">
            <v>0.01</v>
          </cell>
          <cell r="AK186" t="str">
            <v>Tuberia metálica EMT de 1/2"</v>
          </cell>
          <cell r="AL186">
            <v>2.14</v>
          </cell>
          <cell r="AM186">
            <v>8</v>
          </cell>
          <cell r="BF186">
            <v>54.554900000000004</v>
          </cell>
          <cell r="BG186" t="str">
            <v>†</v>
          </cell>
          <cell r="BH186" t="str">
            <v>3 Albañil, pintor, fierrero (E.O. D2)</v>
          </cell>
          <cell r="BI186">
            <v>1</v>
          </cell>
          <cell r="BJ186">
            <v>2.4700000000000002</v>
          </cell>
          <cell r="BK186" t="str">
            <v>2 Ayudantes en general (E.O. E2)</v>
          </cell>
          <cell r="BL186">
            <v>1</v>
          </cell>
          <cell r="BM186">
            <v>2.44</v>
          </cell>
          <cell r="BZ186">
            <v>6</v>
          </cell>
          <cell r="CA186">
            <v>0.81833333333333336</v>
          </cell>
          <cell r="CB186" t="str">
            <v>†</v>
          </cell>
          <cell r="CC186" t="e">
            <v>#VALUE!</v>
          </cell>
          <cell r="CD186" t="e">
            <v>#VALUE!</v>
          </cell>
          <cell r="CE186" t="e">
            <v>#VALUE!</v>
          </cell>
          <cell r="CF186">
            <v>1</v>
          </cell>
          <cell r="CG186" t="e">
            <v>#VALUE!</v>
          </cell>
        </row>
        <row r="187">
          <cell r="G187">
            <v>186</v>
          </cell>
          <cell r="I187" t="str">
            <v>SUMINISTRO Y COLOCACION DE INODOROS</v>
          </cell>
          <cell r="J187" t="str">
            <v>U</v>
          </cell>
          <cell r="K187" t="str">
            <v>†</v>
          </cell>
          <cell r="L187">
            <v>4.1166666666666671E-2</v>
          </cell>
          <cell r="Y187">
            <v>1</v>
          </cell>
          <cell r="Z187">
            <v>4.1166666666666671E-2</v>
          </cell>
          <cell r="AA187" t="str">
            <v>†</v>
          </cell>
          <cell r="AB187" t="str">
            <v>Cemento</v>
          </cell>
          <cell r="AC187">
            <v>6.31</v>
          </cell>
          <cell r="AD187">
            <v>3.1E-2</v>
          </cell>
          <cell r="AE187" t="str">
            <v>Inodoro + accesorios</v>
          </cell>
          <cell r="AF187" t="e">
            <v>#N/A</v>
          </cell>
          <cell r="AG187">
            <v>1</v>
          </cell>
          <cell r="AH187" t="str">
            <v>Llave angular + tubo abasto</v>
          </cell>
          <cell r="AI187">
            <v>2.91</v>
          </cell>
          <cell r="AJ187">
            <v>1</v>
          </cell>
          <cell r="AU187" t="e">
            <v>#N/A</v>
          </cell>
          <cell r="AX187" t="e">
            <v>#N/A</v>
          </cell>
          <cell r="BF187" t="e">
            <v>#N/A</v>
          </cell>
          <cell r="BG187" t="str">
            <v>†</v>
          </cell>
          <cell r="BH187" t="str">
            <v>3 Albañil, pintor, fierrero (E.O. D2)</v>
          </cell>
          <cell r="BI187">
            <v>1</v>
          </cell>
          <cell r="BJ187">
            <v>2.4700000000000002</v>
          </cell>
          <cell r="BZ187">
            <v>3</v>
          </cell>
          <cell r="CA187">
            <v>0.82333333333333336</v>
          </cell>
          <cell r="CB187" t="str">
            <v>†</v>
          </cell>
          <cell r="CC187" t="e">
            <v>#N/A</v>
          </cell>
          <cell r="CD187" t="e">
            <v>#N/A</v>
          </cell>
          <cell r="CE187" t="e">
            <v>#N/A</v>
          </cell>
          <cell r="CF187">
            <v>1</v>
          </cell>
          <cell r="CG187" t="e">
            <v>#N/A</v>
          </cell>
        </row>
        <row r="188">
          <cell r="G188">
            <v>187</v>
          </cell>
          <cell r="I188" t="str">
            <v>SUMINISTRO Y COLOCACION DE LAVAMONOS COMPLETO</v>
          </cell>
          <cell r="J188" t="str">
            <v>U</v>
          </cell>
          <cell r="K188" t="str">
            <v>†</v>
          </cell>
          <cell r="L188">
            <v>4.1166666666666671E-2</v>
          </cell>
          <cell r="Y188">
            <v>1</v>
          </cell>
          <cell r="Z188">
            <v>4.1166666666666671E-2</v>
          </cell>
          <cell r="AA188" t="str">
            <v>†</v>
          </cell>
          <cell r="AB188" t="str">
            <v xml:space="preserve">Lavamanos FV </v>
          </cell>
          <cell r="AC188" t="e">
            <v>#N/A</v>
          </cell>
          <cell r="AD188">
            <v>1</v>
          </cell>
          <cell r="AE188" t="str">
            <v xml:space="preserve">Llave presmatic + accesorios </v>
          </cell>
          <cell r="AF188">
            <v>19.399999999999999</v>
          </cell>
          <cell r="AG188">
            <v>1</v>
          </cell>
          <cell r="AH188" t="str">
            <v>Llave angular + tubo abasto</v>
          </cell>
          <cell r="AI188">
            <v>2.91</v>
          </cell>
          <cell r="AJ188">
            <v>1</v>
          </cell>
          <cell r="AK188" t="str">
            <v>Permatex</v>
          </cell>
          <cell r="AL188">
            <v>0.97</v>
          </cell>
          <cell r="AM188">
            <v>0.5</v>
          </cell>
          <cell r="AN188" t="str">
            <v>Teflón</v>
          </cell>
          <cell r="AO188">
            <v>0.78</v>
          </cell>
          <cell r="AP188">
            <v>0.25</v>
          </cell>
          <cell r="AU188" t="e">
            <v>#N/A</v>
          </cell>
          <cell r="AX188" t="e">
            <v>#N/A</v>
          </cell>
          <cell r="BF188" t="e">
            <v>#N/A</v>
          </cell>
          <cell r="BG188" t="str">
            <v>†</v>
          </cell>
          <cell r="BH188" t="str">
            <v>3 Albañil, pintor, fierrero (E.O. D2)</v>
          </cell>
          <cell r="BI188">
            <v>1</v>
          </cell>
          <cell r="BJ188">
            <v>2.4700000000000002</v>
          </cell>
          <cell r="BZ188">
            <v>3</v>
          </cell>
          <cell r="CA188">
            <v>0.82333333333333336</v>
          </cell>
          <cell r="CB188" t="str">
            <v>†</v>
          </cell>
          <cell r="CC188" t="e">
            <v>#N/A</v>
          </cell>
          <cell r="CD188" t="e">
            <v>#N/A</v>
          </cell>
          <cell r="CE188" t="e">
            <v>#N/A</v>
          </cell>
          <cell r="CF188">
            <v>1</v>
          </cell>
          <cell r="CG188" t="e">
            <v>#N/A</v>
          </cell>
        </row>
        <row r="189">
          <cell r="G189">
            <v>188</v>
          </cell>
          <cell r="I189" t="str">
            <v>SUMINISTRO Y COLOCACION DE TUBERIA PVC 110mm</v>
          </cell>
          <cell r="J189" t="str">
            <v>ML</v>
          </cell>
          <cell r="K189" t="str">
            <v>†</v>
          </cell>
          <cell r="L189">
            <v>4.0916666666666671E-2</v>
          </cell>
          <cell r="Z189" t="e">
            <v>#VALUE!</v>
          </cell>
          <cell r="AA189" t="str">
            <v>†</v>
          </cell>
          <cell r="AB189" t="str">
            <v>Pega</v>
          </cell>
          <cell r="AC189">
            <v>9.6999999999999993</v>
          </cell>
          <cell r="AD189">
            <v>0.01</v>
          </cell>
          <cell r="AE189" t="str">
            <v>Tubo PVC 110mm</v>
          </cell>
          <cell r="AF189">
            <v>10.19</v>
          </cell>
          <cell r="AG189">
            <v>0.38</v>
          </cell>
          <cell r="AU189" t="e">
            <v>#N/A</v>
          </cell>
          <cell r="AX189" t="e">
            <v>#N/A</v>
          </cell>
          <cell r="BA189" t="e">
            <v>#N/A</v>
          </cell>
          <cell r="BF189" t="e">
            <v>#N/A</v>
          </cell>
          <cell r="BG189" t="str">
            <v>†</v>
          </cell>
          <cell r="BH189" t="str">
            <v>2 Ayudantes en general (E.O. E2)</v>
          </cell>
          <cell r="BI189">
            <v>3</v>
          </cell>
          <cell r="BJ189">
            <v>2.44</v>
          </cell>
          <cell r="BK189" t="str">
            <v>3 Albañil, pintor, fierrero (E.O. D2)</v>
          </cell>
          <cell r="BL189">
            <v>3</v>
          </cell>
          <cell r="BM189">
            <v>2.4700000000000002</v>
          </cell>
          <cell r="BZ189">
            <v>18</v>
          </cell>
          <cell r="CA189">
            <v>0.81833333333333336</v>
          </cell>
          <cell r="CB189" t="str">
            <v>†</v>
          </cell>
          <cell r="CC189" t="e">
            <v>#N/A</v>
          </cell>
          <cell r="CD189" t="e">
            <v>#N/A</v>
          </cell>
          <cell r="CE189" t="e">
            <v>#N/A</v>
          </cell>
          <cell r="CF189">
            <v>1</v>
          </cell>
          <cell r="CG189" t="e">
            <v>#N/A</v>
          </cell>
        </row>
        <row r="190">
          <cell r="G190">
            <v>189</v>
          </cell>
          <cell r="I190" t="str">
            <v>SUMINISTRO Y COLOCACION DE TUBERIA PVC 160mm</v>
          </cell>
          <cell r="J190" t="str">
            <v>ML</v>
          </cell>
          <cell r="K190" t="str">
            <v>†</v>
          </cell>
          <cell r="L190">
            <v>4.0916666666666671E-2</v>
          </cell>
          <cell r="Z190" t="e">
            <v>#VALUE!</v>
          </cell>
          <cell r="AA190" t="str">
            <v>†</v>
          </cell>
          <cell r="AB190" t="str">
            <v>Pega</v>
          </cell>
          <cell r="AC190">
            <v>9.6999999999999993</v>
          </cell>
          <cell r="AD190">
            <v>0.01</v>
          </cell>
          <cell r="AE190" t="str">
            <v>Tubo PVC 160mm</v>
          </cell>
          <cell r="AF190">
            <v>21.75</v>
          </cell>
          <cell r="AG190">
            <v>0.38</v>
          </cell>
          <cell r="AU190" t="e">
            <v>#N/A</v>
          </cell>
          <cell r="AX190" t="e">
            <v>#N/A</v>
          </cell>
          <cell r="BA190" t="e">
            <v>#N/A</v>
          </cell>
          <cell r="BF190" t="e">
            <v>#N/A</v>
          </cell>
          <cell r="BG190" t="str">
            <v>†</v>
          </cell>
          <cell r="BH190" t="str">
            <v>2 Ayudantes en general (E.O. E2)</v>
          </cell>
          <cell r="BI190">
            <v>3</v>
          </cell>
          <cell r="BJ190">
            <v>2.44</v>
          </cell>
          <cell r="BK190" t="str">
            <v>3 Albañil, pintor, fierrero (E.O. D2)</v>
          </cell>
          <cell r="BL190">
            <v>3</v>
          </cell>
          <cell r="BM190">
            <v>2.4700000000000002</v>
          </cell>
          <cell r="BZ190">
            <v>18</v>
          </cell>
          <cell r="CA190">
            <v>0.81833333333333336</v>
          </cell>
          <cell r="CB190" t="str">
            <v>†</v>
          </cell>
          <cell r="CC190" t="e">
            <v>#N/A</v>
          </cell>
          <cell r="CD190" t="e">
            <v>#N/A</v>
          </cell>
          <cell r="CE190" t="e">
            <v>#N/A</v>
          </cell>
          <cell r="CF190">
            <v>1</v>
          </cell>
          <cell r="CG190" t="e">
            <v>#N/A</v>
          </cell>
        </row>
        <row r="191">
          <cell r="G191">
            <v>190</v>
          </cell>
          <cell r="I191" t="str">
            <v>URINARIO COLOR BLANCO TIPO COLBY PLUS</v>
          </cell>
          <cell r="J191" t="str">
            <v>U</v>
          </cell>
          <cell r="K191" t="str">
            <v>†</v>
          </cell>
          <cell r="L191">
            <v>3.0875000000000003E-2</v>
          </cell>
          <cell r="Y191">
            <v>1</v>
          </cell>
          <cell r="Z191">
            <v>3.0875000000000003E-2</v>
          </cell>
          <cell r="AA191" t="str">
            <v>†</v>
          </cell>
          <cell r="AB191" t="str">
            <v>Urinario colby color blanco + accesorios</v>
          </cell>
          <cell r="AC191">
            <v>43.65</v>
          </cell>
          <cell r="AD191">
            <v>1</v>
          </cell>
          <cell r="AE191" t="str">
            <v xml:space="preserve">Llave presmatic + accesorios </v>
          </cell>
          <cell r="AF191">
            <v>19.399999999999999</v>
          </cell>
          <cell r="AG191">
            <v>1</v>
          </cell>
          <cell r="AH191" t="str">
            <v>Llave angular + tubo abasto</v>
          </cell>
          <cell r="AI191">
            <v>2.91</v>
          </cell>
          <cell r="AJ191">
            <v>1</v>
          </cell>
          <cell r="AU191" t="e">
            <v>#N/A</v>
          </cell>
          <cell r="AX191" t="e">
            <v>#N/A</v>
          </cell>
          <cell r="BF191" t="e">
            <v>#N/A</v>
          </cell>
          <cell r="BG191" t="str">
            <v>†</v>
          </cell>
          <cell r="BH191" t="str">
            <v>3 Albañil, pintor, fierrero (E.O. D2)</v>
          </cell>
          <cell r="BI191">
            <v>1</v>
          </cell>
          <cell r="BJ191">
            <v>2.4700000000000002</v>
          </cell>
          <cell r="BZ191">
            <v>4</v>
          </cell>
          <cell r="CA191">
            <v>0.61750000000000005</v>
          </cell>
          <cell r="CB191" t="str">
            <v>†</v>
          </cell>
          <cell r="CC191" t="e">
            <v>#N/A</v>
          </cell>
          <cell r="CD191" t="e">
            <v>#N/A</v>
          </cell>
          <cell r="CE191" t="e">
            <v>#N/A</v>
          </cell>
          <cell r="CF191">
            <v>1</v>
          </cell>
          <cell r="CG191" t="e">
            <v>#N/A</v>
          </cell>
        </row>
        <row r="192">
          <cell r="G192">
            <v>191</v>
          </cell>
          <cell r="I192" t="str">
            <v>SUMINISTRO Y COLOCACION DE VIDRIO CLARO 4mm</v>
          </cell>
          <cell r="J192" t="str">
            <v>M2</v>
          </cell>
          <cell r="K192" t="str">
            <v>†</v>
          </cell>
          <cell r="L192">
            <v>2.4550000000000002E-2</v>
          </cell>
          <cell r="X192" t="e">
            <v>#N/A</v>
          </cell>
          <cell r="Y192">
            <v>1</v>
          </cell>
          <cell r="Z192" t="e">
            <v>#N/A</v>
          </cell>
          <cell r="AA192" t="str">
            <v>†</v>
          </cell>
          <cell r="AB192" t="str">
            <v>Vidrio claro 4 mm</v>
          </cell>
          <cell r="AC192">
            <v>6.81</v>
          </cell>
          <cell r="AD192">
            <v>1</v>
          </cell>
          <cell r="AE192" t="str">
            <v xml:space="preserve">Silicón </v>
          </cell>
          <cell r="AF192">
            <v>3.88</v>
          </cell>
          <cell r="AG192">
            <v>0.2</v>
          </cell>
          <cell r="AR192" t="e">
            <v>#N/A</v>
          </cell>
          <cell r="AU192" t="e">
            <v>#N/A</v>
          </cell>
          <cell r="AX192" t="e">
            <v>#N/A</v>
          </cell>
          <cell r="BA192" t="e">
            <v>#N/A</v>
          </cell>
          <cell r="BF192" t="e">
            <v>#N/A</v>
          </cell>
          <cell r="BG192" t="str">
            <v>†</v>
          </cell>
          <cell r="BH192" t="str">
            <v>3 Albañil, pintor, fierrero (E.O. D2)</v>
          </cell>
          <cell r="BI192">
            <v>1</v>
          </cell>
          <cell r="BJ192">
            <v>2.4700000000000002</v>
          </cell>
          <cell r="BK192" t="str">
            <v>2 Ayudantes en general (E.O. E2)</v>
          </cell>
          <cell r="BL192">
            <v>1</v>
          </cell>
          <cell r="BM192">
            <v>2.44</v>
          </cell>
          <cell r="BZ192">
            <v>10</v>
          </cell>
          <cell r="CA192">
            <v>0.49099999999999999</v>
          </cell>
          <cell r="CB192" t="str">
            <v>†</v>
          </cell>
          <cell r="CC192" t="e">
            <v>#N/A</v>
          </cell>
          <cell r="CD192" t="e">
            <v>#N/A</v>
          </cell>
          <cell r="CE192" t="e">
            <v>#N/A</v>
          </cell>
          <cell r="CF192">
            <v>1</v>
          </cell>
        </row>
        <row r="193">
          <cell r="G193">
            <v>192</v>
          </cell>
          <cell r="I193" t="str">
            <v>TANQUE DE RESERVA DE 1000 LTS</v>
          </cell>
          <cell r="J193" t="str">
            <v>U</v>
          </cell>
          <cell r="K193" t="str">
            <v>†</v>
          </cell>
          <cell r="O193" t="e">
            <v>#N/A</v>
          </cell>
          <cell r="Z193" t="e">
            <v>#VALUE!</v>
          </cell>
          <cell r="AA193" t="str">
            <v>†</v>
          </cell>
          <cell r="AB193" t="str">
            <v>Tanque de reserva de 1000 lts</v>
          </cell>
          <cell r="AC193" t="e">
            <v>#N/A</v>
          </cell>
          <cell r="AD193">
            <v>1</v>
          </cell>
          <cell r="AE193" t="str">
            <v>Accesorios 3/4" H G</v>
          </cell>
          <cell r="AF193">
            <v>0.49</v>
          </cell>
          <cell r="AG193">
            <v>3</v>
          </cell>
          <cell r="AH193" t="str">
            <v>Accesorios 1/2" HG</v>
          </cell>
          <cell r="AI193">
            <v>0.57999999999999996</v>
          </cell>
          <cell r="AJ193">
            <v>2</v>
          </cell>
          <cell r="AK193" t="str">
            <v>Llave de 3/4"</v>
          </cell>
          <cell r="AL193" t="e">
            <v>#N/A</v>
          </cell>
          <cell r="AM193">
            <v>1</v>
          </cell>
          <cell r="AN193" t="str">
            <v>Llave de paso fv.1/2"</v>
          </cell>
          <cell r="AO193">
            <v>3.4</v>
          </cell>
          <cell r="AP193">
            <v>1</v>
          </cell>
          <cell r="AR193" t="e">
            <v>#N/A</v>
          </cell>
          <cell r="AU193" t="e">
            <v>#N/A</v>
          </cell>
          <cell r="AX193" t="e">
            <v>#N/A</v>
          </cell>
          <cell r="BA193" t="e">
            <v>#N/A</v>
          </cell>
          <cell r="BF193" t="e">
            <v>#N/A</v>
          </cell>
          <cell r="BG193" t="str">
            <v>†</v>
          </cell>
          <cell r="BH193" t="str">
            <v>1 Peon(E.O. E2)</v>
          </cell>
          <cell r="BI193">
            <v>1</v>
          </cell>
          <cell r="BJ193">
            <v>2.44</v>
          </cell>
          <cell r="BN193" t="str">
            <v>3 Albañil, pintor, fierrero (E.O. D2)</v>
          </cell>
          <cell r="BO193">
            <v>1</v>
          </cell>
          <cell r="BP193">
            <v>2.4700000000000002</v>
          </cell>
          <cell r="BZ193">
            <v>2</v>
          </cell>
          <cell r="CA193">
            <v>2.4550000000000001</v>
          </cell>
          <cell r="CB193" t="str">
            <v>†</v>
          </cell>
          <cell r="CC193" t="e">
            <v>#N/A</v>
          </cell>
          <cell r="CD193" t="e">
            <v>#N/A</v>
          </cell>
          <cell r="CE193" t="e">
            <v>#N/A</v>
          </cell>
          <cell r="CF193">
            <v>1</v>
          </cell>
          <cell r="CG193" t="e">
            <v>#N/A</v>
          </cell>
        </row>
        <row r="194">
          <cell r="G194">
            <v>193</v>
          </cell>
          <cell r="I194" t="str">
            <v xml:space="preserve">TENSORES DE 8mm </v>
          </cell>
          <cell r="J194" t="str">
            <v>ML</v>
          </cell>
          <cell r="K194" t="str">
            <v>†</v>
          </cell>
          <cell r="L194">
            <v>2.354761904761905E-2</v>
          </cell>
          <cell r="M194" t="str">
            <v>Cortadora eléctrica de hierro</v>
          </cell>
          <cell r="N194">
            <v>1</v>
          </cell>
          <cell r="O194">
            <v>1</v>
          </cell>
          <cell r="P194" t="str">
            <v>Soldadora</v>
          </cell>
          <cell r="Q194">
            <v>1</v>
          </cell>
          <cell r="R194">
            <v>1</v>
          </cell>
          <cell r="S194" t="str">
            <v>Equipo de pintura (soplete , compresor)</v>
          </cell>
          <cell r="T194">
            <v>1</v>
          </cell>
          <cell r="U194">
            <v>1</v>
          </cell>
          <cell r="V194" t="str">
            <v>Andamio metálico</v>
          </cell>
          <cell r="W194">
            <v>1</v>
          </cell>
          <cell r="X194">
            <v>0.1</v>
          </cell>
          <cell r="Z194" t="e">
            <v>#VALUE!</v>
          </cell>
          <cell r="AA194" t="str">
            <v>†</v>
          </cell>
          <cell r="AB194" t="str">
            <v>Varilla redonda lisa 8mm</v>
          </cell>
          <cell r="AC194">
            <v>1.46</v>
          </cell>
          <cell r="AD194">
            <v>1</v>
          </cell>
          <cell r="AE194" t="str">
            <v>Tuercas, rodelas 8mm</v>
          </cell>
          <cell r="AF194">
            <v>0.28999999999999998</v>
          </cell>
          <cell r="AG194">
            <v>2</v>
          </cell>
          <cell r="AH194" t="str">
            <v>Pintura antic.+pintura esmalte</v>
          </cell>
          <cell r="AI194">
            <v>23.38</v>
          </cell>
          <cell r="AJ194">
            <v>0.01</v>
          </cell>
          <cell r="AK194" t="str">
            <v>Tiñher</v>
          </cell>
          <cell r="AL194">
            <v>4.6100000000000003</v>
          </cell>
          <cell r="AM194">
            <v>4.0000000000000001E-3</v>
          </cell>
          <cell r="AO194" t="e">
            <v>#N/A</v>
          </cell>
          <cell r="AR194" t="e">
            <v>#N/A</v>
          </cell>
          <cell r="AU194" t="e">
            <v>#N/A</v>
          </cell>
          <cell r="AX194" t="e">
            <v>#N/A</v>
          </cell>
          <cell r="BA194" t="e">
            <v>#N/A</v>
          </cell>
          <cell r="BF194" t="e">
            <v>#N/A</v>
          </cell>
          <cell r="BG194" t="str">
            <v>†</v>
          </cell>
          <cell r="BH194" t="str">
            <v>2 Ayudantes en general (E.O. E2)</v>
          </cell>
          <cell r="BI194">
            <v>2</v>
          </cell>
          <cell r="BJ194">
            <v>2.44</v>
          </cell>
          <cell r="BK194" t="str">
            <v>4 Maestro de obra (E.O. C2)</v>
          </cell>
          <cell r="BL194">
            <v>1</v>
          </cell>
          <cell r="BM194">
            <v>2.54</v>
          </cell>
          <cell r="BN194" t="str">
            <v>3 Albañil, pintor, fierrero (E.O. D2)</v>
          </cell>
          <cell r="BO194">
            <v>1</v>
          </cell>
          <cell r="BP194">
            <v>2.4700000000000002</v>
          </cell>
          <cell r="BZ194">
            <v>21</v>
          </cell>
          <cell r="CA194">
            <v>0.47095238095238096</v>
          </cell>
          <cell r="CB194" t="str">
            <v>†</v>
          </cell>
          <cell r="CC194" t="e">
            <v>#N/A</v>
          </cell>
          <cell r="CD194" t="e">
            <v>#N/A</v>
          </cell>
          <cell r="CE194" t="e">
            <v>#N/A</v>
          </cell>
          <cell r="CF194">
            <v>1</v>
          </cell>
        </row>
        <row r="195">
          <cell r="G195">
            <v>194</v>
          </cell>
          <cell r="I195" t="str">
            <v>TINA DE H.ENLOSADO + acce</v>
          </cell>
          <cell r="J195" t="str">
            <v>U</v>
          </cell>
          <cell r="K195" t="str">
            <v>†</v>
          </cell>
          <cell r="L195">
            <v>0.49100000000000005</v>
          </cell>
          <cell r="Z195" t="e">
            <v>#VALUE!</v>
          </cell>
          <cell r="AA195" t="str">
            <v>†</v>
          </cell>
          <cell r="AB195" t="str">
            <v>Tina de baño</v>
          </cell>
          <cell r="AC195" t="e">
            <v>#N/A</v>
          </cell>
          <cell r="AD195">
            <v>1</v>
          </cell>
          <cell r="AE195" t="str">
            <v>Mezcladora de tina</v>
          </cell>
          <cell r="AF195" t="e">
            <v>#N/A</v>
          </cell>
          <cell r="AG195">
            <v>1</v>
          </cell>
          <cell r="AH195" t="str">
            <v>Porcelana para emporar</v>
          </cell>
          <cell r="AI195">
            <v>0.97</v>
          </cell>
          <cell r="AL195" t="e">
            <v>#N/A</v>
          </cell>
          <cell r="AO195" t="e">
            <v>#N/A</v>
          </cell>
          <cell r="AR195" t="e">
            <v>#N/A</v>
          </cell>
          <cell r="AU195" t="e">
            <v>#N/A</v>
          </cell>
          <cell r="AX195" t="e">
            <v>#N/A</v>
          </cell>
          <cell r="BA195" t="e">
            <v>#N/A</v>
          </cell>
          <cell r="BD195" t="e">
            <v>#N/A</v>
          </cell>
          <cell r="BF195" t="e">
            <v>#N/A</v>
          </cell>
          <cell r="BG195" t="str">
            <v>†</v>
          </cell>
          <cell r="BH195" t="str">
            <v>1 Peon(E.O. E2)</v>
          </cell>
          <cell r="BI195">
            <v>1</v>
          </cell>
          <cell r="BJ195">
            <v>2.44</v>
          </cell>
          <cell r="BN195" t="str">
            <v>3 Albañil, pintor, fierrero (E.O. D2)</v>
          </cell>
          <cell r="BO195">
            <v>1</v>
          </cell>
          <cell r="BP195">
            <v>2.4700000000000002</v>
          </cell>
          <cell r="BZ195">
            <v>0.5</v>
          </cell>
          <cell r="CA195">
            <v>9.82</v>
          </cell>
          <cell r="CB195" t="str">
            <v>†</v>
          </cell>
          <cell r="CC195" t="e">
            <v>#N/A</v>
          </cell>
          <cell r="CD195" t="e">
            <v>#N/A</v>
          </cell>
          <cell r="CE195" t="e">
            <v>#N/A</v>
          </cell>
          <cell r="CF195">
            <v>1</v>
          </cell>
          <cell r="CG195" t="e">
            <v>#N/A</v>
          </cell>
        </row>
        <row r="196">
          <cell r="G196">
            <v>195</v>
          </cell>
          <cell r="I196" t="str">
            <v>TOMACORRIENTES DOBLE 110V</v>
          </cell>
          <cell r="J196" t="str">
            <v>PTO</v>
          </cell>
          <cell r="K196" t="str">
            <v>†</v>
          </cell>
          <cell r="L196">
            <v>4.0916666666666671E-2</v>
          </cell>
          <cell r="Z196" t="e">
            <v>#VALUE!</v>
          </cell>
          <cell r="AA196" t="str">
            <v>†</v>
          </cell>
          <cell r="AB196" t="str">
            <v>Cajetín</v>
          </cell>
          <cell r="AC196">
            <v>0.49</v>
          </cell>
          <cell r="AD196">
            <v>1</v>
          </cell>
          <cell r="AE196" t="str">
            <v>Alambre # 12</v>
          </cell>
          <cell r="AF196">
            <v>0.16</v>
          </cell>
          <cell r="AG196">
            <v>16</v>
          </cell>
          <cell r="AH196" t="str">
            <v>Tuberia metálica EMT de 1/2"</v>
          </cell>
          <cell r="AI196">
            <v>2.14</v>
          </cell>
          <cell r="AJ196">
            <v>8</v>
          </cell>
          <cell r="AK196" t="str">
            <v>Tomacorriente doble</v>
          </cell>
          <cell r="AL196">
            <v>1.75</v>
          </cell>
          <cell r="AM196">
            <v>1</v>
          </cell>
          <cell r="AN196" t="str">
            <v>Type</v>
          </cell>
          <cell r="AO196">
            <v>0.49</v>
          </cell>
          <cell r="AP196">
            <v>0.01</v>
          </cell>
          <cell r="AU196" t="e">
            <v>#N/A</v>
          </cell>
          <cell r="AX196" t="e">
            <v>#N/A</v>
          </cell>
          <cell r="BF196" t="e">
            <v>#N/A</v>
          </cell>
          <cell r="BG196" t="str">
            <v>†</v>
          </cell>
          <cell r="BH196" t="str">
            <v>3 Albañil, pintor, fierrero (E.O. D2)</v>
          </cell>
          <cell r="BI196">
            <v>1</v>
          </cell>
          <cell r="BJ196">
            <v>2.4700000000000002</v>
          </cell>
          <cell r="BK196" t="str">
            <v>2 Ayudantes en general (E.O. E2)</v>
          </cell>
          <cell r="BL196">
            <v>1</v>
          </cell>
          <cell r="BM196">
            <v>2.44</v>
          </cell>
          <cell r="BZ196">
            <v>6</v>
          </cell>
          <cell r="CA196">
            <v>0.81833333333333336</v>
          </cell>
          <cell r="CB196" t="str">
            <v>†</v>
          </cell>
          <cell r="CC196" t="e">
            <v>#N/A</v>
          </cell>
          <cell r="CD196" t="e">
            <v>#N/A</v>
          </cell>
          <cell r="CE196" t="e">
            <v>#N/A</v>
          </cell>
          <cell r="CF196">
            <v>1</v>
          </cell>
          <cell r="CG196" t="e">
            <v>#N/A</v>
          </cell>
        </row>
        <row r="197">
          <cell r="G197">
            <v>196</v>
          </cell>
          <cell r="I197" t="str">
            <v>TOMACORRIENTES 220</v>
          </cell>
          <cell r="J197" t="str">
            <v>PTO.</v>
          </cell>
          <cell r="K197" t="str">
            <v>†</v>
          </cell>
          <cell r="L197">
            <v>4.9100000000000005E-2</v>
          </cell>
          <cell r="Z197" t="e">
            <v>#VALUE!</v>
          </cell>
          <cell r="AA197" t="str">
            <v>†</v>
          </cell>
          <cell r="AB197" t="str">
            <v>Tomacorriente 50 AMP 220V polarizado</v>
          </cell>
          <cell r="AC197">
            <v>2.4300000000000002</v>
          </cell>
          <cell r="AD197">
            <v>1</v>
          </cell>
          <cell r="AE197" t="str">
            <v>Type</v>
          </cell>
          <cell r="AF197">
            <v>0.49</v>
          </cell>
          <cell r="AG197">
            <v>0.01</v>
          </cell>
          <cell r="AH197" t="str">
            <v>Alambre # 10</v>
          </cell>
          <cell r="AI197">
            <v>0.19</v>
          </cell>
          <cell r="AJ197">
            <v>16</v>
          </cell>
          <cell r="AK197" t="str">
            <v>Caja rectángular profunda</v>
          </cell>
          <cell r="AL197">
            <v>12.13</v>
          </cell>
          <cell r="AM197">
            <v>1</v>
          </cell>
          <cell r="AN197" t="str">
            <v>Tuberia metálica EMT de 1/2"</v>
          </cell>
          <cell r="AO197">
            <v>2.14</v>
          </cell>
          <cell r="AP197">
            <v>8</v>
          </cell>
          <cell r="AX197" t="e">
            <v>#N/A</v>
          </cell>
          <cell r="AZ197" t="str">
            <v>Cajetín</v>
          </cell>
          <cell r="BA197">
            <v>0.49</v>
          </cell>
          <cell r="BB197">
            <v>2</v>
          </cell>
          <cell r="BF197" t="e">
            <v>#N/A</v>
          </cell>
          <cell r="BG197" t="str">
            <v>†</v>
          </cell>
          <cell r="BK197" t="str">
            <v>2 Ayudantes en general (E.O. E2)</v>
          </cell>
          <cell r="BL197">
            <v>1</v>
          </cell>
          <cell r="BM197">
            <v>2.44</v>
          </cell>
          <cell r="BN197" t="str">
            <v>3 Albañil, pintor, fierrero (E.O. D2)</v>
          </cell>
          <cell r="BO197">
            <v>1</v>
          </cell>
          <cell r="BP197">
            <v>2.4700000000000002</v>
          </cell>
          <cell r="BZ197">
            <v>5</v>
          </cell>
          <cell r="CA197">
            <v>0.98199999999999998</v>
          </cell>
          <cell r="CB197" t="str">
            <v>†</v>
          </cell>
          <cell r="CC197" t="e">
            <v>#N/A</v>
          </cell>
          <cell r="CD197" t="e">
            <v>#N/A</v>
          </cell>
          <cell r="CE197" t="e">
            <v>#N/A</v>
          </cell>
          <cell r="CF197">
            <v>1</v>
          </cell>
        </row>
        <row r="198">
          <cell r="G198">
            <v>197</v>
          </cell>
          <cell r="I198" t="str">
            <v>TOMACORRIENTES ESPECIALES</v>
          </cell>
          <cell r="J198" t="str">
            <v>PTO.</v>
          </cell>
          <cell r="K198" t="str">
            <v>†</v>
          </cell>
          <cell r="L198">
            <v>4.9100000000000005E-2</v>
          </cell>
          <cell r="Z198" t="e">
            <v>#VALUE!</v>
          </cell>
          <cell r="AA198" t="str">
            <v>†</v>
          </cell>
          <cell r="AC198" t="e">
            <v>#N/A</v>
          </cell>
          <cell r="AF198" t="e">
            <v>#N/A</v>
          </cell>
          <cell r="AI198" t="e">
            <v>#N/A</v>
          </cell>
          <cell r="AK198" t="str">
            <v>Tomacorriente doble</v>
          </cell>
          <cell r="AL198">
            <v>1.75</v>
          </cell>
          <cell r="AM198">
            <v>1</v>
          </cell>
          <cell r="AN198" t="str">
            <v>Type</v>
          </cell>
          <cell r="AO198">
            <v>0.49</v>
          </cell>
          <cell r="AP198">
            <v>0.01</v>
          </cell>
          <cell r="AQ198" t="str">
            <v>Tubo PVC 3/4"</v>
          </cell>
          <cell r="AR198" t="e">
            <v>#N/A</v>
          </cell>
          <cell r="AS198">
            <v>8</v>
          </cell>
          <cell r="AT198" t="str">
            <v>Alambre # 10</v>
          </cell>
          <cell r="AU198">
            <v>0.19</v>
          </cell>
          <cell r="AV198">
            <v>16</v>
          </cell>
          <cell r="AX198" t="e">
            <v>#N/A</v>
          </cell>
          <cell r="AZ198" t="str">
            <v>Cajetín</v>
          </cell>
          <cell r="BA198">
            <v>0.49</v>
          </cell>
          <cell r="BB198">
            <v>2</v>
          </cell>
          <cell r="BF198" t="e">
            <v>#N/A</v>
          </cell>
          <cell r="BG198" t="str">
            <v>†</v>
          </cell>
          <cell r="BK198" t="str">
            <v>2 Ayudantes en general (E.O. E2)</v>
          </cell>
          <cell r="BL198">
            <v>1</v>
          </cell>
          <cell r="BM198">
            <v>2.44</v>
          </cell>
          <cell r="BN198" t="str">
            <v>3 Albañil, pintor, fierrero (E.O. D2)</v>
          </cell>
          <cell r="BO198">
            <v>1</v>
          </cell>
          <cell r="BP198">
            <v>2.4700000000000002</v>
          </cell>
          <cell r="BZ198">
            <v>5</v>
          </cell>
          <cell r="CA198">
            <v>0.98199999999999998</v>
          </cell>
          <cell r="CB198" t="str">
            <v>†</v>
          </cell>
          <cell r="CC198" t="e">
            <v>#N/A</v>
          </cell>
          <cell r="CD198" t="e">
            <v>#N/A</v>
          </cell>
          <cell r="CE198" t="e">
            <v>#N/A</v>
          </cell>
          <cell r="CF198">
            <v>1</v>
          </cell>
        </row>
        <row r="199">
          <cell r="G199">
            <v>198</v>
          </cell>
          <cell r="I199" t="str">
            <v xml:space="preserve">TUBERIA DE 3/4" </v>
          </cell>
          <cell r="J199" t="str">
            <v>ML</v>
          </cell>
          <cell r="K199" t="str">
            <v>†</v>
          </cell>
          <cell r="L199">
            <v>5.8809523809523817E-3</v>
          </cell>
          <cell r="Z199" t="e">
            <v>#VALUE!</v>
          </cell>
          <cell r="AA199" t="str">
            <v>†</v>
          </cell>
          <cell r="AB199" t="str">
            <v>Tubo HG 3/4"</v>
          </cell>
          <cell r="AC199" t="e">
            <v>#N/A</v>
          </cell>
          <cell r="AD199">
            <v>1</v>
          </cell>
          <cell r="AE199" t="str">
            <v>Accesorios 1/2" HG</v>
          </cell>
          <cell r="AF199">
            <v>0.57999999999999996</v>
          </cell>
          <cell r="AG199">
            <v>0.5</v>
          </cell>
          <cell r="AI199" t="e">
            <v>#N/A</v>
          </cell>
          <cell r="AL199" t="e">
            <v>#N/A</v>
          </cell>
          <cell r="AO199" t="e">
            <v>#N/A</v>
          </cell>
          <cell r="AR199" t="e">
            <v>#N/A</v>
          </cell>
          <cell r="AU199" t="e">
            <v>#N/A</v>
          </cell>
          <cell r="AX199" t="e">
            <v>#N/A</v>
          </cell>
          <cell r="BA199" t="e">
            <v>#N/A</v>
          </cell>
          <cell r="BF199" t="e">
            <v>#N/A</v>
          </cell>
          <cell r="BG199" t="str">
            <v>†</v>
          </cell>
          <cell r="BN199" t="str">
            <v>3 Albañil, pintor, fierrero (E.O. D2)</v>
          </cell>
          <cell r="BO199">
            <v>1</v>
          </cell>
          <cell r="BP199">
            <v>2.4700000000000002</v>
          </cell>
          <cell r="BZ199">
            <v>21</v>
          </cell>
          <cell r="CA199">
            <v>0.11761904761904762</v>
          </cell>
          <cell r="CB199" t="str">
            <v>†</v>
          </cell>
          <cell r="CC199" t="e">
            <v>#N/A</v>
          </cell>
          <cell r="CD199" t="e">
            <v>#N/A</v>
          </cell>
          <cell r="CE199" t="e">
            <v>#N/A</v>
          </cell>
          <cell r="CF199">
            <v>1</v>
          </cell>
        </row>
        <row r="200">
          <cell r="G200">
            <v>199</v>
          </cell>
          <cell r="I200" t="str">
            <v>TUBERIA DE CEMENTO D=15 CM, DRENAJE</v>
          </cell>
          <cell r="J200" t="str">
            <v>M1</v>
          </cell>
          <cell r="K200" t="str">
            <v>†</v>
          </cell>
          <cell r="L200">
            <v>2.0333333333333335E-2</v>
          </cell>
          <cell r="Z200" t="e">
            <v>#VALUE!</v>
          </cell>
          <cell r="AA200" t="str">
            <v>†</v>
          </cell>
          <cell r="AB200" t="str">
            <v>Tubo de cemento d=15 CM</v>
          </cell>
          <cell r="AC200" t="e">
            <v>#N/A</v>
          </cell>
          <cell r="AD200">
            <v>1</v>
          </cell>
          <cell r="AF200" t="e">
            <v>#N/A</v>
          </cell>
          <cell r="AI200" t="e">
            <v>#N/A</v>
          </cell>
          <cell r="AL200" t="e">
            <v>#N/A</v>
          </cell>
          <cell r="AO200" t="e">
            <v>#N/A</v>
          </cell>
          <cell r="AR200" t="e">
            <v>#N/A</v>
          </cell>
          <cell r="AU200" t="e">
            <v>#N/A</v>
          </cell>
          <cell r="AX200" t="e">
            <v>#N/A</v>
          </cell>
          <cell r="BA200" t="e">
            <v>#N/A</v>
          </cell>
          <cell r="BF200" t="e">
            <v>#N/A</v>
          </cell>
          <cell r="BG200" t="str">
            <v>†</v>
          </cell>
          <cell r="BH200" t="str">
            <v>1 Peon(E.O. E2)</v>
          </cell>
          <cell r="BI200">
            <v>1</v>
          </cell>
          <cell r="BJ200">
            <v>2.44</v>
          </cell>
          <cell r="BZ200">
            <v>6</v>
          </cell>
          <cell r="CA200">
            <v>0.40666666666666668</v>
          </cell>
          <cell r="CB200" t="str">
            <v>†</v>
          </cell>
          <cell r="CC200" t="e">
            <v>#N/A</v>
          </cell>
          <cell r="CD200" t="e">
            <v>#N/A</v>
          </cell>
          <cell r="CE200" t="e">
            <v>#N/A</v>
          </cell>
          <cell r="CF200">
            <v>1</v>
          </cell>
        </row>
        <row r="201">
          <cell r="G201">
            <v>200</v>
          </cell>
          <cell r="I201" t="str">
            <v>TUBERIA DE DESAGUE PVC 4"</v>
          </cell>
          <cell r="J201" t="str">
            <v>M1</v>
          </cell>
          <cell r="K201" t="str">
            <v>†</v>
          </cell>
          <cell r="L201">
            <v>8.3000000000000001E-3</v>
          </cell>
          <cell r="Z201" t="e">
            <v>#VALUE!</v>
          </cell>
          <cell r="AA201" t="str">
            <v>†</v>
          </cell>
          <cell r="AB201" t="str">
            <v>Tubo PVC 4"</v>
          </cell>
          <cell r="AC201" t="e">
            <v>#N/A</v>
          </cell>
          <cell r="AD201">
            <v>1</v>
          </cell>
          <cell r="AE201" t="str">
            <v>Pega</v>
          </cell>
          <cell r="AF201">
            <v>9.6999999999999993</v>
          </cell>
          <cell r="AG201">
            <v>0.02</v>
          </cell>
          <cell r="AI201" t="e">
            <v>#N/A</v>
          </cell>
          <cell r="AL201" t="e">
            <v>#N/A</v>
          </cell>
          <cell r="AO201" t="e">
            <v>#N/A</v>
          </cell>
          <cell r="AR201" t="e">
            <v>#N/A</v>
          </cell>
          <cell r="AU201" t="e">
            <v>#N/A</v>
          </cell>
          <cell r="AX201" t="e">
            <v>#N/A</v>
          </cell>
          <cell r="BA201" t="e">
            <v>#N/A</v>
          </cell>
          <cell r="BF201" t="e">
            <v>#N/A</v>
          </cell>
          <cell r="BG201" t="str">
            <v>†</v>
          </cell>
          <cell r="BH201" t="str">
            <v>1 Peon(E.O. E2)</v>
          </cell>
          <cell r="BI201">
            <v>1</v>
          </cell>
          <cell r="BJ201">
            <v>2.44</v>
          </cell>
          <cell r="BK201" t="str">
            <v>4 Maestro de obra (E.O. C2)</v>
          </cell>
          <cell r="BL201">
            <v>1</v>
          </cell>
          <cell r="BM201">
            <v>2.54</v>
          </cell>
          <cell r="BZ201">
            <v>30</v>
          </cell>
          <cell r="CA201">
            <v>0.16600000000000001</v>
          </cell>
          <cell r="CB201" t="str">
            <v>†</v>
          </cell>
          <cell r="CC201" t="e">
            <v>#N/A</v>
          </cell>
          <cell r="CD201" t="e">
            <v>#N/A</v>
          </cell>
          <cell r="CE201" t="e">
            <v>#N/A</v>
          </cell>
          <cell r="CF201">
            <v>1</v>
          </cell>
        </row>
        <row r="202">
          <cell r="G202">
            <v>201</v>
          </cell>
          <cell r="I202" t="str">
            <v>TUBERIA DE PRESION DE PVC D=2"</v>
          </cell>
          <cell r="J202" t="str">
            <v>U</v>
          </cell>
          <cell r="K202" t="str">
            <v>†</v>
          </cell>
          <cell r="L202">
            <v>8.1833333333333341E-3</v>
          </cell>
          <cell r="Z202" t="e">
            <v>#VALUE!</v>
          </cell>
          <cell r="AA202" t="str">
            <v>†</v>
          </cell>
          <cell r="AB202" t="str">
            <v>Tubo PVC presión</v>
          </cell>
          <cell r="AC202" t="e">
            <v>#N/A</v>
          </cell>
          <cell r="AD202">
            <v>1</v>
          </cell>
          <cell r="AE202" t="str">
            <v>Pega</v>
          </cell>
          <cell r="AF202">
            <v>9.6999999999999993</v>
          </cell>
          <cell r="AI202" t="e">
            <v>#N/A</v>
          </cell>
          <cell r="AL202" t="e">
            <v>#N/A</v>
          </cell>
          <cell r="AO202" t="e">
            <v>#N/A</v>
          </cell>
          <cell r="AR202" t="e">
            <v>#N/A</v>
          </cell>
          <cell r="AU202" t="e">
            <v>#N/A</v>
          </cell>
          <cell r="AX202" t="e">
            <v>#N/A</v>
          </cell>
          <cell r="BA202" t="e">
            <v>#N/A</v>
          </cell>
          <cell r="BF202" t="e">
            <v>#N/A</v>
          </cell>
          <cell r="BG202" t="str">
            <v>†</v>
          </cell>
          <cell r="BH202" t="str">
            <v>1 Peon(E.O. E2)</v>
          </cell>
          <cell r="BI202">
            <v>1</v>
          </cell>
          <cell r="BJ202">
            <v>2.44</v>
          </cell>
          <cell r="BK202" t="str">
            <v>3 Albañil, pintor, fierrero (E.O. D2)</v>
          </cell>
          <cell r="BL202">
            <v>1</v>
          </cell>
          <cell r="BM202">
            <v>2.4700000000000002</v>
          </cell>
          <cell r="BZ202">
            <v>30</v>
          </cell>
          <cell r="CA202">
            <v>0.16366666666666668</v>
          </cell>
          <cell r="CB202" t="str">
            <v>†</v>
          </cell>
          <cell r="CC202" t="e">
            <v>#N/A</v>
          </cell>
          <cell r="CD202" t="e">
            <v>#N/A</v>
          </cell>
          <cell r="CE202" t="e">
            <v>#N/A</v>
          </cell>
          <cell r="CF202">
            <v>1</v>
          </cell>
        </row>
        <row r="203">
          <cell r="G203">
            <v>202</v>
          </cell>
          <cell r="I203" t="str">
            <v>TUBERIA POLIETILENO REFORZADA 1/2"</v>
          </cell>
          <cell r="J203" t="str">
            <v>M1</v>
          </cell>
          <cell r="K203" t="str">
            <v>†</v>
          </cell>
          <cell r="L203">
            <v>4.9400000000000008E-3</v>
          </cell>
          <cell r="Z203" t="e">
            <v>#VALUE!</v>
          </cell>
          <cell r="AA203" t="str">
            <v>†</v>
          </cell>
          <cell r="AB203" t="str">
            <v>Tubo polietileno ref. 1/2"</v>
          </cell>
          <cell r="AC203" t="e">
            <v>#N/A</v>
          </cell>
          <cell r="AD203">
            <v>1</v>
          </cell>
          <cell r="AE203" t="str">
            <v>Accesorios 1/2" HG</v>
          </cell>
          <cell r="AF203">
            <v>0.57999999999999996</v>
          </cell>
          <cell r="AG203">
            <v>0.1</v>
          </cell>
          <cell r="AI203" t="e">
            <v>#N/A</v>
          </cell>
          <cell r="AL203" t="e">
            <v>#N/A</v>
          </cell>
          <cell r="AO203" t="e">
            <v>#N/A</v>
          </cell>
          <cell r="AR203" t="e">
            <v>#N/A</v>
          </cell>
          <cell r="AU203" t="e">
            <v>#N/A</v>
          </cell>
          <cell r="AX203" t="e">
            <v>#N/A</v>
          </cell>
          <cell r="BA203" t="e">
            <v>#N/A</v>
          </cell>
          <cell r="BF203" t="e">
            <v>#N/A</v>
          </cell>
          <cell r="BG203" t="str">
            <v>†</v>
          </cell>
          <cell r="BH203" t="str">
            <v>3 Albañil, pintor, fierrero (E.O. D2)</v>
          </cell>
          <cell r="BI203">
            <v>1</v>
          </cell>
          <cell r="BJ203">
            <v>2.4700000000000002</v>
          </cell>
          <cell r="BZ203">
            <v>25</v>
          </cell>
          <cell r="CA203">
            <v>9.8800000000000013E-2</v>
          </cell>
          <cell r="CB203" t="str">
            <v>†</v>
          </cell>
          <cell r="CC203" t="e">
            <v>#N/A</v>
          </cell>
          <cell r="CD203" t="e">
            <v>#N/A</v>
          </cell>
          <cell r="CE203" t="e">
            <v>#N/A</v>
          </cell>
          <cell r="CF203">
            <v>1</v>
          </cell>
        </row>
        <row r="204">
          <cell r="G204">
            <v>203</v>
          </cell>
          <cell r="I204" t="str">
            <v>TUBERIA PVC 110 MM</v>
          </cell>
          <cell r="J204" t="str">
            <v>M1</v>
          </cell>
          <cell r="L204">
            <v>9.8200000000000023E-3</v>
          </cell>
          <cell r="Z204" t="e">
            <v>#VALUE!</v>
          </cell>
          <cell r="AA204" t="str">
            <v>†</v>
          </cell>
          <cell r="AB204" t="str">
            <v>Tubo PVC 4"</v>
          </cell>
          <cell r="AC204" t="e">
            <v>#N/A</v>
          </cell>
          <cell r="AD204">
            <v>1</v>
          </cell>
          <cell r="AE204" t="str">
            <v>Pega</v>
          </cell>
          <cell r="AF204">
            <v>9.6999999999999993</v>
          </cell>
          <cell r="AG204">
            <v>0.1</v>
          </cell>
          <cell r="AI204" t="e">
            <v>#N/A</v>
          </cell>
          <cell r="AL204" t="e">
            <v>#N/A</v>
          </cell>
          <cell r="AO204" t="e">
            <v>#N/A</v>
          </cell>
          <cell r="AR204" t="e">
            <v>#N/A</v>
          </cell>
          <cell r="AU204" t="e">
            <v>#N/A</v>
          </cell>
          <cell r="AX204" t="e">
            <v>#N/A</v>
          </cell>
          <cell r="BA204" t="e">
            <v>#N/A</v>
          </cell>
          <cell r="BF204" t="e">
            <v>#N/A</v>
          </cell>
          <cell r="BG204" t="str">
            <v>†</v>
          </cell>
          <cell r="BK204" t="str">
            <v>2 Ayudantes en general (E.O. E2)</v>
          </cell>
          <cell r="BL204">
            <v>1</v>
          </cell>
          <cell r="BM204">
            <v>2.44</v>
          </cell>
          <cell r="BN204" t="str">
            <v>3 Albañil, pintor, fierrero (E.O. D2)</v>
          </cell>
          <cell r="BO204">
            <v>1</v>
          </cell>
          <cell r="BP204">
            <v>2.4700000000000002</v>
          </cell>
          <cell r="BZ204">
            <v>25</v>
          </cell>
          <cell r="CA204">
            <v>0.19640000000000002</v>
          </cell>
          <cell r="CB204" t="str">
            <v>†</v>
          </cell>
          <cell r="CC204" t="e">
            <v>#N/A</v>
          </cell>
          <cell r="CD204" t="e">
            <v>#N/A</v>
          </cell>
          <cell r="CE204" t="e">
            <v>#N/A</v>
          </cell>
          <cell r="CF204">
            <v>1</v>
          </cell>
          <cell r="CG204" t="e">
            <v>#N/A</v>
          </cell>
        </row>
        <row r="205">
          <cell r="G205">
            <v>204</v>
          </cell>
          <cell r="I205" t="str">
            <v>TUBO PVC 2""</v>
          </cell>
          <cell r="J205" t="str">
            <v>M1</v>
          </cell>
          <cell r="K205" t="str">
            <v>†</v>
          </cell>
          <cell r="L205">
            <v>6.1750000000000008E-3</v>
          </cell>
          <cell r="Z205" t="e">
            <v>#VALUE!</v>
          </cell>
          <cell r="AA205" t="str">
            <v>†</v>
          </cell>
          <cell r="AB205" t="str">
            <v>Tubo PVC 2"</v>
          </cell>
          <cell r="AC205" t="e">
            <v>#N/A</v>
          </cell>
          <cell r="AD205">
            <v>1</v>
          </cell>
          <cell r="AE205" t="str">
            <v>Pega</v>
          </cell>
          <cell r="AF205">
            <v>9.6999999999999993</v>
          </cell>
          <cell r="AG205">
            <v>0.02</v>
          </cell>
          <cell r="AI205" t="e">
            <v>#N/A</v>
          </cell>
          <cell r="AL205" t="e">
            <v>#N/A</v>
          </cell>
          <cell r="AO205" t="e">
            <v>#N/A</v>
          </cell>
          <cell r="AR205" t="e">
            <v>#N/A</v>
          </cell>
          <cell r="AU205" t="e">
            <v>#N/A</v>
          </cell>
          <cell r="AX205" t="e">
            <v>#N/A</v>
          </cell>
          <cell r="BA205" t="e">
            <v>#N/A</v>
          </cell>
          <cell r="BF205" t="e">
            <v>#N/A</v>
          </cell>
          <cell r="BG205" t="str">
            <v>†</v>
          </cell>
          <cell r="BH205" t="str">
            <v>3 Albañil, pintor, fierrero (E.O. D2)</v>
          </cell>
          <cell r="BI205">
            <v>1</v>
          </cell>
          <cell r="BJ205">
            <v>2.4700000000000002</v>
          </cell>
          <cell r="BZ205">
            <v>20</v>
          </cell>
          <cell r="CA205">
            <v>0.12350000000000001</v>
          </cell>
          <cell r="CB205" t="str">
            <v>†</v>
          </cell>
          <cell r="CC205" t="e">
            <v>#N/A</v>
          </cell>
          <cell r="CD205" t="e">
            <v>#N/A</v>
          </cell>
          <cell r="CE205" t="e">
            <v>#N/A</v>
          </cell>
          <cell r="CF205">
            <v>1</v>
          </cell>
        </row>
        <row r="206">
          <cell r="G206">
            <v>205</v>
          </cell>
          <cell r="I206" t="str">
            <v>TUBOS TIPO POSTE PARA CERRAMIENTO</v>
          </cell>
          <cell r="J206" t="str">
            <v>ML</v>
          </cell>
          <cell r="K206" t="str">
            <v>†</v>
          </cell>
          <cell r="L206">
            <v>6.1000000000000004E-3</v>
          </cell>
          <cell r="Z206" t="e">
            <v>#VALUE!</v>
          </cell>
          <cell r="AA206" t="str">
            <v>†</v>
          </cell>
          <cell r="AB206" t="str">
            <v>Tubo tipo poste d=11/4"</v>
          </cell>
          <cell r="AC206" t="e">
            <v>#N/A</v>
          </cell>
          <cell r="AD206">
            <v>1</v>
          </cell>
          <cell r="AF206" t="e">
            <v>#N/A</v>
          </cell>
          <cell r="AI206" t="e">
            <v>#N/A</v>
          </cell>
          <cell r="AL206" t="e">
            <v>#N/A</v>
          </cell>
          <cell r="AO206" t="e">
            <v>#N/A</v>
          </cell>
          <cell r="AR206" t="e">
            <v>#N/A</v>
          </cell>
          <cell r="AU206" t="e">
            <v>#N/A</v>
          </cell>
          <cell r="AX206" t="e">
            <v>#N/A</v>
          </cell>
          <cell r="BA206" t="e">
            <v>#N/A</v>
          </cell>
          <cell r="BF206" t="e">
            <v>#N/A</v>
          </cell>
          <cell r="BG206" t="str">
            <v>†</v>
          </cell>
          <cell r="BH206" t="str">
            <v>1 Peon(E.O. E2)</v>
          </cell>
          <cell r="BI206">
            <v>1</v>
          </cell>
          <cell r="BJ206">
            <v>2.44</v>
          </cell>
          <cell r="BZ206">
            <v>20</v>
          </cell>
          <cell r="CA206">
            <v>0.122</v>
          </cell>
          <cell r="CB206" t="str">
            <v>†</v>
          </cell>
          <cell r="CC206" t="e">
            <v>#N/A</v>
          </cell>
          <cell r="CD206" t="e">
            <v>#N/A</v>
          </cell>
          <cell r="CE206" t="e">
            <v>#N/A</v>
          </cell>
          <cell r="CF206">
            <v>1</v>
          </cell>
        </row>
        <row r="207">
          <cell r="G207">
            <v>206</v>
          </cell>
          <cell r="I207" t="str">
            <v>VALVULAS TIPO COMPUERTA DE 2"</v>
          </cell>
          <cell r="J207" t="str">
            <v>U</v>
          </cell>
          <cell r="K207" t="str">
            <v>†</v>
          </cell>
          <cell r="L207">
            <v>2.4700000000000003E-2</v>
          </cell>
          <cell r="Z207" t="e">
            <v>#VALUE!</v>
          </cell>
          <cell r="AA207" t="str">
            <v>†</v>
          </cell>
          <cell r="AB207" t="str">
            <v>Válvula de compuerta d=2"</v>
          </cell>
          <cell r="AC207" t="e">
            <v>#N/A</v>
          </cell>
          <cell r="AD207">
            <v>1</v>
          </cell>
          <cell r="AF207" t="e">
            <v>#N/A</v>
          </cell>
          <cell r="AI207" t="e">
            <v>#N/A</v>
          </cell>
          <cell r="AL207" t="e">
            <v>#N/A</v>
          </cell>
          <cell r="AO207" t="e">
            <v>#N/A</v>
          </cell>
          <cell r="AR207" t="e">
            <v>#N/A</v>
          </cell>
          <cell r="AU207" t="e">
            <v>#N/A</v>
          </cell>
          <cell r="AX207" t="e">
            <v>#N/A</v>
          </cell>
          <cell r="BA207" t="e">
            <v>#N/A</v>
          </cell>
          <cell r="BF207" t="e">
            <v>#N/A</v>
          </cell>
          <cell r="BG207" t="str">
            <v>†</v>
          </cell>
          <cell r="BH207" t="str">
            <v>3 Albañil, pintor, fierrero (E.O. D2)</v>
          </cell>
          <cell r="BI207">
            <v>1</v>
          </cell>
          <cell r="BJ207">
            <v>2.4700000000000002</v>
          </cell>
          <cell r="BZ207">
            <v>5</v>
          </cell>
          <cell r="CA207">
            <v>0.49400000000000005</v>
          </cell>
          <cell r="CB207" t="str">
            <v>†</v>
          </cell>
          <cell r="CC207" t="e">
            <v>#N/A</v>
          </cell>
          <cell r="CD207" t="e">
            <v>#N/A</v>
          </cell>
          <cell r="CE207" t="e">
            <v>#N/A</v>
          </cell>
          <cell r="CF207">
            <v>1</v>
          </cell>
        </row>
        <row r="208">
          <cell r="G208">
            <v>207</v>
          </cell>
          <cell r="I208" t="str">
            <v>VENTANAS  CORREDIZA  DE ALUMINIO</v>
          </cell>
          <cell r="J208" t="str">
            <v>M2</v>
          </cell>
          <cell r="K208" t="str">
            <v>†</v>
          </cell>
          <cell r="L208">
            <v>0.12275000000000001</v>
          </cell>
          <cell r="M208" t="str">
            <v>Cortadora de perfiles Aluminio</v>
          </cell>
          <cell r="N208">
            <v>1</v>
          </cell>
          <cell r="O208">
            <v>1.2</v>
          </cell>
          <cell r="X208" t="e">
            <v>#N/A</v>
          </cell>
          <cell r="Y208">
            <v>1</v>
          </cell>
          <cell r="Z208" t="e">
            <v>#N/A</v>
          </cell>
          <cell r="AA208" t="str">
            <v>†</v>
          </cell>
          <cell r="AB208" t="str">
            <v>Perfil parante 18/23 alum</v>
          </cell>
          <cell r="AC208">
            <v>2.57</v>
          </cell>
          <cell r="AD208">
            <v>1.5</v>
          </cell>
          <cell r="AE208" t="str">
            <v>Perfil fisa alum.</v>
          </cell>
          <cell r="AF208">
            <v>2.57</v>
          </cell>
          <cell r="AG208">
            <v>0.8</v>
          </cell>
          <cell r="AH208" t="str">
            <v>Perfil bordo alum.</v>
          </cell>
          <cell r="AI208">
            <v>1.46</v>
          </cell>
          <cell r="AJ208">
            <v>1</v>
          </cell>
          <cell r="AN208" t="str">
            <v>Perfil gamba celocia alum.</v>
          </cell>
          <cell r="AO208">
            <v>0.87</v>
          </cell>
          <cell r="AP208">
            <v>0.5</v>
          </cell>
          <cell r="AQ208" t="str">
            <v>Perfil riel alum</v>
          </cell>
          <cell r="AR208">
            <v>3.4</v>
          </cell>
          <cell r="AS208">
            <v>2</v>
          </cell>
          <cell r="AT208" t="str">
            <v>Perfil zeta alum.</v>
          </cell>
          <cell r="AU208">
            <v>2.4700000000000002</v>
          </cell>
          <cell r="AV208">
            <v>0.6</v>
          </cell>
          <cell r="AW208" t="str">
            <v>felpa</v>
          </cell>
          <cell r="AX208">
            <v>0.49</v>
          </cell>
          <cell r="AY208">
            <v>4.2</v>
          </cell>
          <cell r="BF208">
            <v>18.145999999999997</v>
          </cell>
          <cell r="BG208" t="str">
            <v>†</v>
          </cell>
          <cell r="BH208" t="str">
            <v>3 Albañil, pintor, fierrero (E.O. D2)</v>
          </cell>
          <cell r="BI208">
            <v>1</v>
          </cell>
          <cell r="BJ208">
            <v>2.4700000000000002</v>
          </cell>
          <cell r="BK208" t="str">
            <v>2 Ayudantes en general (E.O. E2)</v>
          </cell>
          <cell r="BL208">
            <v>1</v>
          </cell>
          <cell r="BM208">
            <v>2.44</v>
          </cell>
          <cell r="BZ208">
            <v>2</v>
          </cell>
          <cell r="CA208">
            <v>2.4550000000000001</v>
          </cell>
          <cell r="CB208" t="str">
            <v>†</v>
          </cell>
          <cell r="CC208" t="e">
            <v>#N/A</v>
          </cell>
          <cell r="CD208" t="e">
            <v>#N/A</v>
          </cell>
          <cell r="CE208" t="e">
            <v>#N/A</v>
          </cell>
          <cell r="CF208">
            <v>1</v>
          </cell>
        </row>
        <row r="209">
          <cell r="G209">
            <v>208</v>
          </cell>
          <cell r="I209" t="str">
            <v>VENTANAS DE ALUMINIO TUBULAR Y VIDRIO CLARO 6 mm</v>
          </cell>
          <cell r="J209" t="str">
            <v>M2</v>
          </cell>
          <cell r="K209" t="str">
            <v>†</v>
          </cell>
          <cell r="L209">
            <v>4.9100000000000012E-3</v>
          </cell>
          <cell r="Z209" t="e">
            <v>#VALUE!</v>
          </cell>
          <cell r="AA209" t="str">
            <v>†</v>
          </cell>
          <cell r="AB209" t="str">
            <v>Ventanas de aluminio tubular</v>
          </cell>
          <cell r="AC209">
            <v>43.65</v>
          </cell>
          <cell r="AD209">
            <v>1</v>
          </cell>
          <cell r="AE209" t="str">
            <v>Vidrio claro 6 mm</v>
          </cell>
          <cell r="AF209">
            <v>11.85</v>
          </cell>
          <cell r="AG209">
            <v>1.1000000000000001</v>
          </cell>
          <cell r="AI209" t="e">
            <v>#N/A</v>
          </cell>
          <cell r="AR209" t="e">
            <v>#N/A</v>
          </cell>
          <cell r="AU209" t="e">
            <v>#N/A</v>
          </cell>
          <cell r="AX209" t="e">
            <v>#N/A</v>
          </cell>
          <cell r="BA209" t="e">
            <v>#N/A</v>
          </cell>
          <cell r="BF209" t="e">
            <v>#N/A</v>
          </cell>
          <cell r="BG209" t="str">
            <v>†</v>
          </cell>
          <cell r="BK209" t="str">
            <v>2 Ayudantes en general (E.O. E2)</v>
          </cell>
          <cell r="BL209">
            <v>1</v>
          </cell>
          <cell r="BM209">
            <v>2.44</v>
          </cell>
          <cell r="BN209" t="str">
            <v>3 Albañil, pintor, fierrero (E.O. D2)</v>
          </cell>
          <cell r="BO209">
            <v>1</v>
          </cell>
          <cell r="BP209">
            <v>2.4700000000000002</v>
          </cell>
          <cell r="BZ209">
            <v>50</v>
          </cell>
          <cell r="CA209">
            <v>9.820000000000001E-2</v>
          </cell>
          <cell r="CB209" t="str">
            <v>†</v>
          </cell>
          <cell r="CC209" t="e">
            <v>#N/A</v>
          </cell>
          <cell r="CD209" t="e">
            <v>#N/A</v>
          </cell>
          <cell r="CE209" t="e">
            <v>#N/A</v>
          </cell>
          <cell r="CF209">
            <v>1</v>
          </cell>
        </row>
        <row r="210">
          <cell r="G210">
            <v>209</v>
          </cell>
          <cell r="I210" t="str">
            <v>VENTANAS DE ALUMINIO FIJA + VIDRIO CLARO DE 4mm</v>
          </cell>
          <cell r="J210" t="str">
            <v>M2</v>
          </cell>
          <cell r="K210" t="str">
            <v>†</v>
          </cell>
          <cell r="L210">
            <v>2.4550000000000002E-2</v>
          </cell>
          <cell r="X210" t="e">
            <v>#N/A</v>
          </cell>
          <cell r="Y210">
            <v>1</v>
          </cell>
          <cell r="Z210" t="e">
            <v>#N/A</v>
          </cell>
          <cell r="AA210" t="str">
            <v>†</v>
          </cell>
          <cell r="AB210" t="str">
            <v>Perfil parante 18/23 alum</v>
          </cell>
          <cell r="AC210">
            <v>2.57</v>
          </cell>
          <cell r="AD210">
            <v>2</v>
          </cell>
          <cell r="AE210" t="str">
            <v>Perfil fisa alum.</v>
          </cell>
          <cell r="AF210">
            <v>2.57</v>
          </cell>
          <cell r="AG210">
            <v>1</v>
          </cell>
          <cell r="AH210" t="str">
            <v>Perfil bordo alum.</v>
          </cell>
          <cell r="AI210">
            <v>1.46</v>
          </cell>
          <cell r="AJ210">
            <v>1</v>
          </cell>
          <cell r="AK210" t="str">
            <v xml:space="preserve">Vidrio 4 MM </v>
          </cell>
          <cell r="AL210" t="e">
            <v>#N/A</v>
          </cell>
          <cell r="AM210">
            <v>1</v>
          </cell>
          <cell r="AN210" t="str">
            <v>Perfil gamba celocia alum.</v>
          </cell>
          <cell r="AO210">
            <v>0.87</v>
          </cell>
          <cell r="AP210">
            <v>0.5</v>
          </cell>
          <cell r="AR210" t="e">
            <v>#N/A</v>
          </cell>
          <cell r="AU210" t="e">
            <v>#N/A</v>
          </cell>
          <cell r="AX210" t="e">
            <v>#N/A</v>
          </cell>
          <cell r="BA210" t="e">
            <v>#N/A</v>
          </cell>
          <cell r="BF210" t="e">
            <v>#N/A</v>
          </cell>
          <cell r="BG210" t="str">
            <v>†</v>
          </cell>
          <cell r="BH210" t="str">
            <v>3 Albañil, pintor, fierrero (E.O. D2)</v>
          </cell>
          <cell r="BI210">
            <v>1</v>
          </cell>
          <cell r="BJ210">
            <v>2.4700000000000002</v>
          </cell>
          <cell r="BK210" t="str">
            <v>2 Ayudantes en general (E.O. E2)</v>
          </cell>
          <cell r="BL210">
            <v>1</v>
          </cell>
          <cell r="BM210">
            <v>2.44</v>
          </cell>
          <cell r="BZ210">
            <v>10</v>
          </cell>
          <cell r="CA210">
            <v>0.49099999999999999</v>
          </cell>
          <cell r="CB210" t="str">
            <v>†</v>
          </cell>
          <cell r="CC210" t="e">
            <v>#N/A</v>
          </cell>
          <cell r="CD210" t="e">
            <v>#N/A</v>
          </cell>
          <cell r="CE210" t="e">
            <v>#N/A</v>
          </cell>
          <cell r="CF210">
            <v>1</v>
          </cell>
        </row>
        <row r="211">
          <cell r="G211">
            <v>210</v>
          </cell>
          <cell r="I211" t="str">
            <v>VENTANAS DE HIERRO</v>
          </cell>
          <cell r="J211" t="str">
            <v>M2</v>
          </cell>
          <cell r="K211" t="str">
            <v>†</v>
          </cell>
          <cell r="L211">
            <v>4.0916666666666671E-2</v>
          </cell>
          <cell r="M211" t="str">
            <v>Soldadora</v>
          </cell>
          <cell r="N211">
            <v>1</v>
          </cell>
          <cell r="O211">
            <v>1</v>
          </cell>
          <cell r="P211" t="str">
            <v>Equipo de pintura (soplete , compresor)</v>
          </cell>
          <cell r="Q211">
            <v>1</v>
          </cell>
          <cell r="R211">
            <v>1</v>
          </cell>
          <cell r="Y211">
            <v>8</v>
          </cell>
          <cell r="Z211">
            <v>0.29091666666666666</v>
          </cell>
          <cell r="AA211" t="str">
            <v>†</v>
          </cell>
          <cell r="AC211" t="e">
            <v>#N/A</v>
          </cell>
          <cell r="AE211" t="str">
            <v>Aldaba  Alum. Pequeña</v>
          </cell>
          <cell r="AF211">
            <v>0.78</v>
          </cell>
          <cell r="AG211">
            <v>1</v>
          </cell>
          <cell r="AH211" t="str">
            <v xml:space="preserve">Bisagras  </v>
          </cell>
          <cell r="AI211">
            <v>0.95</v>
          </cell>
          <cell r="AJ211">
            <v>2</v>
          </cell>
          <cell r="AK211" t="str">
            <v>Pintura anticorrosiva</v>
          </cell>
          <cell r="AL211">
            <v>3.01</v>
          </cell>
          <cell r="AM211">
            <v>0.2</v>
          </cell>
          <cell r="AN211" t="str">
            <v>Lija</v>
          </cell>
          <cell r="AO211">
            <v>0.57999999999999996</v>
          </cell>
          <cell r="AP211">
            <v>0.1</v>
          </cell>
          <cell r="AQ211" t="str">
            <v>Angulo 1" x 1/8"</v>
          </cell>
          <cell r="AR211">
            <v>0.52</v>
          </cell>
          <cell r="AS211">
            <v>1.2</v>
          </cell>
          <cell r="AT211" t="str">
            <v>Tee 1"*1/8"</v>
          </cell>
          <cell r="AU211">
            <v>0.87</v>
          </cell>
          <cell r="AV211">
            <v>1.1879999999999999</v>
          </cell>
          <cell r="AW211" t="str">
            <v>Electrodo</v>
          </cell>
          <cell r="AX211">
            <v>3.44</v>
          </cell>
          <cell r="AY211">
            <v>0.25</v>
          </cell>
          <cell r="AZ211" t="str">
            <v>Pintura esmalte</v>
          </cell>
          <cell r="BA211">
            <v>2.81</v>
          </cell>
          <cell r="BB211">
            <v>0.2</v>
          </cell>
          <cell r="BF211" t="e">
            <v>#N/A</v>
          </cell>
          <cell r="BG211" t="str">
            <v>†</v>
          </cell>
          <cell r="BH211" t="str">
            <v>2 Ayudantes en general (E.O. E2)</v>
          </cell>
          <cell r="BI211">
            <v>1</v>
          </cell>
          <cell r="BJ211">
            <v>2.44</v>
          </cell>
          <cell r="BK211" t="str">
            <v>3 Albañil, pintor, fierrero (E.O. D2)</v>
          </cell>
          <cell r="BL211">
            <v>1</v>
          </cell>
          <cell r="BM211">
            <v>2.4700000000000002</v>
          </cell>
          <cell r="BZ211">
            <v>6</v>
          </cell>
          <cell r="CA211">
            <v>0.81833333333333336</v>
          </cell>
          <cell r="CB211" t="str">
            <v>†</v>
          </cell>
          <cell r="CC211" t="e">
            <v>#N/A</v>
          </cell>
          <cell r="CD211" t="e">
            <v>#N/A</v>
          </cell>
          <cell r="CE211" t="e">
            <v>#N/A</v>
          </cell>
          <cell r="CF211">
            <v>1</v>
          </cell>
          <cell r="CG211" t="e">
            <v>#N/A</v>
          </cell>
        </row>
        <row r="212">
          <cell r="G212">
            <v>211</v>
          </cell>
          <cell r="I212" t="str">
            <v>VEREDAS  fç=140 Kg/ cm2</v>
          </cell>
          <cell r="J212" t="str">
            <v>M2</v>
          </cell>
          <cell r="K212" t="str">
            <v>†</v>
          </cell>
          <cell r="L212">
            <v>2.4475E-2</v>
          </cell>
          <cell r="M212" t="str">
            <v>Hormigonera</v>
          </cell>
          <cell r="N212">
            <v>1</v>
          </cell>
          <cell r="O212">
            <v>3</v>
          </cell>
          <cell r="Y212">
            <v>60</v>
          </cell>
          <cell r="Z212">
            <v>7.4475E-2</v>
          </cell>
          <cell r="AA212" t="str">
            <v>†</v>
          </cell>
          <cell r="AB212" t="str">
            <v>Cemento</v>
          </cell>
          <cell r="AC212">
            <v>6.31</v>
          </cell>
          <cell r="AD212">
            <v>0.4</v>
          </cell>
          <cell r="AE212" t="str">
            <v>Arena</v>
          </cell>
          <cell r="AF212">
            <v>8.73</v>
          </cell>
          <cell r="AG212">
            <v>2.5000000000000001E-2</v>
          </cell>
          <cell r="AH212" t="str">
            <v>Ripio</v>
          </cell>
          <cell r="AI212">
            <v>9.6999999999999993</v>
          </cell>
          <cell r="AJ212">
            <v>0.05</v>
          </cell>
          <cell r="AK212" t="str">
            <v xml:space="preserve">Piedra </v>
          </cell>
          <cell r="AL212">
            <v>10.67</v>
          </cell>
          <cell r="AM212">
            <v>0.11</v>
          </cell>
          <cell r="AO212" t="e">
            <v>#N/A</v>
          </cell>
          <cell r="AR212" t="e">
            <v>#N/A</v>
          </cell>
          <cell r="AU212" t="e">
            <v>#N/A</v>
          </cell>
          <cell r="AX212" t="e">
            <v>#N/A</v>
          </cell>
          <cell r="AZ212" t="str">
            <v>Agua</v>
          </cell>
          <cell r="BA212">
            <v>0.39</v>
          </cell>
          <cell r="BB212">
            <v>1.0999999999999999E-2</v>
          </cell>
          <cell r="BF212" t="e">
            <v>#N/A</v>
          </cell>
          <cell r="BG212" t="str">
            <v>†</v>
          </cell>
          <cell r="BH212" t="str">
            <v>1 Peon(E.O. E2)</v>
          </cell>
          <cell r="BI212">
            <v>9</v>
          </cell>
          <cell r="BJ212">
            <v>2.44</v>
          </cell>
          <cell r="BN212" t="str">
            <v>3 Albañil, pintor, fierrero (E.O. D2)</v>
          </cell>
          <cell r="BO212">
            <v>3</v>
          </cell>
          <cell r="BP212">
            <v>2.4700000000000002</v>
          </cell>
          <cell r="BZ212">
            <v>60</v>
          </cell>
          <cell r="CA212">
            <v>0.48949999999999999</v>
          </cell>
          <cell r="CB212" t="str">
            <v>†</v>
          </cell>
          <cell r="CC212" t="e">
            <v>#N/A</v>
          </cell>
          <cell r="CD212" t="e">
            <v>#N/A</v>
          </cell>
          <cell r="CE212" t="e">
            <v>#N/A</v>
          </cell>
          <cell r="CF212">
            <v>1</v>
          </cell>
          <cell r="CG212" t="e">
            <v>#N/A</v>
          </cell>
        </row>
        <row r="213">
          <cell r="G213">
            <v>212</v>
          </cell>
          <cell r="I213" t="str">
            <v>VEREDAS DE HORMIGON SIMPLE</v>
          </cell>
          <cell r="J213" t="str">
            <v>M2</v>
          </cell>
          <cell r="K213" t="str">
            <v>†</v>
          </cell>
          <cell r="L213">
            <v>1.8985000000000002E-2</v>
          </cell>
          <cell r="M213" t="str">
            <v>Hormigonera</v>
          </cell>
          <cell r="N213">
            <v>1</v>
          </cell>
          <cell r="O213">
            <v>3</v>
          </cell>
          <cell r="P213" t="str">
            <v>Plancha compactadora</v>
          </cell>
          <cell r="Q213">
            <v>1</v>
          </cell>
          <cell r="R213">
            <v>1</v>
          </cell>
          <cell r="X213" t="e">
            <v>#N/A</v>
          </cell>
          <cell r="Y213">
            <v>60</v>
          </cell>
          <cell r="Z213" t="e">
            <v>#N/A</v>
          </cell>
          <cell r="AA213" t="str">
            <v>†</v>
          </cell>
          <cell r="AB213" t="str">
            <v>Cemento</v>
          </cell>
          <cell r="AC213">
            <v>6.31</v>
          </cell>
          <cell r="AD213">
            <v>0.5</v>
          </cell>
          <cell r="AE213" t="str">
            <v>Arena</v>
          </cell>
          <cell r="AF213">
            <v>8.73</v>
          </cell>
          <cell r="AG213">
            <v>0.06</v>
          </cell>
          <cell r="AH213" t="str">
            <v>Ripio</v>
          </cell>
          <cell r="AI213">
            <v>9.6999999999999993</v>
          </cell>
          <cell r="AJ213">
            <v>0.08</v>
          </cell>
          <cell r="AK213" t="str">
            <v xml:space="preserve">Piedra </v>
          </cell>
          <cell r="AL213">
            <v>10.67</v>
          </cell>
          <cell r="AM213">
            <v>0.11</v>
          </cell>
          <cell r="AN213" t="str">
            <v>Juntas de madera</v>
          </cell>
          <cell r="AO213">
            <v>0.1</v>
          </cell>
          <cell r="AP213">
            <v>0.2</v>
          </cell>
          <cell r="AQ213" t="str">
            <v>Agua</v>
          </cell>
          <cell r="AR213">
            <v>0.39</v>
          </cell>
          <cell r="AS213">
            <v>0.04</v>
          </cell>
          <cell r="AU213" t="e">
            <v>#N/A</v>
          </cell>
          <cell r="AX213" t="e">
            <v>#N/A</v>
          </cell>
          <cell r="BA213" t="e">
            <v>#N/A</v>
          </cell>
          <cell r="BF213" t="e">
            <v>#N/A</v>
          </cell>
          <cell r="BG213" t="str">
            <v>†</v>
          </cell>
          <cell r="BH213" t="str">
            <v>1 Peon(E.O. E2)</v>
          </cell>
          <cell r="BI213">
            <v>7</v>
          </cell>
          <cell r="BJ213">
            <v>2.44</v>
          </cell>
          <cell r="BK213" t="str">
            <v>3 Albañil, pintor, fierrero (E.O. D2)</v>
          </cell>
          <cell r="BL213">
            <v>2</v>
          </cell>
          <cell r="BM213">
            <v>2.4700000000000002</v>
          </cell>
          <cell r="BN213" t="str">
            <v>4 Maestro de obra (E.O. C2)</v>
          </cell>
          <cell r="BO213">
            <v>0.3</v>
          </cell>
          <cell r="BP213">
            <v>2.54</v>
          </cell>
          <cell r="BZ213">
            <v>60</v>
          </cell>
          <cell r="CA213">
            <v>0.37969999999999998</v>
          </cell>
          <cell r="CB213" t="str">
            <v>†</v>
          </cell>
          <cell r="CC213" t="e">
            <v>#N/A</v>
          </cell>
          <cell r="CD213" t="e">
            <v>#N/A</v>
          </cell>
          <cell r="CE213" t="e">
            <v>#N/A</v>
          </cell>
          <cell r="CF213">
            <v>1</v>
          </cell>
          <cell r="CG213" t="e">
            <v>#N/A</v>
          </cell>
        </row>
        <row r="214">
          <cell r="G214">
            <v>213</v>
          </cell>
          <cell r="I214" t="str">
            <v>VERJAS  METALICAS CON TUBO RECTANGULAR</v>
          </cell>
          <cell r="J214" t="str">
            <v>M2</v>
          </cell>
          <cell r="K214" t="str">
            <v>†</v>
          </cell>
          <cell r="L214" t="e">
            <v>#N/A</v>
          </cell>
          <cell r="M214" t="str">
            <v>Soldadora</v>
          </cell>
          <cell r="N214">
            <v>1</v>
          </cell>
          <cell r="O214">
            <v>1</v>
          </cell>
          <cell r="Y214">
            <v>5</v>
          </cell>
          <cell r="Z214" t="e">
            <v>#N/A</v>
          </cell>
          <cell r="AA214" t="str">
            <v>†</v>
          </cell>
          <cell r="AB214" t="str">
            <v>Tubo rectangular</v>
          </cell>
          <cell r="AC214" t="e">
            <v>#N/A</v>
          </cell>
          <cell r="AD214">
            <v>14</v>
          </cell>
          <cell r="AE214" t="str">
            <v>Suelda</v>
          </cell>
          <cell r="AF214">
            <v>2.02</v>
          </cell>
          <cell r="AG214">
            <v>1</v>
          </cell>
          <cell r="AH214" t="str">
            <v>Pintura anticorrosiva</v>
          </cell>
          <cell r="AI214">
            <v>3.01</v>
          </cell>
          <cell r="AJ214">
            <v>0.04</v>
          </cell>
          <cell r="AK214" t="str">
            <v>Pintura esmalte</v>
          </cell>
          <cell r="AL214">
            <v>2.81</v>
          </cell>
          <cell r="AM214">
            <v>0.04</v>
          </cell>
          <cell r="AO214" t="e">
            <v>#N/A</v>
          </cell>
          <cell r="AR214" t="e">
            <v>#N/A</v>
          </cell>
          <cell r="AU214" t="e">
            <v>#N/A</v>
          </cell>
          <cell r="AX214" t="e">
            <v>#N/A</v>
          </cell>
          <cell r="BA214" t="e">
            <v>#N/A</v>
          </cell>
          <cell r="BF214" t="e">
            <v>#N/A</v>
          </cell>
          <cell r="BG214" t="str">
            <v>†</v>
          </cell>
          <cell r="BK214" t="str">
            <v>2 Ayudantes en general (E.O. E2)</v>
          </cell>
          <cell r="BL214">
            <v>1</v>
          </cell>
          <cell r="BM214">
            <v>2.44</v>
          </cell>
          <cell r="BN214" t="str">
            <v>4 Maestro de obra (E.O. C2)</v>
          </cell>
          <cell r="BO214">
            <v>1</v>
          </cell>
          <cell r="BP214">
            <v>2.54</v>
          </cell>
          <cell r="BS214" t="e">
            <v>#N/A</v>
          </cell>
          <cell r="BZ214">
            <v>5</v>
          </cell>
          <cell r="CA214" t="e">
            <v>#N/A</v>
          </cell>
          <cell r="CB214" t="str">
            <v>†</v>
          </cell>
          <cell r="CC214" t="e">
            <v>#N/A</v>
          </cell>
          <cell r="CD214" t="e">
            <v>#N/A</v>
          </cell>
          <cell r="CE214" t="e">
            <v>#N/A</v>
          </cell>
          <cell r="CF214">
            <v>1</v>
          </cell>
          <cell r="CG214" t="e">
            <v>#N/A</v>
          </cell>
        </row>
        <row r="215">
          <cell r="G215">
            <v>214</v>
          </cell>
          <cell r="I215" t="str">
            <v>VIGAS  DE H.S. F'c=210 KG/CM2</v>
          </cell>
          <cell r="J215" t="str">
            <v>M3</v>
          </cell>
          <cell r="K215" t="str">
            <v>†</v>
          </cell>
          <cell r="L215">
            <v>0.27</v>
          </cell>
          <cell r="M215" t="str">
            <v>Hormigonera</v>
          </cell>
          <cell r="N215">
            <v>1</v>
          </cell>
          <cell r="O215">
            <v>3</v>
          </cell>
          <cell r="P215" t="str">
            <v>Vibrador</v>
          </cell>
          <cell r="Q215">
            <v>1</v>
          </cell>
          <cell r="R215">
            <v>2</v>
          </cell>
          <cell r="V215" t="str">
            <v>Elevador</v>
          </cell>
          <cell r="W215">
            <v>1</v>
          </cell>
          <cell r="X215">
            <v>3</v>
          </cell>
          <cell r="Y215">
            <v>5</v>
          </cell>
          <cell r="Z215">
            <v>1.87</v>
          </cell>
          <cell r="AA215" t="str">
            <v>†</v>
          </cell>
          <cell r="AB215" t="str">
            <v>Cemento</v>
          </cell>
          <cell r="AC215">
            <v>6.31</v>
          </cell>
          <cell r="AD215">
            <v>7</v>
          </cell>
          <cell r="AE215" t="str">
            <v>Arena</v>
          </cell>
          <cell r="AF215">
            <v>8.73</v>
          </cell>
          <cell r="AG215">
            <v>0.5</v>
          </cell>
          <cell r="AH215" t="str">
            <v>Ripio</v>
          </cell>
          <cell r="AI215">
            <v>9.6999999999999993</v>
          </cell>
          <cell r="AJ215">
            <v>0.85</v>
          </cell>
          <cell r="AK215" t="str">
            <v>Tablas</v>
          </cell>
          <cell r="AL215">
            <v>1.21</v>
          </cell>
          <cell r="AM215">
            <v>6</v>
          </cell>
          <cell r="AN215" t="str">
            <v>Clavos</v>
          </cell>
          <cell r="AO215">
            <v>0.97</v>
          </cell>
          <cell r="AP215">
            <v>1</v>
          </cell>
          <cell r="AQ215" t="str">
            <v>Pingos</v>
          </cell>
          <cell r="AR215">
            <v>0.78</v>
          </cell>
          <cell r="AS215">
            <v>4</v>
          </cell>
          <cell r="AT215" t="str">
            <v>Sika - acelerante</v>
          </cell>
          <cell r="AU215">
            <v>4.37</v>
          </cell>
          <cell r="AV215">
            <v>0.02</v>
          </cell>
          <cell r="AX215" t="e">
            <v>#N/A</v>
          </cell>
          <cell r="AZ215" t="str">
            <v>Agua</v>
          </cell>
          <cell r="BA215">
            <v>0.39</v>
          </cell>
          <cell r="BB215">
            <v>0.22</v>
          </cell>
          <cell r="BF215" t="e">
            <v>#N/A</v>
          </cell>
          <cell r="BG215" t="str">
            <v>†</v>
          </cell>
          <cell r="BH215" t="str">
            <v>1 Peon(E.O. E2)</v>
          </cell>
          <cell r="BI215">
            <v>8</v>
          </cell>
          <cell r="BJ215">
            <v>2.44</v>
          </cell>
          <cell r="BN215" t="str">
            <v>3 Albañil, pintor, fierrero (E.O. D2)</v>
          </cell>
          <cell r="BO215">
            <v>2</v>
          </cell>
          <cell r="BP215">
            <v>2.4700000000000002</v>
          </cell>
          <cell r="BQ215" t="str">
            <v>4 Maestro de obra (E.O. C2)</v>
          </cell>
          <cell r="BR215">
            <v>1</v>
          </cell>
          <cell r="BS215">
            <v>2.54</v>
          </cell>
          <cell r="BZ215">
            <v>5</v>
          </cell>
          <cell r="CA215">
            <v>5.4</v>
          </cell>
          <cell r="CB215" t="str">
            <v>†</v>
          </cell>
          <cell r="CC215" t="e">
            <v>#N/A</v>
          </cell>
          <cell r="CD215" t="e">
            <v>#N/A</v>
          </cell>
          <cell r="CE215" t="e">
            <v>#N/A</v>
          </cell>
          <cell r="CF215">
            <v>1</v>
          </cell>
          <cell r="CG215" t="e">
            <v>#N/A</v>
          </cell>
        </row>
        <row r="216">
          <cell r="G216">
            <v>215</v>
          </cell>
          <cell r="I216" t="str">
            <v>INSTALACIONES ELECTRICAS PARA DUCHAS</v>
          </cell>
          <cell r="J216" t="str">
            <v>PTO</v>
          </cell>
          <cell r="K216" t="str">
            <v>†</v>
          </cell>
          <cell r="L216">
            <v>4.9100000000000005E-2</v>
          </cell>
          <cell r="Z216" t="e">
            <v>#VALUE!</v>
          </cell>
          <cell r="AA216" t="str">
            <v>†</v>
          </cell>
          <cell r="AB216" t="str">
            <v>Cable TW sólido # 10</v>
          </cell>
          <cell r="AC216">
            <v>0.2</v>
          </cell>
          <cell r="AD216">
            <v>21</v>
          </cell>
          <cell r="AE216" t="str">
            <v>Tuberia metálica EMT de 1/2"</v>
          </cell>
          <cell r="AF216">
            <v>2.14</v>
          </cell>
          <cell r="AG216">
            <v>8</v>
          </cell>
          <cell r="AH216" t="str">
            <v>Type</v>
          </cell>
          <cell r="AI216">
            <v>0.49</v>
          </cell>
          <cell r="AJ216">
            <v>0.01</v>
          </cell>
          <cell r="BA216" t="e">
            <v>#N/A</v>
          </cell>
          <cell r="BF216" t="e">
            <v>#N/A</v>
          </cell>
          <cell r="BG216" t="str">
            <v>†</v>
          </cell>
          <cell r="BK216" t="str">
            <v>2 Ayudantes en general (E.O. E2)</v>
          </cell>
          <cell r="BL216">
            <v>1</v>
          </cell>
          <cell r="BM216">
            <v>2.44</v>
          </cell>
          <cell r="BN216" t="str">
            <v>3 Albañil, pintor, fierrero (E.O. D2)</v>
          </cell>
          <cell r="BO216">
            <v>1</v>
          </cell>
          <cell r="BP216">
            <v>2.4700000000000002</v>
          </cell>
          <cell r="BZ216">
            <v>5</v>
          </cell>
          <cell r="CA216">
            <v>0.98199999999999998</v>
          </cell>
          <cell r="CB216" t="str">
            <v>†</v>
          </cell>
          <cell r="CC216" t="e">
            <v>#N/A</v>
          </cell>
          <cell r="CD216" t="e">
            <v>#N/A</v>
          </cell>
          <cell r="CE216" t="e">
            <v>#N/A</v>
          </cell>
          <cell r="CF216">
            <v>2</v>
          </cell>
          <cell r="CG216" t="e">
            <v>#N/A</v>
          </cell>
        </row>
        <row r="217">
          <cell r="G217">
            <v>216</v>
          </cell>
          <cell r="I217" t="str">
            <v>ANEXO COLUMNAS</v>
          </cell>
          <cell r="J217" t="str">
            <v>U.</v>
          </cell>
          <cell r="K217" t="str">
            <v>†</v>
          </cell>
          <cell r="L217">
            <v>0.13638888888888889</v>
          </cell>
          <cell r="M217" t="str">
            <v>Soldadora</v>
          </cell>
          <cell r="N217">
            <v>1</v>
          </cell>
          <cell r="O217">
            <v>1</v>
          </cell>
          <cell r="Y217">
            <v>1.8</v>
          </cell>
          <cell r="Z217">
            <v>0.69194444444444447</v>
          </cell>
          <cell r="AA217" t="str">
            <v>†</v>
          </cell>
          <cell r="AC217" t="e">
            <v>#N/A</v>
          </cell>
          <cell r="AF217" t="e">
            <v>#N/A</v>
          </cell>
          <cell r="AI217" t="e">
            <v>#N/A</v>
          </cell>
          <cell r="AK217" t="str">
            <v>Perfil G 100*50*15 e=2mm.</v>
          </cell>
          <cell r="AL217">
            <v>1.65</v>
          </cell>
          <cell r="AM217">
            <v>5.2</v>
          </cell>
          <cell r="AN217" t="str">
            <v>Electrodo</v>
          </cell>
          <cell r="AO217">
            <v>3.44</v>
          </cell>
          <cell r="AP217">
            <v>0.5</v>
          </cell>
          <cell r="AQ217" t="str">
            <v>Tol 1/8"</v>
          </cell>
          <cell r="AR217" t="e">
            <v>#N/A</v>
          </cell>
          <cell r="AS217">
            <v>1.4999999999999999E-2</v>
          </cell>
          <cell r="AT217" t="str">
            <v>Pintura anticorrosiva</v>
          </cell>
          <cell r="AU217">
            <v>3.01</v>
          </cell>
          <cell r="AV217">
            <v>0.04</v>
          </cell>
          <cell r="AX217" t="e">
            <v>#N/A</v>
          </cell>
          <cell r="BA217" t="e">
            <v>#N/A</v>
          </cell>
          <cell r="BF217" t="e">
            <v>#N/A</v>
          </cell>
          <cell r="BG217" t="str">
            <v>†</v>
          </cell>
          <cell r="BK217" t="str">
            <v>2 Ayudantes en general (E.O. E2)</v>
          </cell>
          <cell r="BL217">
            <v>1</v>
          </cell>
          <cell r="BM217">
            <v>2.44</v>
          </cell>
          <cell r="BN217" t="str">
            <v>3 Albañil, pintor, fierrero (E.O. D2)</v>
          </cell>
          <cell r="BO217">
            <v>1</v>
          </cell>
          <cell r="BP217">
            <v>2.4700000000000002</v>
          </cell>
          <cell r="BZ217">
            <v>1.8</v>
          </cell>
          <cell r="CA217">
            <v>2.7277777777777779</v>
          </cell>
          <cell r="CB217" t="str">
            <v>†</v>
          </cell>
          <cell r="CC217" t="e">
            <v>#N/A</v>
          </cell>
          <cell r="CD217" t="e">
            <v>#N/A</v>
          </cell>
          <cell r="CE217" t="e">
            <v>#N/A</v>
          </cell>
          <cell r="CF217">
            <v>1</v>
          </cell>
          <cell r="CG217" t="e">
            <v>#N/A</v>
          </cell>
        </row>
        <row r="218">
          <cell r="G218">
            <v>217</v>
          </cell>
          <cell r="I218" t="str">
            <v>ANEXO CORREA DINTEL</v>
          </cell>
          <cell r="J218" t="str">
            <v>U.</v>
          </cell>
          <cell r="K218" t="str">
            <v>†</v>
          </cell>
          <cell r="L218">
            <v>7.0142857142857151E-3</v>
          </cell>
          <cell r="M218" t="str">
            <v>Soldadora</v>
          </cell>
          <cell r="N218">
            <v>1</v>
          </cell>
          <cell r="O218">
            <v>1</v>
          </cell>
          <cell r="Y218">
            <v>35</v>
          </cell>
          <cell r="Z218">
            <v>3.5585714285714283E-2</v>
          </cell>
          <cell r="AA218" t="str">
            <v>†</v>
          </cell>
          <cell r="AC218" t="e">
            <v>#N/A</v>
          </cell>
          <cell r="AF218" t="e">
            <v>#N/A</v>
          </cell>
          <cell r="AI218" t="e">
            <v>#N/A</v>
          </cell>
          <cell r="AK218" t="str">
            <v>Perfil G 100*50*15 e=2mm.</v>
          </cell>
          <cell r="AL218">
            <v>1.65</v>
          </cell>
          <cell r="AM218">
            <v>4.4000000000000004</v>
          </cell>
          <cell r="AN218" t="str">
            <v>Electrodo</v>
          </cell>
          <cell r="AO218">
            <v>3.44</v>
          </cell>
          <cell r="AP218">
            <v>0.5</v>
          </cell>
          <cell r="AQ218" t="str">
            <v>Tol 1/20"</v>
          </cell>
          <cell r="AR218">
            <v>6.21</v>
          </cell>
          <cell r="AS218">
            <v>0.22900000000000001</v>
          </cell>
          <cell r="AT218" t="str">
            <v>Pintura anticorrosiva</v>
          </cell>
          <cell r="AU218">
            <v>3.01</v>
          </cell>
          <cell r="AV218">
            <v>0.42</v>
          </cell>
          <cell r="AX218" t="e">
            <v>#N/A</v>
          </cell>
          <cell r="AZ218" t="str">
            <v>Pernos</v>
          </cell>
          <cell r="BA218" t="e">
            <v>#N/A</v>
          </cell>
          <cell r="BB218">
            <v>2</v>
          </cell>
          <cell r="BF218" t="e">
            <v>#N/A</v>
          </cell>
          <cell r="BG218" t="str">
            <v>†</v>
          </cell>
          <cell r="BH218" t="str">
            <v>1 Peon(E.O. E2)</v>
          </cell>
          <cell r="BI218">
            <v>1</v>
          </cell>
          <cell r="BJ218">
            <v>2.44</v>
          </cell>
          <cell r="BN218" t="str">
            <v>3 Albañil, pintor, fierrero (E.O. D2)</v>
          </cell>
          <cell r="BO218">
            <v>1</v>
          </cell>
          <cell r="BP218">
            <v>2.4700000000000002</v>
          </cell>
          <cell r="BZ218">
            <v>35</v>
          </cell>
          <cell r="CA218">
            <v>0.14028571428571429</v>
          </cell>
          <cell r="CB218" t="str">
            <v>†</v>
          </cell>
          <cell r="CC218" t="e">
            <v>#N/A</v>
          </cell>
          <cell r="CD218" t="e">
            <v>#N/A</v>
          </cell>
          <cell r="CE218" t="e">
            <v>#N/A</v>
          </cell>
          <cell r="CF218">
            <v>1</v>
          </cell>
          <cell r="CG218" t="e">
            <v>#N/A</v>
          </cell>
        </row>
        <row r="219">
          <cell r="G219">
            <v>218</v>
          </cell>
          <cell r="I219" t="str">
            <v>ANEXO CORREAS 0,5 M.</v>
          </cell>
          <cell r="J219" t="str">
            <v>U.</v>
          </cell>
          <cell r="K219" t="str">
            <v>†</v>
          </cell>
          <cell r="L219">
            <v>3.0500000000000002E-3</v>
          </cell>
          <cell r="Z219" t="e">
            <v>#VALUE!</v>
          </cell>
          <cell r="AA219" t="str">
            <v>†</v>
          </cell>
          <cell r="AC219" t="e">
            <v>#N/A</v>
          </cell>
          <cell r="AF219" t="e">
            <v>#N/A</v>
          </cell>
          <cell r="AI219" t="e">
            <v>#N/A</v>
          </cell>
          <cell r="AK219" t="str">
            <v>Perfil G 100*50*15 e=2mm.</v>
          </cell>
          <cell r="AL219">
            <v>1.65</v>
          </cell>
          <cell r="AM219">
            <v>0.5</v>
          </cell>
          <cell r="AO219" t="e">
            <v>#N/A</v>
          </cell>
          <cell r="AR219" t="e">
            <v>#N/A</v>
          </cell>
          <cell r="AU219" t="e">
            <v>#N/A</v>
          </cell>
          <cell r="AX219" t="e">
            <v>#N/A</v>
          </cell>
          <cell r="AZ219" t="str">
            <v>Pernos</v>
          </cell>
          <cell r="BA219" t="e">
            <v>#N/A</v>
          </cell>
          <cell r="BB219">
            <v>2</v>
          </cell>
          <cell r="BF219" t="e">
            <v>#N/A</v>
          </cell>
          <cell r="BG219" t="str">
            <v>†</v>
          </cell>
          <cell r="BK219" t="str">
            <v>2 Ayudantes en general (E.O. E2)</v>
          </cell>
          <cell r="BL219">
            <v>1</v>
          </cell>
          <cell r="BM219">
            <v>2.44</v>
          </cell>
          <cell r="BZ219">
            <v>40</v>
          </cell>
          <cell r="CA219">
            <v>6.0999999999999999E-2</v>
          </cell>
          <cell r="CB219" t="str">
            <v>†</v>
          </cell>
          <cell r="CC219" t="e">
            <v>#N/A</v>
          </cell>
          <cell r="CD219" t="e">
            <v>#N/A</v>
          </cell>
          <cell r="CE219" t="e">
            <v>#N/A</v>
          </cell>
          <cell r="CF219">
            <v>1</v>
          </cell>
          <cell r="CG219" t="e">
            <v>#N/A</v>
          </cell>
        </row>
        <row r="220">
          <cell r="G220">
            <v>219</v>
          </cell>
          <cell r="I220" t="str">
            <v>ANEXO CORREAS 4,40 M.</v>
          </cell>
          <cell r="J220" t="str">
            <v>U.</v>
          </cell>
          <cell r="K220" t="str">
            <v>†</v>
          </cell>
          <cell r="L220">
            <v>3.0500000000000002E-3</v>
          </cell>
          <cell r="Z220" t="e">
            <v>#VALUE!</v>
          </cell>
          <cell r="AA220" t="str">
            <v>†</v>
          </cell>
          <cell r="AC220" t="e">
            <v>#N/A</v>
          </cell>
          <cell r="AF220" t="e">
            <v>#N/A</v>
          </cell>
          <cell r="AI220" t="e">
            <v>#N/A</v>
          </cell>
          <cell r="AK220" t="str">
            <v>Perfil G 100*50*15 e=2mm.</v>
          </cell>
          <cell r="AL220">
            <v>1.65</v>
          </cell>
          <cell r="AM220">
            <v>4.4000000000000004</v>
          </cell>
          <cell r="AO220" t="e">
            <v>#N/A</v>
          </cell>
          <cell r="AR220" t="e">
            <v>#N/A</v>
          </cell>
          <cell r="AT220" t="str">
            <v>Pintura anticorrosiva</v>
          </cell>
          <cell r="AU220">
            <v>3.01</v>
          </cell>
          <cell r="AV220">
            <v>4.2000000000000003E-2</v>
          </cell>
          <cell r="AX220" t="e">
            <v>#N/A</v>
          </cell>
          <cell r="AZ220" t="str">
            <v>Pernos</v>
          </cell>
          <cell r="BA220" t="e">
            <v>#N/A</v>
          </cell>
          <cell r="BB220">
            <v>4</v>
          </cell>
          <cell r="BF220" t="e">
            <v>#N/A</v>
          </cell>
          <cell r="BG220" t="str">
            <v>†</v>
          </cell>
          <cell r="BK220" t="str">
            <v>2 Ayudantes en general (E.O. E2)</v>
          </cell>
          <cell r="BL220">
            <v>1</v>
          </cell>
          <cell r="BM220">
            <v>2.44</v>
          </cell>
          <cell r="BZ220">
            <v>40</v>
          </cell>
          <cell r="CA220">
            <v>6.0999999999999999E-2</v>
          </cell>
          <cell r="CB220" t="str">
            <v>†</v>
          </cell>
          <cell r="CC220" t="e">
            <v>#N/A</v>
          </cell>
          <cell r="CD220" t="e">
            <v>#N/A</v>
          </cell>
          <cell r="CE220" t="e">
            <v>#N/A</v>
          </cell>
          <cell r="CF220">
            <v>1</v>
          </cell>
          <cell r="CG220" t="e">
            <v>#N/A</v>
          </cell>
        </row>
        <row r="221">
          <cell r="G221">
            <v>220</v>
          </cell>
          <cell r="I221" t="str">
            <v>ANEXO PUERTA DE TOL</v>
          </cell>
          <cell r="J221" t="str">
            <v>U.</v>
          </cell>
          <cell r="K221" t="str">
            <v>†</v>
          </cell>
          <cell r="L221">
            <v>0.32733333333333337</v>
          </cell>
          <cell r="M221" t="str">
            <v>Soldadora</v>
          </cell>
          <cell r="N221">
            <v>1</v>
          </cell>
          <cell r="O221">
            <v>1</v>
          </cell>
          <cell r="Y221">
            <v>0.75</v>
          </cell>
          <cell r="Z221">
            <v>1.6606666666666667</v>
          </cell>
          <cell r="AA221" t="str">
            <v>†</v>
          </cell>
          <cell r="AC221" t="e">
            <v>#N/A</v>
          </cell>
          <cell r="AF221" t="e">
            <v>#N/A</v>
          </cell>
          <cell r="AI221" t="e">
            <v>#N/A</v>
          </cell>
          <cell r="AL221" t="e">
            <v>#N/A</v>
          </cell>
          <cell r="AN221" t="str">
            <v>Electrodo</v>
          </cell>
          <cell r="AO221">
            <v>3.44</v>
          </cell>
          <cell r="AP221">
            <v>0.5</v>
          </cell>
          <cell r="AQ221" t="str">
            <v>Tol 1/20"</v>
          </cell>
          <cell r="AR221">
            <v>6.21</v>
          </cell>
          <cell r="AS221">
            <v>2.2999999999999998</v>
          </cell>
          <cell r="AT221" t="str">
            <v>Pintura anticorrosiva</v>
          </cell>
          <cell r="AU221">
            <v>3.01</v>
          </cell>
          <cell r="AV221">
            <v>0.5</v>
          </cell>
          <cell r="AW221" t="str">
            <v>Tubo rectangular</v>
          </cell>
          <cell r="AX221" t="e">
            <v>#N/A</v>
          </cell>
          <cell r="AY221">
            <v>6</v>
          </cell>
          <cell r="BA221" t="e">
            <v>#N/A</v>
          </cell>
          <cell r="BC221" t="str">
            <v>Angulo 1" x 1/8"</v>
          </cell>
          <cell r="BD221">
            <v>0.52</v>
          </cell>
          <cell r="BE221">
            <v>8.8000000000000007</v>
          </cell>
          <cell r="BF221" t="e">
            <v>#N/A</v>
          </cell>
          <cell r="BG221" t="str">
            <v>†</v>
          </cell>
          <cell r="BK221" t="str">
            <v>2 Ayudantes en general (E.O. E2)</v>
          </cell>
          <cell r="BL221">
            <v>1</v>
          </cell>
          <cell r="BM221">
            <v>2.44</v>
          </cell>
          <cell r="BN221" t="str">
            <v>3 Albañil, pintor, fierrero (E.O. D2)</v>
          </cell>
          <cell r="BO221">
            <v>1</v>
          </cell>
          <cell r="BP221">
            <v>2.4700000000000002</v>
          </cell>
          <cell r="BZ221">
            <v>0.75</v>
          </cell>
          <cell r="CA221">
            <v>6.5466666666666669</v>
          </cell>
          <cell r="CB221" t="str">
            <v>†</v>
          </cell>
          <cell r="CC221" t="e">
            <v>#N/A</v>
          </cell>
          <cell r="CD221" t="e">
            <v>#N/A</v>
          </cell>
          <cell r="CE221" t="e">
            <v>#N/A</v>
          </cell>
          <cell r="CF221">
            <v>1</v>
          </cell>
          <cell r="CG221" t="e">
            <v>#N/A</v>
          </cell>
        </row>
        <row r="222">
          <cell r="G222">
            <v>221</v>
          </cell>
          <cell r="I222" t="str">
            <v>ANEXO RIGIDIZADOR 1,80 M.</v>
          </cell>
          <cell r="J222" t="str">
            <v>U.</v>
          </cell>
          <cell r="K222" t="str">
            <v>†</v>
          </cell>
          <cell r="L222">
            <v>3.0500000000000002E-3</v>
          </cell>
          <cell r="Z222" t="e">
            <v>#VALUE!</v>
          </cell>
          <cell r="AA222" t="str">
            <v>†</v>
          </cell>
          <cell r="AC222" t="e">
            <v>#N/A</v>
          </cell>
          <cell r="AF222" t="e">
            <v>#N/A</v>
          </cell>
          <cell r="AI222" t="e">
            <v>#N/A</v>
          </cell>
          <cell r="AL222" t="e">
            <v>#N/A</v>
          </cell>
          <cell r="AO222" t="e">
            <v>#N/A</v>
          </cell>
          <cell r="AR222" t="e">
            <v>#N/A</v>
          </cell>
          <cell r="AU222" t="e">
            <v>#N/A</v>
          </cell>
          <cell r="AW222" t="str">
            <v>Tensor 10 mm</v>
          </cell>
          <cell r="AX222">
            <v>0.1</v>
          </cell>
          <cell r="AY222">
            <v>1.8</v>
          </cell>
          <cell r="BA222" t="e">
            <v>#N/A</v>
          </cell>
          <cell r="BF222" t="e">
            <v>#N/A</v>
          </cell>
          <cell r="BG222" t="str">
            <v>†</v>
          </cell>
          <cell r="BH222" t="str">
            <v>1 Peon(E.O. E2)</v>
          </cell>
          <cell r="BI222">
            <v>1</v>
          </cell>
          <cell r="BJ222">
            <v>2.44</v>
          </cell>
          <cell r="BZ222">
            <v>40</v>
          </cell>
          <cell r="CA222">
            <v>6.0999999999999999E-2</v>
          </cell>
          <cell r="CB222" t="str">
            <v>†</v>
          </cell>
          <cell r="CC222" t="e">
            <v>#N/A</v>
          </cell>
          <cell r="CD222" t="e">
            <v>#N/A</v>
          </cell>
          <cell r="CE222" t="e">
            <v>#N/A</v>
          </cell>
          <cell r="CF222">
            <v>1</v>
          </cell>
          <cell r="CG222" t="e">
            <v>#N/A</v>
          </cell>
        </row>
        <row r="223">
          <cell r="G223">
            <v>222</v>
          </cell>
          <cell r="I223" t="str">
            <v>ANEXO RIGIDIZADOR 2,00 M.</v>
          </cell>
          <cell r="J223" t="str">
            <v>U.</v>
          </cell>
          <cell r="K223" t="str">
            <v>†</v>
          </cell>
          <cell r="L223">
            <v>3.0500000000000002E-3</v>
          </cell>
          <cell r="Z223" t="e">
            <v>#VALUE!</v>
          </cell>
          <cell r="AA223" t="str">
            <v>†</v>
          </cell>
          <cell r="AC223" t="e">
            <v>#N/A</v>
          </cell>
          <cell r="AF223" t="e">
            <v>#N/A</v>
          </cell>
          <cell r="AI223" t="e">
            <v>#N/A</v>
          </cell>
          <cell r="AL223" t="e">
            <v>#N/A</v>
          </cell>
          <cell r="AO223" t="e">
            <v>#N/A</v>
          </cell>
          <cell r="AR223" t="e">
            <v>#N/A</v>
          </cell>
          <cell r="AU223" t="e">
            <v>#N/A</v>
          </cell>
          <cell r="AW223" t="str">
            <v>Tensor 10 mm</v>
          </cell>
          <cell r="AX223">
            <v>0.1</v>
          </cell>
          <cell r="AY223">
            <v>2</v>
          </cell>
          <cell r="BA223" t="e">
            <v>#N/A</v>
          </cell>
          <cell r="BF223" t="e">
            <v>#N/A</v>
          </cell>
          <cell r="BG223" t="str">
            <v>†</v>
          </cell>
          <cell r="BK223" t="str">
            <v>2 Ayudantes en general (E.O. E2)</v>
          </cell>
          <cell r="BL223">
            <v>1</v>
          </cell>
          <cell r="BM223">
            <v>2.44</v>
          </cell>
          <cell r="BZ223">
            <v>40</v>
          </cell>
          <cell r="CA223">
            <v>6.0999999999999999E-2</v>
          </cell>
          <cell r="CB223" t="str">
            <v>†</v>
          </cell>
          <cell r="CC223" t="e">
            <v>#N/A</v>
          </cell>
          <cell r="CD223" t="e">
            <v>#N/A</v>
          </cell>
          <cell r="CE223" t="e">
            <v>#N/A</v>
          </cell>
          <cell r="CF223">
            <v>1</v>
          </cell>
          <cell r="CG223" t="e">
            <v>#N/A</v>
          </cell>
        </row>
        <row r="224">
          <cell r="G224">
            <v>223</v>
          </cell>
          <cell r="I224" t="str">
            <v>TUBERIA POLIETILENO REFORZADA 1/2"</v>
          </cell>
          <cell r="J224" t="str">
            <v>M1</v>
          </cell>
          <cell r="K224" t="str">
            <v>†</v>
          </cell>
          <cell r="L224">
            <v>4.9400000000000008E-3</v>
          </cell>
          <cell r="Z224" t="e">
            <v>#VALUE!</v>
          </cell>
          <cell r="AA224" t="str">
            <v>†</v>
          </cell>
          <cell r="AB224" t="str">
            <v>Tubo polietileno ref. 1/2"</v>
          </cell>
          <cell r="AC224" t="e">
            <v>#N/A</v>
          </cell>
          <cell r="AD224">
            <v>1</v>
          </cell>
          <cell r="AE224" t="str">
            <v>Accesorios 1/2" HG</v>
          </cell>
          <cell r="AF224">
            <v>0.57999999999999996</v>
          </cell>
          <cell r="AG224">
            <v>0.1</v>
          </cell>
          <cell r="AI224" t="e">
            <v>#N/A</v>
          </cell>
          <cell r="AL224" t="e">
            <v>#N/A</v>
          </cell>
          <cell r="AO224" t="e">
            <v>#N/A</v>
          </cell>
          <cell r="AR224" t="e">
            <v>#N/A</v>
          </cell>
          <cell r="AU224" t="e">
            <v>#N/A</v>
          </cell>
          <cell r="AX224" t="e">
            <v>#N/A</v>
          </cell>
          <cell r="BA224" t="e">
            <v>#N/A</v>
          </cell>
          <cell r="BF224" t="e">
            <v>#N/A</v>
          </cell>
          <cell r="BG224" t="str">
            <v>†</v>
          </cell>
          <cell r="BH224" t="str">
            <v>3 Albañil, pintor, fierrero (E.O. D2)</v>
          </cell>
          <cell r="BI224">
            <v>1</v>
          </cell>
          <cell r="BJ224">
            <v>2.4700000000000002</v>
          </cell>
          <cell r="BZ224">
            <v>25</v>
          </cell>
          <cell r="CA224">
            <v>9.8800000000000013E-2</v>
          </cell>
          <cell r="CB224" t="str">
            <v>†</v>
          </cell>
          <cell r="CC224" t="e">
            <v>#N/A</v>
          </cell>
          <cell r="CD224" t="e">
            <v>#N/A</v>
          </cell>
          <cell r="CE224" t="e">
            <v>#N/A</v>
          </cell>
          <cell r="CF224">
            <v>1</v>
          </cell>
        </row>
        <row r="225">
          <cell r="G225">
            <v>224</v>
          </cell>
          <cell r="I225" t="str">
            <v xml:space="preserve">SUM. INSTALACION CAJA TERMICA 6 BREACKERS  </v>
          </cell>
          <cell r="J225" t="str">
            <v>PTO</v>
          </cell>
          <cell r="K225" t="str">
            <v>†</v>
          </cell>
          <cell r="L225">
            <v>4.9100000000000005E-2</v>
          </cell>
          <cell r="Z225" t="e">
            <v>#VALUE!</v>
          </cell>
          <cell r="AA225" t="str">
            <v>†</v>
          </cell>
          <cell r="AB225" t="str">
            <v>Caja térmica VI</v>
          </cell>
          <cell r="AC225">
            <v>20.73</v>
          </cell>
          <cell r="AD225">
            <v>1</v>
          </cell>
          <cell r="AE225" t="str">
            <v>Breaker 40 - 60 A</v>
          </cell>
          <cell r="AF225">
            <v>4.66</v>
          </cell>
          <cell r="AG225">
            <v>6</v>
          </cell>
          <cell r="AH225" t="str">
            <v>Type</v>
          </cell>
          <cell r="AI225">
            <v>0.49</v>
          </cell>
          <cell r="AJ225">
            <v>0.01</v>
          </cell>
          <cell r="AK225" t="str">
            <v>Tuberia metálica EMT de 3/4"</v>
          </cell>
          <cell r="AL225">
            <v>2.76</v>
          </cell>
          <cell r="AM225">
            <v>8</v>
          </cell>
          <cell r="AN225" t="str">
            <v>Cable TW sólido # 10</v>
          </cell>
          <cell r="AO225">
            <v>0.2</v>
          </cell>
          <cell r="AP225">
            <v>16</v>
          </cell>
          <cell r="BA225" t="e">
            <v>#N/A</v>
          </cell>
          <cell r="BF225" t="e">
            <v>#N/A</v>
          </cell>
          <cell r="BG225" t="str">
            <v>†</v>
          </cell>
          <cell r="BK225" t="str">
            <v>2 Ayudantes en general (E.O. E2)</v>
          </cell>
          <cell r="BL225">
            <v>1</v>
          </cell>
          <cell r="BM225">
            <v>2.44</v>
          </cell>
          <cell r="BN225" t="str">
            <v>3 Albañil, pintor, fierrero (E.O. D2)</v>
          </cell>
          <cell r="BO225">
            <v>1</v>
          </cell>
          <cell r="BP225">
            <v>2.4700000000000002</v>
          </cell>
          <cell r="BZ225">
            <v>5</v>
          </cell>
          <cell r="CA225">
            <v>0.98199999999999998</v>
          </cell>
          <cell r="CB225" t="str">
            <v>†</v>
          </cell>
          <cell r="CC225" t="e">
            <v>#N/A</v>
          </cell>
          <cell r="CD225" t="e">
            <v>#N/A</v>
          </cell>
          <cell r="CE225" t="e">
            <v>#N/A</v>
          </cell>
          <cell r="CF225">
            <v>2</v>
          </cell>
          <cell r="CG225" t="e">
            <v>#N/A</v>
          </cell>
        </row>
        <row r="226">
          <cell r="G226">
            <v>225</v>
          </cell>
          <cell r="I226" t="str">
            <v xml:space="preserve">SUM. INSTALACION CAJA TERMICA 1 BREACKERS  </v>
          </cell>
          <cell r="J226" t="str">
            <v>PTO</v>
          </cell>
          <cell r="K226" t="str">
            <v>†</v>
          </cell>
          <cell r="L226">
            <v>4.9100000000000005E-2</v>
          </cell>
          <cell r="Z226" t="e">
            <v>#VALUE!</v>
          </cell>
          <cell r="AA226" t="str">
            <v>†</v>
          </cell>
          <cell r="AB226" t="str">
            <v>Caja térmica VI</v>
          </cell>
          <cell r="AC226">
            <v>20.73</v>
          </cell>
          <cell r="AD226">
            <v>1</v>
          </cell>
          <cell r="AE226" t="str">
            <v>Breaker 40 - 60 A</v>
          </cell>
          <cell r="AF226">
            <v>4.66</v>
          </cell>
          <cell r="AG226">
            <v>1</v>
          </cell>
          <cell r="AH226" t="str">
            <v>Type</v>
          </cell>
          <cell r="AI226">
            <v>0.49</v>
          </cell>
          <cell r="AJ226">
            <v>0.01</v>
          </cell>
          <cell r="AK226" t="str">
            <v>Tuberia metálica EMT de 3/4"</v>
          </cell>
          <cell r="AL226">
            <v>2.76</v>
          </cell>
          <cell r="AM226">
            <v>8</v>
          </cell>
          <cell r="AN226" t="str">
            <v>Cable TW sólido # 10</v>
          </cell>
          <cell r="AO226">
            <v>0.2</v>
          </cell>
          <cell r="AP226">
            <v>16</v>
          </cell>
          <cell r="BA226" t="e">
            <v>#N/A</v>
          </cell>
          <cell r="BF226" t="e">
            <v>#N/A</v>
          </cell>
          <cell r="BG226" t="str">
            <v>†</v>
          </cell>
          <cell r="BK226" t="str">
            <v>2 Ayudantes en general (E.O. E2)</v>
          </cell>
          <cell r="BL226">
            <v>1</v>
          </cell>
          <cell r="BM226">
            <v>2.44</v>
          </cell>
          <cell r="BN226" t="str">
            <v>3 Albañil, pintor, fierrero (E.O. D2)</v>
          </cell>
          <cell r="BO226">
            <v>1</v>
          </cell>
          <cell r="BP226">
            <v>2.4700000000000002</v>
          </cell>
          <cell r="BZ226">
            <v>5</v>
          </cell>
          <cell r="CA226">
            <v>0.98199999999999998</v>
          </cell>
          <cell r="CB226" t="str">
            <v>†</v>
          </cell>
          <cell r="CC226" t="e">
            <v>#N/A</v>
          </cell>
          <cell r="CD226" t="e">
            <v>#N/A</v>
          </cell>
          <cell r="CE226" t="e">
            <v>#N/A</v>
          </cell>
          <cell r="CF226">
            <v>2</v>
          </cell>
          <cell r="CG226" t="e">
            <v>#N/A</v>
          </cell>
        </row>
        <row r="227">
          <cell r="G227">
            <v>226</v>
          </cell>
          <cell r="I227" t="str">
            <v>SUM. INSTALACION TUBERIA EMT 1/2"</v>
          </cell>
          <cell r="J227" t="str">
            <v>ML</v>
          </cell>
          <cell r="K227" t="str">
            <v>†</v>
          </cell>
          <cell r="L227">
            <v>4.9100000000000005E-2</v>
          </cell>
          <cell r="Z227" t="e">
            <v>#VALUE!</v>
          </cell>
          <cell r="AA227" t="str">
            <v>†</v>
          </cell>
          <cell r="AB227" t="str">
            <v>Tuberia metálica EMT de 1/2"</v>
          </cell>
          <cell r="AC227">
            <v>2.14</v>
          </cell>
          <cell r="AD227">
            <v>1</v>
          </cell>
          <cell r="AE227" t="str">
            <v>Accesorios para instalaciones luz</v>
          </cell>
          <cell r="AF227" t="e">
            <v>#N/A</v>
          </cell>
          <cell r="AG227">
            <v>1</v>
          </cell>
          <cell r="AH227" t="str">
            <v>Type</v>
          </cell>
          <cell r="AI227">
            <v>0.49</v>
          </cell>
          <cell r="AJ227">
            <v>0.01</v>
          </cell>
          <cell r="BA227" t="e">
            <v>#N/A</v>
          </cell>
          <cell r="BF227" t="e">
            <v>#N/A</v>
          </cell>
          <cell r="BG227" t="str">
            <v>†</v>
          </cell>
          <cell r="BK227" t="str">
            <v>2 Ayudantes en general (E.O. E2)</v>
          </cell>
          <cell r="BL227">
            <v>1</v>
          </cell>
          <cell r="BM227">
            <v>2.44</v>
          </cell>
          <cell r="BN227" t="str">
            <v>3 Albañil, pintor, fierrero (E.O. D2)</v>
          </cell>
          <cell r="BO227">
            <v>1</v>
          </cell>
          <cell r="BP227">
            <v>2.4700000000000002</v>
          </cell>
          <cell r="BZ227">
            <v>5</v>
          </cell>
          <cell r="CA227">
            <v>0.98199999999999998</v>
          </cell>
          <cell r="CB227" t="str">
            <v>†</v>
          </cell>
          <cell r="CC227" t="e">
            <v>#N/A</v>
          </cell>
          <cell r="CD227" t="e">
            <v>#N/A</v>
          </cell>
          <cell r="CE227" t="e">
            <v>#N/A</v>
          </cell>
          <cell r="CF227">
            <v>2</v>
          </cell>
          <cell r="CG227" t="e">
            <v>#N/A</v>
          </cell>
        </row>
        <row r="228">
          <cell r="G228">
            <v>227</v>
          </cell>
          <cell r="I228" t="str">
            <v>SUM. INSTALACION TUBERIA EMT 3/4"</v>
          </cell>
          <cell r="J228" t="str">
            <v>ML</v>
          </cell>
          <cell r="K228" t="str">
            <v>†</v>
          </cell>
          <cell r="L228">
            <v>4.9100000000000005E-2</v>
          </cell>
          <cell r="Z228" t="e">
            <v>#VALUE!</v>
          </cell>
          <cell r="AA228" t="str">
            <v>†</v>
          </cell>
          <cell r="AB228" t="str">
            <v>Tuberia metálica EMT de 3/4"</v>
          </cell>
          <cell r="AC228">
            <v>2.76</v>
          </cell>
          <cell r="AD228">
            <v>1</v>
          </cell>
          <cell r="AE228" t="str">
            <v>Accesorios para instalaciones luz 3/4"</v>
          </cell>
          <cell r="AF228">
            <v>3.4</v>
          </cell>
          <cell r="AG228">
            <v>1</v>
          </cell>
          <cell r="AH228" t="str">
            <v>Type</v>
          </cell>
          <cell r="AI228">
            <v>0.49</v>
          </cell>
          <cell r="AJ228">
            <v>0.01</v>
          </cell>
          <cell r="BA228" t="e">
            <v>#N/A</v>
          </cell>
          <cell r="BF228" t="e">
            <v>#N/A</v>
          </cell>
          <cell r="BG228" t="str">
            <v>†</v>
          </cell>
          <cell r="BK228" t="str">
            <v>2 Ayudantes en general (E.O. E2)</v>
          </cell>
          <cell r="BL228">
            <v>1</v>
          </cell>
          <cell r="BM228">
            <v>2.44</v>
          </cell>
          <cell r="BN228" t="str">
            <v>3 Albañil, pintor, fierrero (E.O. D2)</v>
          </cell>
          <cell r="BO228">
            <v>1</v>
          </cell>
          <cell r="BP228">
            <v>2.4700000000000002</v>
          </cell>
          <cell r="BZ228">
            <v>5</v>
          </cell>
          <cell r="CA228">
            <v>0.98199999999999998</v>
          </cell>
          <cell r="CB228" t="str">
            <v>†</v>
          </cell>
          <cell r="CC228" t="e">
            <v>#N/A</v>
          </cell>
          <cell r="CD228" t="e">
            <v>#N/A</v>
          </cell>
          <cell r="CE228" t="e">
            <v>#N/A</v>
          </cell>
          <cell r="CF228">
            <v>2</v>
          </cell>
          <cell r="CG228" t="e">
            <v>#N/A</v>
          </cell>
        </row>
        <row r="229">
          <cell r="G229">
            <v>228</v>
          </cell>
          <cell r="I229" t="str">
            <v>SUM. INSTALACION TUBERIA PVC ALTA PRESION 2"</v>
          </cell>
          <cell r="J229" t="str">
            <v>ML</v>
          </cell>
          <cell r="K229" t="str">
            <v>†</v>
          </cell>
          <cell r="L229">
            <v>4.9100000000000012E-3</v>
          </cell>
          <cell r="Z229" t="e">
            <v>#VALUE!</v>
          </cell>
          <cell r="AA229" t="str">
            <v>†</v>
          </cell>
          <cell r="AB229" t="str">
            <v>Tubo de presión Plastig E/C 2"</v>
          </cell>
          <cell r="AC229">
            <v>17.46</v>
          </cell>
          <cell r="AD229">
            <v>0.25</v>
          </cell>
          <cell r="AE229" t="str">
            <v>Accesorios 2" PVC presión</v>
          </cell>
          <cell r="AF229">
            <v>3.88</v>
          </cell>
          <cell r="AG229">
            <v>1</v>
          </cell>
          <cell r="AH229" t="str">
            <v>Kalipega</v>
          </cell>
          <cell r="AI229">
            <v>11.64</v>
          </cell>
          <cell r="AJ229">
            <v>0.01</v>
          </cell>
          <cell r="BA229" t="e">
            <v>#N/A</v>
          </cell>
          <cell r="BF229" t="e">
            <v>#N/A</v>
          </cell>
          <cell r="BG229" t="str">
            <v>†</v>
          </cell>
          <cell r="BK229" t="str">
            <v>2 Ayudantes en general (E.O. E2)</v>
          </cell>
          <cell r="BL229">
            <v>1</v>
          </cell>
          <cell r="BM229">
            <v>2.44</v>
          </cell>
          <cell r="BN229" t="str">
            <v>3 Albañil, pintor, fierrero (E.O. D2)</v>
          </cell>
          <cell r="BO229">
            <v>1</v>
          </cell>
          <cell r="BP229">
            <v>2.4700000000000002</v>
          </cell>
          <cell r="BZ229">
            <v>50</v>
          </cell>
          <cell r="CA229">
            <v>9.820000000000001E-2</v>
          </cell>
          <cell r="CB229" t="str">
            <v>†</v>
          </cell>
          <cell r="CC229" t="e">
            <v>#N/A</v>
          </cell>
          <cell r="CD229" t="e">
            <v>#N/A</v>
          </cell>
          <cell r="CE229" t="e">
            <v>#N/A</v>
          </cell>
          <cell r="CF229">
            <v>2</v>
          </cell>
          <cell r="CG229" t="e">
            <v>#N/A</v>
          </cell>
        </row>
        <row r="230">
          <cell r="G230">
            <v>229</v>
          </cell>
          <cell r="I230" t="str">
            <v>SUM. INSTALACION VALVULA DE COMPUERTA  2"RW</v>
          </cell>
          <cell r="J230" t="str">
            <v>U</v>
          </cell>
          <cell r="K230" t="str">
            <v>†</v>
          </cell>
          <cell r="L230">
            <v>2.4550000000000002E-2</v>
          </cell>
          <cell r="Z230" t="e">
            <v>#VALUE!</v>
          </cell>
          <cell r="AA230" t="str">
            <v>†</v>
          </cell>
          <cell r="AB230" t="str">
            <v>Valvula compuerta 125PSIRW 2"</v>
          </cell>
          <cell r="AC230">
            <v>58.2</v>
          </cell>
          <cell r="AD230">
            <v>1</v>
          </cell>
          <cell r="AE230" t="str">
            <v>Accesorios 2" PVC presión</v>
          </cell>
          <cell r="AF230">
            <v>3.88</v>
          </cell>
          <cell r="AG230">
            <v>1</v>
          </cell>
          <cell r="AH230" t="str">
            <v>Kalipega</v>
          </cell>
          <cell r="AI230">
            <v>11.64</v>
          </cell>
          <cell r="AJ230">
            <v>0.01</v>
          </cell>
          <cell r="BA230" t="e">
            <v>#N/A</v>
          </cell>
          <cell r="BF230" t="e">
            <v>#N/A</v>
          </cell>
          <cell r="BG230" t="str">
            <v>†</v>
          </cell>
          <cell r="BK230" t="str">
            <v>2 Ayudantes en general (E.O. E2)</v>
          </cell>
          <cell r="BL230">
            <v>1</v>
          </cell>
          <cell r="BM230">
            <v>2.44</v>
          </cell>
          <cell r="BN230" t="str">
            <v>3 Albañil, pintor, fierrero (E.O. D2)</v>
          </cell>
          <cell r="BO230">
            <v>1</v>
          </cell>
          <cell r="BP230">
            <v>2.4700000000000002</v>
          </cell>
          <cell r="BZ230">
            <v>10</v>
          </cell>
          <cell r="CA230">
            <v>0.49099999999999999</v>
          </cell>
          <cell r="CB230" t="str">
            <v>†</v>
          </cell>
          <cell r="CC230" t="e">
            <v>#N/A</v>
          </cell>
          <cell r="CD230" t="e">
            <v>#N/A</v>
          </cell>
          <cell r="CE230" t="e">
            <v>#N/A</v>
          </cell>
          <cell r="CF230">
            <v>2</v>
          </cell>
          <cell r="CG230" t="e">
            <v>#N/A</v>
          </cell>
        </row>
        <row r="231">
          <cell r="G231">
            <v>230</v>
          </cell>
          <cell r="I231" t="str">
            <v>SUM. INSTALACION BOMBA DE SUCCION  2"</v>
          </cell>
          <cell r="J231" t="str">
            <v>U</v>
          </cell>
          <cell r="K231" t="str">
            <v>†</v>
          </cell>
          <cell r="L231">
            <v>0.24550000000000002</v>
          </cell>
          <cell r="Z231" t="e">
            <v>#VALUE!</v>
          </cell>
          <cell r="AA231" t="str">
            <v>†</v>
          </cell>
          <cell r="AB231" t="str">
            <v>Bomba Honda 2" 3.5HP, GASOL</v>
          </cell>
          <cell r="AC231">
            <v>316.22000000000003</v>
          </cell>
          <cell r="AD231">
            <v>1</v>
          </cell>
          <cell r="AE231" t="str">
            <v>Accesorios 2" PVC presión</v>
          </cell>
          <cell r="AF231">
            <v>3.88</v>
          </cell>
          <cell r="AG231">
            <v>1</v>
          </cell>
          <cell r="AH231" t="str">
            <v>Kalipega</v>
          </cell>
          <cell r="AI231">
            <v>11.64</v>
          </cell>
          <cell r="AJ231">
            <v>0.01</v>
          </cell>
          <cell r="BA231" t="e">
            <v>#N/A</v>
          </cell>
          <cell r="BF231" t="e">
            <v>#N/A</v>
          </cell>
          <cell r="BG231" t="str">
            <v>†</v>
          </cell>
          <cell r="BK231" t="str">
            <v>2 Ayudantes en general (E.O. E2)</v>
          </cell>
          <cell r="BL231">
            <v>1</v>
          </cell>
          <cell r="BM231">
            <v>2.44</v>
          </cell>
          <cell r="BN231" t="str">
            <v>3 Albañil, pintor, fierrero (E.O. D2)</v>
          </cell>
          <cell r="BO231">
            <v>1</v>
          </cell>
          <cell r="BP231">
            <v>2.4700000000000002</v>
          </cell>
          <cell r="BZ231">
            <v>1</v>
          </cell>
          <cell r="CA231">
            <v>4.91</v>
          </cell>
          <cell r="CB231" t="str">
            <v>†</v>
          </cell>
          <cell r="CC231" t="e">
            <v>#N/A</v>
          </cell>
          <cell r="CD231" t="e">
            <v>#N/A</v>
          </cell>
          <cell r="CE231" t="e">
            <v>#N/A</v>
          </cell>
          <cell r="CF231">
            <v>2</v>
          </cell>
          <cell r="CG231" t="e">
            <v>#N/A</v>
          </cell>
        </row>
        <row r="232">
          <cell r="G232">
            <v>231</v>
          </cell>
          <cell r="I232" t="str">
            <v>REPOSICION DE HORMIGON ASFALTICO VIA</v>
          </cell>
          <cell r="J232" t="str">
            <v>M2</v>
          </cell>
          <cell r="K232" t="str">
            <v>†</v>
          </cell>
          <cell r="L232">
            <v>0.114875</v>
          </cell>
          <cell r="M232" t="str">
            <v>Hormigonera</v>
          </cell>
          <cell r="N232">
            <v>1</v>
          </cell>
          <cell r="O232">
            <v>3</v>
          </cell>
          <cell r="R232" t="e">
            <v>#N/A</v>
          </cell>
          <cell r="X232" t="e">
            <v>#N/A</v>
          </cell>
          <cell r="Y232">
            <v>60</v>
          </cell>
          <cell r="Z232" t="e">
            <v>#N/A</v>
          </cell>
          <cell r="AA232" t="str">
            <v>†</v>
          </cell>
          <cell r="AB232" t="str">
            <v>Cemento</v>
          </cell>
          <cell r="AC232">
            <v>6.31</v>
          </cell>
          <cell r="AD232">
            <v>6.5</v>
          </cell>
          <cell r="AE232" t="str">
            <v>Arena</v>
          </cell>
          <cell r="AF232">
            <v>8.73</v>
          </cell>
          <cell r="AG232">
            <v>0.5</v>
          </cell>
          <cell r="AH232" t="str">
            <v>Ripio</v>
          </cell>
          <cell r="AI232">
            <v>9.6999999999999993</v>
          </cell>
          <cell r="AJ232">
            <v>0.86</v>
          </cell>
          <cell r="AK232" t="str">
            <v>Tablas</v>
          </cell>
          <cell r="AL232">
            <v>1.21</v>
          </cell>
          <cell r="AM232">
            <v>1</v>
          </cell>
          <cell r="AN232" t="str">
            <v>Clavos</v>
          </cell>
          <cell r="AO232">
            <v>0.97</v>
          </cell>
          <cell r="AP232">
            <v>0.62</v>
          </cell>
          <cell r="AQ232" t="str">
            <v>Alfajias</v>
          </cell>
          <cell r="AR232">
            <v>0.78</v>
          </cell>
          <cell r="AS232">
            <v>0.62</v>
          </cell>
          <cell r="AT232" t="str">
            <v>Agua</v>
          </cell>
          <cell r="AU232">
            <v>0.39</v>
          </cell>
          <cell r="AV232">
            <v>0.22</v>
          </cell>
          <cell r="AW232" t="str">
            <v>Alambre de amarre</v>
          </cell>
          <cell r="AX232">
            <v>1.36</v>
          </cell>
          <cell r="AY232">
            <v>0.5</v>
          </cell>
          <cell r="BF232">
            <v>56.782800000000002</v>
          </cell>
          <cell r="BG232" t="str">
            <v>†</v>
          </cell>
          <cell r="BH232" t="str">
            <v>1 Peon(E.O. E2)</v>
          </cell>
          <cell r="BI232">
            <v>6</v>
          </cell>
          <cell r="BJ232">
            <v>2.44</v>
          </cell>
          <cell r="BK232" t="str">
            <v>4 Maestro de obra (E.O. C2)</v>
          </cell>
          <cell r="BL232">
            <v>0.5</v>
          </cell>
          <cell r="BM232">
            <v>2.54</v>
          </cell>
          <cell r="BN232" t="str">
            <v>3 Albañil, pintor, fierrero (E.O. D2)</v>
          </cell>
          <cell r="BO232">
            <v>1</v>
          </cell>
          <cell r="BP232">
            <v>2.4700000000000002</v>
          </cell>
          <cell r="BZ232">
            <v>8</v>
          </cell>
          <cell r="CA232">
            <v>2.2974999999999999</v>
          </cell>
          <cell r="CB232" t="str">
            <v>†</v>
          </cell>
          <cell r="CC232" t="e">
            <v>#N/A</v>
          </cell>
          <cell r="CD232" t="e">
            <v>#N/A</v>
          </cell>
          <cell r="CE232" t="e">
            <v>#N/A</v>
          </cell>
          <cell r="CF232">
            <v>1</v>
          </cell>
          <cell r="CG232" t="e">
            <v>#N/A</v>
          </cell>
        </row>
        <row r="233">
          <cell r="G233">
            <v>232</v>
          </cell>
          <cell r="I233" t="str">
            <v>REMOSION DE CERRAMIENTO DE MALLA</v>
          </cell>
          <cell r="J233" t="str">
            <v>ML</v>
          </cell>
          <cell r="K233" t="str">
            <v>†</v>
          </cell>
          <cell r="L233">
            <v>7.1180000000000007E-2</v>
          </cell>
          <cell r="M233" t="str">
            <v>Volqueta</v>
          </cell>
          <cell r="N233">
            <v>1</v>
          </cell>
          <cell r="O233">
            <v>4</v>
          </cell>
          <cell r="X233" t="e">
            <v>#N/A</v>
          </cell>
          <cell r="Y233">
            <v>60</v>
          </cell>
          <cell r="Z233" t="e">
            <v>#N/A</v>
          </cell>
          <cell r="AA233" t="str">
            <v>†</v>
          </cell>
          <cell r="AB233" t="str">
            <v>Agua</v>
          </cell>
          <cell r="AC233">
            <v>0.5</v>
          </cell>
          <cell r="AD233">
            <v>0.01</v>
          </cell>
          <cell r="AF233" t="e">
            <v>#N/A</v>
          </cell>
          <cell r="AO233" t="e">
            <v>#N/A</v>
          </cell>
          <cell r="AU233" t="e">
            <v>#N/A</v>
          </cell>
          <cell r="AX233" t="e">
            <v>#N/A</v>
          </cell>
          <cell r="BF233" t="e">
            <v>#N/A</v>
          </cell>
          <cell r="BG233" t="str">
            <v>†</v>
          </cell>
          <cell r="BH233" t="str">
            <v>1 Peon(E.O. E2)</v>
          </cell>
          <cell r="BI233">
            <v>6</v>
          </cell>
          <cell r="BJ233">
            <v>2.44</v>
          </cell>
          <cell r="BK233" t="str">
            <v>7 Chofer lic tipo E (E.O. C3)</v>
          </cell>
          <cell r="BL233">
            <v>1</v>
          </cell>
          <cell r="BM233">
            <v>20.95</v>
          </cell>
          <cell r="BZ233">
            <v>25</v>
          </cell>
          <cell r="CA233">
            <v>1.4236000000000002</v>
          </cell>
          <cell r="CB233" t="str">
            <v>†</v>
          </cell>
          <cell r="CC233" t="e">
            <v>#N/A</v>
          </cell>
          <cell r="CD233" t="e">
            <v>#N/A</v>
          </cell>
          <cell r="CE233" t="e">
            <v>#N/A</v>
          </cell>
          <cell r="CF233">
            <v>1</v>
          </cell>
          <cell r="CG233" t="e">
            <v>#N/A</v>
          </cell>
        </row>
        <row r="234">
          <cell r="G234">
            <v>233</v>
          </cell>
          <cell r="I234" t="str">
            <v>CHICOTEADO DE  PAVIMENTO Y DESALOJO DE ESCOMBROS</v>
          </cell>
          <cell r="J234" t="str">
            <v>M2</v>
          </cell>
          <cell r="K234" t="str">
            <v>†</v>
          </cell>
          <cell r="L234">
            <v>1.7795000000000002E-2</v>
          </cell>
          <cell r="M234" t="str">
            <v>Volqueta</v>
          </cell>
          <cell r="N234">
            <v>1</v>
          </cell>
          <cell r="O234">
            <v>4</v>
          </cell>
          <cell r="Y234">
            <v>1</v>
          </cell>
          <cell r="Z234">
            <v>4.0177949999999996</v>
          </cell>
          <cell r="AA234" t="str">
            <v>†</v>
          </cell>
          <cell r="BG234" t="str">
            <v>†</v>
          </cell>
          <cell r="BH234" t="str">
            <v>1 Peon(E.O. E2)</v>
          </cell>
          <cell r="BI234">
            <v>6</v>
          </cell>
          <cell r="BJ234">
            <v>2.44</v>
          </cell>
          <cell r="BK234" t="str">
            <v>7 Chofer lic tipo E (E.O. C3)</v>
          </cell>
          <cell r="BL234">
            <v>1</v>
          </cell>
          <cell r="BM234">
            <v>20.95</v>
          </cell>
          <cell r="BZ234">
            <v>100</v>
          </cell>
          <cell r="CA234">
            <v>0.35590000000000005</v>
          </cell>
          <cell r="CB234" t="str">
            <v>†</v>
          </cell>
          <cell r="CC234">
            <v>4.3736949999999997</v>
          </cell>
          <cell r="CD234">
            <v>0.87473899999999993</v>
          </cell>
          <cell r="CE234">
            <v>5.25</v>
          </cell>
          <cell r="CF234">
            <v>1</v>
          </cell>
          <cell r="CG234">
            <v>5.25</v>
          </cell>
        </row>
        <row r="235">
          <cell r="G235">
            <v>234</v>
          </cell>
          <cell r="I235" t="str">
            <v>MASILLADO DE CONTRAPISO INCL IMPERMEABILIZANTE, ENDUREZEDOR,PEGANTE</v>
          </cell>
          <cell r="J235" t="str">
            <v>M2</v>
          </cell>
          <cell r="K235" t="str">
            <v>†</v>
          </cell>
          <cell r="L235">
            <v>9.870000000000002E-3</v>
          </cell>
          <cell r="M235" t="str">
            <v>Alisador mecánico</v>
          </cell>
          <cell r="N235">
            <v>1</v>
          </cell>
          <cell r="O235">
            <v>4</v>
          </cell>
          <cell r="Z235" t="e">
            <v>#VALUE!</v>
          </cell>
          <cell r="AA235" t="str">
            <v>†</v>
          </cell>
          <cell r="AB235" t="str">
            <v>Cemento</v>
          </cell>
          <cell r="AC235">
            <v>6.31</v>
          </cell>
          <cell r="AD235">
            <v>0.24</v>
          </cell>
          <cell r="AE235" t="str">
            <v>Arena</v>
          </cell>
          <cell r="AF235">
            <v>8.73</v>
          </cell>
          <cell r="AG235">
            <v>0.04</v>
          </cell>
          <cell r="AH235" t="str">
            <v>Agua</v>
          </cell>
          <cell r="AI235">
            <v>0.39</v>
          </cell>
          <cell r="AJ235">
            <v>0.04</v>
          </cell>
          <cell r="AK235" t="str">
            <v>Sika - endurecedor hormigón</v>
          </cell>
          <cell r="AL235">
            <v>8.25</v>
          </cell>
          <cell r="AM235">
            <v>0.25</v>
          </cell>
          <cell r="AN235" t="str">
            <v>Betoncryl</v>
          </cell>
          <cell r="AO235">
            <v>5.34</v>
          </cell>
          <cell r="AP235">
            <v>0.62</v>
          </cell>
          <cell r="AR235" t="e">
            <v>#N/A</v>
          </cell>
          <cell r="AU235" t="e">
            <v>#N/A</v>
          </cell>
          <cell r="AX235" t="e">
            <v>#N/A</v>
          </cell>
          <cell r="BA235" t="e">
            <v>#N/A</v>
          </cell>
          <cell r="BF235" t="e">
            <v>#N/A</v>
          </cell>
          <cell r="BG235" t="str">
            <v>†</v>
          </cell>
          <cell r="BH235" t="str">
            <v>1 Peon(E.O. E2)</v>
          </cell>
          <cell r="BI235">
            <v>3</v>
          </cell>
          <cell r="BJ235">
            <v>2.44</v>
          </cell>
          <cell r="BK235" t="str">
            <v>4 Maestro de obra (E.O. C2)</v>
          </cell>
          <cell r="BL235">
            <v>1</v>
          </cell>
          <cell r="BM235">
            <v>2.54</v>
          </cell>
          <cell r="BN235" t="str">
            <v>3 Albañil, pintor, fierrero (E.O. D2)</v>
          </cell>
          <cell r="BO235">
            <v>4</v>
          </cell>
          <cell r="BP235">
            <v>2.4700000000000002</v>
          </cell>
          <cell r="BZ235">
            <v>100</v>
          </cell>
          <cell r="CA235">
            <v>0.19740000000000002</v>
          </cell>
          <cell r="CB235" t="str">
            <v>†</v>
          </cell>
          <cell r="CC235" t="e">
            <v>#N/A</v>
          </cell>
          <cell r="CD235" t="e">
            <v>#N/A</v>
          </cell>
          <cell r="CE235" t="e">
            <v>#N/A</v>
          </cell>
          <cell r="CF235">
            <v>1</v>
          </cell>
        </row>
        <row r="236">
          <cell r="G236">
            <v>235</v>
          </cell>
          <cell r="I236" t="str">
            <v>JUEGO DE AROS TABLEROS VIDRIO TEMPLADO, REGULABLE Y MOVIBLE</v>
          </cell>
          <cell r="J236" t="str">
            <v>JGO</v>
          </cell>
          <cell r="K236" t="str">
            <v>†</v>
          </cell>
          <cell r="L236">
            <v>5.3428571428571436E-2</v>
          </cell>
          <cell r="Z236" t="e">
            <v>#VALUE!</v>
          </cell>
          <cell r="AA236" t="str">
            <v>†</v>
          </cell>
          <cell r="AB236" t="str">
            <v>Juego de aros,regulable y movible</v>
          </cell>
          <cell r="AC236">
            <v>3492</v>
          </cell>
          <cell r="AD236">
            <v>1</v>
          </cell>
          <cell r="AF236" t="e">
            <v>#N/A</v>
          </cell>
          <cell r="AI236" t="e">
            <v>#N/A</v>
          </cell>
          <cell r="AL236" t="e">
            <v>#N/A</v>
          </cell>
          <cell r="AO236" t="e">
            <v>#N/A</v>
          </cell>
          <cell r="AR236" t="e">
            <v>#N/A</v>
          </cell>
          <cell r="AU236" t="e">
            <v>#N/A</v>
          </cell>
          <cell r="AX236" t="e">
            <v>#N/A</v>
          </cell>
          <cell r="BA236" t="e">
            <v>#N/A</v>
          </cell>
          <cell r="BF236" t="e">
            <v>#N/A</v>
          </cell>
          <cell r="BG236" t="str">
            <v>†</v>
          </cell>
          <cell r="BH236" t="str">
            <v>4 Maestro de obra (E.O. C2)</v>
          </cell>
          <cell r="BI236">
            <v>1</v>
          </cell>
          <cell r="BJ236">
            <v>2.54</v>
          </cell>
          <cell r="BK236" t="str">
            <v>3 Albañil, pintor, fierrero (E.O. D2)</v>
          </cell>
          <cell r="BL236">
            <v>2</v>
          </cell>
          <cell r="BM236">
            <v>2.4700000000000002</v>
          </cell>
          <cell r="BZ236">
            <v>7</v>
          </cell>
          <cell r="CA236">
            <v>1.0685714285714287</v>
          </cell>
          <cell r="CB236" t="str">
            <v>†</v>
          </cell>
          <cell r="CC236" t="e">
            <v>#N/A</v>
          </cell>
          <cell r="CD236" t="e">
            <v>#N/A</v>
          </cell>
          <cell r="CE236" t="e">
            <v>#N/A</v>
          </cell>
          <cell r="CF236">
            <v>1</v>
          </cell>
          <cell r="CG236" t="e">
            <v>#N/A</v>
          </cell>
        </row>
        <row r="237">
          <cell r="G237">
            <v>236</v>
          </cell>
          <cell r="I237" t="str">
            <v>PINTURA TIPO TRAFICO PARA SEÑALIZACION</v>
          </cell>
          <cell r="J237" t="str">
            <v>M2</v>
          </cell>
          <cell r="K237" t="str">
            <v>†</v>
          </cell>
          <cell r="L237">
            <v>1.2275000000000001E-2</v>
          </cell>
          <cell r="M237" t="str">
            <v>Andamio metálico</v>
          </cell>
          <cell r="N237">
            <v>1</v>
          </cell>
          <cell r="O237">
            <v>0.1</v>
          </cell>
          <cell r="Z237" t="e">
            <v>#VALUE!</v>
          </cell>
          <cell r="AA237" t="str">
            <v>†</v>
          </cell>
          <cell r="AB237" t="str">
            <v>Pintura tráfico</v>
          </cell>
          <cell r="AC237">
            <v>23.28</v>
          </cell>
          <cell r="AD237">
            <v>0.05</v>
          </cell>
          <cell r="AE237" t="str">
            <v>Tiñher</v>
          </cell>
          <cell r="AF237">
            <v>4.6100000000000003</v>
          </cell>
          <cell r="AG237">
            <v>0.03</v>
          </cell>
          <cell r="AH237" t="str">
            <v>Brochas</v>
          </cell>
          <cell r="AI237">
            <v>3.78</v>
          </cell>
          <cell r="AJ237">
            <v>0.02</v>
          </cell>
          <cell r="AL237" t="e">
            <v>#N/A</v>
          </cell>
          <cell r="BA237" t="e">
            <v>#N/A</v>
          </cell>
          <cell r="BF237" t="e">
            <v>#N/A</v>
          </cell>
          <cell r="BG237" t="str">
            <v>†</v>
          </cell>
          <cell r="BH237" t="str">
            <v>3 Albañil, pintor, fierrero (E.O. D2)</v>
          </cell>
          <cell r="BI237">
            <v>1</v>
          </cell>
          <cell r="BJ237">
            <v>2.4700000000000002</v>
          </cell>
          <cell r="BK237" t="str">
            <v>2 Ayudantes en general (E.O. E2)</v>
          </cell>
          <cell r="BL237">
            <v>1</v>
          </cell>
          <cell r="BM237">
            <v>2.44</v>
          </cell>
          <cell r="BZ237">
            <v>20</v>
          </cell>
          <cell r="CA237">
            <v>0.2455</v>
          </cell>
          <cell r="CB237" t="str">
            <v>†</v>
          </cell>
          <cell r="CC237" t="e">
            <v>#N/A</v>
          </cell>
          <cell r="CD237" t="e">
            <v>#N/A</v>
          </cell>
          <cell r="CE237" t="e">
            <v>#N/A</v>
          </cell>
          <cell r="CF237">
            <v>1</v>
          </cell>
          <cell r="CG237" t="e">
            <v>#N/A</v>
          </cell>
        </row>
        <row r="238">
          <cell r="G238">
            <v>237</v>
          </cell>
          <cell r="I238" t="str">
            <v>EMPEDRADO CON PIEDRA BOLA</v>
          </cell>
          <cell r="J238" t="str">
            <v>M2</v>
          </cell>
          <cell r="K238" t="str">
            <v>†</v>
          </cell>
          <cell r="L238">
            <v>6.3840000000000008E-3</v>
          </cell>
          <cell r="Y238">
            <v>1</v>
          </cell>
          <cell r="Z238">
            <v>6.3840000000000008E-3</v>
          </cell>
          <cell r="AA238" t="str">
            <v>†</v>
          </cell>
          <cell r="AB238" t="str">
            <v xml:space="preserve">Piedra bola </v>
          </cell>
          <cell r="AC238">
            <v>9.6999999999999993</v>
          </cell>
          <cell r="AD238">
            <v>0.14000000000000001</v>
          </cell>
          <cell r="AE238" t="str">
            <v>Material de mejoramiento</v>
          </cell>
          <cell r="AF238">
            <v>3.88</v>
          </cell>
          <cell r="AG238">
            <v>0.05</v>
          </cell>
          <cell r="BG238" t="str">
            <v>†</v>
          </cell>
          <cell r="BH238" t="str">
            <v>1 Peon(E.O. E2)</v>
          </cell>
          <cell r="BI238">
            <v>3</v>
          </cell>
          <cell r="BJ238">
            <v>2.44</v>
          </cell>
          <cell r="BK238" t="str">
            <v>3 Albañil, pintor, fierrero (E.O. D2)</v>
          </cell>
          <cell r="BL238">
            <v>2</v>
          </cell>
          <cell r="BM238">
            <v>2.4700000000000002</v>
          </cell>
          <cell r="BN238" t="str">
            <v>4 Maestro de obra (E.O. C2)</v>
          </cell>
          <cell r="BO238">
            <v>0.2</v>
          </cell>
          <cell r="BP238">
            <v>2.54</v>
          </cell>
          <cell r="BZ238">
            <v>100</v>
          </cell>
          <cell r="CA238">
            <v>0.12768000000000002</v>
          </cell>
          <cell r="CB238" t="str">
            <v>†</v>
          </cell>
          <cell r="CC238">
            <v>0.13406400000000002</v>
          </cell>
          <cell r="CD238">
            <v>2.6812800000000005E-2</v>
          </cell>
          <cell r="CE238">
            <v>0.16</v>
          </cell>
          <cell r="CF238">
            <v>1</v>
          </cell>
          <cell r="CG238">
            <v>0.16</v>
          </cell>
        </row>
        <row r="239">
          <cell r="G239">
            <v>238</v>
          </cell>
          <cell r="I239" t="str">
            <v xml:space="preserve"> HORMIGON SIMPLE  f'c=210 KG/CM2</v>
          </cell>
          <cell r="J239" t="str">
            <v>M3</v>
          </cell>
          <cell r="K239" t="str">
            <v>†</v>
          </cell>
          <cell r="L239">
            <v>0.27</v>
          </cell>
          <cell r="M239" t="str">
            <v>Hormigonera</v>
          </cell>
          <cell r="N239">
            <v>1</v>
          </cell>
          <cell r="O239">
            <v>3</v>
          </cell>
          <cell r="P239" t="str">
            <v>Vibrador</v>
          </cell>
          <cell r="Q239">
            <v>1</v>
          </cell>
          <cell r="R239">
            <v>2</v>
          </cell>
          <cell r="Y239">
            <v>5</v>
          </cell>
          <cell r="Z239">
            <v>1.27</v>
          </cell>
          <cell r="AA239" t="str">
            <v>†</v>
          </cell>
          <cell r="AB239" t="str">
            <v>Cemento</v>
          </cell>
          <cell r="AC239">
            <v>6.31</v>
          </cell>
          <cell r="AD239">
            <v>7</v>
          </cell>
          <cell r="AE239" t="str">
            <v>Arena</v>
          </cell>
          <cell r="AF239">
            <v>8.73</v>
          </cell>
          <cell r="AG239">
            <v>0.5</v>
          </cell>
          <cell r="AH239" t="str">
            <v>Ripio</v>
          </cell>
          <cell r="AI239">
            <v>9.6999999999999993</v>
          </cell>
          <cell r="AJ239">
            <v>0.85</v>
          </cell>
          <cell r="AK239" t="str">
            <v>Agua</v>
          </cell>
          <cell r="AL239">
            <v>0.39</v>
          </cell>
          <cell r="AM239">
            <v>0.22</v>
          </cell>
          <cell r="BF239">
            <v>56.865799999999993</v>
          </cell>
          <cell r="BG239" t="str">
            <v>†</v>
          </cell>
          <cell r="BH239" t="str">
            <v>1 Peon(E.O. E2)</v>
          </cell>
          <cell r="BI239">
            <v>8</v>
          </cell>
          <cell r="BJ239">
            <v>2.44</v>
          </cell>
          <cell r="BN239" t="str">
            <v>3 Albañil, pintor, fierrero (E.O. D2)</v>
          </cell>
          <cell r="BO239">
            <v>2</v>
          </cell>
          <cell r="BP239">
            <v>2.4700000000000002</v>
          </cell>
          <cell r="BQ239" t="str">
            <v>4 Maestro de obra (E.O. C2)</v>
          </cell>
          <cell r="BR239">
            <v>1</v>
          </cell>
          <cell r="BS239">
            <v>2.54</v>
          </cell>
          <cell r="BZ239">
            <v>5</v>
          </cell>
          <cell r="CA239">
            <v>5.4</v>
          </cell>
          <cell r="CB239" t="str">
            <v>†</v>
          </cell>
          <cell r="CC239">
            <v>63.535799999999995</v>
          </cell>
          <cell r="CD239">
            <v>12.70716</v>
          </cell>
          <cell r="CE239">
            <v>76.239999999999995</v>
          </cell>
          <cell r="CF239">
            <v>1</v>
          </cell>
          <cell r="CG239">
            <v>76.239999999999995</v>
          </cell>
        </row>
        <row r="240">
          <cell r="G240">
            <v>239</v>
          </cell>
          <cell r="I240" t="str">
            <v>MESON DE COCINA f'c=180 Kg/cm²;e=6cm ancho 0.60cm</v>
          </cell>
          <cell r="J240" t="str">
            <v>ML</v>
          </cell>
          <cell r="K240" t="str">
            <v>†</v>
          </cell>
          <cell r="L240">
            <v>5.0930000000000003E-2</v>
          </cell>
          <cell r="M240" t="str">
            <v>Hormigonera</v>
          </cell>
          <cell r="N240">
            <v>1</v>
          </cell>
          <cell r="O240">
            <v>3</v>
          </cell>
          <cell r="X240" t="e">
            <v>#N/A</v>
          </cell>
          <cell r="Y240">
            <v>60</v>
          </cell>
          <cell r="Z240" t="e">
            <v>#N/A</v>
          </cell>
          <cell r="AA240" t="str">
            <v>†</v>
          </cell>
          <cell r="AB240" t="str">
            <v>Cemento</v>
          </cell>
          <cell r="AC240">
            <v>6.31</v>
          </cell>
          <cell r="AD240">
            <v>0.24</v>
          </cell>
          <cell r="AE240" t="str">
            <v>Arena</v>
          </cell>
          <cell r="AF240">
            <v>8.73</v>
          </cell>
          <cell r="AG240">
            <v>0.04</v>
          </cell>
          <cell r="AH240" t="str">
            <v>Ripio</v>
          </cell>
          <cell r="AI240">
            <v>9.6999999999999993</v>
          </cell>
          <cell r="AJ240">
            <v>0.02</v>
          </cell>
          <cell r="AK240" t="str">
            <v>Tablas</v>
          </cell>
          <cell r="AL240">
            <v>1.21</v>
          </cell>
          <cell r="AM240">
            <v>1</v>
          </cell>
          <cell r="AN240" t="str">
            <v>Clavos</v>
          </cell>
          <cell r="AO240">
            <v>0.97</v>
          </cell>
          <cell r="AP240">
            <v>0.62</v>
          </cell>
          <cell r="AQ240" t="str">
            <v>Alfajias</v>
          </cell>
          <cell r="AR240">
            <v>0.78</v>
          </cell>
          <cell r="AS240">
            <v>0.62</v>
          </cell>
          <cell r="AT240" t="str">
            <v>Agua</v>
          </cell>
          <cell r="AU240">
            <v>0.39</v>
          </cell>
          <cell r="AX240" t="e">
            <v>#N/A</v>
          </cell>
          <cell r="BA240" t="e">
            <v>#N/A</v>
          </cell>
          <cell r="BF240" t="e">
            <v>#N/A</v>
          </cell>
          <cell r="BG240" t="str">
            <v>†</v>
          </cell>
          <cell r="BH240" t="str">
            <v>1 Peon(E.O. E2)</v>
          </cell>
          <cell r="BI240">
            <v>5</v>
          </cell>
          <cell r="BJ240">
            <v>2.44</v>
          </cell>
          <cell r="BK240" t="str">
            <v>3 Albañil, pintor, fierrero (E.O. D2)</v>
          </cell>
          <cell r="BL240">
            <v>3</v>
          </cell>
          <cell r="BM240">
            <v>2.4700000000000002</v>
          </cell>
          <cell r="BN240" t="str">
            <v>4 Maestro de obra (E.O. C2)</v>
          </cell>
          <cell r="BO240">
            <v>0.3</v>
          </cell>
          <cell r="BP240">
            <v>2.54</v>
          </cell>
          <cell r="BZ240">
            <v>20</v>
          </cell>
          <cell r="CA240">
            <v>1.0185999999999999</v>
          </cell>
          <cell r="CB240" t="str">
            <v>†</v>
          </cell>
          <cell r="CC240" t="e">
            <v>#N/A</v>
          </cell>
          <cell r="CD240" t="e">
            <v>#N/A</v>
          </cell>
          <cell r="CE240" t="e">
            <v>#N/A</v>
          </cell>
          <cell r="CF240">
            <v>1</v>
          </cell>
          <cell r="CG240" t="e">
            <v>#N/A</v>
          </cell>
        </row>
        <row r="241">
          <cell r="G241">
            <v>240</v>
          </cell>
          <cell r="I241" t="str">
            <v>MUEBLE MODULARES BAJO DE COCINA MDF LACADO</v>
          </cell>
          <cell r="J241" t="str">
            <v>ML</v>
          </cell>
          <cell r="K241" t="str">
            <v>†</v>
          </cell>
          <cell r="L241">
            <v>0.74500000000000011</v>
          </cell>
          <cell r="Z241" t="e">
            <v>#VALUE!</v>
          </cell>
          <cell r="AA241" t="str">
            <v>†</v>
          </cell>
          <cell r="AB241" t="str">
            <v xml:space="preserve">Bisagras  </v>
          </cell>
          <cell r="AC241">
            <v>0.95</v>
          </cell>
          <cell r="AD241">
            <v>2</v>
          </cell>
          <cell r="AE241" t="str">
            <v>Picaportes</v>
          </cell>
          <cell r="AF241">
            <v>1.1599999999999999</v>
          </cell>
          <cell r="AG241">
            <v>4</v>
          </cell>
          <cell r="AH241" t="str">
            <v>Tabla triplex 6mm</v>
          </cell>
          <cell r="AI241">
            <v>24.06</v>
          </cell>
          <cell r="AJ241">
            <v>1.5</v>
          </cell>
          <cell r="AK241" t="str">
            <v>Laca</v>
          </cell>
          <cell r="AL241">
            <v>17.46</v>
          </cell>
          <cell r="AM241">
            <v>0.2</v>
          </cell>
          <cell r="AN241" t="str">
            <v>Alfajias</v>
          </cell>
          <cell r="AO241">
            <v>0.78</v>
          </cell>
          <cell r="AP241">
            <v>6</v>
          </cell>
          <cell r="AQ241" t="str">
            <v>Lija</v>
          </cell>
          <cell r="AR241">
            <v>0.57999999999999996</v>
          </cell>
          <cell r="AS241">
            <v>1</v>
          </cell>
          <cell r="BF241">
            <v>51.381999999999991</v>
          </cell>
          <cell r="BG241" t="str">
            <v>†</v>
          </cell>
          <cell r="BK241" t="str">
            <v>2 Ayudantes en general (E.O. E2)</v>
          </cell>
          <cell r="BL241">
            <v>1</v>
          </cell>
          <cell r="BM241">
            <v>2.44</v>
          </cell>
          <cell r="BN241" t="str">
            <v>3 Albañil, pintor, fierrero (E.O. D2)</v>
          </cell>
          <cell r="BO241">
            <v>1</v>
          </cell>
          <cell r="BP241">
            <v>2.4700000000000002</v>
          </cell>
          <cell r="BQ241" t="str">
            <v>4 Maestro de obra (E.O. C2)</v>
          </cell>
          <cell r="BR241">
            <v>1</v>
          </cell>
          <cell r="BS241">
            <v>2.54</v>
          </cell>
          <cell r="BZ241">
            <v>0.5</v>
          </cell>
          <cell r="CA241">
            <v>14.9</v>
          </cell>
          <cell r="CB241" t="str">
            <v>†</v>
          </cell>
          <cell r="CC241" t="e">
            <v>#VALUE!</v>
          </cell>
          <cell r="CD241" t="e">
            <v>#VALUE!</v>
          </cell>
          <cell r="CE241" t="e">
            <v>#VALUE!</v>
          </cell>
          <cell r="CF241">
            <v>1</v>
          </cell>
          <cell r="CG241" t="e">
            <v>#VALUE!</v>
          </cell>
        </row>
        <row r="242">
          <cell r="G242">
            <v>241</v>
          </cell>
          <cell r="I242" t="str">
            <v>MUEBLE MODULARES ALTO DE COCINA MDF LACADO</v>
          </cell>
          <cell r="J242" t="str">
            <v>ML</v>
          </cell>
          <cell r="K242" t="str">
            <v>†</v>
          </cell>
          <cell r="L242">
            <v>0.74500000000000011</v>
          </cell>
          <cell r="Z242" t="e">
            <v>#VALUE!</v>
          </cell>
          <cell r="AA242" t="str">
            <v>†</v>
          </cell>
          <cell r="AB242" t="str">
            <v xml:space="preserve">Bisagras  </v>
          </cell>
          <cell r="AC242">
            <v>0.95</v>
          </cell>
          <cell r="AD242">
            <v>2</v>
          </cell>
          <cell r="AE242" t="str">
            <v>Picaportes</v>
          </cell>
          <cell r="AF242">
            <v>1.1599999999999999</v>
          </cell>
          <cell r="AG242">
            <v>4</v>
          </cell>
          <cell r="AH242" t="str">
            <v>Tabla triplex 6mm</v>
          </cell>
          <cell r="AI242">
            <v>24.06</v>
          </cell>
          <cell r="AJ242">
            <v>2</v>
          </cell>
          <cell r="AK242" t="str">
            <v>Laca</v>
          </cell>
          <cell r="AL242">
            <v>17.46</v>
          </cell>
          <cell r="AM242">
            <v>0.2</v>
          </cell>
          <cell r="AN242" t="str">
            <v>Alfajias</v>
          </cell>
          <cell r="AO242">
            <v>0.78</v>
          </cell>
          <cell r="AP242">
            <v>6</v>
          </cell>
          <cell r="AQ242" t="str">
            <v>Lija</v>
          </cell>
          <cell r="AR242">
            <v>0.57999999999999996</v>
          </cell>
          <cell r="AS242">
            <v>1</v>
          </cell>
          <cell r="BF242">
            <v>63.411999999999992</v>
          </cell>
          <cell r="BG242" t="str">
            <v>†</v>
          </cell>
          <cell r="BK242" t="str">
            <v>2 Ayudantes en general (E.O. E2)</v>
          </cell>
          <cell r="BL242">
            <v>1</v>
          </cell>
          <cell r="BM242">
            <v>2.44</v>
          </cell>
          <cell r="BN242" t="str">
            <v>3 Albañil, pintor, fierrero (E.O. D2)</v>
          </cell>
          <cell r="BO242">
            <v>1</v>
          </cell>
          <cell r="BP242">
            <v>2.4700000000000002</v>
          </cell>
          <cell r="BQ242" t="str">
            <v>4 Maestro de obra (E.O. C2)</v>
          </cell>
          <cell r="BR242">
            <v>1</v>
          </cell>
          <cell r="BS242">
            <v>2.54</v>
          </cell>
          <cell r="BZ242">
            <v>0.5</v>
          </cell>
          <cell r="CA242">
            <v>14.9</v>
          </cell>
          <cell r="CB242" t="str">
            <v>†</v>
          </cell>
          <cell r="CC242" t="e">
            <v>#VALUE!</v>
          </cell>
          <cell r="CD242" t="e">
            <v>#VALUE!</v>
          </cell>
          <cell r="CE242" t="e">
            <v>#VALUE!</v>
          </cell>
          <cell r="CF242">
            <v>1</v>
          </cell>
          <cell r="CG242" t="e">
            <v>#VALUE!</v>
          </cell>
        </row>
        <row r="243">
          <cell r="G243">
            <v>242</v>
          </cell>
          <cell r="I243" t="str">
            <v>CLOSET LACADO</v>
          </cell>
          <cell r="J243" t="str">
            <v>ML</v>
          </cell>
          <cell r="K243" t="str">
            <v>†</v>
          </cell>
          <cell r="L243">
            <v>0.26607142857142863</v>
          </cell>
          <cell r="Z243" t="e">
            <v>#VALUE!</v>
          </cell>
          <cell r="AA243" t="str">
            <v>†</v>
          </cell>
          <cell r="AB243" t="str">
            <v xml:space="preserve">Bisagras  </v>
          </cell>
          <cell r="AC243">
            <v>0.95</v>
          </cell>
          <cell r="AD243">
            <v>2</v>
          </cell>
          <cell r="AE243" t="str">
            <v>Picaportes</v>
          </cell>
          <cell r="AF243">
            <v>1.1599999999999999</v>
          </cell>
          <cell r="AG243">
            <v>4</v>
          </cell>
          <cell r="AH243" t="str">
            <v>Tabla triplex 6mm</v>
          </cell>
          <cell r="AI243">
            <v>24.06</v>
          </cell>
          <cell r="AJ243">
            <v>1</v>
          </cell>
          <cell r="AK243" t="str">
            <v>Laca</v>
          </cell>
          <cell r="AL243">
            <v>17.46</v>
          </cell>
          <cell r="AM243">
            <v>0.2</v>
          </cell>
          <cell r="AN243" t="str">
            <v>Alfajias</v>
          </cell>
          <cell r="AO243">
            <v>0.78</v>
          </cell>
          <cell r="AP243">
            <v>3</v>
          </cell>
          <cell r="AQ243" t="str">
            <v>Lija</v>
          </cell>
          <cell r="AR243">
            <v>0.57999999999999996</v>
          </cell>
          <cell r="AS243">
            <v>1</v>
          </cell>
          <cell r="BF243">
            <v>37.012</v>
          </cell>
          <cell r="BG243" t="str">
            <v>†</v>
          </cell>
          <cell r="BK243" t="str">
            <v>2 Ayudantes en general (E.O. E2)</v>
          </cell>
          <cell r="BL243">
            <v>1</v>
          </cell>
          <cell r="BM243">
            <v>2.44</v>
          </cell>
          <cell r="BN243" t="str">
            <v>3 Albañil, pintor, fierrero (E.O. D2)</v>
          </cell>
          <cell r="BO243">
            <v>1</v>
          </cell>
          <cell r="BP243">
            <v>2.4700000000000002</v>
          </cell>
          <cell r="BQ243" t="str">
            <v>4 Maestro de obra (E.O. C2)</v>
          </cell>
          <cell r="BR243">
            <v>1</v>
          </cell>
          <cell r="BS243">
            <v>2.54</v>
          </cell>
          <cell r="BZ243">
            <v>1.4</v>
          </cell>
          <cell r="CA243">
            <v>5.3214285714285721</v>
          </cell>
          <cell r="CB243" t="str">
            <v>†</v>
          </cell>
          <cell r="CC243" t="e">
            <v>#VALUE!</v>
          </cell>
          <cell r="CD243" t="e">
            <v>#VALUE!</v>
          </cell>
          <cell r="CE243" t="e">
            <v>#VALUE!</v>
          </cell>
          <cell r="CF243">
            <v>1</v>
          </cell>
          <cell r="CG243" t="e">
            <v>#VALUE!</v>
          </cell>
        </row>
        <row r="244">
          <cell r="G244">
            <v>243</v>
          </cell>
          <cell r="I244" t="str">
            <v>PISO DE PARKET;INC PULIDO Y LACADO</v>
          </cell>
          <cell r="J244" t="str">
            <v>M2</v>
          </cell>
          <cell r="K244" t="str">
            <v>†</v>
          </cell>
          <cell r="L244">
            <v>1.6366666666666668E-2</v>
          </cell>
          <cell r="M244" t="str">
            <v>Pulidora</v>
          </cell>
          <cell r="N244">
            <v>1</v>
          </cell>
          <cell r="O244">
            <v>1</v>
          </cell>
          <cell r="Y244">
            <v>9</v>
          </cell>
          <cell r="Z244">
            <v>0.12747777777777777</v>
          </cell>
          <cell r="AA244" t="str">
            <v>†</v>
          </cell>
          <cell r="AB244" t="str">
            <v>Parket</v>
          </cell>
          <cell r="AC244">
            <v>12.42</v>
          </cell>
          <cell r="AD244">
            <v>1</v>
          </cell>
          <cell r="AE244" t="str">
            <v>Laca</v>
          </cell>
          <cell r="AF244">
            <v>17.46</v>
          </cell>
          <cell r="AG244">
            <v>0.2</v>
          </cell>
          <cell r="AH244" t="str">
            <v>Lija</v>
          </cell>
          <cell r="AI244">
            <v>0.57999999999999996</v>
          </cell>
          <cell r="AJ244">
            <v>0.4</v>
          </cell>
          <cell r="BF244">
            <v>16.144000000000002</v>
          </cell>
          <cell r="BG244" t="str">
            <v>†</v>
          </cell>
          <cell r="BK244" t="str">
            <v>2 Ayudantes en general (E.O. E2)</v>
          </cell>
          <cell r="BL244">
            <v>1</v>
          </cell>
          <cell r="BM244">
            <v>2.44</v>
          </cell>
          <cell r="BN244" t="str">
            <v>3 Albañil, pintor, fierrero (E.O. D2)</v>
          </cell>
          <cell r="BO244">
            <v>1</v>
          </cell>
          <cell r="BP244">
            <v>2.4700000000000002</v>
          </cell>
          <cell r="BZ244">
            <v>15</v>
          </cell>
          <cell r="CA244">
            <v>0.32733333333333337</v>
          </cell>
          <cell r="CB244" t="str">
            <v>†</v>
          </cell>
          <cell r="CC244">
            <v>16.598811111111111</v>
          </cell>
          <cell r="CD244">
            <v>3.3197622222222223</v>
          </cell>
          <cell r="CE244">
            <v>19.920000000000002</v>
          </cell>
          <cell r="CF244">
            <v>1</v>
          </cell>
          <cell r="CG244">
            <v>19.920000000000002</v>
          </cell>
        </row>
        <row r="245">
          <cell r="G245">
            <v>244</v>
          </cell>
          <cell r="I245" t="str">
            <v xml:space="preserve"> VIDRIO 6 mm</v>
          </cell>
          <cell r="J245" t="str">
            <v>M2</v>
          </cell>
          <cell r="K245" t="str">
            <v>†</v>
          </cell>
          <cell r="L245">
            <v>7.0142857142857151E-3</v>
          </cell>
          <cell r="Z245" t="e">
            <v>#VALUE!</v>
          </cell>
          <cell r="AA245" t="str">
            <v>†</v>
          </cell>
          <cell r="AB245" t="str">
            <v>Vidrio claro 6 mm</v>
          </cell>
          <cell r="AC245">
            <v>11.85</v>
          </cell>
          <cell r="AD245">
            <v>1.1000000000000001</v>
          </cell>
          <cell r="AE245" t="str">
            <v>felpa</v>
          </cell>
          <cell r="AF245">
            <v>0.49</v>
          </cell>
          <cell r="AG245">
            <v>0.75</v>
          </cell>
          <cell r="AI245" t="e">
            <v>#N/A</v>
          </cell>
          <cell r="AR245" t="e">
            <v>#N/A</v>
          </cell>
          <cell r="AU245" t="e">
            <v>#N/A</v>
          </cell>
          <cell r="AX245" t="e">
            <v>#N/A</v>
          </cell>
          <cell r="BA245" t="e">
            <v>#N/A</v>
          </cell>
          <cell r="BF245" t="e">
            <v>#N/A</v>
          </cell>
          <cell r="BG245" t="str">
            <v>†</v>
          </cell>
          <cell r="BK245" t="str">
            <v>2 Ayudantes en general (E.O. E2)</v>
          </cell>
          <cell r="BL245">
            <v>1</v>
          </cell>
          <cell r="BM245">
            <v>2.44</v>
          </cell>
          <cell r="BN245" t="str">
            <v>3 Albañil, pintor, fierrero (E.O. D2)</v>
          </cell>
          <cell r="BO245">
            <v>1</v>
          </cell>
          <cell r="BP245">
            <v>2.4700000000000002</v>
          </cell>
          <cell r="BZ245">
            <v>35</v>
          </cell>
          <cell r="CA245">
            <v>0.14028571428571429</v>
          </cell>
          <cell r="CB245" t="str">
            <v>†</v>
          </cell>
          <cell r="CC245" t="e">
            <v>#N/A</v>
          </cell>
          <cell r="CD245" t="e">
            <v>#N/A</v>
          </cell>
          <cell r="CE245" t="e">
            <v>#N/A</v>
          </cell>
          <cell r="CF245">
            <v>1</v>
          </cell>
        </row>
        <row r="246">
          <cell r="G246">
            <v>245</v>
          </cell>
          <cell r="I246" t="str">
            <v>DESMONTAJE DE CIELO FALSO INCL. DESALOJO</v>
          </cell>
          <cell r="J246" t="str">
            <v>M2</v>
          </cell>
          <cell r="K246" t="str">
            <v>†</v>
          </cell>
          <cell r="L246">
            <v>5.4633333333333339E-3</v>
          </cell>
          <cell r="M246" t="str">
            <v>Volqueta</v>
          </cell>
          <cell r="N246">
            <v>1</v>
          </cell>
          <cell r="O246">
            <v>4</v>
          </cell>
          <cell r="X246" t="e">
            <v>#N/A</v>
          </cell>
          <cell r="Y246">
            <v>60</v>
          </cell>
          <cell r="Z246" t="e">
            <v>#N/A</v>
          </cell>
          <cell r="AA246" t="str">
            <v>†</v>
          </cell>
          <cell r="AB246" t="str">
            <v>Agua</v>
          </cell>
          <cell r="AC246">
            <v>0.5</v>
          </cell>
          <cell r="AD246">
            <v>0.01</v>
          </cell>
          <cell r="AF246" t="e">
            <v>#N/A</v>
          </cell>
          <cell r="AO246" t="e">
            <v>#N/A</v>
          </cell>
          <cell r="AU246" t="e">
            <v>#N/A</v>
          </cell>
          <cell r="AX246" t="e">
            <v>#N/A</v>
          </cell>
          <cell r="BF246" t="e">
            <v>#N/A</v>
          </cell>
          <cell r="BG246" t="str">
            <v>†</v>
          </cell>
          <cell r="BH246" t="str">
            <v>1 Peon(E.O. E2)</v>
          </cell>
          <cell r="BI246">
            <v>5</v>
          </cell>
          <cell r="BJ246">
            <v>2.44</v>
          </cell>
          <cell r="BK246" t="str">
            <v>7 Chofer lic tipo E (E.O. C3)</v>
          </cell>
          <cell r="BL246">
            <v>0.2</v>
          </cell>
          <cell r="BM246">
            <v>20.95</v>
          </cell>
          <cell r="BZ246">
            <v>150</v>
          </cell>
          <cell r="CA246">
            <v>0.10926666666666666</v>
          </cell>
          <cell r="CB246" t="str">
            <v>†</v>
          </cell>
          <cell r="CC246" t="e">
            <v>#N/A</v>
          </cell>
          <cell r="CD246" t="e">
            <v>#N/A</v>
          </cell>
          <cell r="CE246" t="e">
            <v>#N/A</v>
          </cell>
          <cell r="CF246">
            <v>1</v>
          </cell>
          <cell r="CG246" t="e">
            <v>#N/A</v>
          </cell>
        </row>
        <row r="247">
          <cell r="G247">
            <v>246</v>
          </cell>
          <cell r="I247" t="str">
            <v>RETIRO DE LUMINARIAS Y TOMACORRIENTES</v>
          </cell>
          <cell r="J247" t="str">
            <v>GLOB</v>
          </cell>
          <cell r="K247" t="str">
            <v>†</v>
          </cell>
          <cell r="L247">
            <v>1.2230000000000001</v>
          </cell>
          <cell r="X247" t="e">
            <v>#N/A</v>
          </cell>
          <cell r="Y247">
            <v>60</v>
          </cell>
          <cell r="Z247" t="e">
            <v>#N/A</v>
          </cell>
          <cell r="AA247" t="str">
            <v>†</v>
          </cell>
          <cell r="AF247" t="e">
            <v>#N/A</v>
          </cell>
          <cell r="AO247" t="e">
            <v>#N/A</v>
          </cell>
          <cell r="AU247" t="e">
            <v>#N/A</v>
          </cell>
          <cell r="AX247" t="e">
            <v>#N/A</v>
          </cell>
          <cell r="BF247" t="e">
            <v>#N/A</v>
          </cell>
          <cell r="BG247" t="str">
            <v>†</v>
          </cell>
          <cell r="BH247" t="str">
            <v>2 Ayudantes en general (E.O. E2)</v>
          </cell>
          <cell r="BI247">
            <v>4</v>
          </cell>
          <cell r="BJ247">
            <v>2.44</v>
          </cell>
          <cell r="BK247" t="str">
            <v>3 Albañil, pintor, fierrero (E.O. D2)</v>
          </cell>
          <cell r="BL247">
            <v>1</v>
          </cell>
          <cell r="BM247">
            <v>2.4700000000000002</v>
          </cell>
          <cell r="BZ247">
            <v>0.5</v>
          </cell>
          <cell r="CA247">
            <v>24.46</v>
          </cell>
          <cell r="CB247" t="str">
            <v>†</v>
          </cell>
          <cell r="CC247" t="e">
            <v>#N/A</v>
          </cell>
          <cell r="CD247" t="e">
            <v>#N/A</v>
          </cell>
          <cell r="CE247" t="e">
            <v>#N/A</v>
          </cell>
          <cell r="CF247">
            <v>1</v>
          </cell>
          <cell r="CG247" t="e">
            <v>#N/A</v>
          </cell>
        </row>
        <row r="248">
          <cell r="G248">
            <v>247</v>
          </cell>
          <cell r="I248" t="str">
            <v>DESMONTAJE DE VENTANAS Y PUERTAS DE ALUMINIO</v>
          </cell>
          <cell r="J248" t="str">
            <v>M2</v>
          </cell>
          <cell r="K248" t="str">
            <v>†</v>
          </cell>
          <cell r="L248">
            <v>3.2780000000000004E-2</v>
          </cell>
          <cell r="X248" t="e">
            <v>#N/A</v>
          </cell>
          <cell r="Y248">
            <v>60</v>
          </cell>
          <cell r="Z248" t="e">
            <v>#N/A</v>
          </cell>
          <cell r="AA248" t="str">
            <v>†</v>
          </cell>
          <cell r="AF248" t="e">
            <v>#N/A</v>
          </cell>
          <cell r="AO248" t="e">
            <v>#N/A</v>
          </cell>
          <cell r="AU248" t="e">
            <v>#N/A</v>
          </cell>
          <cell r="AX248" t="e">
            <v>#N/A</v>
          </cell>
          <cell r="BF248" t="e">
            <v>#N/A</v>
          </cell>
          <cell r="BG248" t="str">
            <v>†</v>
          </cell>
          <cell r="BH248" t="str">
            <v>1 Peon(E.O. E2)</v>
          </cell>
          <cell r="BI248">
            <v>5</v>
          </cell>
          <cell r="BJ248">
            <v>2.44</v>
          </cell>
          <cell r="BK248" t="str">
            <v>7 Chofer lic tipo E (E.O. C3)</v>
          </cell>
          <cell r="BL248">
            <v>0.2</v>
          </cell>
          <cell r="BM248">
            <v>20.95</v>
          </cell>
          <cell r="BZ248">
            <v>25</v>
          </cell>
          <cell r="CA248">
            <v>0.65560000000000007</v>
          </cell>
          <cell r="CB248" t="str">
            <v>†</v>
          </cell>
          <cell r="CC248" t="e">
            <v>#N/A</v>
          </cell>
          <cell r="CD248" t="e">
            <v>#N/A</v>
          </cell>
          <cell r="CE248" t="e">
            <v>#N/A</v>
          </cell>
          <cell r="CF248">
            <v>1</v>
          </cell>
          <cell r="CG248" t="e">
            <v>#N/A</v>
          </cell>
        </row>
        <row r="249">
          <cell r="G249">
            <v>248</v>
          </cell>
          <cell r="I249" t="str">
            <v>DERROCAMIENTO DE ESTRUCTURA EXISTENTE INCL. DESALOJO</v>
          </cell>
          <cell r="J249" t="str">
            <v>M2</v>
          </cell>
          <cell r="K249" t="str">
            <v>†</v>
          </cell>
          <cell r="L249">
            <v>2.5421428571428574E-2</v>
          </cell>
          <cell r="M249" t="str">
            <v>Volqueta</v>
          </cell>
          <cell r="N249">
            <v>1</v>
          </cell>
          <cell r="O249">
            <v>4</v>
          </cell>
          <cell r="X249" t="e">
            <v>#N/A</v>
          </cell>
          <cell r="Y249">
            <v>60</v>
          </cell>
          <cell r="Z249" t="e">
            <v>#N/A</v>
          </cell>
          <cell r="AA249" t="str">
            <v>†</v>
          </cell>
          <cell r="AB249" t="str">
            <v>Agua</v>
          </cell>
          <cell r="AC249">
            <v>0.5</v>
          </cell>
          <cell r="AD249">
            <v>0.01</v>
          </cell>
          <cell r="AF249" t="e">
            <v>#N/A</v>
          </cell>
          <cell r="AO249" t="e">
            <v>#N/A</v>
          </cell>
          <cell r="AU249" t="e">
            <v>#N/A</v>
          </cell>
          <cell r="AX249" t="e">
            <v>#N/A</v>
          </cell>
          <cell r="BF249" t="e">
            <v>#N/A</v>
          </cell>
          <cell r="BG249" t="str">
            <v>†</v>
          </cell>
          <cell r="BH249" t="str">
            <v>1 Peon(E.O. E2)</v>
          </cell>
          <cell r="BI249">
            <v>6</v>
          </cell>
          <cell r="BJ249">
            <v>2.44</v>
          </cell>
          <cell r="BK249" t="str">
            <v>7 Chofer lic tipo E (E.O. C3)</v>
          </cell>
          <cell r="BL249">
            <v>1</v>
          </cell>
          <cell r="BM249">
            <v>20.95</v>
          </cell>
          <cell r="BZ249">
            <v>70</v>
          </cell>
          <cell r="CA249">
            <v>0.50842857142857145</v>
          </cell>
          <cell r="CB249" t="str">
            <v>†</v>
          </cell>
          <cell r="CC249" t="e">
            <v>#N/A</v>
          </cell>
          <cell r="CD249" t="e">
            <v>#N/A</v>
          </cell>
          <cell r="CE249" t="e">
            <v>#N/A</v>
          </cell>
          <cell r="CF249">
            <v>1</v>
          </cell>
          <cell r="CG249" t="e">
            <v>#N/A</v>
          </cell>
        </row>
        <row r="250">
          <cell r="G250">
            <v>249</v>
          </cell>
          <cell r="I250" t="str">
            <v>RETIRO  CERAMICA DE PARED</v>
          </cell>
          <cell r="J250" t="str">
            <v>M2</v>
          </cell>
          <cell r="K250" t="str">
            <v>†</v>
          </cell>
          <cell r="L250">
            <v>8.7142857142857143E-3</v>
          </cell>
          <cell r="X250" t="e">
            <v>#N/A</v>
          </cell>
          <cell r="Y250">
            <v>60</v>
          </cell>
          <cell r="Z250" t="e">
            <v>#N/A</v>
          </cell>
          <cell r="AA250" t="str">
            <v>†</v>
          </cell>
          <cell r="AF250" t="e">
            <v>#N/A</v>
          </cell>
          <cell r="AO250" t="e">
            <v>#N/A</v>
          </cell>
          <cell r="AU250" t="e">
            <v>#N/A</v>
          </cell>
          <cell r="AX250" t="e">
            <v>#N/A</v>
          </cell>
          <cell r="BF250" t="e">
            <v>#N/A</v>
          </cell>
          <cell r="BG250" t="str">
            <v>†</v>
          </cell>
          <cell r="BH250" t="str">
            <v>1 Peon(E.O. E2)</v>
          </cell>
          <cell r="BI250">
            <v>5</v>
          </cell>
          <cell r="BJ250">
            <v>2.44</v>
          </cell>
          <cell r="BM250">
            <v>20.95</v>
          </cell>
          <cell r="BZ250">
            <v>70</v>
          </cell>
          <cell r="CA250">
            <v>0.17428571428571427</v>
          </cell>
          <cell r="CB250" t="str">
            <v>†</v>
          </cell>
          <cell r="CC250" t="e">
            <v>#N/A</v>
          </cell>
          <cell r="CD250" t="e">
            <v>#N/A</v>
          </cell>
          <cell r="CE250" t="e">
            <v>#N/A</v>
          </cell>
          <cell r="CF250">
            <v>1</v>
          </cell>
          <cell r="CG250" t="e">
            <v>#N/A</v>
          </cell>
        </row>
        <row r="251">
          <cell r="G251">
            <v>250</v>
          </cell>
          <cell r="I251" t="str">
            <v>RETIRO  DE APARATOS SANITARIOS</v>
          </cell>
          <cell r="J251" t="str">
            <v>U</v>
          </cell>
          <cell r="K251" t="str">
            <v>†</v>
          </cell>
          <cell r="L251">
            <v>7.1764705882352939E-2</v>
          </cell>
          <cell r="X251" t="e">
            <v>#N/A</v>
          </cell>
          <cell r="Y251">
            <v>60</v>
          </cell>
          <cell r="Z251" t="e">
            <v>#N/A</v>
          </cell>
          <cell r="AA251" t="str">
            <v>†</v>
          </cell>
          <cell r="AF251" t="e">
            <v>#N/A</v>
          </cell>
          <cell r="AO251" t="e">
            <v>#N/A</v>
          </cell>
          <cell r="AU251" t="e">
            <v>#N/A</v>
          </cell>
          <cell r="AX251" t="e">
            <v>#N/A</v>
          </cell>
          <cell r="BF251" t="e">
            <v>#N/A</v>
          </cell>
          <cell r="BG251" t="str">
            <v>†</v>
          </cell>
          <cell r="BH251" t="str">
            <v>1 Peon(E.O. E2)</v>
          </cell>
          <cell r="BI251">
            <v>5</v>
          </cell>
          <cell r="BJ251">
            <v>2.44</v>
          </cell>
          <cell r="BM251">
            <v>20.95</v>
          </cell>
          <cell r="BZ251">
            <v>8.5</v>
          </cell>
          <cell r="CA251">
            <v>1.4352941176470588</v>
          </cell>
          <cell r="CB251" t="str">
            <v>†</v>
          </cell>
          <cell r="CC251" t="e">
            <v>#N/A</v>
          </cell>
          <cell r="CD251" t="e">
            <v>#N/A</v>
          </cell>
          <cell r="CE251" t="e">
            <v>#N/A</v>
          </cell>
          <cell r="CF251">
            <v>1</v>
          </cell>
          <cell r="CG251" t="e">
            <v>#N/A</v>
          </cell>
        </row>
        <row r="252">
          <cell r="G252">
            <v>251</v>
          </cell>
          <cell r="I252" t="str">
            <v>LEVANTAMIENTO PISO DE VINYL</v>
          </cell>
          <cell r="J252" t="str">
            <v>M2</v>
          </cell>
          <cell r="K252" t="str">
            <v>†</v>
          </cell>
          <cell r="L252">
            <v>1.0166666666666666E-2</v>
          </cell>
          <cell r="X252" t="e">
            <v>#N/A</v>
          </cell>
          <cell r="Y252">
            <v>60</v>
          </cell>
          <cell r="Z252" t="e">
            <v>#N/A</v>
          </cell>
          <cell r="AA252" t="str">
            <v>†</v>
          </cell>
          <cell r="AF252" t="e">
            <v>#N/A</v>
          </cell>
          <cell r="AO252" t="e">
            <v>#N/A</v>
          </cell>
          <cell r="AU252" t="e">
            <v>#N/A</v>
          </cell>
          <cell r="AX252" t="e">
            <v>#N/A</v>
          </cell>
          <cell r="BF252" t="e">
            <v>#N/A</v>
          </cell>
          <cell r="BG252" t="str">
            <v>†</v>
          </cell>
          <cell r="BH252" t="str">
            <v>1 Peon(E.O. E2)</v>
          </cell>
          <cell r="BI252">
            <v>5</v>
          </cell>
          <cell r="BJ252">
            <v>2.44</v>
          </cell>
          <cell r="BM252">
            <v>20.95</v>
          </cell>
          <cell r="BZ252">
            <v>60</v>
          </cell>
          <cell r="CA252">
            <v>0.20333333333333331</v>
          </cell>
          <cell r="CB252" t="str">
            <v>†</v>
          </cell>
          <cell r="CC252" t="e">
            <v>#N/A</v>
          </cell>
          <cell r="CD252" t="e">
            <v>#N/A</v>
          </cell>
          <cell r="CE252" t="e">
            <v>#N/A</v>
          </cell>
          <cell r="CF252">
            <v>1</v>
          </cell>
          <cell r="CG252" t="e">
            <v>#N/A</v>
          </cell>
        </row>
        <row r="253">
          <cell r="G253">
            <v>252</v>
          </cell>
          <cell r="I253" t="str">
            <v>CANALIZACION TUBERIA PVC DESAGUE 110 mm</v>
          </cell>
          <cell r="J253" t="str">
            <v>ML</v>
          </cell>
          <cell r="K253" t="str">
            <v>†</v>
          </cell>
          <cell r="L253">
            <v>2.4550000000000002E-2</v>
          </cell>
          <cell r="Z253" t="e">
            <v>#VALUE!</v>
          </cell>
          <cell r="AA253" t="str">
            <v>†</v>
          </cell>
          <cell r="AB253" t="str">
            <v>Tubo PVC 110mm</v>
          </cell>
          <cell r="AC253">
            <v>10.19</v>
          </cell>
          <cell r="AD253">
            <v>0.38</v>
          </cell>
          <cell r="AH253" t="str">
            <v>Pega</v>
          </cell>
          <cell r="AI253">
            <v>9.6999999999999993</v>
          </cell>
          <cell r="AJ253">
            <v>0.05</v>
          </cell>
          <cell r="AU253" t="e">
            <v>#N/A</v>
          </cell>
          <cell r="AX253" t="e">
            <v>#N/A</v>
          </cell>
          <cell r="BA253" t="e">
            <v>#N/A</v>
          </cell>
          <cell r="BF253" t="e">
            <v>#N/A</v>
          </cell>
          <cell r="BG253" t="str">
            <v>†</v>
          </cell>
          <cell r="BH253" t="str">
            <v>1 Peon(E.O. E2)</v>
          </cell>
          <cell r="BI253">
            <v>1</v>
          </cell>
          <cell r="BJ253">
            <v>2.44</v>
          </cell>
          <cell r="BN253" t="str">
            <v>3 Albañil, pintor, fierrero (E.O. D2)</v>
          </cell>
          <cell r="BO253">
            <v>1</v>
          </cell>
          <cell r="BP253">
            <v>2.4700000000000002</v>
          </cell>
          <cell r="BZ253">
            <v>10</v>
          </cell>
          <cell r="CA253">
            <v>0.49099999999999999</v>
          </cell>
          <cell r="CB253" t="str">
            <v>†</v>
          </cell>
          <cell r="CC253" t="e">
            <v>#N/A</v>
          </cell>
          <cell r="CD253" t="e">
            <v>#N/A</v>
          </cell>
          <cell r="CE253" t="e">
            <v>#N/A</v>
          </cell>
          <cell r="CF253">
            <v>1</v>
          </cell>
          <cell r="CG253" t="e">
            <v>#N/A</v>
          </cell>
        </row>
        <row r="254">
          <cell r="G254">
            <v>253</v>
          </cell>
          <cell r="I254" t="str">
            <v>LAVAMANOS DE MESON COLOR BONE  + ACCESORIOS</v>
          </cell>
          <cell r="J254" t="str">
            <v>U</v>
          </cell>
          <cell r="K254" t="str">
            <v>†</v>
          </cell>
          <cell r="L254">
            <v>4.1166666666666671E-2</v>
          </cell>
          <cell r="Y254">
            <v>1</v>
          </cell>
          <cell r="Z254">
            <v>4.1166666666666671E-2</v>
          </cell>
          <cell r="AA254" t="str">
            <v>†</v>
          </cell>
          <cell r="AB254" t="str">
            <v>Llave angular + tubo abasto</v>
          </cell>
          <cell r="AC254">
            <v>2.91</v>
          </cell>
          <cell r="AD254">
            <v>1</v>
          </cell>
          <cell r="AE254" t="str">
            <v xml:space="preserve">Lavamanos de mezón color </v>
          </cell>
          <cell r="AF254" t="e">
            <v>#N/A</v>
          </cell>
          <cell r="AG254">
            <v>1</v>
          </cell>
          <cell r="AH254" t="str">
            <v>Llave FV</v>
          </cell>
          <cell r="AI254">
            <v>3.88</v>
          </cell>
          <cell r="AJ254">
            <v>1</v>
          </cell>
          <cell r="AU254" t="e">
            <v>#N/A</v>
          </cell>
          <cell r="AX254" t="e">
            <v>#N/A</v>
          </cell>
          <cell r="BF254" t="e">
            <v>#N/A</v>
          </cell>
          <cell r="BG254" t="str">
            <v>†</v>
          </cell>
          <cell r="BN254" t="str">
            <v>3 Albañil, pintor, fierrero (E.O. D2)</v>
          </cell>
          <cell r="BO254">
            <v>1</v>
          </cell>
          <cell r="BP254">
            <v>2.4700000000000002</v>
          </cell>
          <cell r="BZ254">
            <v>3</v>
          </cell>
          <cell r="CA254">
            <v>0.82333333333333336</v>
          </cell>
          <cell r="CB254" t="str">
            <v>†</v>
          </cell>
          <cell r="CC254" t="e">
            <v>#N/A</v>
          </cell>
          <cell r="CD254" t="e">
            <v>#N/A</v>
          </cell>
          <cell r="CE254" t="e">
            <v>#N/A</v>
          </cell>
          <cell r="CF254">
            <v>1</v>
          </cell>
          <cell r="CG254" t="e">
            <v>#N/A</v>
          </cell>
        </row>
        <row r="255">
          <cell r="G255">
            <v>254</v>
          </cell>
          <cell r="I255" t="str">
            <v>INODORO COLOR BLANCO + ACCESORIOS</v>
          </cell>
          <cell r="J255" t="str">
            <v>U</v>
          </cell>
          <cell r="K255" t="str">
            <v>†</v>
          </cell>
          <cell r="L255">
            <v>4.1166666666666671E-2</v>
          </cell>
          <cell r="Y255">
            <v>1</v>
          </cell>
          <cell r="Z255">
            <v>4.1166666666666671E-2</v>
          </cell>
          <cell r="AA255" t="str">
            <v>†</v>
          </cell>
          <cell r="AB255" t="str">
            <v>Cemento</v>
          </cell>
          <cell r="AC255">
            <v>6.31</v>
          </cell>
          <cell r="AD255">
            <v>3.1E-2</v>
          </cell>
          <cell r="AE255" t="str">
            <v>Inodoro color + accesorios</v>
          </cell>
          <cell r="AF255">
            <v>58.2</v>
          </cell>
          <cell r="AG255">
            <v>1</v>
          </cell>
          <cell r="AH255" t="str">
            <v>Llave angular + tubo abasto</v>
          </cell>
          <cell r="AI255">
            <v>2.91</v>
          </cell>
          <cell r="AJ255">
            <v>1</v>
          </cell>
          <cell r="AU255" t="e">
            <v>#N/A</v>
          </cell>
          <cell r="AX255" t="e">
            <v>#N/A</v>
          </cell>
          <cell r="BF255" t="e">
            <v>#N/A</v>
          </cell>
          <cell r="BG255" t="str">
            <v>†</v>
          </cell>
          <cell r="BH255" t="str">
            <v>3 Albañil, pintor, fierrero (E.O. D2)</v>
          </cell>
          <cell r="BI255">
            <v>1</v>
          </cell>
          <cell r="BJ255">
            <v>2.4700000000000002</v>
          </cell>
          <cell r="BZ255">
            <v>3</v>
          </cell>
          <cell r="CA255">
            <v>0.82333333333333336</v>
          </cell>
          <cell r="CB255" t="str">
            <v>†</v>
          </cell>
          <cell r="CC255" t="e">
            <v>#N/A</v>
          </cell>
          <cell r="CD255" t="e">
            <v>#N/A</v>
          </cell>
          <cell r="CE255" t="e">
            <v>#N/A</v>
          </cell>
          <cell r="CF255">
            <v>1</v>
          </cell>
          <cell r="CG255" t="e">
            <v>#N/A</v>
          </cell>
        </row>
        <row r="256">
          <cell r="G256">
            <v>255</v>
          </cell>
          <cell r="I256" t="str">
            <v>PUNTO DE ILUMINACION OJO DE BUEY 2270WH</v>
          </cell>
          <cell r="J256" t="str">
            <v>PTO.</v>
          </cell>
          <cell r="K256" t="str">
            <v>†</v>
          </cell>
          <cell r="L256">
            <v>4.0916666666666671E-2</v>
          </cell>
          <cell r="Z256" t="e">
            <v>#VALUE!</v>
          </cell>
          <cell r="AA256" t="str">
            <v>†</v>
          </cell>
          <cell r="AB256" t="str">
            <v>Cajetín</v>
          </cell>
          <cell r="AC256">
            <v>0.49</v>
          </cell>
          <cell r="AD256">
            <v>2</v>
          </cell>
          <cell r="AE256" t="str">
            <v>Alambre # 12</v>
          </cell>
          <cell r="AF256">
            <v>0.16</v>
          </cell>
          <cell r="AG256">
            <v>16</v>
          </cell>
          <cell r="AH256" t="str">
            <v>Tuberia metálica EMT de 1/2"</v>
          </cell>
          <cell r="AI256">
            <v>2.14</v>
          </cell>
          <cell r="AJ256">
            <v>8</v>
          </cell>
          <cell r="AK256" t="str">
            <v>Type</v>
          </cell>
          <cell r="AL256">
            <v>0.49</v>
          </cell>
          <cell r="AM256">
            <v>0.01</v>
          </cell>
          <cell r="AN256" t="str">
            <v>Luminaria tipo aplique ojo de buey 2270WH</v>
          </cell>
          <cell r="AO256">
            <v>17.95</v>
          </cell>
          <cell r="AP256">
            <v>1</v>
          </cell>
          <cell r="AU256" t="e">
            <v>#N/A</v>
          </cell>
          <cell r="AX256" t="e">
            <v>#N/A</v>
          </cell>
          <cell r="BF256" t="e">
            <v>#N/A</v>
          </cell>
          <cell r="BG256" t="str">
            <v>†</v>
          </cell>
          <cell r="BH256" t="str">
            <v>3 Albañil, pintor, fierrero (E.O. D2)</v>
          </cell>
          <cell r="BI256">
            <v>1</v>
          </cell>
          <cell r="BJ256">
            <v>2.4700000000000002</v>
          </cell>
          <cell r="BK256" t="str">
            <v>2 Ayudantes en general (E.O. E2)</v>
          </cell>
          <cell r="BL256">
            <v>1</v>
          </cell>
          <cell r="BM256">
            <v>2.44</v>
          </cell>
          <cell r="BZ256">
            <v>6</v>
          </cell>
          <cell r="CA256">
            <v>0.81833333333333336</v>
          </cell>
          <cell r="CB256" t="str">
            <v>†</v>
          </cell>
          <cell r="CC256" t="e">
            <v>#N/A</v>
          </cell>
          <cell r="CD256" t="e">
            <v>#N/A</v>
          </cell>
          <cell r="CE256" t="e">
            <v>#N/A</v>
          </cell>
          <cell r="CF256">
            <v>1</v>
          </cell>
          <cell r="CG256" t="e">
            <v>#N/A</v>
          </cell>
        </row>
        <row r="257">
          <cell r="G257">
            <v>256</v>
          </cell>
          <cell r="I257" t="str">
            <v>PUNTO DE ILUMINACION OJO DE BUEY 903WH</v>
          </cell>
          <cell r="J257" t="str">
            <v>PTO.</v>
          </cell>
          <cell r="K257" t="str">
            <v>†</v>
          </cell>
          <cell r="L257">
            <v>4.0916666666666671E-2</v>
          </cell>
          <cell r="Z257" t="e">
            <v>#VALUE!</v>
          </cell>
          <cell r="AA257" t="str">
            <v>†</v>
          </cell>
          <cell r="AB257" t="str">
            <v>Cajetín</v>
          </cell>
          <cell r="AC257">
            <v>0.49</v>
          </cell>
          <cell r="AD257">
            <v>2</v>
          </cell>
          <cell r="AE257" t="str">
            <v>Alambre # 12</v>
          </cell>
          <cell r="AF257">
            <v>0.16</v>
          </cell>
          <cell r="AG257">
            <v>16</v>
          </cell>
          <cell r="AH257" t="str">
            <v>Tuberia metálica EMT de 1/2"</v>
          </cell>
          <cell r="AI257">
            <v>2.14</v>
          </cell>
          <cell r="AJ257">
            <v>8</v>
          </cell>
          <cell r="AK257" t="str">
            <v>Type</v>
          </cell>
          <cell r="AL257">
            <v>0.49</v>
          </cell>
          <cell r="AM257">
            <v>0.01</v>
          </cell>
          <cell r="AN257" t="str">
            <v>Luminaria tipo aplique ojo de buey 903WH</v>
          </cell>
          <cell r="AO257">
            <v>13.39</v>
          </cell>
          <cell r="AP257">
            <v>1</v>
          </cell>
          <cell r="AU257" t="e">
            <v>#N/A</v>
          </cell>
          <cell r="AX257" t="e">
            <v>#N/A</v>
          </cell>
          <cell r="BF257" t="e">
            <v>#N/A</v>
          </cell>
          <cell r="BG257" t="str">
            <v>†</v>
          </cell>
          <cell r="BH257" t="str">
            <v>3 Albañil, pintor, fierrero (E.O. D2)</v>
          </cell>
          <cell r="BI257">
            <v>1</v>
          </cell>
          <cell r="BJ257">
            <v>2.4700000000000002</v>
          </cell>
          <cell r="BK257" t="str">
            <v>2 Ayudantes en general (E.O. E2)</v>
          </cell>
          <cell r="BL257">
            <v>1</v>
          </cell>
          <cell r="BM257">
            <v>2.44</v>
          </cell>
          <cell r="BZ257">
            <v>6</v>
          </cell>
          <cell r="CA257">
            <v>0.81833333333333336</v>
          </cell>
          <cell r="CB257" t="str">
            <v>†</v>
          </cell>
          <cell r="CC257" t="e">
            <v>#N/A</v>
          </cell>
          <cell r="CD257" t="e">
            <v>#N/A</v>
          </cell>
          <cell r="CE257" t="e">
            <v>#N/A</v>
          </cell>
          <cell r="CF257">
            <v>1</v>
          </cell>
          <cell r="CG257" t="e">
            <v>#N/A</v>
          </cell>
        </row>
        <row r="258">
          <cell r="G258">
            <v>257</v>
          </cell>
          <cell r="I258" t="str">
            <v xml:space="preserve">SUM. INSTALACION CAJA TERMICA 8 BREACKERS  </v>
          </cell>
          <cell r="J258" t="str">
            <v>U</v>
          </cell>
          <cell r="K258" t="str">
            <v>†</v>
          </cell>
          <cell r="L258">
            <v>4.9100000000000005E-2</v>
          </cell>
          <cell r="Z258" t="e">
            <v>#VALUE!</v>
          </cell>
          <cell r="AA258" t="str">
            <v>†</v>
          </cell>
          <cell r="AB258" t="str">
            <v>Caja térmica VIII</v>
          </cell>
          <cell r="AC258">
            <v>24.61</v>
          </cell>
          <cell r="AD258">
            <v>1</v>
          </cell>
          <cell r="AE258" t="str">
            <v>Breaker 40 - 60 A</v>
          </cell>
          <cell r="AF258">
            <v>4.66</v>
          </cell>
          <cell r="AG258">
            <v>6</v>
          </cell>
          <cell r="AH258" t="str">
            <v>Type</v>
          </cell>
          <cell r="AI258">
            <v>0.49</v>
          </cell>
          <cell r="AJ258">
            <v>0.01</v>
          </cell>
          <cell r="AK258" t="str">
            <v>Tuberia metálica EMT de 3/4"</v>
          </cell>
          <cell r="AL258">
            <v>2.76</v>
          </cell>
          <cell r="AM258">
            <v>8</v>
          </cell>
          <cell r="AN258" t="str">
            <v>Cable TW sólido # 10</v>
          </cell>
          <cell r="AO258">
            <v>0.2</v>
          </cell>
          <cell r="AP258">
            <v>16</v>
          </cell>
          <cell r="BA258" t="e">
            <v>#N/A</v>
          </cell>
          <cell r="BF258" t="e">
            <v>#N/A</v>
          </cell>
          <cell r="BG258" t="str">
            <v>†</v>
          </cell>
          <cell r="BK258" t="str">
            <v>2 Ayudantes en general (E.O. E2)</v>
          </cell>
          <cell r="BL258">
            <v>1</v>
          </cell>
          <cell r="BM258">
            <v>2.44</v>
          </cell>
          <cell r="BN258" t="str">
            <v>3 Albañil, pintor, fierrero (E.O. D2)</v>
          </cell>
          <cell r="BO258">
            <v>1</v>
          </cell>
          <cell r="BP258">
            <v>2.4700000000000002</v>
          </cell>
          <cell r="BZ258">
            <v>5</v>
          </cell>
          <cell r="CA258">
            <v>0.98199999999999998</v>
          </cell>
          <cell r="CB258" t="str">
            <v>†</v>
          </cell>
          <cell r="CC258" t="e">
            <v>#N/A</v>
          </cell>
          <cell r="CD258" t="e">
            <v>#N/A</v>
          </cell>
          <cell r="CE258" t="e">
            <v>#N/A</v>
          </cell>
          <cell r="CF258">
            <v>2</v>
          </cell>
          <cell r="CG258" t="e">
            <v>#N/A</v>
          </cell>
        </row>
        <row r="259">
          <cell r="G259">
            <v>258</v>
          </cell>
          <cell r="I259" t="str">
            <v xml:space="preserve">SUM. INSTALACION UPC  DE 6KVA ON LINE Y SUS COMPONENTES </v>
          </cell>
          <cell r="J259" t="str">
            <v>GLOB</v>
          </cell>
          <cell r="K259" t="str">
            <v>†</v>
          </cell>
          <cell r="L259">
            <v>4.9100000000000005E-2</v>
          </cell>
          <cell r="Z259" t="e">
            <v>#VALUE!</v>
          </cell>
          <cell r="AA259" t="str">
            <v>†</v>
          </cell>
          <cell r="AB259" t="str">
            <v>Caja rectángular profunda</v>
          </cell>
          <cell r="AC259">
            <v>12.13</v>
          </cell>
          <cell r="AD259">
            <v>1</v>
          </cell>
          <cell r="AE259" t="str">
            <v>UPC Caja control</v>
          </cell>
          <cell r="AF259">
            <v>116.4</v>
          </cell>
          <cell r="AG259">
            <v>1</v>
          </cell>
          <cell r="AH259" t="str">
            <v>Type</v>
          </cell>
          <cell r="AI259">
            <v>0.49</v>
          </cell>
          <cell r="AJ259">
            <v>0.01</v>
          </cell>
          <cell r="AK259" t="str">
            <v>Tuberia metálica EMT de 3/4"</v>
          </cell>
          <cell r="AL259">
            <v>2.76</v>
          </cell>
          <cell r="AM259">
            <v>8</v>
          </cell>
          <cell r="AN259" t="str">
            <v>Cable  multipar EKKX de 8 pares</v>
          </cell>
          <cell r="AO259">
            <v>0.78</v>
          </cell>
          <cell r="AP259">
            <v>16</v>
          </cell>
          <cell r="BA259" t="e">
            <v>#N/A</v>
          </cell>
          <cell r="BF259" t="e">
            <v>#N/A</v>
          </cell>
          <cell r="BG259" t="str">
            <v>†</v>
          </cell>
          <cell r="BK259" t="str">
            <v>2 Ayudantes en general (E.O. E2)</v>
          </cell>
          <cell r="BL259">
            <v>1</v>
          </cell>
          <cell r="BM259">
            <v>2.44</v>
          </cell>
          <cell r="BN259" t="str">
            <v>3 Albañil, pintor, fierrero (E.O. D2)</v>
          </cell>
          <cell r="BO259">
            <v>1</v>
          </cell>
          <cell r="BP259">
            <v>2.4700000000000002</v>
          </cell>
          <cell r="BZ259">
            <v>5</v>
          </cell>
          <cell r="CA259">
            <v>0.98199999999999998</v>
          </cell>
          <cell r="CB259" t="str">
            <v>†</v>
          </cell>
          <cell r="CC259" t="e">
            <v>#N/A</v>
          </cell>
          <cell r="CD259" t="e">
            <v>#N/A</v>
          </cell>
          <cell r="CE259" t="e">
            <v>#N/A</v>
          </cell>
          <cell r="CF259">
            <v>2</v>
          </cell>
          <cell r="CG259" t="e">
            <v>#N/A</v>
          </cell>
        </row>
        <row r="260">
          <cell r="G260">
            <v>259</v>
          </cell>
          <cell r="I260" t="str">
            <v>INTERNET BANDA ANCHA Y SERVICIO DE VOZ Y DATOS</v>
          </cell>
          <cell r="J260" t="str">
            <v>GLOB</v>
          </cell>
          <cell r="K260" t="str">
            <v>†</v>
          </cell>
          <cell r="L260">
            <v>4.9100000000000005E-2</v>
          </cell>
          <cell r="Z260" t="e">
            <v>#VALUE!</v>
          </cell>
          <cell r="AA260" t="str">
            <v>†</v>
          </cell>
          <cell r="AB260" t="str">
            <v>Tomacorriente doble INTERNET</v>
          </cell>
          <cell r="AC260">
            <v>3.69</v>
          </cell>
          <cell r="AD260">
            <v>1</v>
          </cell>
          <cell r="AH260" t="str">
            <v>Type</v>
          </cell>
          <cell r="AI260">
            <v>0.49</v>
          </cell>
          <cell r="AJ260">
            <v>0.01</v>
          </cell>
          <cell r="AK260" t="str">
            <v>Tuberia metálica EMT de 3/4"</v>
          </cell>
          <cell r="AL260">
            <v>2.76</v>
          </cell>
          <cell r="AM260">
            <v>8</v>
          </cell>
          <cell r="AN260" t="str">
            <v>Cable  multipar EKKX de 8 pares</v>
          </cell>
          <cell r="AO260">
            <v>0.78</v>
          </cell>
          <cell r="AP260">
            <v>16</v>
          </cell>
          <cell r="BA260" t="e">
            <v>#N/A</v>
          </cell>
          <cell r="BF260" t="e">
            <v>#N/A</v>
          </cell>
          <cell r="BG260" t="str">
            <v>†</v>
          </cell>
          <cell r="BK260" t="str">
            <v>2 Ayudantes en general (E.O. E2)</v>
          </cell>
          <cell r="BL260">
            <v>1</v>
          </cell>
          <cell r="BM260">
            <v>2.44</v>
          </cell>
          <cell r="BN260" t="str">
            <v>3 Albañil, pintor, fierrero (E.O. D2)</v>
          </cell>
          <cell r="BO260">
            <v>1</v>
          </cell>
          <cell r="BP260">
            <v>2.4700000000000002</v>
          </cell>
          <cell r="BZ260">
            <v>5</v>
          </cell>
          <cell r="CA260">
            <v>0.98199999999999998</v>
          </cell>
          <cell r="CB260" t="str">
            <v>†</v>
          </cell>
          <cell r="CC260" t="e">
            <v>#N/A</v>
          </cell>
          <cell r="CD260" t="e">
            <v>#N/A</v>
          </cell>
          <cell r="CE260" t="e">
            <v>#N/A</v>
          </cell>
          <cell r="CF260">
            <v>2</v>
          </cell>
          <cell r="CG260" t="e">
            <v>#N/A</v>
          </cell>
        </row>
        <row r="261">
          <cell r="G261">
            <v>260</v>
          </cell>
          <cell r="I261" t="str">
            <v>PUERTAS  DE VIDRIO 6mm Y ALUMINIO TUBULAR 1.20x2.10 INCL. CERRADURA</v>
          </cell>
          <cell r="J261" t="str">
            <v>U</v>
          </cell>
          <cell r="K261" t="str">
            <v>†</v>
          </cell>
          <cell r="L261">
            <v>0.40916666666666668</v>
          </cell>
          <cell r="M261" t="str">
            <v>Cortadora de perfiles Aluminio</v>
          </cell>
          <cell r="N261">
            <v>1</v>
          </cell>
          <cell r="O261">
            <v>1.2</v>
          </cell>
          <cell r="Y261">
            <v>1</v>
          </cell>
          <cell r="Z261">
            <v>1.6091666666666666</v>
          </cell>
          <cell r="AA261" t="str">
            <v>†</v>
          </cell>
          <cell r="AB261" t="str">
            <v>Puerta de aluminio</v>
          </cell>
          <cell r="AC261">
            <v>106.7</v>
          </cell>
          <cell r="AD261">
            <v>1</v>
          </cell>
          <cell r="AE261" t="str">
            <v>Vidrio claro 6 mm</v>
          </cell>
          <cell r="AF261">
            <v>11.85</v>
          </cell>
          <cell r="AG261">
            <v>0.4</v>
          </cell>
          <cell r="AH261" t="str">
            <v>Bisagras de aluminio</v>
          </cell>
          <cell r="AI261">
            <v>2.4300000000000002</v>
          </cell>
          <cell r="AJ261">
            <v>2</v>
          </cell>
          <cell r="AK261" t="str">
            <v xml:space="preserve">Cerradura de ganchos y pilotes </v>
          </cell>
          <cell r="AL261">
            <v>11.64</v>
          </cell>
          <cell r="AM261">
            <v>1</v>
          </cell>
          <cell r="AN261" t="str">
            <v>Tornillos 3x10 + tacos fisher</v>
          </cell>
          <cell r="AO261">
            <v>0.19</v>
          </cell>
          <cell r="AP261">
            <v>12</v>
          </cell>
          <cell r="BF261">
            <v>130.22</v>
          </cell>
          <cell r="BG261" t="str">
            <v>†</v>
          </cell>
          <cell r="BH261" t="str">
            <v>2 Ayudantes en general (E.O. E2)</v>
          </cell>
          <cell r="BI261">
            <v>1</v>
          </cell>
          <cell r="BJ261">
            <v>2.44</v>
          </cell>
          <cell r="BK261" t="str">
            <v>3 Albañil, pintor, fierrero (E.O. D2)</v>
          </cell>
          <cell r="BL261">
            <v>1</v>
          </cell>
          <cell r="BM261">
            <v>2.4700000000000002</v>
          </cell>
          <cell r="BZ261">
            <v>0.6</v>
          </cell>
          <cell r="CA261">
            <v>8.1833333333333336</v>
          </cell>
          <cell r="CB261" t="str">
            <v>†</v>
          </cell>
          <cell r="CC261">
            <v>140.01249999999999</v>
          </cell>
          <cell r="CD261">
            <v>28.002499999999998</v>
          </cell>
          <cell r="CE261">
            <v>168.02</v>
          </cell>
          <cell r="CF261">
            <v>1</v>
          </cell>
          <cell r="CG261">
            <v>168.02</v>
          </cell>
        </row>
        <row r="262">
          <cell r="G262">
            <v>261</v>
          </cell>
          <cell r="I262" t="str">
            <v>PUERTAS  DE VIDRIO 6mm Y ALUMINIO 0,90x2.10</v>
          </cell>
          <cell r="J262" t="str">
            <v>U</v>
          </cell>
          <cell r="K262" t="str">
            <v>†</v>
          </cell>
          <cell r="L262">
            <v>0.40916666666666668</v>
          </cell>
          <cell r="M262" t="str">
            <v>Cortadora de perfiles Aluminio</v>
          </cell>
          <cell r="N262">
            <v>1</v>
          </cell>
          <cell r="O262">
            <v>1.2</v>
          </cell>
          <cell r="Y262">
            <v>1</v>
          </cell>
          <cell r="Z262">
            <v>1.6091666666666666</v>
          </cell>
          <cell r="AA262" t="str">
            <v>†</v>
          </cell>
          <cell r="AB262" t="str">
            <v>Puerta de aluminio</v>
          </cell>
          <cell r="AC262">
            <v>106.7</v>
          </cell>
          <cell r="AD262">
            <v>1</v>
          </cell>
          <cell r="AE262" t="str">
            <v>Vidrio claro 6 mm</v>
          </cell>
          <cell r="AF262">
            <v>11.85</v>
          </cell>
          <cell r="AG262">
            <v>0.4</v>
          </cell>
          <cell r="AH262" t="str">
            <v>Bisagras de aluminio</v>
          </cell>
          <cell r="AI262">
            <v>2.4300000000000002</v>
          </cell>
          <cell r="AJ262">
            <v>2</v>
          </cell>
          <cell r="AK262" t="str">
            <v xml:space="preserve">Cerradura de ganchos y pilotes </v>
          </cell>
          <cell r="AL262">
            <v>11.64</v>
          </cell>
          <cell r="AM262">
            <v>1</v>
          </cell>
          <cell r="AN262" t="str">
            <v>Tornillos 3x10 + tacos fisher</v>
          </cell>
          <cell r="AO262">
            <v>0.19</v>
          </cell>
          <cell r="AP262">
            <v>12</v>
          </cell>
          <cell r="BF262">
            <v>130.22</v>
          </cell>
          <cell r="BG262" t="str">
            <v>†</v>
          </cell>
          <cell r="BH262" t="str">
            <v>2 Ayudantes en general (E.O. E2)</v>
          </cell>
          <cell r="BI262">
            <v>1</v>
          </cell>
          <cell r="BJ262">
            <v>2.44</v>
          </cell>
          <cell r="BK262" t="str">
            <v>3 Albañil, pintor, fierrero (E.O. D2)</v>
          </cell>
          <cell r="BL262">
            <v>1</v>
          </cell>
          <cell r="BM262">
            <v>2.4700000000000002</v>
          </cell>
          <cell r="BZ262">
            <v>0.6</v>
          </cell>
          <cell r="CA262">
            <v>8.1833333333333336</v>
          </cell>
          <cell r="CB262" t="str">
            <v>†</v>
          </cell>
          <cell r="CC262">
            <v>140.01249999999999</v>
          </cell>
          <cell r="CD262">
            <v>28.002499999999998</v>
          </cell>
          <cell r="CE262">
            <v>168.02</v>
          </cell>
          <cell r="CF262">
            <v>1</v>
          </cell>
          <cell r="CG262">
            <v>168.02</v>
          </cell>
        </row>
        <row r="263">
          <cell r="G263">
            <v>262</v>
          </cell>
          <cell r="I263" t="str">
            <v>MANTENIMIENTO DE MUEBLES DE MADERA</v>
          </cell>
          <cell r="J263" t="str">
            <v>GLOB</v>
          </cell>
          <cell r="K263" t="str">
            <v>†</v>
          </cell>
          <cell r="L263">
            <v>1.4900000000000002</v>
          </cell>
          <cell r="Z263" t="e">
            <v>#VALUE!</v>
          </cell>
          <cell r="AA263" t="str">
            <v>†</v>
          </cell>
          <cell r="AB263" t="str">
            <v xml:space="preserve">Bisagras  </v>
          </cell>
          <cell r="AC263">
            <v>0.95</v>
          </cell>
          <cell r="AD263">
            <v>2</v>
          </cell>
          <cell r="AE263" t="str">
            <v>Picaportes</v>
          </cell>
          <cell r="AF263">
            <v>1.1599999999999999</v>
          </cell>
          <cell r="AG263">
            <v>4</v>
          </cell>
          <cell r="AH263" t="str">
            <v>Tabla triplex 6mm</v>
          </cell>
          <cell r="AI263">
            <v>24.06</v>
          </cell>
          <cell r="AJ263">
            <v>1.5</v>
          </cell>
          <cell r="AK263" t="str">
            <v>Laca</v>
          </cell>
          <cell r="AL263">
            <v>17.46</v>
          </cell>
          <cell r="AM263">
            <v>0.2</v>
          </cell>
          <cell r="AN263" t="str">
            <v>Alfajias</v>
          </cell>
          <cell r="AO263">
            <v>0.78</v>
          </cell>
          <cell r="AP263">
            <v>6</v>
          </cell>
          <cell r="AQ263" t="str">
            <v>Lija</v>
          </cell>
          <cell r="AR263">
            <v>0.57999999999999996</v>
          </cell>
          <cell r="AS263">
            <v>1</v>
          </cell>
          <cell r="BF263">
            <v>51.381999999999991</v>
          </cell>
          <cell r="BG263" t="str">
            <v>†</v>
          </cell>
          <cell r="BK263" t="str">
            <v>2 Ayudantes en general (E.O. E2)</v>
          </cell>
          <cell r="BL263">
            <v>1</v>
          </cell>
          <cell r="BM263">
            <v>2.44</v>
          </cell>
          <cell r="BN263" t="str">
            <v>3 Albañil, pintor, fierrero (E.O. D2)</v>
          </cell>
          <cell r="BO263">
            <v>1</v>
          </cell>
          <cell r="BP263">
            <v>2.4700000000000002</v>
          </cell>
          <cell r="BQ263" t="str">
            <v>4 Maestro de obra (E.O. C2)</v>
          </cell>
          <cell r="BR263">
            <v>1</v>
          </cell>
          <cell r="BS263">
            <v>2.54</v>
          </cell>
          <cell r="BZ263">
            <v>0.25</v>
          </cell>
          <cell r="CA263">
            <v>29.8</v>
          </cell>
          <cell r="CB263" t="str">
            <v>†</v>
          </cell>
          <cell r="CC263" t="e">
            <v>#VALUE!</v>
          </cell>
          <cell r="CD263" t="e">
            <v>#VALUE!</v>
          </cell>
          <cell r="CE263" t="e">
            <v>#VALUE!</v>
          </cell>
          <cell r="CF263">
            <v>1</v>
          </cell>
          <cell r="CG263" t="e">
            <v>#VALUE!</v>
          </cell>
        </row>
        <row r="264">
          <cell r="G264">
            <v>263</v>
          </cell>
          <cell r="I264" t="str">
            <v>MUEBLE  BAJO EMPOTRABLE PARA LAVAMANOS (GERENCIA)</v>
          </cell>
          <cell r="J264" t="str">
            <v>ML</v>
          </cell>
          <cell r="K264" t="str">
            <v>†</v>
          </cell>
          <cell r="L264">
            <v>0.46562500000000001</v>
          </cell>
          <cell r="Z264" t="e">
            <v>#VALUE!</v>
          </cell>
          <cell r="AA264" t="str">
            <v>†</v>
          </cell>
          <cell r="AB264" t="str">
            <v xml:space="preserve">Bisagras  </v>
          </cell>
          <cell r="AC264">
            <v>0.95</v>
          </cell>
          <cell r="AD264">
            <v>2</v>
          </cell>
          <cell r="AE264" t="str">
            <v>Picaportes</v>
          </cell>
          <cell r="AF264">
            <v>1.1599999999999999</v>
          </cell>
          <cell r="AG264">
            <v>4</v>
          </cell>
          <cell r="AH264" t="str">
            <v>Tabla triplex 6mm</v>
          </cell>
          <cell r="AI264">
            <v>24.06</v>
          </cell>
          <cell r="AJ264">
            <v>1.5</v>
          </cell>
          <cell r="AK264" t="str">
            <v>Laca</v>
          </cell>
          <cell r="AL264">
            <v>17.46</v>
          </cell>
          <cell r="AM264">
            <v>0.2</v>
          </cell>
          <cell r="AN264" t="str">
            <v>Alfajias</v>
          </cell>
          <cell r="AO264">
            <v>0.78</v>
          </cell>
          <cell r="AP264">
            <v>6</v>
          </cell>
          <cell r="AQ264" t="str">
            <v>Lija</v>
          </cell>
          <cell r="AR264">
            <v>0.57999999999999996</v>
          </cell>
          <cell r="AS264">
            <v>1</v>
          </cell>
          <cell r="BF264">
            <v>51.381999999999991</v>
          </cell>
          <cell r="BG264" t="str">
            <v>†</v>
          </cell>
          <cell r="BK264" t="str">
            <v>2 Ayudantes en general (E.O. E2)</v>
          </cell>
          <cell r="BL264">
            <v>1</v>
          </cell>
          <cell r="BM264">
            <v>2.44</v>
          </cell>
          <cell r="BN264" t="str">
            <v>3 Albañil, pintor, fierrero (E.O. D2)</v>
          </cell>
          <cell r="BO264">
            <v>1</v>
          </cell>
          <cell r="BP264">
            <v>2.4700000000000002</v>
          </cell>
          <cell r="BQ264" t="str">
            <v>4 Maestro de obra (E.O. C2)</v>
          </cell>
          <cell r="BR264">
            <v>1</v>
          </cell>
          <cell r="BS264">
            <v>2.54</v>
          </cell>
          <cell r="BZ264">
            <v>0.8</v>
          </cell>
          <cell r="CA264">
            <v>9.3125</v>
          </cell>
          <cell r="CB264" t="str">
            <v>†</v>
          </cell>
          <cell r="CC264" t="e">
            <v>#VALUE!</v>
          </cell>
          <cell r="CD264" t="e">
            <v>#VALUE!</v>
          </cell>
          <cell r="CE264" t="e">
            <v>#VALUE!</v>
          </cell>
          <cell r="CF264">
            <v>1</v>
          </cell>
          <cell r="CG264" t="e">
            <v>#VALUE!</v>
          </cell>
        </row>
        <row r="265">
          <cell r="G265">
            <v>264</v>
          </cell>
          <cell r="I265" t="str">
            <v>MESON DE GRANITO IMPORTADO LAVAMANOS</v>
          </cell>
          <cell r="J265" t="str">
            <v>ML</v>
          </cell>
          <cell r="K265" t="str">
            <v>†</v>
          </cell>
          <cell r="L265">
            <v>0.50929999999999997</v>
          </cell>
          <cell r="M265" t="str">
            <v>Moladora</v>
          </cell>
          <cell r="N265">
            <v>1</v>
          </cell>
          <cell r="O265">
            <v>1</v>
          </cell>
          <cell r="X265" t="e">
            <v>#N/A</v>
          </cell>
          <cell r="Y265">
            <v>60</v>
          </cell>
          <cell r="Z265" t="e">
            <v>#N/A</v>
          </cell>
          <cell r="AA265" t="str">
            <v>†</v>
          </cell>
          <cell r="AB265" t="str">
            <v>Cemento blanco</v>
          </cell>
          <cell r="AC265">
            <v>0.26</v>
          </cell>
          <cell r="AD265">
            <v>1</v>
          </cell>
          <cell r="AE265" t="str">
            <v xml:space="preserve"> Granito importado</v>
          </cell>
          <cell r="AF265">
            <v>53.35</v>
          </cell>
          <cell r="AG265">
            <v>1</v>
          </cell>
          <cell r="BF265">
            <v>53.61</v>
          </cell>
          <cell r="BG265" t="str">
            <v>†</v>
          </cell>
          <cell r="BH265" t="str">
            <v>1 Peon(E.O. E2)</v>
          </cell>
          <cell r="BI265">
            <v>5</v>
          </cell>
          <cell r="BJ265">
            <v>2.44</v>
          </cell>
          <cell r="BK265" t="str">
            <v>3 Albañil, pintor, fierrero (E.O. D2)</v>
          </cell>
          <cell r="BL265">
            <v>3</v>
          </cell>
          <cell r="BM265">
            <v>2.4700000000000002</v>
          </cell>
          <cell r="BN265" t="str">
            <v>4 Maestro de obra (E.O. C2)</v>
          </cell>
          <cell r="BO265">
            <v>0.3</v>
          </cell>
          <cell r="BP265">
            <v>2.54</v>
          </cell>
          <cell r="BZ265">
            <v>2</v>
          </cell>
          <cell r="CA265">
            <v>10.186</v>
          </cell>
          <cell r="CB265" t="str">
            <v>†</v>
          </cell>
          <cell r="CC265" t="e">
            <v>#N/A</v>
          </cell>
          <cell r="CD265" t="e">
            <v>#N/A</v>
          </cell>
          <cell r="CE265" t="e">
            <v>#N/A</v>
          </cell>
          <cell r="CF265">
            <v>1</v>
          </cell>
          <cell r="CG265" t="e">
            <v>#N/A</v>
          </cell>
        </row>
        <row r="266">
          <cell r="G266">
            <v>265</v>
          </cell>
          <cell r="I266" t="str">
            <v>MESON DE GRANITO ITALIANO FREGADERO</v>
          </cell>
          <cell r="J266" t="str">
            <v>ML</v>
          </cell>
          <cell r="K266" t="str">
            <v>†</v>
          </cell>
          <cell r="L266">
            <v>0.50929999999999997</v>
          </cell>
          <cell r="M266" t="str">
            <v>Moladora</v>
          </cell>
          <cell r="N266">
            <v>1</v>
          </cell>
          <cell r="O266">
            <v>1</v>
          </cell>
          <cell r="X266" t="e">
            <v>#N/A</v>
          </cell>
          <cell r="Y266">
            <v>60</v>
          </cell>
          <cell r="Z266" t="e">
            <v>#N/A</v>
          </cell>
          <cell r="AA266" t="str">
            <v>†</v>
          </cell>
          <cell r="AB266" t="str">
            <v>Cemento blanco</v>
          </cell>
          <cell r="AC266">
            <v>0.26</v>
          </cell>
          <cell r="AD266">
            <v>1</v>
          </cell>
          <cell r="AE266" t="str">
            <v xml:space="preserve"> Granito italiano</v>
          </cell>
          <cell r="AF266" t="e">
            <v>#N/A</v>
          </cell>
          <cell r="AG266">
            <v>1</v>
          </cell>
          <cell r="BF266" t="e">
            <v>#N/A</v>
          </cell>
          <cell r="BG266" t="str">
            <v>†</v>
          </cell>
          <cell r="BH266" t="str">
            <v>1 Peon(E.O. E2)</v>
          </cell>
          <cell r="BI266">
            <v>5</v>
          </cell>
          <cell r="BJ266">
            <v>2.44</v>
          </cell>
          <cell r="BK266" t="str">
            <v>3 Albañil, pintor, fierrero (E.O. D2)</v>
          </cell>
          <cell r="BL266">
            <v>3</v>
          </cell>
          <cell r="BM266">
            <v>2.4700000000000002</v>
          </cell>
          <cell r="BN266" t="str">
            <v>4 Maestro de obra (E.O. C2)</v>
          </cell>
          <cell r="BO266">
            <v>0.3</v>
          </cell>
          <cell r="BP266">
            <v>2.54</v>
          </cell>
          <cell r="BZ266">
            <v>2</v>
          </cell>
          <cell r="CA266">
            <v>10.186</v>
          </cell>
          <cell r="CB266" t="str">
            <v>†</v>
          </cell>
          <cell r="CC266" t="e">
            <v>#N/A</v>
          </cell>
          <cell r="CD266" t="e">
            <v>#N/A</v>
          </cell>
          <cell r="CE266" t="e">
            <v>#N/A</v>
          </cell>
          <cell r="CF266">
            <v>1</v>
          </cell>
          <cell r="CG266" t="e">
            <v>#N/A</v>
          </cell>
        </row>
        <row r="267">
          <cell r="G267">
            <v>266</v>
          </cell>
          <cell r="I267" t="str">
            <v>CENEFAS DE PORCELANATO  0,10X0,50</v>
          </cell>
          <cell r="J267" t="str">
            <v>M2</v>
          </cell>
          <cell r="K267" t="str">
            <v>†</v>
          </cell>
          <cell r="L267">
            <v>1.93125E-2</v>
          </cell>
          <cell r="Z267" t="e">
            <v>#VALUE!</v>
          </cell>
          <cell r="AA267" t="str">
            <v>†</v>
          </cell>
          <cell r="AB267" t="str">
            <v>Bondex</v>
          </cell>
          <cell r="AC267">
            <v>10.19</v>
          </cell>
          <cell r="AD267">
            <v>0.06</v>
          </cell>
          <cell r="AE267" t="str">
            <v>Cenefas porcelanato 0,10x0,50</v>
          </cell>
          <cell r="AF267">
            <v>0.57999999999999996</v>
          </cell>
          <cell r="AG267">
            <v>1</v>
          </cell>
          <cell r="AH267" t="str">
            <v>Porcelana para emporar</v>
          </cell>
          <cell r="AI267">
            <v>0.97</v>
          </cell>
          <cell r="AJ267">
            <v>0.2</v>
          </cell>
          <cell r="AK267" t="str">
            <v>Agua</v>
          </cell>
          <cell r="AL267">
            <v>0.39</v>
          </cell>
          <cell r="AM267">
            <v>0.01</v>
          </cell>
          <cell r="AO267" t="e">
            <v>#N/A</v>
          </cell>
          <cell r="AR267" t="e">
            <v>#N/A</v>
          </cell>
          <cell r="AU267" t="e">
            <v>#N/A</v>
          </cell>
          <cell r="AX267" t="e">
            <v>#N/A</v>
          </cell>
          <cell r="BD267" t="e">
            <v>#N/A</v>
          </cell>
          <cell r="BF267" t="e">
            <v>#N/A</v>
          </cell>
          <cell r="BG267" t="str">
            <v>†</v>
          </cell>
          <cell r="BH267" t="str">
            <v>1 Peon(E.O. E2)</v>
          </cell>
          <cell r="BI267">
            <v>1</v>
          </cell>
          <cell r="BJ267">
            <v>2.44</v>
          </cell>
          <cell r="BK267" t="str">
            <v>3 Albañil, pintor, fierrero (E.O. D2)</v>
          </cell>
          <cell r="BL267">
            <v>1</v>
          </cell>
          <cell r="BM267">
            <v>2.4700000000000002</v>
          </cell>
          <cell r="BN267" t="str">
            <v>4 Maestro de obra (E.O. C2)</v>
          </cell>
          <cell r="BO267">
            <v>0.5</v>
          </cell>
          <cell r="BP267">
            <v>2.54</v>
          </cell>
          <cell r="BZ267">
            <v>16</v>
          </cell>
          <cell r="CA267">
            <v>0.38624999999999998</v>
          </cell>
          <cell r="CB267" t="str">
            <v>†</v>
          </cell>
          <cell r="CC267" t="e">
            <v>#N/A</v>
          </cell>
          <cell r="CD267" t="e">
            <v>#N/A</v>
          </cell>
          <cell r="CE267" t="e">
            <v>#N/A</v>
          </cell>
          <cell r="CF267">
            <v>1</v>
          </cell>
        </row>
        <row r="268">
          <cell r="G268">
            <v>267</v>
          </cell>
          <cell r="I268" t="str">
            <v>PINTURA SUPER CORONA Y EMPASTE EN PAREDES</v>
          </cell>
          <cell r="J268" t="str">
            <v>M2</v>
          </cell>
          <cell r="K268" t="str">
            <v>†</v>
          </cell>
          <cell r="L268">
            <v>1.2275000000000001E-2</v>
          </cell>
          <cell r="O268" t="e">
            <v>#N/A</v>
          </cell>
          <cell r="R268" t="e">
            <v>#N/A</v>
          </cell>
          <cell r="X268" t="e">
            <v>#N/A</v>
          </cell>
          <cell r="Z268" t="e">
            <v>#VALUE!</v>
          </cell>
          <cell r="AA268" t="str">
            <v>†</v>
          </cell>
          <cell r="AB268" t="str">
            <v>Pintura super corona</v>
          </cell>
          <cell r="AC268">
            <v>17.46</v>
          </cell>
          <cell r="AD268">
            <v>0.08</v>
          </cell>
          <cell r="AE268" t="str">
            <v>Brochas</v>
          </cell>
          <cell r="AF268">
            <v>3.78</v>
          </cell>
          <cell r="AG268">
            <v>0.02</v>
          </cell>
          <cell r="AH268" t="str">
            <v>Lija</v>
          </cell>
          <cell r="AI268">
            <v>0.57999999999999996</v>
          </cell>
          <cell r="AJ268">
            <v>0.04</v>
          </cell>
          <cell r="AK268" t="str">
            <v>Empaste Sika</v>
          </cell>
          <cell r="AL268">
            <v>10.19</v>
          </cell>
          <cell r="AM268">
            <v>0.04</v>
          </cell>
          <cell r="AX268" t="e">
            <v>#N/A</v>
          </cell>
          <cell r="BA268" t="e">
            <v>#N/A</v>
          </cell>
          <cell r="BF268" t="e">
            <v>#N/A</v>
          </cell>
          <cell r="BG268" t="str">
            <v>†</v>
          </cell>
          <cell r="BK268" t="str">
            <v>2 Ayudantes en general (E.O. E2)</v>
          </cell>
          <cell r="BL268">
            <v>1</v>
          </cell>
          <cell r="BM268">
            <v>2.44</v>
          </cell>
          <cell r="BN268" t="str">
            <v>3 Albañil, pintor, fierrero (E.O. D2)</v>
          </cell>
          <cell r="BO268">
            <v>1</v>
          </cell>
          <cell r="BP268">
            <v>2.4700000000000002</v>
          </cell>
          <cell r="BZ268">
            <v>20</v>
          </cell>
          <cell r="CA268">
            <v>0.2455</v>
          </cell>
          <cell r="CB268" t="str">
            <v>†</v>
          </cell>
          <cell r="CC268" t="e">
            <v>#N/A</v>
          </cell>
          <cell r="CD268" t="e">
            <v>#N/A</v>
          </cell>
          <cell r="CE268" t="e">
            <v>#N/A</v>
          </cell>
          <cell r="CF268">
            <v>1</v>
          </cell>
          <cell r="CG268" t="e">
            <v>#N/A</v>
          </cell>
        </row>
        <row r="269">
          <cell r="G269">
            <v>268</v>
          </cell>
          <cell r="I269" t="str">
            <v>CIELO RAZO EN GYPSUM-EMPASTE Y PINTURA SUPER CORONA</v>
          </cell>
          <cell r="J269" t="str">
            <v>M2</v>
          </cell>
          <cell r="L269">
            <v>3.9289999999999999E-2</v>
          </cell>
          <cell r="Y269">
            <v>1</v>
          </cell>
          <cell r="Z269">
            <v>3.9289999999999999E-2</v>
          </cell>
          <cell r="AA269" t="str">
            <v>†</v>
          </cell>
          <cell r="AB269" t="str">
            <v xml:space="preserve">Alambre galvanizado </v>
          </cell>
          <cell r="AC269">
            <v>0.97</v>
          </cell>
          <cell r="AD269">
            <v>0.01</v>
          </cell>
          <cell r="AE269" t="str">
            <v>Pernos  1/2"X1"</v>
          </cell>
          <cell r="AF269">
            <v>0.02</v>
          </cell>
          <cell r="AG269">
            <v>2</v>
          </cell>
          <cell r="AH269" t="str">
            <v>Tacos F.</v>
          </cell>
          <cell r="AI269">
            <v>0.03</v>
          </cell>
          <cell r="AJ269">
            <v>2</v>
          </cell>
          <cell r="AK269" t="str">
            <v>Tee 1" x 1/8"</v>
          </cell>
          <cell r="AL269">
            <v>0.87</v>
          </cell>
          <cell r="AM269">
            <v>3.6</v>
          </cell>
          <cell r="AN269" t="str">
            <v>Plancha gypsum 1,20x0,60</v>
          </cell>
          <cell r="AO269">
            <v>4.8499999999999996</v>
          </cell>
          <cell r="AP269">
            <v>1</v>
          </cell>
          <cell r="AQ269" t="str">
            <v>Pintura super corona</v>
          </cell>
          <cell r="AR269">
            <v>17.46</v>
          </cell>
          <cell r="AS269">
            <v>0.08</v>
          </cell>
          <cell r="AT269" t="str">
            <v>Brochas</v>
          </cell>
          <cell r="AU269">
            <v>3.78</v>
          </cell>
          <cell r="AV269">
            <v>0.02</v>
          </cell>
          <cell r="AW269" t="str">
            <v>Lija</v>
          </cell>
          <cell r="AX269">
            <v>0.57999999999999996</v>
          </cell>
          <cell r="AY269">
            <v>0.04</v>
          </cell>
          <cell r="AZ269" t="str">
            <v>Empaste Sika</v>
          </cell>
          <cell r="BA269">
            <v>10.19</v>
          </cell>
          <cell r="BB269">
            <v>0.04</v>
          </cell>
          <cell r="BF269">
            <v>9.9948999999999995</v>
          </cell>
          <cell r="BG269" t="str">
            <v>†</v>
          </cell>
          <cell r="BH269" t="str">
            <v>2 Ayudantes en general (E.O. E2)</v>
          </cell>
          <cell r="BI269">
            <v>2</v>
          </cell>
          <cell r="BJ269">
            <v>2.44</v>
          </cell>
          <cell r="BK269" t="str">
            <v>3 Albañil, pintor, fierrero (E.O. D2)</v>
          </cell>
          <cell r="BL269">
            <v>1</v>
          </cell>
          <cell r="BM269">
            <v>2.4700000000000002</v>
          </cell>
          <cell r="BN269" t="str">
            <v>4 Maestro de obra (E.O. C2)</v>
          </cell>
          <cell r="BO269">
            <v>0.2</v>
          </cell>
          <cell r="BP269">
            <v>2.54</v>
          </cell>
          <cell r="BZ269">
            <v>10</v>
          </cell>
          <cell r="CA269">
            <v>0.78579999999999994</v>
          </cell>
          <cell r="CB269" t="str">
            <v>†</v>
          </cell>
          <cell r="CC269">
            <v>10.819989999999999</v>
          </cell>
          <cell r="CD269">
            <v>2.1639979999999999</v>
          </cell>
          <cell r="CE269">
            <v>12.98</v>
          </cell>
          <cell r="CF269">
            <v>1</v>
          </cell>
          <cell r="CG269">
            <v>12.98</v>
          </cell>
        </row>
        <row r="270">
          <cell r="G270">
            <v>269</v>
          </cell>
          <cell r="I270" t="str">
            <v>CORNISA DE YESO</v>
          </cell>
          <cell r="J270" t="str">
            <v>ML</v>
          </cell>
          <cell r="K270" t="str">
            <v>†</v>
          </cell>
          <cell r="L270">
            <v>1.2350000000000002E-2</v>
          </cell>
          <cell r="Z270" t="e">
            <v>#VALUE!</v>
          </cell>
          <cell r="AA270" t="str">
            <v>†</v>
          </cell>
          <cell r="AB270" t="str">
            <v>Cornisa de yeso</v>
          </cell>
          <cell r="AC270">
            <v>3.4</v>
          </cell>
          <cell r="AD270">
            <v>1</v>
          </cell>
          <cell r="AE270" t="str">
            <v>Porcelana para emporar</v>
          </cell>
          <cell r="AF270">
            <v>0.97</v>
          </cell>
          <cell r="AG270">
            <v>0.1</v>
          </cell>
          <cell r="AH270" t="str">
            <v>Agua</v>
          </cell>
          <cell r="AI270">
            <v>0.39</v>
          </cell>
          <cell r="AJ270">
            <v>0.01</v>
          </cell>
          <cell r="AR270" t="e">
            <v>#N/A</v>
          </cell>
          <cell r="AU270" t="e">
            <v>#N/A</v>
          </cell>
          <cell r="AX270" t="e">
            <v>#N/A</v>
          </cell>
          <cell r="BA270" t="e">
            <v>#N/A</v>
          </cell>
          <cell r="BF270" t="e">
            <v>#N/A</v>
          </cell>
          <cell r="BG270" t="str">
            <v>†</v>
          </cell>
          <cell r="BN270" t="str">
            <v>3 Albañil, pintor, fierrero (E.O. D2)</v>
          </cell>
          <cell r="BO270">
            <v>1</v>
          </cell>
          <cell r="BP270">
            <v>2.4700000000000002</v>
          </cell>
          <cell r="BZ270">
            <v>10</v>
          </cell>
          <cell r="CA270">
            <v>0.24700000000000003</v>
          </cell>
          <cell r="CB270" t="str">
            <v>†</v>
          </cell>
          <cell r="CC270" t="e">
            <v>#N/A</v>
          </cell>
          <cell r="CD270" t="e">
            <v>#N/A</v>
          </cell>
          <cell r="CE270" t="e">
            <v>#N/A</v>
          </cell>
          <cell r="CF270">
            <v>1</v>
          </cell>
          <cell r="CG270" t="e">
            <v>#N/A</v>
          </cell>
        </row>
        <row r="271">
          <cell r="G271">
            <v>270</v>
          </cell>
          <cell r="I271" t="str">
            <v>MODULARES PERFIL IMPORTADO CON TABLERO LAMINADO TIPO SANDUCHE Y VIDRIO 6mm</v>
          </cell>
          <cell r="J271" t="str">
            <v>M2</v>
          </cell>
          <cell r="K271" t="str">
            <v>†</v>
          </cell>
          <cell r="L271">
            <v>0.18625000000000003</v>
          </cell>
          <cell r="Z271" t="e">
            <v>#VALUE!</v>
          </cell>
          <cell r="AA271" t="str">
            <v>†</v>
          </cell>
          <cell r="AB271" t="str">
            <v>Modulares tablero laminado sanduche</v>
          </cell>
          <cell r="AC271">
            <v>63.05</v>
          </cell>
          <cell r="AD271">
            <v>1</v>
          </cell>
          <cell r="AE271" t="str">
            <v>Vidrio claro 6 mm</v>
          </cell>
          <cell r="AF271">
            <v>11.85</v>
          </cell>
          <cell r="AG271">
            <v>1</v>
          </cell>
          <cell r="BF271">
            <v>74.899999999999991</v>
          </cell>
          <cell r="BG271" t="str">
            <v>†</v>
          </cell>
          <cell r="BK271" t="str">
            <v>2 Ayudantes en general (E.O. E2)</v>
          </cell>
          <cell r="BL271">
            <v>1</v>
          </cell>
          <cell r="BM271">
            <v>2.44</v>
          </cell>
          <cell r="BN271" t="str">
            <v>3 Albañil, pintor, fierrero (E.O. D2)</v>
          </cell>
          <cell r="BO271">
            <v>1</v>
          </cell>
          <cell r="BP271">
            <v>2.4700000000000002</v>
          </cell>
          <cell r="BQ271" t="str">
            <v>4 Maestro de obra (E.O. C2)</v>
          </cell>
          <cell r="BR271">
            <v>1</v>
          </cell>
          <cell r="BS271">
            <v>2.54</v>
          </cell>
          <cell r="BZ271">
            <v>2</v>
          </cell>
          <cell r="CA271">
            <v>3.7250000000000001</v>
          </cell>
          <cell r="CB271" t="str">
            <v>†</v>
          </cell>
          <cell r="CC271" t="e">
            <v>#VALUE!</v>
          </cell>
          <cell r="CD271" t="e">
            <v>#VALUE!</v>
          </cell>
          <cell r="CE271" t="e">
            <v>#VALUE!</v>
          </cell>
          <cell r="CF271">
            <v>1</v>
          </cell>
          <cell r="CG271" t="e">
            <v>#VALUE!</v>
          </cell>
        </row>
        <row r="272">
          <cell r="G272">
            <v>271</v>
          </cell>
          <cell r="I272" t="str">
            <v>LEVANTAMIENTO  DE ADOQUIN</v>
          </cell>
          <cell r="J272" t="str">
            <v>M2</v>
          </cell>
          <cell r="K272" t="str">
            <v>†</v>
          </cell>
          <cell r="L272">
            <v>1.0166666666666666E-2</v>
          </cell>
          <cell r="X272" t="e">
            <v>#N/A</v>
          </cell>
          <cell r="Y272">
            <v>60</v>
          </cell>
          <cell r="Z272" t="e">
            <v>#N/A</v>
          </cell>
          <cell r="AA272" t="str">
            <v>†</v>
          </cell>
          <cell r="AF272" t="e">
            <v>#N/A</v>
          </cell>
          <cell r="AO272" t="e">
            <v>#N/A</v>
          </cell>
          <cell r="AU272" t="e">
            <v>#N/A</v>
          </cell>
          <cell r="AX272" t="e">
            <v>#N/A</v>
          </cell>
          <cell r="BF272" t="e">
            <v>#N/A</v>
          </cell>
          <cell r="BG272" t="str">
            <v>†</v>
          </cell>
          <cell r="BH272" t="str">
            <v>1 Peon(E.O. E2)</v>
          </cell>
          <cell r="BI272">
            <v>5</v>
          </cell>
          <cell r="BJ272">
            <v>2.44</v>
          </cell>
          <cell r="BM272">
            <v>20.95</v>
          </cell>
          <cell r="BZ272">
            <v>60</v>
          </cell>
          <cell r="CA272">
            <v>0.20333333333333331</v>
          </cell>
          <cell r="CB272" t="str">
            <v>†</v>
          </cell>
          <cell r="CC272" t="e">
            <v>#N/A</v>
          </cell>
          <cell r="CD272" t="e">
            <v>#N/A</v>
          </cell>
          <cell r="CE272" t="e">
            <v>#N/A</v>
          </cell>
          <cell r="CF272">
            <v>1</v>
          </cell>
          <cell r="CG272" t="e">
            <v>#N/A</v>
          </cell>
        </row>
        <row r="273">
          <cell r="G273">
            <v>272</v>
          </cell>
          <cell r="I273" t="str">
            <v>BAJANTES  PVC DESAGUE 75mm</v>
          </cell>
          <cell r="J273" t="str">
            <v>ML</v>
          </cell>
          <cell r="K273" t="str">
            <v>†</v>
          </cell>
          <cell r="L273">
            <v>2.9460000000000004E-2</v>
          </cell>
          <cell r="Z273" t="e">
            <v>#VALUE!</v>
          </cell>
          <cell r="AA273" t="str">
            <v>†</v>
          </cell>
          <cell r="AB273" t="str">
            <v>Pega</v>
          </cell>
          <cell r="AC273">
            <v>9.6999999999999993</v>
          </cell>
          <cell r="AD273">
            <v>0.01</v>
          </cell>
          <cell r="AE273" t="str">
            <v>Tubo PVC 75mm</v>
          </cell>
          <cell r="AF273">
            <v>7.89</v>
          </cell>
          <cell r="AG273">
            <v>0.34</v>
          </cell>
          <cell r="AH273" t="str">
            <v>Codo PVC 75mm</v>
          </cell>
          <cell r="AI273">
            <v>1.3</v>
          </cell>
          <cell r="AJ273">
            <v>1</v>
          </cell>
          <cell r="AU273" t="e">
            <v>#N/A</v>
          </cell>
          <cell r="AX273" t="e">
            <v>#N/A</v>
          </cell>
          <cell r="BA273" t="e">
            <v>#N/A</v>
          </cell>
          <cell r="BF273" t="e">
            <v>#N/A</v>
          </cell>
          <cell r="BG273" t="str">
            <v>†</v>
          </cell>
          <cell r="BH273" t="str">
            <v>2 Ayudantes en general (E.O. E2)</v>
          </cell>
          <cell r="BI273">
            <v>3</v>
          </cell>
          <cell r="BJ273">
            <v>2.44</v>
          </cell>
          <cell r="BK273" t="str">
            <v>3 Albañil, pintor, fierrero (E.O. D2)</v>
          </cell>
          <cell r="BL273">
            <v>3</v>
          </cell>
          <cell r="BM273">
            <v>2.4700000000000002</v>
          </cell>
          <cell r="BZ273">
            <v>25</v>
          </cell>
          <cell r="CA273">
            <v>0.58920000000000006</v>
          </cell>
          <cell r="CB273" t="str">
            <v>†</v>
          </cell>
          <cell r="CC273" t="e">
            <v>#N/A</v>
          </cell>
          <cell r="CD273" t="e">
            <v>#N/A</v>
          </cell>
          <cell r="CE273" t="e">
            <v>#N/A</v>
          </cell>
          <cell r="CF273">
            <v>1</v>
          </cell>
          <cell r="CG273" t="e">
            <v>#N/A</v>
          </cell>
        </row>
        <row r="274">
          <cell r="G274">
            <v>273</v>
          </cell>
          <cell r="I274" t="str">
            <v>LAVAMANOS DE MESON COLOR BLANCO  + ACCESORIOS</v>
          </cell>
          <cell r="J274" t="str">
            <v>U</v>
          </cell>
          <cell r="K274" t="str">
            <v>†</v>
          </cell>
          <cell r="L274">
            <v>4.1166666666666671E-2</v>
          </cell>
          <cell r="Y274">
            <v>1</v>
          </cell>
          <cell r="Z274">
            <v>4.1166666666666671E-2</v>
          </cell>
          <cell r="AA274" t="str">
            <v>†</v>
          </cell>
          <cell r="AB274" t="str">
            <v>Llave angular + tubo abasto</v>
          </cell>
          <cell r="AC274">
            <v>2.91</v>
          </cell>
          <cell r="AD274">
            <v>1</v>
          </cell>
          <cell r="AE274" t="str">
            <v xml:space="preserve">Lavamanos de mezón color blanco </v>
          </cell>
          <cell r="AF274">
            <v>58.2</v>
          </cell>
          <cell r="AG274">
            <v>1</v>
          </cell>
          <cell r="AH274" t="str">
            <v>Llave FV</v>
          </cell>
          <cell r="AI274">
            <v>3.88</v>
          </cell>
          <cell r="AJ274">
            <v>1</v>
          </cell>
          <cell r="AU274" t="e">
            <v>#N/A</v>
          </cell>
          <cell r="AX274" t="e">
            <v>#N/A</v>
          </cell>
          <cell r="BF274" t="e">
            <v>#N/A</v>
          </cell>
          <cell r="BG274" t="str">
            <v>†</v>
          </cell>
          <cell r="BN274" t="str">
            <v>3 Albañil, pintor, fierrero (E.O. D2)</v>
          </cell>
          <cell r="BO274">
            <v>1</v>
          </cell>
          <cell r="BP274">
            <v>2.4700000000000002</v>
          </cell>
          <cell r="BZ274">
            <v>3</v>
          </cell>
          <cell r="CA274">
            <v>0.82333333333333336</v>
          </cell>
          <cell r="CB274" t="str">
            <v>†</v>
          </cell>
          <cell r="CC274" t="e">
            <v>#N/A</v>
          </cell>
          <cell r="CD274" t="e">
            <v>#N/A</v>
          </cell>
          <cell r="CE274" t="e">
            <v>#N/A</v>
          </cell>
          <cell r="CF274">
            <v>1</v>
          </cell>
          <cell r="CG274" t="e">
            <v>#N/A</v>
          </cell>
        </row>
        <row r="275">
          <cell r="G275">
            <v>274</v>
          </cell>
          <cell r="I275" t="str">
            <v>PUERTAS ENROLLABLES 1.20 x 2.50</v>
          </cell>
          <cell r="J275" t="str">
            <v>U</v>
          </cell>
          <cell r="K275" t="str">
            <v>†</v>
          </cell>
          <cell r="L275" t="e">
            <v>#N/A</v>
          </cell>
          <cell r="Z275" t="e">
            <v>#VALUE!</v>
          </cell>
          <cell r="AA275" t="str">
            <v>†</v>
          </cell>
          <cell r="AC275" t="e">
            <v>#N/A</v>
          </cell>
          <cell r="AF275" t="e">
            <v>#N/A</v>
          </cell>
          <cell r="AI275" t="e">
            <v>#N/A</v>
          </cell>
          <cell r="AK275" t="str">
            <v>Puerta enrollable 1.20 x2.50</v>
          </cell>
          <cell r="AL275">
            <v>130.94999999999999</v>
          </cell>
          <cell r="AM275">
            <v>1</v>
          </cell>
          <cell r="AO275" t="e">
            <v>#N/A</v>
          </cell>
          <cell r="AR275" t="e">
            <v>#N/A</v>
          </cell>
          <cell r="AU275" t="e">
            <v>#N/A</v>
          </cell>
          <cell r="AX275" t="e">
            <v>#N/A</v>
          </cell>
          <cell r="BA275" t="e">
            <v>#N/A</v>
          </cell>
          <cell r="BF275" t="e">
            <v>#N/A</v>
          </cell>
          <cell r="BG275" t="str">
            <v>†</v>
          </cell>
          <cell r="BK275" t="str">
            <v>2 Ayudantes en general (E.O. E2)</v>
          </cell>
          <cell r="BL275">
            <v>1</v>
          </cell>
          <cell r="BM275">
            <v>2.44</v>
          </cell>
          <cell r="BN275" t="str">
            <v>3 Albañil, pintor, fierrero (E.O. D2)</v>
          </cell>
          <cell r="BO275">
            <v>1</v>
          </cell>
          <cell r="BP275">
            <v>2.4700000000000002</v>
          </cell>
          <cell r="BS275" t="e">
            <v>#N/A</v>
          </cell>
          <cell r="BZ275">
            <v>0.5</v>
          </cell>
          <cell r="CA275" t="e">
            <v>#N/A</v>
          </cell>
          <cell r="CB275" t="str">
            <v>†</v>
          </cell>
          <cell r="CC275" t="e">
            <v>#N/A</v>
          </cell>
          <cell r="CD275" t="e">
            <v>#N/A</v>
          </cell>
          <cell r="CE275" t="e">
            <v>#N/A</v>
          </cell>
          <cell r="CF275">
            <v>1</v>
          </cell>
          <cell r="CG275" t="e">
            <v>#N/A</v>
          </cell>
        </row>
        <row r="276">
          <cell r="G276">
            <v>275</v>
          </cell>
          <cell r="I276" t="str">
            <v>PUERTAS METALICA MIXTA DE TOOL Y PROTECCION TIPO ROMBO DOBLE HOJA 1.40x2.35</v>
          </cell>
          <cell r="J276" t="str">
            <v>U</v>
          </cell>
          <cell r="K276" t="str">
            <v>†</v>
          </cell>
          <cell r="L276" t="e">
            <v>#N/A</v>
          </cell>
          <cell r="Z276" t="e">
            <v>#VALUE!</v>
          </cell>
          <cell r="AA276" t="str">
            <v>†</v>
          </cell>
          <cell r="AC276" t="e">
            <v>#N/A</v>
          </cell>
          <cell r="AF276" t="e">
            <v>#N/A</v>
          </cell>
          <cell r="AI276" t="e">
            <v>#N/A</v>
          </cell>
          <cell r="AK276" t="str">
            <v xml:space="preserve">Cerradura </v>
          </cell>
          <cell r="AL276">
            <v>7.76</v>
          </cell>
          <cell r="AM276">
            <v>1</v>
          </cell>
          <cell r="AN276" t="str">
            <v>Puerta metálica</v>
          </cell>
          <cell r="AO276">
            <v>174.6</v>
          </cell>
          <cell r="AP276">
            <v>1</v>
          </cell>
          <cell r="AR276" t="e">
            <v>#N/A</v>
          </cell>
          <cell r="AU276" t="e">
            <v>#N/A</v>
          </cell>
          <cell r="AX276" t="e">
            <v>#N/A</v>
          </cell>
          <cell r="BA276" t="e">
            <v>#N/A</v>
          </cell>
          <cell r="BF276" t="e">
            <v>#N/A</v>
          </cell>
          <cell r="BG276" t="str">
            <v>†</v>
          </cell>
          <cell r="BK276" t="str">
            <v>2 Ayudantes en general (E.O. E2)</v>
          </cell>
          <cell r="BL276">
            <v>1</v>
          </cell>
          <cell r="BM276">
            <v>2.44</v>
          </cell>
          <cell r="BN276" t="str">
            <v>3 Albañil, pintor, fierrero (E.O. D2)</v>
          </cell>
          <cell r="BO276">
            <v>1</v>
          </cell>
          <cell r="BP276">
            <v>2.4700000000000002</v>
          </cell>
          <cell r="BS276" t="e">
            <v>#N/A</v>
          </cell>
          <cell r="BZ276">
            <v>2</v>
          </cell>
          <cell r="CA276" t="e">
            <v>#N/A</v>
          </cell>
          <cell r="CB276" t="str">
            <v>†</v>
          </cell>
          <cell r="CC276" t="e">
            <v>#N/A</v>
          </cell>
          <cell r="CD276" t="e">
            <v>#N/A</v>
          </cell>
          <cell r="CE276" t="e">
            <v>#N/A</v>
          </cell>
          <cell r="CF276">
            <v>1</v>
          </cell>
          <cell r="CG276" t="e">
            <v>#N/A</v>
          </cell>
        </row>
        <row r="277">
          <cell r="G277">
            <v>276</v>
          </cell>
          <cell r="I277" t="str">
            <v>BARREDERAS DE  PORCELANATO 0,10X0,60</v>
          </cell>
          <cell r="J277" t="str">
            <v>ML</v>
          </cell>
          <cell r="K277" t="str">
            <v>†</v>
          </cell>
          <cell r="L277">
            <v>8.2333333333333338E-3</v>
          </cell>
          <cell r="Z277" t="e">
            <v>#VALUE!</v>
          </cell>
          <cell r="AA277" t="str">
            <v>†</v>
          </cell>
          <cell r="AB277" t="str">
            <v>Barredera de porcelanato 0,10x0,60</v>
          </cell>
          <cell r="AC277">
            <v>0.78</v>
          </cell>
          <cell r="AD277">
            <v>1</v>
          </cell>
          <cell r="AE277" t="str">
            <v>Porcelana para emporar</v>
          </cell>
          <cell r="AF277">
            <v>0.97</v>
          </cell>
          <cell r="AG277">
            <v>0.1</v>
          </cell>
          <cell r="AH277" t="str">
            <v>Agua</v>
          </cell>
          <cell r="AI277">
            <v>0.39</v>
          </cell>
          <cell r="AJ277">
            <v>0.01</v>
          </cell>
          <cell r="AR277" t="e">
            <v>#N/A</v>
          </cell>
          <cell r="AU277" t="e">
            <v>#N/A</v>
          </cell>
          <cell r="AX277" t="e">
            <v>#N/A</v>
          </cell>
          <cell r="BA277" t="e">
            <v>#N/A</v>
          </cell>
          <cell r="BF277" t="e">
            <v>#N/A</v>
          </cell>
          <cell r="BG277" t="str">
            <v>†</v>
          </cell>
          <cell r="BN277" t="str">
            <v>3 Albañil, pintor, fierrero (E.O. D2)</v>
          </cell>
          <cell r="BO277">
            <v>1</v>
          </cell>
          <cell r="BP277">
            <v>2.4700000000000002</v>
          </cell>
          <cell r="BZ277">
            <v>15</v>
          </cell>
          <cell r="CA277">
            <v>0.16466666666666668</v>
          </cell>
          <cell r="CB277" t="str">
            <v>†</v>
          </cell>
          <cell r="CC277" t="e">
            <v>#N/A</v>
          </cell>
          <cell r="CD277" t="e">
            <v>#N/A</v>
          </cell>
          <cell r="CE277" t="e">
            <v>#N/A</v>
          </cell>
          <cell r="CF277">
            <v>1</v>
          </cell>
          <cell r="CG277" t="e">
            <v>#N/A</v>
          </cell>
        </row>
        <row r="278">
          <cell r="G278">
            <v>277</v>
          </cell>
          <cell r="I278" t="str">
            <v>VENTANAS DE PERFIL DE HIERRO 1"X 1/8" CON PROTECCION 3/4X1/8" TIPO ROMBO Y VIDRIO CLARO 6mm</v>
          </cell>
          <cell r="J278" t="str">
            <v>M2</v>
          </cell>
          <cell r="K278" t="str">
            <v>†</v>
          </cell>
          <cell r="L278">
            <v>0.16366666666666668</v>
          </cell>
          <cell r="M278" t="str">
            <v>Soldadora</v>
          </cell>
          <cell r="N278">
            <v>1</v>
          </cell>
          <cell r="O278">
            <v>1</v>
          </cell>
          <cell r="P278" t="str">
            <v>Equipo de pintura (soplete , compresor)</v>
          </cell>
          <cell r="Q278">
            <v>1</v>
          </cell>
          <cell r="R278">
            <v>1</v>
          </cell>
          <cell r="Y278">
            <v>8</v>
          </cell>
          <cell r="Z278">
            <v>0.41366666666666668</v>
          </cell>
          <cell r="AA278" t="str">
            <v>†</v>
          </cell>
          <cell r="AB278" t="str">
            <v>Platina 3/4" x 1/8"</v>
          </cell>
          <cell r="AC278">
            <v>0.34</v>
          </cell>
          <cell r="AD278">
            <v>1</v>
          </cell>
          <cell r="AE278" t="str">
            <v>Aldaba  Alum. Pequeña</v>
          </cell>
          <cell r="AF278">
            <v>0.78</v>
          </cell>
          <cell r="AG278">
            <v>1</v>
          </cell>
          <cell r="AH278" t="str">
            <v xml:space="preserve">Bisagras  </v>
          </cell>
          <cell r="AI278">
            <v>0.95</v>
          </cell>
          <cell r="AJ278">
            <v>2</v>
          </cell>
          <cell r="AK278" t="str">
            <v>Pintura anticorrosiva</v>
          </cell>
          <cell r="AL278">
            <v>3.01</v>
          </cell>
          <cell r="AM278">
            <v>0.2</v>
          </cell>
          <cell r="AN278" t="str">
            <v>Lija</v>
          </cell>
          <cell r="AO278">
            <v>0.57999999999999996</v>
          </cell>
          <cell r="AP278">
            <v>0.1</v>
          </cell>
          <cell r="AQ278" t="str">
            <v>Angulo 1" x 1/8"</v>
          </cell>
          <cell r="AR278">
            <v>0.52</v>
          </cell>
          <cell r="AS278">
            <v>1.2</v>
          </cell>
          <cell r="AT278" t="str">
            <v>Tee 1"*1/8"</v>
          </cell>
          <cell r="AU278">
            <v>0.87</v>
          </cell>
          <cell r="AV278">
            <v>1.1879999999999999</v>
          </cell>
          <cell r="AW278" t="str">
            <v>Electrodo</v>
          </cell>
          <cell r="AX278">
            <v>3.44</v>
          </cell>
          <cell r="AY278">
            <v>0.25</v>
          </cell>
          <cell r="AZ278" t="str">
            <v>Pintura esmalte</v>
          </cell>
          <cell r="BA278">
            <v>2.81</v>
          </cell>
          <cell r="BB278">
            <v>0.2</v>
          </cell>
          <cell r="BC278" t="str">
            <v>Vidrio claro 6 mm</v>
          </cell>
          <cell r="BD278">
            <v>12.22</v>
          </cell>
          <cell r="BE278">
            <v>8.8000000000000007</v>
          </cell>
          <cell r="BF278">
            <v>114.29556000000002</v>
          </cell>
          <cell r="BG278" t="str">
            <v>†</v>
          </cell>
          <cell r="BH278" t="str">
            <v>2 Ayudantes en general (E.O. E2)</v>
          </cell>
          <cell r="BI278">
            <v>1</v>
          </cell>
          <cell r="BJ278">
            <v>2.44</v>
          </cell>
          <cell r="BK278" t="str">
            <v>3 Albañil, pintor, fierrero (E.O. D2)</v>
          </cell>
          <cell r="BL278">
            <v>1</v>
          </cell>
          <cell r="BM278">
            <v>2.4700000000000002</v>
          </cell>
          <cell r="BZ278">
            <v>1.5</v>
          </cell>
          <cell r="CA278">
            <v>3.2733333333333334</v>
          </cell>
          <cell r="CB278" t="str">
            <v>†</v>
          </cell>
          <cell r="CC278">
            <v>117.98256000000003</v>
          </cell>
          <cell r="CD278">
            <v>23.596512000000008</v>
          </cell>
          <cell r="CE278">
            <v>141.58000000000001</v>
          </cell>
          <cell r="CF278">
            <v>1</v>
          </cell>
          <cell r="CG278">
            <v>141.58000000000001</v>
          </cell>
        </row>
        <row r="279">
          <cell r="G279">
            <v>278</v>
          </cell>
          <cell r="I279" t="str">
            <v>ACERO DE REFUERZO 14 mm</v>
          </cell>
          <cell r="J279" t="str">
            <v>KG</v>
          </cell>
          <cell r="K279" t="str">
            <v>†</v>
          </cell>
          <cell r="L279">
            <v>1.3545E-3</v>
          </cell>
          <cell r="M279" t="str">
            <v>Cizalla</v>
          </cell>
          <cell r="N279">
            <v>1</v>
          </cell>
          <cell r="O279">
            <v>1</v>
          </cell>
          <cell r="Y279">
            <v>1</v>
          </cell>
          <cell r="Z279">
            <v>1.0013544999999999</v>
          </cell>
          <cell r="AA279" t="str">
            <v>†</v>
          </cell>
          <cell r="AB279" t="str">
            <v>Alambre de amarre</v>
          </cell>
          <cell r="AC279">
            <v>1.36</v>
          </cell>
          <cell r="AD279">
            <v>0.05</v>
          </cell>
          <cell r="AE279" t="str">
            <v>Acero de refuerzo 14 mm</v>
          </cell>
          <cell r="AF279">
            <v>1.1200000000000001</v>
          </cell>
          <cell r="AG279">
            <v>1.02</v>
          </cell>
          <cell r="AU279" t="e">
            <v>#N/A</v>
          </cell>
          <cell r="AX279" t="e">
            <v>#N/A</v>
          </cell>
          <cell r="BG279" t="str">
            <v>†</v>
          </cell>
          <cell r="BH279" t="str">
            <v>1 Peon(E.O. E2)</v>
          </cell>
          <cell r="BI279">
            <v>1</v>
          </cell>
          <cell r="BJ279">
            <v>2.44</v>
          </cell>
          <cell r="BK279" t="str">
            <v>4 Maestro de obra (E.O. C2)</v>
          </cell>
          <cell r="BL279">
            <v>0.2</v>
          </cell>
          <cell r="BM279">
            <v>2.54</v>
          </cell>
          <cell r="BN279" t="str">
            <v>3 Albañil, pintor, fierrero (E.O. D2)</v>
          </cell>
          <cell r="BO279">
            <v>1</v>
          </cell>
          <cell r="BP279">
            <v>2.4700000000000002</v>
          </cell>
          <cell r="BZ279">
            <v>200</v>
          </cell>
          <cell r="CA279">
            <v>2.7089999999999999E-2</v>
          </cell>
          <cell r="CB279" t="str">
            <v>†</v>
          </cell>
          <cell r="CC279">
            <v>1.0284445</v>
          </cell>
          <cell r="CD279">
            <v>0.20568890000000001</v>
          </cell>
          <cell r="CE279">
            <v>1.23</v>
          </cell>
          <cell r="CF279">
            <v>1</v>
          </cell>
          <cell r="CG279">
            <v>1.23</v>
          </cell>
        </row>
        <row r="280">
          <cell r="G280">
            <v>279</v>
          </cell>
          <cell r="I280" t="str">
            <v>SUMINISTRO Y COLOCACION DE PLACA COLABORANTE DE ACERO GALVANIZADO 55x20 fý=2600kg/cm2 e=6mm</v>
          </cell>
          <cell r="J280" t="str">
            <v>ML</v>
          </cell>
          <cell r="K280" t="str">
            <v>†</v>
          </cell>
          <cell r="L280">
            <v>2.354761904761905E-2</v>
          </cell>
          <cell r="M280" t="str">
            <v>Cortadora eléctrica de hierro</v>
          </cell>
          <cell r="N280">
            <v>1</v>
          </cell>
          <cell r="O280">
            <v>1</v>
          </cell>
          <cell r="P280" t="str">
            <v>Soldadora</v>
          </cell>
          <cell r="Q280">
            <v>1</v>
          </cell>
          <cell r="R280">
            <v>1</v>
          </cell>
          <cell r="S280" t="str">
            <v>Equipo de pintura (soplete , compresor)</v>
          </cell>
          <cell r="T280">
            <v>1</v>
          </cell>
          <cell r="U280">
            <v>1</v>
          </cell>
          <cell r="V280" t="str">
            <v>Andamio metálico</v>
          </cell>
          <cell r="W280">
            <v>1</v>
          </cell>
          <cell r="X280">
            <v>0.1</v>
          </cell>
          <cell r="Z280" t="e">
            <v>#VALUE!</v>
          </cell>
          <cell r="AA280" t="str">
            <v>†</v>
          </cell>
          <cell r="AB280" t="str">
            <v>Placa acero 55x20 e=6mm</v>
          </cell>
          <cell r="AC280">
            <v>4.66</v>
          </cell>
          <cell r="AD280">
            <v>1</v>
          </cell>
          <cell r="AE280" t="str">
            <v>Tuercas, rodelas 8mm</v>
          </cell>
          <cell r="AF280">
            <v>0.28999999999999998</v>
          </cell>
          <cell r="AG280">
            <v>2</v>
          </cell>
          <cell r="AH280" t="str">
            <v>Pintura antic.+pintura esmalte</v>
          </cell>
          <cell r="AI280">
            <v>23.38</v>
          </cell>
          <cell r="AJ280">
            <v>0.01</v>
          </cell>
          <cell r="AK280" t="str">
            <v>Tiñher</v>
          </cell>
          <cell r="AL280">
            <v>4.6100000000000003</v>
          </cell>
          <cell r="AM280">
            <v>4.0000000000000001E-3</v>
          </cell>
          <cell r="AO280" t="e">
            <v>#N/A</v>
          </cell>
          <cell r="AR280" t="e">
            <v>#N/A</v>
          </cell>
          <cell r="AU280" t="e">
            <v>#N/A</v>
          </cell>
          <cell r="AX280" t="e">
            <v>#N/A</v>
          </cell>
          <cell r="BA280" t="e">
            <v>#N/A</v>
          </cell>
          <cell r="BF280" t="e">
            <v>#N/A</v>
          </cell>
          <cell r="BG280" t="str">
            <v>†</v>
          </cell>
          <cell r="BH280" t="str">
            <v>2 Ayudantes en general (E.O. E2)</v>
          </cell>
          <cell r="BI280">
            <v>2</v>
          </cell>
          <cell r="BJ280">
            <v>2.44</v>
          </cell>
          <cell r="BK280" t="str">
            <v>4 Maestro de obra (E.O. C2)</v>
          </cell>
          <cell r="BL280">
            <v>1</v>
          </cell>
          <cell r="BM280">
            <v>2.54</v>
          </cell>
          <cell r="BN280" t="str">
            <v>3 Albañil, pintor, fierrero (E.O. D2)</v>
          </cell>
          <cell r="BO280">
            <v>1</v>
          </cell>
          <cell r="BP280">
            <v>2.4700000000000002</v>
          </cell>
          <cell r="BZ280">
            <v>21</v>
          </cell>
          <cell r="CA280">
            <v>0.47095238095238096</v>
          </cell>
          <cell r="CB280" t="str">
            <v>†</v>
          </cell>
          <cell r="CC280" t="e">
            <v>#N/A</v>
          </cell>
          <cell r="CD280" t="e">
            <v>#N/A</v>
          </cell>
          <cell r="CE280" t="e">
            <v>#N/A</v>
          </cell>
          <cell r="CF280">
            <v>1</v>
          </cell>
        </row>
        <row r="281">
          <cell r="G281">
            <v>280</v>
          </cell>
          <cell r="I281" t="str">
            <v>SUMINISTRO Y COLOCACION DE PLACA COLABORANTE DE ACERO GALVANIZADO 20x20 fý=2600kg/cm2 e=6mm</v>
          </cell>
          <cell r="J281" t="str">
            <v>ML</v>
          </cell>
          <cell r="K281" t="str">
            <v>†</v>
          </cell>
          <cell r="L281">
            <v>2.354761904761905E-2</v>
          </cell>
          <cell r="M281" t="str">
            <v>Cortadora eléctrica de hierro</v>
          </cell>
          <cell r="N281">
            <v>1</v>
          </cell>
          <cell r="O281">
            <v>1</v>
          </cell>
          <cell r="P281" t="str">
            <v>Soldadora</v>
          </cell>
          <cell r="Q281">
            <v>1</v>
          </cell>
          <cell r="R281">
            <v>1</v>
          </cell>
          <cell r="S281" t="str">
            <v>Equipo de pintura (soplete , compresor)</v>
          </cell>
          <cell r="T281">
            <v>1</v>
          </cell>
          <cell r="U281">
            <v>1</v>
          </cell>
          <cell r="V281" t="str">
            <v>Andamio metálico</v>
          </cell>
          <cell r="W281">
            <v>1</v>
          </cell>
          <cell r="X281">
            <v>0.1</v>
          </cell>
          <cell r="Z281" t="e">
            <v>#VALUE!</v>
          </cell>
          <cell r="AA281" t="str">
            <v>†</v>
          </cell>
          <cell r="AB281" t="str">
            <v>Placa acero 20x20 e=6mm</v>
          </cell>
          <cell r="AC281">
            <v>4.07</v>
          </cell>
          <cell r="AD281">
            <v>1</v>
          </cell>
          <cell r="AE281" t="str">
            <v>Tuercas, rodelas 8mm</v>
          </cell>
          <cell r="AF281">
            <v>0.28999999999999998</v>
          </cell>
          <cell r="AG281">
            <v>2</v>
          </cell>
          <cell r="AH281" t="str">
            <v>Pintura antic.+pintura esmalte</v>
          </cell>
          <cell r="AI281">
            <v>23.38</v>
          </cell>
          <cell r="AJ281">
            <v>0.01</v>
          </cell>
          <cell r="AK281" t="str">
            <v>Tiñher</v>
          </cell>
          <cell r="AL281">
            <v>4.6100000000000003</v>
          </cell>
          <cell r="AM281">
            <v>4.0000000000000001E-3</v>
          </cell>
          <cell r="AO281" t="e">
            <v>#N/A</v>
          </cell>
          <cell r="AR281" t="e">
            <v>#N/A</v>
          </cell>
          <cell r="AU281" t="e">
            <v>#N/A</v>
          </cell>
          <cell r="AX281" t="e">
            <v>#N/A</v>
          </cell>
          <cell r="BA281" t="e">
            <v>#N/A</v>
          </cell>
          <cell r="BF281" t="e">
            <v>#N/A</v>
          </cell>
          <cell r="BG281" t="str">
            <v>†</v>
          </cell>
          <cell r="BH281" t="str">
            <v>2 Ayudantes en general (E.O. E2)</v>
          </cell>
          <cell r="BI281">
            <v>2</v>
          </cell>
          <cell r="BJ281">
            <v>2.44</v>
          </cell>
          <cell r="BK281" t="str">
            <v>4 Maestro de obra (E.O. C2)</v>
          </cell>
          <cell r="BL281">
            <v>1</v>
          </cell>
          <cell r="BM281">
            <v>2.54</v>
          </cell>
          <cell r="BN281" t="str">
            <v>3 Albañil, pintor, fierrero (E.O. D2)</v>
          </cell>
          <cell r="BO281">
            <v>1</v>
          </cell>
          <cell r="BP281">
            <v>2.4700000000000002</v>
          </cell>
          <cell r="BZ281">
            <v>21</v>
          </cell>
          <cell r="CA281">
            <v>0.47095238095238096</v>
          </cell>
          <cell r="CB281" t="str">
            <v>†</v>
          </cell>
          <cell r="CC281" t="e">
            <v>#N/A</v>
          </cell>
          <cell r="CD281" t="e">
            <v>#N/A</v>
          </cell>
          <cell r="CE281" t="e">
            <v>#N/A</v>
          </cell>
          <cell r="CF281">
            <v>1</v>
          </cell>
        </row>
        <row r="282">
          <cell r="G282">
            <v>281</v>
          </cell>
          <cell r="I282" t="str">
            <v>PUERTAS METALICA MIXTA DE TOOL Y PROTECCION TIPO ROMBO DOBLE HOJA 1.00x2.30</v>
          </cell>
          <cell r="J282" t="str">
            <v>U</v>
          </cell>
          <cell r="K282" t="str">
            <v>†</v>
          </cell>
          <cell r="L282" t="e">
            <v>#N/A</v>
          </cell>
          <cell r="Z282" t="e">
            <v>#VALUE!</v>
          </cell>
          <cell r="AA282" t="str">
            <v>†</v>
          </cell>
          <cell r="AC282" t="e">
            <v>#N/A</v>
          </cell>
          <cell r="AF282" t="e">
            <v>#N/A</v>
          </cell>
          <cell r="AI282" t="e">
            <v>#N/A</v>
          </cell>
          <cell r="AK282" t="str">
            <v xml:space="preserve">Cerradura </v>
          </cell>
          <cell r="AL282">
            <v>7.76</v>
          </cell>
          <cell r="AM282">
            <v>1</v>
          </cell>
          <cell r="AN282" t="str">
            <v>Puerta metálica</v>
          </cell>
          <cell r="AO282">
            <v>174.6</v>
          </cell>
          <cell r="AP282">
            <v>1</v>
          </cell>
          <cell r="AR282" t="e">
            <v>#N/A</v>
          </cell>
          <cell r="AU282" t="e">
            <v>#N/A</v>
          </cell>
          <cell r="AX282" t="e">
            <v>#N/A</v>
          </cell>
          <cell r="BA282" t="e">
            <v>#N/A</v>
          </cell>
          <cell r="BF282" t="e">
            <v>#N/A</v>
          </cell>
          <cell r="BG282" t="str">
            <v>†</v>
          </cell>
          <cell r="BK282" t="str">
            <v>2 Ayudantes en general (E.O. E2)</v>
          </cell>
          <cell r="BL282">
            <v>1</v>
          </cell>
          <cell r="BM282">
            <v>2.44</v>
          </cell>
          <cell r="BN282" t="str">
            <v>3 Albañil, pintor, fierrero (E.O. D2)</v>
          </cell>
          <cell r="BO282">
            <v>1</v>
          </cell>
          <cell r="BP282">
            <v>2.4700000000000002</v>
          </cell>
          <cell r="BS282" t="e">
            <v>#N/A</v>
          </cell>
          <cell r="BZ282">
            <v>2</v>
          </cell>
          <cell r="CA282" t="e">
            <v>#N/A</v>
          </cell>
          <cell r="CB282" t="str">
            <v>†</v>
          </cell>
          <cell r="CC282" t="e">
            <v>#N/A</v>
          </cell>
          <cell r="CD282" t="e">
            <v>#N/A</v>
          </cell>
          <cell r="CE282" t="e">
            <v>#N/A</v>
          </cell>
          <cell r="CF282">
            <v>1</v>
          </cell>
          <cell r="CG282" t="e">
            <v>#N/A</v>
          </cell>
        </row>
        <row r="283">
          <cell r="G283">
            <v>282</v>
          </cell>
          <cell r="I283" t="str">
            <v>PINTURA ESMALTE Y EMPASTE EN PAREDES Y LINEAS</v>
          </cell>
          <cell r="J283" t="str">
            <v>M2</v>
          </cell>
          <cell r="K283" t="str">
            <v>†</v>
          </cell>
          <cell r="L283">
            <v>1.2275000000000001E-2</v>
          </cell>
          <cell r="O283" t="e">
            <v>#N/A</v>
          </cell>
          <cell r="R283" t="e">
            <v>#N/A</v>
          </cell>
          <cell r="X283" t="e">
            <v>#N/A</v>
          </cell>
          <cell r="Z283" t="e">
            <v>#VALUE!</v>
          </cell>
          <cell r="AA283" t="str">
            <v>†</v>
          </cell>
          <cell r="AB283" t="str">
            <v>Pintura esmalte</v>
          </cell>
          <cell r="AC283">
            <v>14</v>
          </cell>
          <cell r="AD283">
            <v>0.08</v>
          </cell>
          <cell r="AE283" t="str">
            <v>Brochas</v>
          </cell>
          <cell r="AF283">
            <v>3.78</v>
          </cell>
          <cell r="AG283">
            <v>0.02</v>
          </cell>
          <cell r="AH283" t="str">
            <v>Lija</v>
          </cell>
          <cell r="AI283">
            <v>0.57999999999999996</v>
          </cell>
          <cell r="AJ283">
            <v>0.04</v>
          </cell>
          <cell r="AK283" t="str">
            <v>Empaste Sika</v>
          </cell>
          <cell r="AL283">
            <v>10.19</v>
          </cell>
          <cell r="AM283">
            <v>0.04</v>
          </cell>
          <cell r="AX283" t="e">
            <v>#N/A</v>
          </cell>
          <cell r="BA283" t="e">
            <v>#N/A</v>
          </cell>
          <cell r="BF283" t="e">
            <v>#N/A</v>
          </cell>
          <cell r="BG283" t="str">
            <v>†</v>
          </cell>
          <cell r="BK283" t="str">
            <v>2 Ayudantes en general (E.O. E2)</v>
          </cell>
          <cell r="BL283">
            <v>1</v>
          </cell>
          <cell r="BM283">
            <v>2.44</v>
          </cell>
          <cell r="BN283" t="str">
            <v>3 Albañil, pintor, fierrero (E.O. D2)</v>
          </cell>
          <cell r="BO283">
            <v>1</v>
          </cell>
          <cell r="BP283">
            <v>2.4700000000000002</v>
          </cell>
          <cell r="BZ283">
            <v>20</v>
          </cell>
          <cell r="CA283">
            <v>0.2455</v>
          </cell>
          <cell r="CB283" t="str">
            <v>†</v>
          </cell>
          <cell r="CC283" t="e">
            <v>#N/A</v>
          </cell>
          <cell r="CD283" t="e">
            <v>#N/A</v>
          </cell>
          <cell r="CE283" t="e">
            <v>#N/A</v>
          </cell>
          <cell r="CF283">
            <v>1</v>
          </cell>
          <cell r="CG283" t="e">
            <v>#N/A</v>
          </cell>
        </row>
        <row r="284">
          <cell r="G284">
            <v>283</v>
          </cell>
          <cell r="I284" t="str">
            <v>DESBANQUE A MAQUINA INCL DESALOJO</v>
          </cell>
          <cell r="J284" t="str">
            <v>M3</v>
          </cell>
          <cell r="K284" t="str">
            <v>†</v>
          </cell>
          <cell r="L284">
            <v>2.92375E-2</v>
          </cell>
          <cell r="M284" t="str">
            <v>Volqueta</v>
          </cell>
          <cell r="N284">
            <v>1</v>
          </cell>
          <cell r="O284">
            <v>4</v>
          </cell>
          <cell r="P284" t="str">
            <v>Pala mecánica</v>
          </cell>
          <cell r="Q284">
            <v>1</v>
          </cell>
          <cell r="R284">
            <v>16</v>
          </cell>
          <cell r="X284" t="e">
            <v>#N/A</v>
          </cell>
          <cell r="Y284">
            <v>60</v>
          </cell>
          <cell r="Z284" t="e">
            <v>#N/A</v>
          </cell>
          <cell r="AA284" t="str">
            <v>†</v>
          </cell>
          <cell r="AB284" t="str">
            <v>Agua</v>
          </cell>
          <cell r="AC284">
            <v>0.5</v>
          </cell>
          <cell r="AD284">
            <v>0.01</v>
          </cell>
          <cell r="AF284" t="e">
            <v>#N/A</v>
          </cell>
          <cell r="AO284" t="e">
            <v>#N/A</v>
          </cell>
          <cell r="AU284" t="e">
            <v>#N/A</v>
          </cell>
          <cell r="AX284" t="e">
            <v>#N/A</v>
          </cell>
          <cell r="BF284" t="e">
            <v>#N/A</v>
          </cell>
          <cell r="BG284" t="str">
            <v>†</v>
          </cell>
          <cell r="BH284" t="str">
            <v>1 Peon(E.O. E2)</v>
          </cell>
          <cell r="BI284">
            <v>2</v>
          </cell>
          <cell r="BJ284">
            <v>2.44</v>
          </cell>
          <cell r="BK284" t="str">
            <v>7 Chofer lic tipo E (E.O. C3)</v>
          </cell>
          <cell r="BL284">
            <v>2</v>
          </cell>
          <cell r="BM284">
            <v>20.95</v>
          </cell>
          <cell r="BZ284">
            <v>80</v>
          </cell>
          <cell r="CA284">
            <v>0.58474999999999999</v>
          </cell>
          <cell r="CB284" t="str">
            <v>†</v>
          </cell>
          <cell r="CC284" t="e">
            <v>#N/A</v>
          </cell>
          <cell r="CD284" t="e">
            <v>#N/A</v>
          </cell>
          <cell r="CE284" t="e">
            <v>#N/A</v>
          </cell>
          <cell r="CF284">
            <v>1</v>
          </cell>
          <cell r="CG284" t="e">
            <v>#N/A</v>
          </cell>
        </row>
        <row r="285">
          <cell r="G285">
            <v>284</v>
          </cell>
          <cell r="I285" t="str">
            <v>H.S. EN MURO F'c=210 Kg/cm² INCL ENCOFRADO</v>
          </cell>
          <cell r="J285" t="str">
            <v>M3</v>
          </cell>
          <cell r="K285" t="str">
            <v>†</v>
          </cell>
          <cell r="L285">
            <v>0.24608333333333335</v>
          </cell>
          <cell r="M285" t="str">
            <v>Hormigonera</v>
          </cell>
          <cell r="N285">
            <v>1</v>
          </cell>
          <cell r="O285">
            <v>3</v>
          </cell>
          <cell r="P285" t="str">
            <v>Vibrador</v>
          </cell>
          <cell r="Q285">
            <v>1</v>
          </cell>
          <cell r="R285">
            <v>2</v>
          </cell>
          <cell r="Y285">
            <v>1</v>
          </cell>
          <cell r="Z285">
            <v>5.246083333333333</v>
          </cell>
          <cell r="AA285" t="str">
            <v>†</v>
          </cell>
          <cell r="AB285" t="str">
            <v>Cemento</v>
          </cell>
          <cell r="AC285">
            <v>6.31</v>
          </cell>
          <cell r="AD285">
            <v>7.5</v>
          </cell>
          <cell r="AE285" t="str">
            <v>Arena</v>
          </cell>
          <cell r="AF285">
            <v>8.73</v>
          </cell>
          <cell r="AG285">
            <v>0.52</v>
          </cell>
          <cell r="AH285" t="str">
            <v>Ripio</v>
          </cell>
          <cell r="AI285">
            <v>9.6999999999999993</v>
          </cell>
          <cell r="AJ285">
            <v>0.9</v>
          </cell>
          <cell r="AK285" t="str">
            <v>Agua</v>
          </cell>
          <cell r="AL285">
            <v>0.39</v>
          </cell>
          <cell r="AM285">
            <v>0.221</v>
          </cell>
          <cell r="AU285" t="e">
            <v>#N/A</v>
          </cell>
          <cell r="AX285" t="e">
            <v>#N/A</v>
          </cell>
          <cell r="BF285" t="e">
            <v>#N/A</v>
          </cell>
          <cell r="BG285" t="str">
            <v>†</v>
          </cell>
          <cell r="BH285" t="str">
            <v>1 Peon(E.O. E2)</v>
          </cell>
          <cell r="BI285">
            <v>6</v>
          </cell>
          <cell r="BJ285">
            <v>2.44</v>
          </cell>
          <cell r="BK285" t="str">
            <v>4 Maestro de obra (E.O. C2)</v>
          </cell>
          <cell r="BL285">
            <v>1</v>
          </cell>
          <cell r="BM285">
            <v>2.54</v>
          </cell>
          <cell r="BN285" t="str">
            <v>3 Albañil, pintor, fierrero (E.O. D2)</v>
          </cell>
          <cell r="BO285">
            <v>5</v>
          </cell>
          <cell r="BP285">
            <v>2.4700000000000002</v>
          </cell>
          <cell r="BZ285">
            <v>6</v>
          </cell>
          <cell r="CA285">
            <v>4.9216666666666669</v>
          </cell>
          <cell r="CB285" t="str">
            <v>†</v>
          </cell>
          <cell r="CC285" t="e">
            <v>#N/A</v>
          </cell>
          <cell r="CD285" t="e">
            <v>#N/A</v>
          </cell>
          <cell r="CE285" t="e">
            <v>#N/A</v>
          </cell>
          <cell r="CF285">
            <v>1</v>
          </cell>
          <cell r="CG285" t="e">
            <v>#N/A</v>
          </cell>
        </row>
        <row r="286">
          <cell r="G286">
            <v>285</v>
          </cell>
          <cell r="I286" t="str">
            <v>MALLA ELECTRO SOLDADA 10 x15</v>
          </cell>
          <cell r="J286" t="str">
            <v>M2</v>
          </cell>
          <cell r="K286" t="str">
            <v>†</v>
          </cell>
          <cell r="L286">
            <v>1.2275000000000001E-2</v>
          </cell>
          <cell r="Z286" t="e">
            <v>#VALUE!</v>
          </cell>
          <cell r="AA286" t="str">
            <v>†</v>
          </cell>
          <cell r="AB286" t="str">
            <v>Malla electro soldada 10x15</v>
          </cell>
          <cell r="AC286">
            <v>7.76</v>
          </cell>
          <cell r="AD286">
            <v>1</v>
          </cell>
          <cell r="AF286" t="e">
            <v>#N/A</v>
          </cell>
          <cell r="AI286" t="e">
            <v>#N/A</v>
          </cell>
          <cell r="AL286" t="e">
            <v>#N/A</v>
          </cell>
          <cell r="AO286" t="e">
            <v>#N/A</v>
          </cell>
          <cell r="AR286" t="e">
            <v>#N/A</v>
          </cell>
          <cell r="AU286" t="e">
            <v>#N/A</v>
          </cell>
          <cell r="AX286" t="e">
            <v>#N/A</v>
          </cell>
          <cell r="BA286" t="e">
            <v>#N/A</v>
          </cell>
          <cell r="BF286" t="e">
            <v>#N/A</v>
          </cell>
          <cell r="BG286" t="str">
            <v>†</v>
          </cell>
          <cell r="BH286" t="str">
            <v>1 Peon(E.O. E2)</v>
          </cell>
          <cell r="BI286">
            <v>1</v>
          </cell>
          <cell r="BJ286">
            <v>2.44</v>
          </cell>
          <cell r="BK286" t="str">
            <v>3 Albañil, pintor, fierrero (E.O. D2)</v>
          </cell>
          <cell r="BL286">
            <v>1</v>
          </cell>
          <cell r="BM286">
            <v>2.4700000000000002</v>
          </cell>
          <cell r="BZ286">
            <v>20</v>
          </cell>
          <cell r="CA286">
            <v>0.2455</v>
          </cell>
          <cell r="CB286" t="str">
            <v>†</v>
          </cell>
          <cell r="CC286" t="e">
            <v>#N/A</v>
          </cell>
          <cell r="CD286" t="e">
            <v>#N/A</v>
          </cell>
          <cell r="CE286" t="e">
            <v>#N/A</v>
          </cell>
          <cell r="CF286">
            <v>1</v>
          </cell>
        </row>
        <row r="287">
          <cell r="G287">
            <v>286</v>
          </cell>
          <cell r="I287" t="str">
            <v>SUB BASE CLASE 1 e=20 cm</v>
          </cell>
          <cell r="J287" t="str">
            <v>M3</v>
          </cell>
          <cell r="K287" t="str">
            <v>†</v>
          </cell>
          <cell r="L287">
            <v>1.1695000000000001E-2</v>
          </cell>
          <cell r="M287" t="str">
            <v>Motoniveladora</v>
          </cell>
          <cell r="N287">
            <v>1</v>
          </cell>
          <cell r="O287">
            <v>16</v>
          </cell>
          <cell r="P287" t="str">
            <v>Volqueta</v>
          </cell>
          <cell r="Q287">
            <v>1</v>
          </cell>
          <cell r="R287">
            <v>4</v>
          </cell>
          <cell r="S287" t="str">
            <v>Rodillo</v>
          </cell>
          <cell r="T287">
            <v>1</v>
          </cell>
          <cell r="U287">
            <v>16</v>
          </cell>
          <cell r="Z287" t="e">
            <v>#VALUE!</v>
          </cell>
          <cell r="AA287" t="str">
            <v>†</v>
          </cell>
          <cell r="AB287" t="str">
            <v>Sub base clase 1</v>
          </cell>
          <cell r="AC287">
            <v>7.76</v>
          </cell>
          <cell r="AD287">
            <v>1</v>
          </cell>
          <cell r="AE287" t="str">
            <v>Agua</v>
          </cell>
          <cell r="AF287">
            <v>0.39</v>
          </cell>
          <cell r="AG287">
            <v>0.221</v>
          </cell>
          <cell r="AI287" t="e">
            <v>#N/A</v>
          </cell>
          <cell r="AL287" t="e">
            <v>#N/A</v>
          </cell>
          <cell r="AO287" t="e">
            <v>#N/A</v>
          </cell>
          <cell r="AR287" t="e">
            <v>#N/A</v>
          </cell>
          <cell r="AU287" t="e">
            <v>#N/A</v>
          </cell>
          <cell r="AX287" t="e">
            <v>#N/A</v>
          </cell>
          <cell r="BA287" t="e">
            <v>#N/A</v>
          </cell>
          <cell r="BF287" t="e">
            <v>#N/A</v>
          </cell>
          <cell r="BG287" t="str">
            <v>†</v>
          </cell>
          <cell r="BH287" t="str">
            <v>1 Peon(E.O. E2)</v>
          </cell>
          <cell r="BI287">
            <v>2</v>
          </cell>
          <cell r="BJ287">
            <v>2.44</v>
          </cell>
          <cell r="BK287" t="str">
            <v>7 Chofer lic tipo E (E.O. C3)</v>
          </cell>
          <cell r="BL287">
            <v>2</v>
          </cell>
          <cell r="BM287">
            <v>20.95</v>
          </cell>
          <cell r="BZ287">
            <v>200</v>
          </cell>
          <cell r="CA287">
            <v>0.2339</v>
          </cell>
          <cell r="CB287" t="str">
            <v>†</v>
          </cell>
          <cell r="CC287" t="e">
            <v>#N/A</v>
          </cell>
          <cell r="CD287" t="e">
            <v>#N/A</v>
          </cell>
          <cell r="CE287" t="e">
            <v>#N/A</v>
          </cell>
          <cell r="CF287">
            <v>1</v>
          </cell>
        </row>
        <row r="288">
          <cell r="G288">
            <v>287</v>
          </cell>
          <cell r="I288" t="str">
            <v>PISO DE ADOQUIN 350 MPA mano de obra</v>
          </cell>
          <cell r="J288" t="str">
            <v>M2</v>
          </cell>
          <cell r="K288" t="str">
            <v>†</v>
          </cell>
          <cell r="L288">
            <v>9.3014285714285733E-3</v>
          </cell>
          <cell r="Y288">
            <v>1</v>
          </cell>
          <cell r="Z288">
            <v>9.3014285714285733E-3</v>
          </cell>
          <cell r="AA288" t="str">
            <v>†</v>
          </cell>
          <cell r="AE288" t="str">
            <v>Arena</v>
          </cell>
          <cell r="AF288">
            <v>8.73</v>
          </cell>
          <cell r="AG288">
            <v>0.06</v>
          </cell>
          <cell r="AH288" t="str">
            <v>Cemento</v>
          </cell>
          <cell r="AI288">
            <v>6.31</v>
          </cell>
          <cell r="AJ288">
            <v>0.02</v>
          </cell>
          <cell r="AK288" t="str">
            <v>Agua</v>
          </cell>
          <cell r="AL288">
            <v>0.39</v>
          </cell>
          <cell r="AM288">
            <v>0.01</v>
          </cell>
          <cell r="BG288" t="str">
            <v>†</v>
          </cell>
          <cell r="BH288" t="str">
            <v>1 Peon(E.O. E2)</v>
          </cell>
          <cell r="BI288">
            <v>3</v>
          </cell>
          <cell r="BJ288">
            <v>2.44</v>
          </cell>
          <cell r="BK288" t="str">
            <v>3 Albañil, pintor, fierrero (E.O. D2)</v>
          </cell>
          <cell r="BL288">
            <v>2</v>
          </cell>
          <cell r="BM288">
            <v>2.4700000000000002</v>
          </cell>
          <cell r="BN288" t="str">
            <v>4 Maestro de obra (E.O. C2)</v>
          </cell>
          <cell r="BO288">
            <v>0.3</v>
          </cell>
          <cell r="BP288">
            <v>2.54</v>
          </cell>
          <cell r="BZ288">
            <v>70</v>
          </cell>
          <cell r="CA288">
            <v>0.18602857142857146</v>
          </cell>
          <cell r="CB288" t="str">
            <v>†</v>
          </cell>
          <cell r="CC288">
            <v>0.19533000000000003</v>
          </cell>
          <cell r="CD288">
            <v>3.906600000000001E-2</v>
          </cell>
          <cell r="CE288">
            <v>0.23</v>
          </cell>
          <cell r="CF288">
            <v>1</v>
          </cell>
          <cell r="CG288">
            <v>0.23</v>
          </cell>
        </row>
        <row r="289">
          <cell r="G289">
            <v>288</v>
          </cell>
          <cell r="I289" t="str">
            <v>PINTURA ESMALTE  EN MUROS</v>
          </cell>
          <cell r="J289" t="str">
            <v>M2</v>
          </cell>
          <cell r="K289" t="str">
            <v>†</v>
          </cell>
          <cell r="L289">
            <v>1.2275000000000001E-2</v>
          </cell>
          <cell r="O289" t="e">
            <v>#N/A</v>
          </cell>
          <cell r="R289" t="e">
            <v>#N/A</v>
          </cell>
          <cell r="X289" t="e">
            <v>#N/A</v>
          </cell>
          <cell r="Z289" t="e">
            <v>#VALUE!</v>
          </cell>
          <cell r="AA289" t="str">
            <v>†</v>
          </cell>
          <cell r="AB289" t="str">
            <v>Pintura esmalte</v>
          </cell>
          <cell r="AC289">
            <v>14</v>
          </cell>
          <cell r="AD289">
            <v>0.08</v>
          </cell>
          <cell r="AE289" t="str">
            <v>Brochas</v>
          </cell>
          <cell r="AF289">
            <v>3.78</v>
          </cell>
          <cell r="AG289">
            <v>0.02</v>
          </cell>
          <cell r="AH289" t="str">
            <v>Lija</v>
          </cell>
          <cell r="AI289">
            <v>0.57999999999999996</v>
          </cell>
          <cell r="AJ289">
            <v>0.04</v>
          </cell>
          <cell r="AX289" t="e">
            <v>#N/A</v>
          </cell>
          <cell r="BA289" t="e">
            <v>#N/A</v>
          </cell>
          <cell r="BF289" t="e">
            <v>#N/A</v>
          </cell>
          <cell r="BG289" t="str">
            <v>†</v>
          </cell>
          <cell r="BK289" t="str">
            <v>2 Ayudantes en general (E.O. E2)</v>
          </cell>
          <cell r="BL289">
            <v>1</v>
          </cell>
          <cell r="BM289">
            <v>2.44</v>
          </cell>
          <cell r="BN289" t="str">
            <v>3 Albañil, pintor, fierrero (E.O. D2)</v>
          </cell>
          <cell r="BO289">
            <v>1</v>
          </cell>
          <cell r="BP289">
            <v>2.4700000000000002</v>
          </cell>
          <cell r="BZ289">
            <v>20</v>
          </cell>
          <cell r="CA289">
            <v>0.2455</v>
          </cell>
          <cell r="CB289" t="str">
            <v>†</v>
          </cell>
          <cell r="CC289" t="e">
            <v>#N/A</v>
          </cell>
          <cell r="CD289" t="e">
            <v>#N/A</v>
          </cell>
          <cell r="CE289" t="e">
            <v>#N/A</v>
          </cell>
          <cell r="CF289">
            <v>1</v>
          </cell>
          <cell r="CG289" t="e">
            <v>#N/A</v>
          </cell>
        </row>
        <row r="290">
          <cell r="G290">
            <v>289</v>
          </cell>
        </row>
        <row r="291">
          <cell r="G291">
            <v>290</v>
          </cell>
        </row>
        <row r="292">
          <cell r="G292">
            <v>291</v>
          </cell>
        </row>
        <row r="293">
          <cell r="G293">
            <v>292</v>
          </cell>
        </row>
      </sheetData>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UX"/>
      <sheetName val="PLANILLA No. 1"/>
      <sheetName val="P. CONTRACTUAL"/>
      <sheetName val="P. INCREMENTO"/>
      <sheetName val="P. RUBROS NUEVOS"/>
      <sheetName val="CO-1"/>
      <sheetName val="CO-2"/>
      <sheetName val="CO-3"/>
      <sheetName val="CO-4"/>
      <sheetName val="CO-5"/>
      <sheetName val="CO-6"/>
      <sheetName val="CO-7"/>
      <sheetName val="CO-8"/>
      <sheetName val="CO-9"/>
      <sheetName val="CO-10"/>
      <sheetName val="CO-12"/>
      <sheetName val="CO-13"/>
      <sheetName val="CO-14"/>
      <sheetName val="CO-19"/>
      <sheetName val="CO-33"/>
      <sheetName val="CO-34"/>
      <sheetName val="PLANTILLA"/>
      <sheetName val="ANEXOS"/>
    </sheetNames>
    <sheetDataSet>
      <sheetData sheetId="0">
        <row r="1">
          <cell r="B1" t="str">
            <v>“CONSTRUCCIÓN DEL ESCENARIO Y MANTENIMIENTO DEL PISO DE LA
CANCHA CUBIERTA DE ALTO ONGOTA, CIUDAD DE TENA"</v>
          </cell>
        </row>
        <row r="7">
          <cell r="H7">
            <v>50280.59</v>
          </cell>
        </row>
        <row r="12">
          <cell r="A12" t="str">
            <v>CONTRACTUAL</v>
          </cell>
        </row>
        <row r="13">
          <cell r="A13" t="str">
            <v>INCREMENTO DE CANTIDADES</v>
          </cell>
        </row>
        <row r="14">
          <cell r="A14" t="str">
            <v>RUBROS NUEVOS</v>
          </cell>
        </row>
      </sheetData>
      <sheetData sheetId="1"/>
      <sheetData sheetId="2">
        <row r="22">
          <cell r="A22" t="str">
            <v>1</v>
          </cell>
        </row>
      </sheetData>
      <sheetData sheetId="3">
        <row r="11">
          <cell r="F11">
            <v>86.9</v>
          </cell>
        </row>
      </sheetData>
      <sheetData sheetId="4">
        <row r="11">
          <cell r="I11"/>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FICACION-mo"/>
      <sheetName val="APU (PRELIMINARES)"/>
      <sheetName val="APU (OBRAS civ_infraest_ACERA) "/>
      <sheetName val="APU (SOBREPISO-MAMPOSTERIA) "/>
      <sheetName val="APU (PINTURA-PINT_TRAFICO) "/>
      <sheetName val="APU (SISTEMA_AGUA-VARIOS_PERS)"/>
      <sheetName val="CODIFI_CASTASTRAL"/>
      <sheetName val="CODIFICACIONES"/>
      <sheetName val="CODIGO_CAST "/>
      <sheetName val="Parroquia"/>
      <sheetName val="Isla"/>
      <sheetName val="presupuesto"/>
      <sheetName val="APU (JUEGO INFANTILES)"/>
      <sheetName val="APU (OBRAS CIVILES-HORM_ACERA) "/>
      <sheetName val="CODIGO_CAST"/>
      <sheetName val="Constratista_1"/>
      <sheetName val="Constratista_2"/>
      <sheetName val="Detalle"/>
      <sheetName val="Materiales"/>
    </sheetNames>
    <sheetDataSet>
      <sheetData sheetId="0"/>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sheetName val="MENU"/>
      <sheetName val="DATOS"/>
      <sheetName val="DATOS PLANILLA"/>
      <sheetName val="PLANILLA"/>
      <sheetName val="REAJUSTE"/>
      <sheetName val="DIFERENCIAS"/>
      <sheetName val="conversion"/>
      <sheetName val="MEMO PLANILLA"/>
      <sheetName val="AC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p"/>
      <sheetName val="Pla"/>
      <sheetName val="Mem-r"/>
      <sheetName val="Rea"/>
    </sheetNames>
    <sheetDataSet>
      <sheetData sheetId="0"/>
      <sheetData sheetId="1"/>
      <sheetData sheetId="2"/>
      <sheetData sheetId="3">
        <row r="76">
          <cell r="B76">
            <v>0</v>
          </cell>
          <cell r="G76">
            <v>1</v>
          </cell>
          <cell r="H76" t="str">
            <v xml:space="preserve">ONCE </v>
          </cell>
        </row>
        <row r="77">
          <cell r="G77">
            <v>2</v>
          </cell>
          <cell r="H77" t="str">
            <v xml:space="preserve">DOCE </v>
          </cell>
        </row>
        <row r="78">
          <cell r="G78">
            <v>3</v>
          </cell>
          <cell r="H78" t="str">
            <v xml:space="preserve">TRECE </v>
          </cell>
        </row>
        <row r="79">
          <cell r="G79">
            <v>4</v>
          </cell>
          <cell r="H79" t="str">
            <v xml:space="preserve">CATORCE </v>
          </cell>
        </row>
        <row r="80">
          <cell r="G80">
            <v>5</v>
          </cell>
          <cell r="H80" t="str">
            <v xml:space="preserve">QUINCE </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M-C7"/>
      <sheetName val="CRONOGRAMA-"/>
      <sheetName val="ZAM-CA CRONO DESEM"/>
      <sheetName val="ZAM-CA CRONO ACT"/>
    </sheetNames>
    <sheetDataSet>
      <sheetData sheetId="0"/>
      <sheetData sheetId="1"/>
      <sheetData sheetId="2">
        <row r="15">
          <cell r="B15" t="str">
            <v>ACTIVIDAD</v>
          </cell>
          <cell r="C15">
            <v>0</v>
          </cell>
          <cell r="D15">
            <v>1</v>
          </cell>
          <cell r="E15">
            <v>2</v>
          </cell>
          <cell r="F15">
            <v>3</v>
          </cell>
          <cell r="G15">
            <v>4</v>
          </cell>
        </row>
        <row r="16">
          <cell r="B16" t="str">
            <v>ANTICIPO 50%</v>
          </cell>
          <cell r="C16">
            <v>755616885.42999995</v>
          </cell>
        </row>
        <row r="17">
          <cell r="B17" t="str">
            <v>TRANSPORTE MAQ PESADA</v>
          </cell>
          <cell r="D17">
            <v>25709191.32</v>
          </cell>
          <cell r="G17">
            <v>25709191.309999999</v>
          </cell>
        </row>
        <row r="18">
          <cell r="B18" t="str">
            <v>DESFORESTACION</v>
          </cell>
          <cell r="D18">
            <v>1736261.88</v>
          </cell>
        </row>
        <row r="19">
          <cell r="B19" t="str">
            <v>RELLENO C/ MAT FILTRO</v>
          </cell>
          <cell r="E19">
            <v>17557419.359999999</v>
          </cell>
        </row>
        <row r="20">
          <cell r="B20" t="str">
            <v>EXCAVACION A MANO 0,00-1,50</v>
          </cell>
          <cell r="D20">
            <v>1156723.8</v>
          </cell>
          <cell r="E20">
            <v>1156723.8</v>
          </cell>
        </row>
        <row r="21">
          <cell r="B21" t="str">
            <v>COMPAC. RELLENOS C/APISONADO</v>
          </cell>
          <cell r="E21">
            <v>5918071.25</v>
          </cell>
        </row>
        <row r="22">
          <cell r="B22" t="str">
            <v>EXCAVACION SAN BOMBAS</v>
          </cell>
          <cell r="D22">
            <v>849735.12</v>
          </cell>
        </row>
        <row r="23">
          <cell r="B23" t="str">
            <v>COSNT. BASE GRANZON</v>
          </cell>
          <cell r="E23">
            <v>2245682.5</v>
          </cell>
        </row>
        <row r="24">
          <cell r="B24" t="str">
            <v>CONST BASE ESTABILIZADA</v>
          </cell>
          <cell r="D24">
            <v>127026012.78</v>
          </cell>
          <cell r="E24">
            <v>105855010.65000001</v>
          </cell>
          <cell r="F24">
            <v>105855010.65000001</v>
          </cell>
          <cell r="G24">
            <v>84684008.519999996</v>
          </cell>
        </row>
        <row r="25">
          <cell r="B25" t="str">
            <v>ACONDICIONAMIENTO</v>
          </cell>
          <cell r="F25">
            <v>30000000</v>
          </cell>
          <cell r="G25">
            <v>41533299.599999994</v>
          </cell>
        </row>
        <row r="26">
          <cell r="B26" t="str">
            <v>CONFORMACION SUPERFICIE</v>
          </cell>
          <cell r="G26">
            <v>5939840</v>
          </cell>
        </row>
        <row r="27">
          <cell r="B27" t="str">
            <v>CONFORMACION LATERALES</v>
          </cell>
          <cell r="G27">
            <v>20396685.399999999</v>
          </cell>
        </row>
        <row r="28">
          <cell r="B28" t="str">
            <v>TRANSPORTE</v>
          </cell>
          <cell r="D28">
            <v>211470010.37</v>
          </cell>
          <cell r="E28">
            <v>176225008.63999999</v>
          </cell>
          <cell r="F28">
            <v>176225008.63999999</v>
          </cell>
          <cell r="G28">
            <v>140980006.91</v>
          </cell>
        </row>
        <row r="29">
          <cell r="B29" t="str">
            <v>CONST. DE CUNETAS</v>
          </cell>
          <cell r="F29">
            <v>5887420</v>
          </cell>
        </row>
        <row r="31">
          <cell r="B31" t="str">
            <v>TOTAL Bs. INVERSION</v>
          </cell>
          <cell r="C31">
            <v>755616885.42999995</v>
          </cell>
          <cell r="D31">
            <v>367947935.26999998</v>
          </cell>
          <cell r="E31">
            <v>308957916.19999999</v>
          </cell>
          <cell r="F31">
            <v>317967439.28999996</v>
          </cell>
          <cell r="G31">
            <v>319243031.74000001</v>
          </cell>
        </row>
        <row r="32">
          <cell r="B32" t="str">
            <v>IMPUESTO A LAS VENTAS 15%</v>
          </cell>
          <cell r="D32">
            <v>55192190.289999999</v>
          </cell>
          <cell r="E32">
            <v>46343687.43</v>
          </cell>
          <cell r="F32">
            <v>47695115.890000001</v>
          </cell>
          <cell r="G32">
            <v>47886454.759999998</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LIQUID."/>
      <sheetName val="sta. clara"/>
      <sheetName val="ACTUAL (2)"/>
      <sheetName val="ACTUAL"/>
      <sheetName val="Módulo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udget"/>
      <sheetName val="DATOS BASICOS"/>
      <sheetName val="PROGRAMACION"/>
      <sheetName val="Gráfico1"/>
    </sheetNames>
    <sheetDataSet>
      <sheetData sheetId="0"/>
      <sheetData sheetId="1"/>
      <sheetData sheetId="2"/>
      <sheetData sheetId="3"/>
      <sheetData sheetId="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EMAPA"/>
      <sheetName val="P-2-EMAPA"/>
      <sheetName val="Orden Camb"/>
      <sheetName val="INDICES"/>
      <sheetName val="REAJUSTE-P1"/>
      <sheetName val="Derrocamiento"/>
      <sheetName val="Excavacion-Manual"/>
      <sheetName val="Columnas"/>
      <sheetName val="Replantillo"/>
      <sheetName val="Plintos"/>
      <sheetName val="Cadenas"/>
      <sheetName val="Vigas"/>
      <sheetName val="Acero"/>
      <sheetName val="Muros-HC"/>
      <sheetName val="Mamposteria"/>
      <sheetName val="Enluc-Vert."/>
      <sheetName val="Enluc-Horiz."/>
      <sheetName val="Pintura"/>
      <sheetName val="Verja"/>
      <sheetName val="P. Iluminacion"/>
      <sheetName val="Puerta-Metalica"/>
      <sheetName val="INDICES (2)"/>
      <sheetName val="INDICES (3)"/>
      <sheetName val="pro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BROS"/>
      <sheetName val="RESUMEN"/>
      <sheetName val="ENTIB"/>
      <sheetName val="VIA"/>
      <sheetName val="FOTOS"/>
    </sheetNames>
    <sheetDataSet>
      <sheetData sheetId="0" refreshError="1">
        <row r="2">
          <cell r="A2">
            <v>1</v>
          </cell>
          <cell r="B2" t="str">
            <v>L001</v>
          </cell>
          <cell r="C2" t="str">
            <v>REPLANTEO Y NIVELACION (EJES)</v>
          </cell>
          <cell r="D2" t="str">
            <v>KM</v>
          </cell>
          <cell r="E2">
            <v>3.15</v>
          </cell>
          <cell r="F2">
            <v>873.52</v>
          </cell>
          <cell r="G2">
            <v>2751.59</v>
          </cell>
        </row>
        <row r="3">
          <cell r="A3">
            <v>2</v>
          </cell>
          <cell r="B3" t="str">
            <v>L104</v>
          </cell>
          <cell r="C3" t="str">
            <v>EXCAVACION EN TIERRA SECO MAQUINA 0.00 A 2.80m</v>
          </cell>
          <cell r="D3" t="str">
            <v>M3</v>
          </cell>
          <cell r="E3">
            <v>8239.15</v>
          </cell>
          <cell r="F3">
            <v>1.82</v>
          </cell>
          <cell r="G3">
            <v>14995.25</v>
          </cell>
        </row>
        <row r="4">
          <cell r="A4">
            <v>3</v>
          </cell>
          <cell r="B4" t="str">
            <v>L104A</v>
          </cell>
          <cell r="C4" t="str">
            <v>EXCAVACION ZANJA TIERRA SECO A MAQUINA 2.81 A 4.00m</v>
          </cell>
          <cell r="D4" t="str">
            <v>M3</v>
          </cell>
          <cell r="E4">
            <v>3804</v>
          </cell>
          <cell r="F4">
            <v>1.91</v>
          </cell>
          <cell r="G4">
            <v>7265.64</v>
          </cell>
        </row>
        <row r="5">
          <cell r="A5">
            <v>4</v>
          </cell>
          <cell r="B5" t="str">
            <v>L104B</v>
          </cell>
          <cell r="C5" t="str">
            <v>EXCAVACION ZANJA TIERRA SECO A MAQUINA 4.01 A 6.00</v>
          </cell>
          <cell r="D5" t="str">
            <v>M3</v>
          </cell>
          <cell r="E5">
            <v>941.21</v>
          </cell>
          <cell r="F5">
            <v>5.05</v>
          </cell>
          <cell r="G5">
            <v>4753.1099999999997</v>
          </cell>
        </row>
        <row r="6">
          <cell r="A6">
            <v>5</v>
          </cell>
          <cell r="B6" t="str">
            <v>L204</v>
          </cell>
          <cell r="C6" t="str">
            <v>S.C. TUBERIA DE CEMENTO MC D=350 mm</v>
          </cell>
          <cell r="D6" t="str">
            <v>M</v>
          </cell>
          <cell r="E6">
            <v>98.72</v>
          </cell>
          <cell r="F6">
            <v>13.07</v>
          </cell>
          <cell r="G6">
            <v>1290.27</v>
          </cell>
        </row>
        <row r="7">
          <cell r="A7">
            <v>6</v>
          </cell>
          <cell r="B7" t="str">
            <v>L205A</v>
          </cell>
          <cell r="C7" t="str">
            <v>S.C. TUBERIA DE CEMENTO MC D=450 mm</v>
          </cell>
          <cell r="D7" t="str">
            <v>M</v>
          </cell>
          <cell r="E7">
            <v>219.36</v>
          </cell>
          <cell r="F7">
            <v>18.27</v>
          </cell>
          <cell r="G7">
            <v>4007.71</v>
          </cell>
        </row>
        <row r="8">
          <cell r="A8">
            <v>7</v>
          </cell>
          <cell r="B8" t="str">
            <v>L206</v>
          </cell>
          <cell r="C8" t="str">
            <v>S.C. TUBERIA DE CEMENTO MC D=500 mm</v>
          </cell>
          <cell r="D8" t="str">
            <v>M</v>
          </cell>
          <cell r="E8">
            <v>2832.79</v>
          </cell>
          <cell r="F8">
            <v>23.21</v>
          </cell>
          <cell r="G8">
            <v>65749.06</v>
          </cell>
        </row>
        <row r="9">
          <cell r="A9">
            <v>8</v>
          </cell>
          <cell r="B9" t="str">
            <v>L300A</v>
          </cell>
          <cell r="C9" t="str">
            <v>CONSTRUCCION DE POZOS DE REVISION h=2 – 3m</v>
          </cell>
          <cell r="D9" t="str">
            <v>U</v>
          </cell>
          <cell r="E9">
            <v>4</v>
          </cell>
          <cell r="F9">
            <v>328.72</v>
          </cell>
          <cell r="G9">
            <v>1314.88</v>
          </cell>
        </row>
        <row r="10">
          <cell r="A10">
            <v>9</v>
          </cell>
          <cell r="B10" t="str">
            <v>L301</v>
          </cell>
          <cell r="C10" t="str">
            <v>CONSTRUCCION DE POZOS DE REVISION h=3 – 4m</v>
          </cell>
          <cell r="D10" t="str">
            <v>U</v>
          </cell>
          <cell r="E10">
            <v>34</v>
          </cell>
          <cell r="F10">
            <v>432.26</v>
          </cell>
          <cell r="G10">
            <v>14696.84</v>
          </cell>
        </row>
        <row r="11">
          <cell r="A11">
            <v>10</v>
          </cell>
          <cell r="B11" t="str">
            <v>L302</v>
          </cell>
          <cell r="C11" t="str">
            <v>CONSTRUCCION DE POZOS DE REVISION h=4 – 6m</v>
          </cell>
          <cell r="D11" t="str">
            <v>U</v>
          </cell>
          <cell r="E11">
            <v>14</v>
          </cell>
          <cell r="F11">
            <v>613.04999999999995</v>
          </cell>
          <cell r="G11">
            <v>8582.7000000000007</v>
          </cell>
        </row>
        <row r="12">
          <cell r="A12">
            <v>11</v>
          </cell>
          <cell r="B12" t="str">
            <v>L401</v>
          </cell>
          <cell r="C12" t="str">
            <v>S.C. TAPAS DE HF PARA POZOS DE REV. 220 Lb INC.CERCO</v>
          </cell>
          <cell r="D12" t="str">
            <v>U</v>
          </cell>
          <cell r="E12">
            <v>52</v>
          </cell>
          <cell r="F12">
            <v>103.19</v>
          </cell>
          <cell r="G12">
            <v>5365.88</v>
          </cell>
        </row>
        <row r="13">
          <cell r="A13">
            <v>12</v>
          </cell>
          <cell r="B13" t="str">
            <v>L500</v>
          </cell>
          <cell r="C13" t="str">
            <v>RELLENO COMPACTADO DE ZANJA EN CAPAS DE 20 cm.MAX</v>
          </cell>
          <cell r="D13" t="str">
            <v>M3</v>
          </cell>
          <cell r="E13">
            <v>13234.1</v>
          </cell>
          <cell r="F13">
            <v>1.54</v>
          </cell>
          <cell r="G13">
            <v>20380.509999999998</v>
          </cell>
        </row>
        <row r="14">
          <cell r="A14">
            <v>13</v>
          </cell>
          <cell r="B14" t="str">
            <v>L12B</v>
          </cell>
          <cell r="C14" t="str">
            <v>DESALOJO DE MATERIAL  A 4 Km. (CARGADO MANUAL)</v>
          </cell>
          <cell r="D14" t="str">
            <v>M3</v>
          </cell>
          <cell r="E14">
            <v>200</v>
          </cell>
          <cell r="F14">
            <v>9.16</v>
          </cell>
          <cell r="G14">
            <v>1832</v>
          </cell>
        </row>
        <row r="15">
          <cell r="A15">
            <v>14</v>
          </cell>
          <cell r="B15" t="str">
            <v>L019Q</v>
          </cell>
          <cell r="C15" t="str">
            <v>S.C. MATERIAL GRANULAR PIEDRA Y GRAVA</v>
          </cell>
          <cell r="D15" t="str">
            <v>M3</v>
          </cell>
          <cell r="E15">
            <v>100</v>
          </cell>
          <cell r="F15">
            <v>15.05</v>
          </cell>
          <cell r="G15">
            <v>1505</v>
          </cell>
        </row>
        <row r="16">
          <cell r="A16">
            <v>15</v>
          </cell>
          <cell r="B16" t="str">
            <v>L108</v>
          </cell>
          <cell r="C16" t="str">
            <v>EXCAVACION EN CONGLOMERADO A MAQ 0.0 A 2.80m</v>
          </cell>
          <cell r="D16" t="str">
            <v>M3</v>
          </cell>
          <cell r="E16">
            <v>530</v>
          </cell>
          <cell r="F16">
            <v>1.82</v>
          </cell>
          <cell r="G16">
            <v>964.6</v>
          </cell>
        </row>
        <row r="17">
          <cell r="A17">
            <v>16</v>
          </cell>
          <cell r="B17" t="str">
            <v>L108A</v>
          </cell>
          <cell r="C17" t="str">
            <v>EXCAVACION EN CONGLOMERADO A MAQ 2.81 A 4.00m</v>
          </cell>
          <cell r="D17" t="str">
            <v>M3</v>
          </cell>
          <cell r="E17">
            <v>250</v>
          </cell>
          <cell r="F17">
            <v>1.91</v>
          </cell>
          <cell r="G17">
            <v>477.5</v>
          </cell>
        </row>
        <row r="18">
          <cell r="A18">
            <v>17</v>
          </cell>
          <cell r="B18" t="str">
            <v>L106</v>
          </cell>
          <cell r="C18" t="str">
            <v>EXCAVACION ZANJA EN TIERRA Y AGUA A MAQ 0.0 A 2.80m</v>
          </cell>
          <cell r="D18" t="str">
            <v>M3</v>
          </cell>
          <cell r="E18">
            <v>300</v>
          </cell>
          <cell r="F18">
            <v>3.94</v>
          </cell>
          <cell r="G18">
            <v>1182</v>
          </cell>
        </row>
        <row r="19">
          <cell r="A19">
            <v>18</v>
          </cell>
          <cell r="B19" t="str">
            <v>L106A</v>
          </cell>
          <cell r="C19" t="str">
            <v>EXCAVACION ZANJA EN TIERRA Y AGUA A MAQ 2.81 A 4.00m</v>
          </cell>
          <cell r="D19" t="str">
            <v>M3</v>
          </cell>
          <cell r="E19">
            <v>100</v>
          </cell>
          <cell r="F19">
            <v>5.25</v>
          </cell>
          <cell r="G19">
            <v>525</v>
          </cell>
        </row>
        <row r="20">
          <cell r="A20">
            <v>19</v>
          </cell>
          <cell r="B20" t="str">
            <v>L116</v>
          </cell>
          <cell r="C20" t="str">
            <v>ENTIBADO DE ZANJA</v>
          </cell>
          <cell r="D20" t="str">
            <v>M2</v>
          </cell>
          <cell r="E20">
            <v>300</v>
          </cell>
          <cell r="F20">
            <v>4.67</v>
          </cell>
          <cell r="G20">
            <v>1401</v>
          </cell>
        </row>
      </sheetData>
      <sheetData sheetId="1" refreshError="1"/>
      <sheetData sheetId="2" refreshError="1"/>
      <sheetData sheetId="3" refreshError="1"/>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001MODP198"/>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BROS"/>
      <sheetName val="ANALISIS"/>
      <sheetName val="PRESUPUESTO"/>
      <sheetName val="CRONOGRAMA"/>
      <sheetName val="MAT"/>
      <sheetName val="SALARIOS EN DOLARES"/>
      <sheetName val="EQUIPO"/>
      <sheetName val="LISTMAT"/>
      <sheetName val="ANEXOS"/>
      <sheetName val="ANEXOS ACCES"/>
      <sheetName val="LIST_M.OBRA"/>
      <sheetName val="LIST_EQUIPO"/>
      <sheetName val="LISTA_TRANSPORTE"/>
      <sheetName val="SIMBOLOS POLINÓMICA "/>
      <sheetName val="JUSTIFICATIVO1"/>
      <sheetName val="JUSTIFICATIVO2"/>
      <sheetName val="RESUMEN"/>
    </sheetNames>
    <sheetDataSet>
      <sheetData sheetId="0">
        <row r="6">
          <cell r="A6">
            <v>1</v>
          </cell>
          <cell r="E6" t="str">
            <v>RUBROS DE CONSTRUCCION DE EDIFICACIONES</v>
          </cell>
        </row>
        <row r="7">
          <cell r="A7">
            <v>2</v>
          </cell>
          <cell r="C7">
            <v>0</v>
          </cell>
          <cell r="D7" t="str">
            <v>REPLANTEO</v>
          </cell>
          <cell r="E7" t="str">
            <v>REPLANTEO  Y NIVELACIÓN</v>
          </cell>
          <cell r="F7">
            <v>0</v>
          </cell>
          <cell r="G7" t="str">
            <v>M2</v>
          </cell>
          <cell r="H7">
            <v>100</v>
          </cell>
          <cell r="I7">
            <v>70</v>
          </cell>
          <cell r="J7">
            <v>0.25</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1</v>
          </cell>
          <cell r="AX7">
            <v>1</v>
          </cell>
          <cell r="AY7">
            <v>12</v>
          </cell>
          <cell r="AZ7">
            <v>1</v>
          </cell>
          <cell r="BA7">
            <v>24</v>
          </cell>
          <cell r="BB7">
            <v>1</v>
          </cell>
          <cell r="BC7">
            <v>44</v>
          </cell>
          <cell r="BD7">
            <v>1</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1</v>
          </cell>
          <cell r="CL7">
            <v>0</v>
          </cell>
          <cell r="CM7">
            <v>7</v>
          </cell>
          <cell r="CN7">
            <v>1</v>
          </cell>
          <cell r="CO7">
            <v>0</v>
          </cell>
          <cell r="CP7">
            <v>0</v>
          </cell>
          <cell r="CQ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cell r="DG7">
            <v>0</v>
          </cell>
          <cell r="DH7">
            <v>0</v>
          </cell>
          <cell r="DI7">
            <v>0</v>
          </cell>
          <cell r="DJ7">
            <v>0</v>
          </cell>
          <cell r="DK7">
            <v>0</v>
          </cell>
          <cell r="DL7">
            <v>0</v>
          </cell>
          <cell r="DM7">
            <v>0</v>
          </cell>
          <cell r="DN7">
            <v>0</v>
          </cell>
          <cell r="DO7">
            <v>0</v>
          </cell>
          <cell r="DP7">
            <v>0</v>
          </cell>
          <cell r="DQ7">
            <v>0</v>
          </cell>
          <cell r="DR7">
            <v>0</v>
          </cell>
          <cell r="DS7">
            <v>0</v>
          </cell>
          <cell r="DT7">
            <v>0</v>
          </cell>
          <cell r="DU7">
            <v>0</v>
          </cell>
          <cell r="DV7">
            <v>0</v>
          </cell>
          <cell r="DW7">
            <v>0</v>
          </cell>
          <cell r="DX7">
            <v>0</v>
          </cell>
          <cell r="DY7">
            <v>0</v>
          </cell>
          <cell r="DZ7">
            <v>0</v>
          </cell>
          <cell r="EA7">
            <v>0</v>
          </cell>
          <cell r="EB7">
            <v>0</v>
          </cell>
          <cell r="EC7">
            <v>0</v>
          </cell>
          <cell r="ED7">
            <v>0</v>
          </cell>
          <cell r="EE7">
            <v>0</v>
          </cell>
          <cell r="EF7">
            <v>0</v>
          </cell>
          <cell r="EG7">
            <v>0</v>
          </cell>
          <cell r="EH7">
            <v>0</v>
          </cell>
          <cell r="EI7">
            <v>0</v>
          </cell>
          <cell r="EJ7">
            <v>0</v>
          </cell>
          <cell r="EK7">
            <v>0</v>
          </cell>
          <cell r="EL7">
            <v>0</v>
          </cell>
          <cell r="EM7">
            <v>0</v>
          </cell>
          <cell r="EN7">
            <v>0</v>
          </cell>
          <cell r="EO7">
            <v>0</v>
          </cell>
          <cell r="EP7">
            <v>0</v>
          </cell>
          <cell r="EQ7">
            <v>0</v>
          </cell>
          <cell r="ER7">
            <v>0</v>
          </cell>
          <cell r="ES7">
            <v>0</v>
          </cell>
          <cell r="ET7">
            <v>0</v>
          </cell>
          <cell r="EU7">
            <v>0</v>
          </cell>
          <cell r="EV7">
            <v>0</v>
          </cell>
          <cell r="EW7">
            <v>0</v>
          </cell>
          <cell r="EX7">
            <v>0</v>
          </cell>
          <cell r="EY7">
            <v>0</v>
          </cell>
          <cell r="EZ7">
            <v>0</v>
          </cell>
          <cell r="FA7">
            <v>0</v>
          </cell>
          <cell r="FB7">
            <v>0</v>
          </cell>
          <cell r="FC7">
            <v>0</v>
          </cell>
          <cell r="FD7">
            <v>0</v>
          </cell>
          <cell r="FE7">
            <v>0</v>
          </cell>
          <cell r="FF7">
            <v>0</v>
          </cell>
          <cell r="FG7">
            <v>0</v>
          </cell>
          <cell r="FH7">
            <v>0</v>
          </cell>
          <cell r="FI7">
            <v>0</v>
          </cell>
          <cell r="FJ7">
            <v>0</v>
          </cell>
          <cell r="FK7">
            <v>0</v>
          </cell>
          <cell r="FL7">
            <v>0</v>
          </cell>
          <cell r="FM7">
            <v>0</v>
          </cell>
          <cell r="FN7">
            <v>0</v>
          </cell>
          <cell r="FO7">
            <v>0</v>
          </cell>
          <cell r="FP7">
            <v>0</v>
          </cell>
          <cell r="FQ7">
            <v>0</v>
          </cell>
          <cell r="FR7">
            <v>0</v>
          </cell>
          <cell r="FS7">
            <v>0</v>
          </cell>
          <cell r="FT7">
            <v>0</v>
          </cell>
          <cell r="FU7">
            <v>0</v>
          </cell>
          <cell r="FV7">
            <v>0</v>
          </cell>
          <cell r="FW7">
            <v>0</v>
          </cell>
          <cell r="FX7">
            <v>0</v>
          </cell>
          <cell r="FY7">
            <v>0</v>
          </cell>
          <cell r="FZ7">
            <v>0</v>
          </cell>
          <cell r="GA7">
            <v>0</v>
          </cell>
          <cell r="GB7">
            <v>0</v>
          </cell>
          <cell r="GC7">
            <v>0</v>
          </cell>
          <cell r="GD7">
            <v>0</v>
          </cell>
          <cell r="GE7">
            <v>0</v>
          </cell>
          <cell r="GF7">
            <v>0</v>
          </cell>
          <cell r="GG7">
            <v>0</v>
          </cell>
          <cell r="GH7">
            <v>0</v>
          </cell>
          <cell r="GI7">
            <v>0</v>
          </cell>
          <cell r="GJ7">
            <v>0</v>
          </cell>
          <cell r="GK7">
            <v>0</v>
          </cell>
          <cell r="GL7">
            <v>0</v>
          </cell>
          <cell r="GM7">
            <v>0</v>
          </cell>
          <cell r="GN7">
            <v>0</v>
          </cell>
          <cell r="GO7">
            <v>0</v>
          </cell>
          <cell r="GP7">
            <v>0</v>
          </cell>
          <cell r="GQ7">
            <v>0</v>
          </cell>
          <cell r="GR7">
            <v>0</v>
          </cell>
          <cell r="GS7">
            <v>0</v>
          </cell>
          <cell r="GT7">
            <v>0</v>
          </cell>
          <cell r="GU7">
            <v>0</v>
          </cell>
          <cell r="GV7">
            <v>0</v>
          </cell>
          <cell r="GW7">
            <v>0</v>
          </cell>
          <cell r="GX7">
            <v>0</v>
          </cell>
          <cell r="GY7">
            <v>0</v>
          </cell>
          <cell r="GZ7">
            <v>0</v>
          </cell>
        </row>
        <row r="8">
          <cell r="A8">
            <v>3</v>
          </cell>
          <cell r="C8">
            <v>0</v>
          </cell>
          <cell r="D8" t="str">
            <v>EXCAVACIONES</v>
          </cell>
          <cell r="E8" t="str">
            <v>RESANTEO DE ZANJA A MAQUINA</v>
          </cell>
          <cell r="F8" t="str">
            <v>A MAQUINA</v>
          </cell>
          <cell r="G8" t="str">
            <v>M2</v>
          </cell>
          <cell r="H8">
            <v>100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1</v>
          </cell>
          <cell r="AX8">
            <v>1</v>
          </cell>
          <cell r="AY8">
            <v>4</v>
          </cell>
          <cell r="AZ8">
            <v>1</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1</v>
          </cell>
          <cell r="CL8">
            <v>1</v>
          </cell>
          <cell r="CM8">
            <v>5</v>
          </cell>
          <cell r="CN8">
            <v>1</v>
          </cell>
          <cell r="CO8">
            <v>0</v>
          </cell>
          <cell r="CP8">
            <v>0</v>
          </cell>
          <cell r="CQ8">
            <v>0</v>
          </cell>
          <cell r="CR8">
            <v>0</v>
          </cell>
          <cell r="CS8">
            <v>0</v>
          </cell>
          <cell r="CT8">
            <v>0</v>
          </cell>
          <cell r="CU8">
            <v>0</v>
          </cell>
          <cell r="CV8">
            <v>0</v>
          </cell>
          <cell r="CW8">
            <v>0</v>
          </cell>
          <cell r="CX8">
            <v>0</v>
          </cell>
          <cell r="CY8">
            <v>0</v>
          </cell>
          <cell r="CZ8">
            <v>0</v>
          </cell>
          <cell r="DA8">
            <v>0</v>
          </cell>
          <cell r="DB8">
            <v>0</v>
          </cell>
          <cell r="DC8">
            <v>0</v>
          </cell>
          <cell r="DD8">
            <v>0</v>
          </cell>
          <cell r="DE8">
            <v>0</v>
          </cell>
          <cell r="DF8">
            <v>0</v>
          </cell>
          <cell r="DG8">
            <v>0</v>
          </cell>
          <cell r="DH8">
            <v>0</v>
          </cell>
          <cell r="DI8">
            <v>0</v>
          </cell>
          <cell r="DJ8">
            <v>0</v>
          </cell>
          <cell r="DK8">
            <v>0</v>
          </cell>
          <cell r="DL8">
            <v>0</v>
          </cell>
          <cell r="DM8">
            <v>0</v>
          </cell>
          <cell r="DN8">
            <v>0</v>
          </cell>
          <cell r="DO8">
            <v>0</v>
          </cell>
          <cell r="DP8">
            <v>0</v>
          </cell>
          <cell r="DQ8">
            <v>0</v>
          </cell>
          <cell r="DR8">
            <v>0</v>
          </cell>
          <cell r="DS8">
            <v>0</v>
          </cell>
          <cell r="DT8">
            <v>0</v>
          </cell>
          <cell r="DU8">
            <v>0</v>
          </cell>
          <cell r="DV8">
            <v>0</v>
          </cell>
          <cell r="DW8">
            <v>0</v>
          </cell>
          <cell r="DX8">
            <v>0</v>
          </cell>
          <cell r="DY8">
            <v>0</v>
          </cell>
          <cell r="DZ8">
            <v>0</v>
          </cell>
          <cell r="EA8">
            <v>0</v>
          </cell>
          <cell r="EB8">
            <v>0</v>
          </cell>
          <cell r="EC8">
            <v>0</v>
          </cell>
          <cell r="ED8">
            <v>0</v>
          </cell>
          <cell r="EE8">
            <v>0</v>
          </cell>
          <cell r="EF8">
            <v>0</v>
          </cell>
          <cell r="EG8">
            <v>0</v>
          </cell>
          <cell r="EH8">
            <v>0</v>
          </cell>
          <cell r="EI8">
            <v>0</v>
          </cell>
          <cell r="EJ8">
            <v>0</v>
          </cell>
          <cell r="EK8">
            <v>0</v>
          </cell>
          <cell r="EL8">
            <v>0</v>
          </cell>
          <cell r="EM8">
            <v>0</v>
          </cell>
          <cell r="EN8">
            <v>0</v>
          </cell>
          <cell r="EO8">
            <v>0</v>
          </cell>
          <cell r="EP8">
            <v>0</v>
          </cell>
          <cell r="EQ8">
            <v>0</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0</v>
          </cell>
          <cell r="FH8">
            <v>0</v>
          </cell>
          <cell r="FI8">
            <v>0</v>
          </cell>
          <cell r="FJ8">
            <v>0</v>
          </cell>
          <cell r="FK8">
            <v>0</v>
          </cell>
          <cell r="FL8">
            <v>0</v>
          </cell>
          <cell r="FM8">
            <v>0</v>
          </cell>
          <cell r="FN8">
            <v>0</v>
          </cell>
          <cell r="FO8">
            <v>0</v>
          </cell>
          <cell r="FP8">
            <v>0</v>
          </cell>
          <cell r="FQ8">
            <v>0</v>
          </cell>
          <cell r="FR8">
            <v>0</v>
          </cell>
          <cell r="FS8">
            <v>0</v>
          </cell>
          <cell r="FT8">
            <v>0</v>
          </cell>
          <cell r="FU8">
            <v>0</v>
          </cell>
          <cell r="FV8">
            <v>0</v>
          </cell>
          <cell r="FW8">
            <v>0</v>
          </cell>
          <cell r="FX8">
            <v>0</v>
          </cell>
          <cell r="FY8">
            <v>0</v>
          </cell>
          <cell r="FZ8">
            <v>0</v>
          </cell>
          <cell r="GA8">
            <v>0</v>
          </cell>
          <cell r="GB8">
            <v>0</v>
          </cell>
          <cell r="GC8">
            <v>0</v>
          </cell>
          <cell r="GD8">
            <v>0</v>
          </cell>
          <cell r="GE8">
            <v>0</v>
          </cell>
          <cell r="GF8">
            <v>0</v>
          </cell>
          <cell r="GG8">
            <v>0</v>
          </cell>
          <cell r="GH8">
            <v>0</v>
          </cell>
          <cell r="GI8">
            <v>0</v>
          </cell>
          <cell r="GJ8">
            <v>0</v>
          </cell>
          <cell r="GK8">
            <v>0</v>
          </cell>
          <cell r="GL8">
            <v>0</v>
          </cell>
          <cell r="GM8">
            <v>0</v>
          </cell>
          <cell r="GN8">
            <v>0</v>
          </cell>
          <cell r="GO8">
            <v>0</v>
          </cell>
          <cell r="GP8">
            <v>0</v>
          </cell>
          <cell r="GQ8">
            <v>0</v>
          </cell>
          <cell r="GR8">
            <v>0</v>
          </cell>
          <cell r="GS8">
            <v>0</v>
          </cell>
          <cell r="GT8">
            <v>0</v>
          </cell>
          <cell r="GU8">
            <v>0</v>
          </cell>
          <cell r="GV8">
            <v>0</v>
          </cell>
          <cell r="GW8">
            <v>0</v>
          </cell>
          <cell r="GX8">
            <v>0</v>
          </cell>
          <cell r="GY8">
            <v>0</v>
          </cell>
          <cell r="GZ8">
            <v>0</v>
          </cell>
        </row>
        <row r="9">
          <cell r="A9">
            <v>4</v>
          </cell>
          <cell r="C9">
            <v>0</v>
          </cell>
          <cell r="D9" t="str">
            <v>EXCAVACIONES</v>
          </cell>
          <cell r="E9" t="str">
            <v>EXCAVACION EN CADENAS</v>
          </cell>
          <cell r="F9">
            <v>0</v>
          </cell>
          <cell r="G9" t="str">
            <v>M3</v>
          </cell>
          <cell r="H9">
            <v>0.25</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1</v>
          </cell>
          <cell r="AX9">
            <v>1</v>
          </cell>
          <cell r="AY9">
            <v>30</v>
          </cell>
          <cell r="AZ9">
            <v>0.01</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CK9">
            <v>1</v>
          </cell>
          <cell r="CL9">
            <v>1</v>
          </cell>
          <cell r="CM9">
            <v>0</v>
          </cell>
          <cell r="CN9">
            <v>0</v>
          </cell>
          <cell r="CO9">
            <v>0</v>
          </cell>
          <cell r="CP9">
            <v>0</v>
          </cell>
          <cell r="CQ9">
            <v>0</v>
          </cell>
          <cell r="CR9">
            <v>0</v>
          </cell>
          <cell r="CS9">
            <v>0</v>
          </cell>
          <cell r="CT9">
            <v>0</v>
          </cell>
          <cell r="CU9">
            <v>0</v>
          </cell>
          <cell r="CV9">
            <v>0</v>
          </cell>
          <cell r="DY9">
            <v>0</v>
          </cell>
          <cell r="DZ9">
            <v>0</v>
          </cell>
          <cell r="EA9">
            <v>0</v>
          </cell>
          <cell r="EB9">
            <v>0</v>
          </cell>
          <cell r="EC9">
            <v>0</v>
          </cell>
          <cell r="ED9">
            <v>0</v>
          </cell>
          <cell r="EE9">
            <v>0</v>
          </cell>
          <cell r="EF9">
            <v>0</v>
          </cell>
          <cell r="EG9">
            <v>0</v>
          </cell>
          <cell r="EH9">
            <v>0</v>
          </cell>
          <cell r="EI9">
            <v>0</v>
          </cell>
          <cell r="EJ9">
            <v>0</v>
          </cell>
          <cell r="EK9">
            <v>0</v>
          </cell>
          <cell r="EL9">
            <v>0</v>
          </cell>
          <cell r="EM9">
            <v>0</v>
          </cell>
          <cell r="EN9">
            <v>0</v>
          </cell>
          <cell r="EO9">
            <v>0</v>
          </cell>
          <cell r="EP9">
            <v>0</v>
          </cell>
          <cell r="EQ9">
            <v>0</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0</v>
          </cell>
          <cell r="FH9">
            <v>0</v>
          </cell>
          <cell r="FI9">
            <v>0</v>
          </cell>
          <cell r="FJ9">
            <v>0</v>
          </cell>
          <cell r="FK9">
            <v>0</v>
          </cell>
          <cell r="FL9">
            <v>0</v>
          </cell>
          <cell r="FM9">
            <v>0</v>
          </cell>
          <cell r="FN9">
            <v>0</v>
          </cell>
          <cell r="FO9">
            <v>0</v>
          </cell>
          <cell r="FP9">
            <v>0</v>
          </cell>
          <cell r="FQ9">
            <v>0</v>
          </cell>
          <cell r="FR9">
            <v>0</v>
          </cell>
          <cell r="FS9">
            <v>0</v>
          </cell>
          <cell r="FT9">
            <v>0</v>
          </cell>
          <cell r="FU9">
            <v>0</v>
          </cell>
          <cell r="FV9">
            <v>0</v>
          </cell>
          <cell r="FW9">
            <v>0</v>
          </cell>
          <cell r="FX9">
            <v>0</v>
          </cell>
          <cell r="FY9">
            <v>0</v>
          </cell>
          <cell r="FZ9">
            <v>0</v>
          </cell>
          <cell r="GA9">
            <v>0</v>
          </cell>
          <cell r="GB9">
            <v>0</v>
          </cell>
          <cell r="GC9">
            <v>0</v>
          </cell>
          <cell r="GD9">
            <v>0</v>
          </cell>
          <cell r="GE9">
            <v>0</v>
          </cell>
          <cell r="GF9">
            <v>0</v>
          </cell>
          <cell r="GG9">
            <v>0</v>
          </cell>
          <cell r="GH9">
            <v>0</v>
          </cell>
          <cell r="GI9">
            <v>0</v>
          </cell>
          <cell r="GJ9">
            <v>0</v>
          </cell>
          <cell r="GK9">
            <v>0</v>
          </cell>
          <cell r="GL9">
            <v>0</v>
          </cell>
          <cell r="GM9">
            <v>0</v>
          </cell>
          <cell r="GN9">
            <v>0</v>
          </cell>
          <cell r="GO9">
            <v>0</v>
          </cell>
          <cell r="GP9">
            <v>0</v>
          </cell>
          <cell r="GQ9">
            <v>0</v>
          </cell>
          <cell r="GR9">
            <v>0</v>
          </cell>
          <cell r="GS9">
            <v>0</v>
          </cell>
          <cell r="GT9">
            <v>0</v>
          </cell>
          <cell r="GU9">
            <v>0</v>
          </cell>
          <cell r="GV9">
            <v>0</v>
          </cell>
          <cell r="GW9">
            <v>0</v>
          </cell>
          <cell r="GX9">
            <v>0</v>
          </cell>
          <cell r="GY9">
            <v>0</v>
          </cell>
          <cell r="GZ9">
            <v>0</v>
          </cell>
        </row>
        <row r="10">
          <cell r="A10">
            <v>5</v>
          </cell>
          <cell r="D10" t="str">
            <v>EXCAVACIONES</v>
          </cell>
          <cell r="E10" t="str">
            <v>EXCAVACION DE CIMIENTOS</v>
          </cell>
          <cell r="F10">
            <v>0</v>
          </cell>
          <cell r="G10" t="str">
            <v>M3</v>
          </cell>
          <cell r="H10">
            <v>0.35</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1</v>
          </cell>
          <cell r="AX10">
            <v>1</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CK10">
            <v>1</v>
          </cell>
          <cell r="CL10">
            <v>1</v>
          </cell>
          <cell r="CM10">
            <v>0</v>
          </cell>
          <cell r="CN10">
            <v>0</v>
          </cell>
          <cell r="CO10">
            <v>0</v>
          </cell>
          <cell r="CP10">
            <v>0</v>
          </cell>
          <cell r="CQ10">
            <v>0</v>
          </cell>
          <cell r="CR10">
            <v>0</v>
          </cell>
          <cell r="CS10">
            <v>0</v>
          </cell>
          <cell r="CT10">
            <v>0</v>
          </cell>
          <cell r="CU10">
            <v>0</v>
          </cell>
          <cell r="CV10">
            <v>0</v>
          </cell>
          <cell r="DY10">
            <v>0</v>
          </cell>
          <cell r="DZ10">
            <v>0</v>
          </cell>
          <cell r="EA10">
            <v>0</v>
          </cell>
          <cell r="EB10">
            <v>0</v>
          </cell>
          <cell r="EC10">
            <v>0</v>
          </cell>
          <cell r="ED10">
            <v>0</v>
          </cell>
          <cell r="EE10">
            <v>0</v>
          </cell>
          <cell r="EF10">
            <v>0</v>
          </cell>
          <cell r="EG10">
            <v>0</v>
          </cell>
          <cell r="EH10">
            <v>0</v>
          </cell>
          <cell r="EI10">
            <v>0</v>
          </cell>
          <cell r="EJ10">
            <v>0</v>
          </cell>
          <cell r="EK10">
            <v>0</v>
          </cell>
          <cell r="EL10">
            <v>0</v>
          </cell>
          <cell r="EM10">
            <v>0</v>
          </cell>
          <cell r="EN10">
            <v>0</v>
          </cell>
          <cell r="EO10">
            <v>0</v>
          </cell>
          <cell r="EP10">
            <v>0</v>
          </cell>
          <cell r="EQ10">
            <v>0</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0</v>
          </cell>
          <cell r="FH10">
            <v>0</v>
          </cell>
          <cell r="FI10">
            <v>0</v>
          </cell>
          <cell r="FJ10">
            <v>0</v>
          </cell>
          <cell r="FK10">
            <v>0</v>
          </cell>
          <cell r="FL10">
            <v>0</v>
          </cell>
          <cell r="FM10">
            <v>0</v>
          </cell>
          <cell r="FN10">
            <v>0</v>
          </cell>
          <cell r="FO10">
            <v>0</v>
          </cell>
          <cell r="FP10">
            <v>0</v>
          </cell>
          <cell r="FQ10">
            <v>0</v>
          </cell>
          <cell r="FR10">
            <v>0</v>
          </cell>
          <cell r="FS10">
            <v>0</v>
          </cell>
          <cell r="FT10">
            <v>0</v>
          </cell>
          <cell r="FU10">
            <v>0</v>
          </cell>
          <cell r="FV10">
            <v>0</v>
          </cell>
          <cell r="FW10">
            <v>0</v>
          </cell>
          <cell r="FX10">
            <v>0</v>
          </cell>
          <cell r="FY10">
            <v>0</v>
          </cell>
          <cell r="FZ10">
            <v>0</v>
          </cell>
          <cell r="GA10">
            <v>0</v>
          </cell>
          <cell r="GB10">
            <v>0</v>
          </cell>
          <cell r="GC10">
            <v>0</v>
          </cell>
          <cell r="GD10">
            <v>0</v>
          </cell>
          <cell r="GE10">
            <v>0</v>
          </cell>
          <cell r="GF10">
            <v>0</v>
          </cell>
          <cell r="GG10">
            <v>0</v>
          </cell>
          <cell r="GH10">
            <v>0</v>
          </cell>
          <cell r="GI10">
            <v>0</v>
          </cell>
          <cell r="GJ10">
            <v>0</v>
          </cell>
          <cell r="GK10">
            <v>0</v>
          </cell>
          <cell r="GL10">
            <v>0</v>
          </cell>
          <cell r="GM10">
            <v>0</v>
          </cell>
          <cell r="GN10">
            <v>0</v>
          </cell>
          <cell r="GO10">
            <v>0</v>
          </cell>
          <cell r="GP10">
            <v>0</v>
          </cell>
          <cell r="GQ10">
            <v>0</v>
          </cell>
          <cell r="GR10">
            <v>0</v>
          </cell>
          <cell r="GS10">
            <v>0</v>
          </cell>
          <cell r="GT10">
            <v>0</v>
          </cell>
          <cell r="GU10">
            <v>0</v>
          </cell>
          <cell r="GV10">
            <v>0</v>
          </cell>
          <cell r="GW10">
            <v>0</v>
          </cell>
          <cell r="GX10">
            <v>0</v>
          </cell>
          <cell r="GY10">
            <v>0</v>
          </cell>
          <cell r="GZ10">
            <v>0</v>
          </cell>
        </row>
        <row r="11">
          <cell r="A11">
            <v>6</v>
          </cell>
          <cell r="D11" t="str">
            <v>RELLENO</v>
          </cell>
          <cell r="E11" t="str">
            <v>RELLENO MANUAL</v>
          </cell>
          <cell r="G11" t="str">
            <v>M3</v>
          </cell>
          <cell r="H11">
            <v>0.75</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1</v>
          </cell>
          <cell r="AX11">
            <v>1</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CK11">
            <v>23</v>
          </cell>
          <cell r="CL11">
            <v>0.5</v>
          </cell>
          <cell r="CM11">
            <v>1</v>
          </cell>
          <cell r="CN11">
            <v>0</v>
          </cell>
          <cell r="CO11">
            <v>0</v>
          </cell>
          <cell r="CP11">
            <v>0</v>
          </cell>
          <cell r="CQ11">
            <v>0</v>
          </cell>
          <cell r="CR11">
            <v>0</v>
          </cell>
          <cell r="CS11">
            <v>0</v>
          </cell>
          <cell r="CT11">
            <v>0</v>
          </cell>
          <cell r="CU11">
            <v>0</v>
          </cell>
          <cell r="CV11">
            <v>0</v>
          </cell>
          <cell r="DY11">
            <v>0</v>
          </cell>
          <cell r="DZ11">
            <v>0</v>
          </cell>
          <cell r="EA11">
            <v>0</v>
          </cell>
          <cell r="EB11">
            <v>0</v>
          </cell>
          <cell r="EC11">
            <v>0</v>
          </cell>
          <cell r="ED11">
            <v>0</v>
          </cell>
          <cell r="EE11">
            <v>0</v>
          </cell>
          <cell r="EF11">
            <v>0</v>
          </cell>
          <cell r="EG11">
            <v>0</v>
          </cell>
          <cell r="EH11">
            <v>0</v>
          </cell>
          <cell r="EI11">
            <v>0</v>
          </cell>
          <cell r="EJ11">
            <v>0</v>
          </cell>
          <cell r="EK11">
            <v>0</v>
          </cell>
          <cell r="EL11">
            <v>0</v>
          </cell>
          <cell r="EM11">
            <v>0</v>
          </cell>
          <cell r="EN11">
            <v>0</v>
          </cell>
          <cell r="EO11">
            <v>0</v>
          </cell>
          <cell r="EP11">
            <v>0</v>
          </cell>
          <cell r="EQ11">
            <v>0</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v>0</v>
          </cell>
          <cell r="FH11">
            <v>0</v>
          </cell>
          <cell r="FI11">
            <v>0</v>
          </cell>
          <cell r="FJ11">
            <v>0</v>
          </cell>
          <cell r="FK11">
            <v>0</v>
          </cell>
          <cell r="FL11">
            <v>0</v>
          </cell>
          <cell r="FM11">
            <v>0</v>
          </cell>
          <cell r="FN11">
            <v>0</v>
          </cell>
          <cell r="FO11">
            <v>0</v>
          </cell>
          <cell r="FP11">
            <v>0</v>
          </cell>
          <cell r="FQ11">
            <v>0</v>
          </cell>
          <cell r="FR11">
            <v>0</v>
          </cell>
          <cell r="FS11">
            <v>0</v>
          </cell>
          <cell r="FT11">
            <v>0</v>
          </cell>
          <cell r="FU11">
            <v>0</v>
          </cell>
          <cell r="FV11">
            <v>0</v>
          </cell>
          <cell r="FW11">
            <v>0</v>
          </cell>
          <cell r="FX11">
            <v>0</v>
          </cell>
          <cell r="FY11">
            <v>0</v>
          </cell>
          <cell r="FZ11">
            <v>0</v>
          </cell>
          <cell r="GA11">
            <v>0</v>
          </cell>
          <cell r="GB11">
            <v>0</v>
          </cell>
          <cell r="GC11">
            <v>0</v>
          </cell>
          <cell r="GD11">
            <v>0</v>
          </cell>
          <cell r="GE11">
            <v>0</v>
          </cell>
          <cell r="GF11">
            <v>0</v>
          </cell>
          <cell r="GG11">
            <v>0</v>
          </cell>
          <cell r="GH11">
            <v>0</v>
          </cell>
          <cell r="GI11">
            <v>0</v>
          </cell>
          <cell r="GJ11">
            <v>0</v>
          </cell>
          <cell r="GK11">
            <v>0</v>
          </cell>
          <cell r="GL11">
            <v>0</v>
          </cell>
          <cell r="GM11">
            <v>0</v>
          </cell>
          <cell r="GN11">
            <v>0</v>
          </cell>
          <cell r="GO11">
            <v>0</v>
          </cell>
          <cell r="GP11">
            <v>0</v>
          </cell>
          <cell r="GQ11">
            <v>0</v>
          </cell>
          <cell r="GR11">
            <v>0</v>
          </cell>
          <cell r="GS11">
            <v>0</v>
          </cell>
          <cell r="GT11">
            <v>0</v>
          </cell>
          <cell r="GU11">
            <v>0</v>
          </cell>
          <cell r="GV11">
            <v>0</v>
          </cell>
          <cell r="GW11">
            <v>0</v>
          </cell>
          <cell r="GX11">
            <v>0</v>
          </cell>
          <cell r="GY11">
            <v>0</v>
          </cell>
          <cell r="GZ11">
            <v>0</v>
          </cell>
        </row>
        <row r="12">
          <cell r="A12">
            <v>7</v>
          </cell>
          <cell r="D12" t="str">
            <v>RELLENO</v>
          </cell>
          <cell r="E12" t="str">
            <v>RELLENO CON TIERRA COMPACTADO MANUALMENTE</v>
          </cell>
          <cell r="F12">
            <v>0</v>
          </cell>
          <cell r="G12" t="str">
            <v>M3</v>
          </cell>
          <cell r="H12">
            <v>0.75</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1</v>
          </cell>
          <cell r="AX12">
            <v>2</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CK12">
            <v>1</v>
          </cell>
          <cell r="CL12">
            <v>1</v>
          </cell>
          <cell r="CM12">
            <v>0</v>
          </cell>
          <cell r="CN12">
            <v>0</v>
          </cell>
          <cell r="CO12">
            <v>0</v>
          </cell>
          <cell r="CP12">
            <v>0</v>
          </cell>
          <cell r="CQ12">
            <v>0</v>
          </cell>
          <cell r="CR12">
            <v>0</v>
          </cell>
          <cell r="CS12">
            <v>0</v>
          </cell>
          <cell r="CT12">
            <v>0</v>
          </cell>
          <cell r="CU12">
            <v>0</v>
          </cell>
          <cell r="CV12">
            <v>0</v>
          </cell>
          <cell r="DY12">
            <v>0</v>
          </cell>
          <cell r="DZ12">
            <v>0</v>
          </cell>
          <cell r="EA12">
            <v>0</v>
          </cell>
          <cell r="EB12">
            <v>0</v>
          </cell>
          <cell r="EC12">
            <v>0</v>
          </cell>
          <cell r="ED12">
            <v>0</v>
          </cell>
          <cell r="EE12">
            <v>0</v>
          </cell>
          <cell r="EF12">
            <v>0</v>
          </cell>
          <cell r="EG12">
            <v>0</v>
          </cell>
          <cell r="EH12">
            <v>0</v>
          </cell>
          <cell r="EI12">
            <v>0</v>
          </cell>
          <cell r="EJ12">
            <v>0</v>
          </cell>
          <cell r="EK12">
            <v>0</v>
          </cell>
          <cell r="EL12">
            <v>0</v>
          </cell>
          <cell r="EM12">
            <v>0</v>
          </cell>
          <cell r="EN12">
            <v>0</v>
          </cell>
          <cell r="EO12">
            <v>0</v>
          </cell>
          <cell r="EP12">
            <v>0</v>
          </cell>
          <cell r="EQ12">
            <v>0</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v>0</v>
          </cell>
          <cell r="FH12">
            <v>0</v>
          </cell>
          <cell r="FI12">
            <v>0</v>
          </cell>
          <cell r="FJ12">
            <v>0</v>
          </cell>
          <cell r="FK12">
            <v>0</v>
          </cell>
          <cell r="FL12">
            <v>0</v>
          </cell>
          <cell r="FM12">
            <v>0</v>
          </cell>
          <cell r="FN12">
            <v>0</v>
          </cell>
          <cell r="FO12">
            <v>0</v>
          </cell>
          <cell r="FP12">
            <v>0</v>
          </cell>
          <cell r="FQ12">
            <v>0</v>
          </cell>
          <cell r="FR12">
            <v>0</v>
          </cell>
          <cell r="FS12">
            <v>0</v>
          </cell>
          <cell r="FT12">
            <v>0</v>
          </cell>
          <cell r="FU12">
            <v>0</v>
          </cell>
          <cell r="FV12">
            <v>0</v>
          </cell>
          <cell r="FW12">
            <v>0</v>
          </cell>
          <cell r="FX12">
            <v>0</v>
          </cell>
          <cell r="FY12">
            <v>0</v>
          </cell>
          <cell r="FZ12">
            <v>0</v>
          </cell>
          <cell r="GA12">
            <v>0</v>
          </cell>
          <cell r="GB12">
            <v>0</v>
          </cell>
          <cell r="GC12">
            <v>0</v>
          </cell>
          <cell r="GD12">
            <v>0</v>
          </cell>
          <cell r="GE12">
            <v>0</v>
          </cell>
          <cell r="GF12">
            <v>0</v>
          </cell>
          <cell r="GG12">
            <v>0</v>
          </cell>
          <cell r="GH12">
            <v>0</v>
          </cell>
          <cell r="GI12">
            <v>0</v>
          </cell>
          <cell r="GJ12">
            <v>0</v>
          </cell>
          <cell r="GK12">
            <v>0</v>
          </cell>
          <cell r="GL12">
            <v>0</v>
          </cell>
          <cell r="GM12">
            <v>0</v>
          </cell>
          <cell r="GN12">
            <v>0</v>
          </cell>
          <cell r="GO12">
            <v>0</v>
          </cell>
          <cell r="GP12">
            <v>0</v>
          </cell>
          <cell r="GQ12">
            <v>0</v>
          </cell>
          <cell r="GR12">
            <v>0</v>
          </cell>
          <cell r="GS12">
            <v>0</v>
          </cell>
          <cell r="GT12">
            <v>0</v>
          </cell>
          <cell r="GU12">
            <v>0</v>
          </cell>
          <cell r="GV12">
            <v>0</v>
          </cell>
          <cell r="GW12">
            <v>0</v>
          </cell>
          <cell r="GX12">
            <v>0</v>
          </cell>
          <cell r="GY12">
            <v>0</v>
          </cell>
          <cell r="GZ12">
            <v>0</v>
          </cell>
        </row>
        <row r="13">
          <cell r="A13">
            <v>8</v>
          </cell>
          <cell r="C13">
            <v>0</v>
          </cell>
          <cell r="D13" t="str">
            <v>RELLENO</v>
          </cell>
          <cell r="E13" t="str">
            <v xml:space="preserve">MEJORAMIENTO DE SUELO </v>
          </cell>
          <cell r="F13">
            <v>0</v>
          </cell>
          <cell r="G13" t="str">
            <v>M3</v>
          </cell>
          <cell r="H13">
            <v>3.15</v>
          </cell>
          <cell r="I13">
            <v>0</v>
          </cell>
          <cell r="J13">
            <v>0</v>
          </cell>
          <cell r="K13">
            <v>21</v>
          </cell>
          <cell r="L13">
            <v>1</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1</v>
          </cell>
          <cell r="AX13">
            <v>2</v>
          </cell>
          <cell r="AY13">
            <v>30</v>
          </cell>
          <cell r="AZ13">
            <v>0.25</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1</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cell r="DK13">
            <v>0</v>
          </cell>
          <cell r="DL13">
            <v>0</v>
          </cell>
          <cell r="DM13">
            <v>0</v>
          </cell>
          <cell r="DN13">
            <v>0</v>
          </cell>
          <cell r="DO13">
            <v>0</v>
          </cell>
          <cell r="DP13">
            <v>0</v>
          </cell>
          <cell r="DQ13">
            <v>0</v>
          </cell>
          <cell r="DR13">
            <v>0</v>
          </cell>
          <cell r="DS13">
            <v>0</v>
          </cell>
          <cell r="DT13">
            <v>0</v>
          </cell>
          <cell r="DU13">
            <v>0</v>
          </cell>
          <cell r="DV13">
            <v>0</v>
          </cell>
          <cell r="DW13">
            <v>0</v>
          </cell>
          <cell r="DX13">
            <v>0</v>
          </cell>
          <cell r="DY13">
            <v>0</v>
          </cell>
          <cell r="DZ13">
            <v>0</v>
          </cell>
          <cell r="EA13">
            <v>0</v>
          </cell>
          <cell r="EB13">
            <v>0</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v>0</v>
          </cell>
          <cell r="FH13">
            <v>0</v>
          </cell>
          <cell r="FI13">
            <v>0</v>
          </cell>
          <cell r="FJ13">
            <v>0</v>
          </cell>
          <cell r="FK13">
            <v>0</v>
          </cell>
          <cell r="FL13">
            <v>0</v>
          </cell>
          <cell r="FM13">
            <v>0</v>
          </cell>
          <cell r="FN13">
            <v>0</v>
          </cell>
          <cell r="FO13">
            <v>0</v>
          </cell>
          <cell r="FP13">
            <v>0</v>
          </cell>
          <cell r="FQ13">
            <v>0</v>
          </cell>
          <cell r="FR13">
            <v>0</v>
          </cell>
          <cell r="FS13">
            <v>0</v>
          </cell>
          <cell r="FT13">
            <v>0</v>
          </cell>
          <cell r="FU13">
            <v>0</v>
          </cell>
          <cell r="FV13">
            <v>0</v>
          </cell>
          <cell r="FW13">
            <v>0</v>
          </cell>
          <cell r="FX13">
            <v>0</v>
          </cell>
          <cell r="FY13">
            <v>0</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row>
        <row r="14">
          <cell r="A14">
            <v>9</v>
          </cell>
          <cell r="C14">
            <v>0</v>
          </cell>
          <cell r="D14" t="str">
            <v>DESALOJOS Y TRANSPORTE</v>
          </cell>
          <cell r="E14" t="str">
            <v>DESALOJO DE MATERIAL EN CARRETILLA</v>
          </cell>
          <cell r="F14">
            <v>0</v>
          </cell>
          <cell r="G14" t="str">
            <v>M3</v>
          </cell>
          <cell r="H14">
            <v>0.45</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1</v>
          </cell>
          <cell r="AX14">
            <v>1</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CK14">
            <v>1</v>
          </cell>
          <cell r="CL14">
            <v>1</v>
          </cell>
          <cell r="CM14">
            <v>0</v>
          </cell>
          <cell r="CN14">
            <v>0</v>
          </cell>
          <cell r="CO14">
            <v>0</v>
          </cell>
          <cell r="CP14">
            <v>0</v>
          </cell>
          <cell r="CQ14">
            <v>0</v>
          </cell>
          <cell r="CR14">
            <v>0</v>
          </cell>
          <cell r="CS14">
            <v>0</v>
          </cell>
          <cell r="CT14">
            <v>0</v>
          </cell>
          <cell r="CU14">
            <v>0</v>
          </cell>
          <cell r="CV14">
            <v>0</v>
          </cell>
          <cell r="DY14">
            <v>0</v>
          </cell>
          <cell r="DZ14">
            <v>0</v>
          </cell>
          <cell r="EA14">
            <v>0</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v>0</v>
          </cell>
          <cell r="FH14">
            <v>0</v>
          </cell>
          <cell r="FI14">
            <v>0</v>
          </cell>
          <cell r="FJ14">
            <v>0</v>
          </cell>
          <cell r="FK14">
            <v>0</v>
          </cell>
          <cell r="FL14">
            <v>0</v>
          </cell>
          <cell r="FM14">
            <v>0</v>
          </cell>
          <cell r="FN14">
            <v>0</v>
          </cell>
          <cell r="FO14">
            <v>0</v>
          </cell>
          <cell r="FP14">
            <v>0</v>
          </cell>
          <cell r="FQ14">
            <v>0</v>
          </cell>
          <cell r="FR14">
            <v>0</v>
          </cell>
          <cell r="FS14">
            <v>0</v>
          </cell>
          <cell r="FT14">
            <v>0</v>
          </cell>
          <cell r="FU14">
            <v>0</v>
          </cell>
          <cell r="FV14">
            <v>0</v>
          </cell>
          <cell r="FW14">
            <v>0</v>
          </cell>
          <cell r="FX14">
            <v>0</v>
          </cell>
          <cell r="FY14">
            <v>0</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row>
        <row r="15">
          <cell r="A15">
            <v>10</v>
          </cell>
          <cell r="D15" t="str">
            <v>DESALOJOS Y TRANSPORTE</v>
          </cell>
          <cell r="E15" t="str">
            <v>DESALOJO  DE MATERIAL DE EXCAVACIÓN</v>
          </cell>
          <cell r="F15" t="str">
            <v>A maquina</v>
          </cell>
          <cell r="G15" t="str">
            <v>M3</v>
          </cell>
          <cell r="H15">
            <v>17</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4</v>
          </cell>
          <cell r="AX15">
            <v>1</v>
          </cell>
          <cell r="AY15">
            <v>98</v>
          </cell>
          <cell r="AZ15">
            <v>1</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1</v>
          </cell>
          <cell r="CL15">
            <v>0</v>
          </cell>
          <cell r="CM15">
            <v>8</v>
          </cell>
          <cell r="CN15">
            <v>1</v>
          </cell>
          <cell r="CO15">
            <v>5</v>
          </cell>
          <cell r="CP15">
            <v>1</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0</v>
          </cell>
          <cell r="FH15">
            <v>0</v>
          </cell>
          <cell r="FI15">
            <v>0</v>
          </cell>
          <cell r="FJ15">
            <v>0</v>
          </cell>
          <cell r="FK15">
            <v>0</v>
          </cell>
          <cell r="FL15">
            <v>0</v>
          </cell>
          <cell r="FM15">
            <v>0</v>
          </cell>
          <cell r="FN15">
            <v>0</v>
          </cell>
          <cell r="FO15">
            <v>0</v>
          </cell>
          <cell r="FP15">
            <v>0</v>
          </cell>
          <cell r="FQ15">
            <v>0</v>
          </cell>
          <cell r="FR15">
            <v>0</v>
          </cell>
          <cell r="FS15">
            <v>0</v>
          </cell>
          <cell r="FT15">
            <v>0</v>
          </cell>
          <cell r="FU15">
            <v>0</v>
          </cell>
          <cell r="FV15">
            <v>0</v>
          </cell>
          <cell r="FW15">
            <v>0</v>
          </cell>
          <cell r="FX15">
            <v>0</v>
          </cell>
          <cell r="FY15">
            <v>0</v>
          </cell>
          <cell r="FZ15">
            <v>0</v>
          </cell>
          <cell r="GA15">
            <v>0</v>
          </cell>
          <cell r="GB15">
            <v>0</v>
          </cell>
          <cell r="GC15">
            <v>0</v>
          </cell>
          <cell r="GD15">
            <v>0</v>
          </cell>
          <cell r="GE15">
            <v>0</v>
          </cell>
          <cell r="GF15">
            <v>0</v>
          </cell>
          <cell r="GG15">
            <v>0</v>
          </cell>
          <cell r="GH15">
            <v>0</v>
          </cell>
          <cell r="GI15">
            <v>0</v>
          </cell>
          <cell r="GJ15">
            <v>0</v>
          </cell>
          <cell r="GK15">
            <v>0</v>
          </cell>
          <cell r="GL15">
            <v>0</v>
          </cell>
          <cell r="GM15">
            <v>0</v>
          </cell>
          <cell r="GN15">
            <v>0</v>
          </cell>
          <cell r="GO15">
            <v>0</v>
          </cell>
          <cell r="GP15">
            <v>0</v>
          </cell>
          <cell r="GQ15">
            <v>0</v>
          </cell>
          <cell r="GR15">
            <v>0</v>
          </cell>
          <cell r="GS15">
            <v>0</v>
          </cell>
          <cell r="GT15">
            <v>0</v>
          </cell>
          <cell r="GU15">
            <v>0</v>
          </cell>
          <cell r="GV15">
            <v>0</v>
          </cell>
          <cell r="GW15">
            <v>0</v>
          </cell>
          <cell r="GX15">
            <v>0</v>
          </cell>
          <cell r="GY15">
            <v>0</v>
          </cell>
          <cell r="GZ15">
            <v>0</v>
          </cell>
        </row>
        <row r="16">
          <cell r="A16">
            <v>11</v>
          </cell>
          <cell r="C16">
            <v>0</v>
          </cell>
          <cell r="D16" t="str">
            <v>ENLUCIDO Y REVESTIDO</v>
          </cell>
          <cell r="E16" t="str">
            <v>MORTERO CEMENTO-ARENA-SIKA</v>
          </cell>
          <cell r="F16">
            <v>0</v>
          </cell>
          <cell r="G16" t="str">
            <v>M3</v>
          </cell>
          <cell r="H16">
            <v>2.86</v>
          </cell>
          <cell r="I16">
            <v>1</v>
          </cell>
          <cell r="J16">
            <v>1.02</v>
          </cell>
          <cell r="K16">
            <v>5</v>
          </cell>
          <cell r="L16">
            <v>480</v>
          </cell>
          <cell r="M16">
            <v>4</v>
          </cell>
          <cell r="N16">
            <v>300</v>
          </cell>
          <cell r="O16">
            <v>25</v>
          </cell>
          <cell r="P16">
            <v>0.02</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13</v>
          </cell>
          <cell r="AX16">
            <v>1</v>
          </cell>
          <cell r="AY16">
            <v>1</v>
          </cell>
          <cell r="AZ16">
            <v>1</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1</v>
          </cell>
          <cell r="CL16">
            <v>1</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v>0</v>
          </cell>
          <cell r="FH16">
            <v>0</v>
          </cell>
          <cell r="FI16">
            <v>0</v>
          </cell>
          <cell r="FJ16">
            <v>0</v>
          </cell>
          <cell r="FK16">
            <v>0</v>
          </cell>
          <cell r="FL16">
            <v>0</v>
          </cell>
          <cell r="FM16">
            <v>0</v>
          </cell>
          <cell r="FN16">
            <v>0</v>
          </cell>
          <cell r="FO16">
            <v>0</v>
          </cell>
          <cell r="FP16">
            <v>0</v>
          </cell>
          <cell r="FQ16">
            <v>0</v>
          </cell>
          <cell r="FR16">
            <v>0</v>
          </cell>
          <cell r="FS16">
            <v>0</v>
          </cell>
          <cell r="FT16">
            <v>0</v>
          </cell>
          <cell r="FU16">
            <v>0</v>
          </cell>
          <cell r="FV16">
            <v>0</v>
          </cell>
          <cell r="FW16">
            <v>0</v>
          </cell>
          <cell r="FX16">
            <v>0</v>
          </cell>
          <cell r="FY16">
            <v>0</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row>
        <row r="17">
          <cell r="A17">
            <v>12</v>
          </cell>
          <cell r="D17" t="str">
            <v>ENCOFRADO</v>
          </cell>
          <cell r="E17" t="str">
            <v>ENCOFRADO-DESEN. CADENAS h=20cm a=15-20cm.</v>
          </cell>
          <cell r="F17" t="str">
            <v>Tabla monte, alfajias, pingos aceite q.</v>
          </cell>
          <cell r="G17" t="str">
            <v>ML</v>
          </cell>
          <cell r="H17">
            <v>0.28000000000000003</v>
          </cell>
          <cell r="I17">
            <v>53</v>
          </cell>
          <cell r="J17">
            <v>0.35</v>
          </cell>
          <cell r="K17">
            <v>52</v>
          </cell>
          <cell r="L17">
            <v>0.25</v>
          </cell>
          <cell r="M17">
            <v>61</v>
          </cell>
          <cell r="N17">
            <v>0.1</v>
          </cell>
          <cell r="AW17">
            <v>15</v>
          </cell>
          <cell r="AX17">
            <v>1</v>
          </cell>
          <cell r="AY17">
            <v>6</v>
          </cell>
          <cell r="AZ17">
            <v>1</v>
          </cell>
          <cell r="CK17">
            <v>1</v>
          </cell>
          <cell r="CL17">
            <v>1</v>
          </cell>
        </row>
        <row r="18">
          <cell r="A18">
            <v>13</v>
          </cell>
          <cell r="D18" t="str">
            <v>ENCOFRADO</v>
          </cell>
          <cell r="E18" t="str">
            <v>ENCOFRADO DESENCOFRADO CADENAS h=30 cm a = 20 cm</v>
          </cell>
          <cell r="F18" t="str">
            <v>Tabla monte, alfajias, pingos aceite q.</v>
          </cell>
          <cell r="G18" t="str">
            <v>ML</v>
          </cell>
          <cell r="H18">
            <v>0.34</v>
          </cell>
          <cell r="I18">
            <v>53</v>
          </cell>
          <cell r="J18">
            <v>1.38</v>
          </cell>
          <cell r="K18">
            <v>52</v>
          </cell>
          <cell r="L18">
            <v>0.6</v>
          </cell>
          <cell r="M18">
            <v>61</v>
          </cell>
          <cell r="N18">
            <v>0.15</v>
          </cell>
          <cell r="AW18">
            <v>15</v>
          </cell>
          <cell r="AX18">
            <v>1</v>
          </cell>
          <cell r="AY18">
            <v>6</v>
          </cell>
          <cell r="AZ18">
            <v>1</v>
          </cell>
          <cell r="CK18">
            <v>1</v>
          </cell>
          <cell r="CL18">
            <v>1</v>
          </cell>
        </row>
        <row r="19">
          <cell r="A19">
            <v>14</v>
          </cell>
          <cell r="D19" t="str">
            <v>ENCOFRADO</v>
          </cell>
          <cell r="E19" t="str">
            <v>ENCOFRADO-DESEN. COLUMNAS h =20cm a =20cm.</v>
          </cell>
          <cell r="F19" t="str">
            <v>Tabla monte, alfajias, pingos aceite q.</v>
          </cell>
          <cell r="G19" t="str">
            <v>ML</v>
          </cell>
          <cell r="H19">
            <v>0.28000000000000003</v>
          </cell>
          <cell r="I19">
            <v>53</v>
          </cell>
          <cell r="J19">
            <v>1.38</v>
          </cell>
          <cell r="K19">
            <v>52</v>
          </cell>
          <cell r="L19">
            <v>0.6</v>
          </cell>
          <cell r="M19">
            <v>61</v>
          </cell>
          <cell r="N19">
            <v>0.15</v>
          </cell>
          <cell r="AW19">
            <v>15</v>
          </cell>
          <cell r="AX19">
            <v>1</v>
          </cell>
          <cell r="AY19">
            <v>6</v>
          </cell>
          <cell r="AZ19">
            <v>1</v>
          </cell>
          <cell r="CK19">
            <v>1</v>
          </cell>
          <cell r="CL19">
            <v>1</v>
          </cell>
        </row>
        <row r="20">
          <cell r="A20">
            <v>15</v>
          </cell>
          <cell r="D20" t="str">
            <v>ENCOFRADO</v>
          </cell>
          <cell r="E20" t="str">
            <v>ENCOFRADO-DESEN. COLUMNAS h =30cm a =15-20cm.</v>
          </cell>
          <cell r="F20" t="str">
            <v>Tabla monte, alfajias, pingos aceite q.</v>
          </cell>
          <cell r="G20" t="str">
            <v>ML</v>
          </cell>
          <cell r="H20">
            <v>1.25</v>
          </cell>
          <cell r="I20">
            <v>51</v>
          </cell>
          <cell r="J20">
            <v>0.89</v>
          </cell>
          <cell r="K20">
            <v>52</v>
          </cell>
          <cell r="L20">
            <v>1.17</v>
          </cell>
          <cell r="M20">
            <v>53</v>
          </cell>
          <cell r="N20">
            <v>1</v>
          </cell>
          <cell r="O20">
            <v>61</v>
          </cell>
          <cell r="P20">
            <v>0.38</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6</v>
          </cell>
          <cell r="AX20">
            <v>2</v>
          </cell>
          <cell r="AY20">
            <v>17</v>
          </cell>
          <cell r="AZ20">
            <v>1</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CK20">
            <v>1</v>
          </cell>
          <cell r="CL20">
            <v>1</v>
          </cell>
          <cell r="CM20">
            <v>0</v>
          </cell>
          <cell r="CN20">
            <v>0</v>
          </cell>
          <cell r="CO20">
            <v>0</v>
          </cell>
          <cell r="CP20">
            <v>0</v>
          </cell>
          <cell r="CQ20">
            <v>0</v>
          </cell>
          <cell r="CR20">
            <v>0</v>
          </cell>
          <cell r="CS20">
            <v>0</v>
          </cell>
          <cell r="CT20">
            <v>0</v>
          </cell>
          <cell r="CU20">
            <v>0</v>
          </cell>
          <cell r="CV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row>
        <row r="21">
          <cell r="A21">
            <v>16</v>
          </cell>
          <cell r="D21" t="str">
            <v>ENCOFRADO</v>
          </cell>
          <cell r="E21" t="str">
            <v>ENCOFRADO-DESEN. COLUMNAS h =25cm a =25cm.</v>
          </cell>
          <cell r="F21" t="str">
            <v>Tabla monte, alfajias, pingos aceite q.</v>
          </cell>
          <cell r="G21" t="str">
            <v>ML</v>
          </cell>
          <cell r="H21">
            <v>0.34</v>
          </cell>
          <cell r="I21">
            <v>53</v>
          </cell>
          <cell r="J21">
            <v>0.89</v>
          </cell>
          <cell r="K21">
            <v>52</v>
          </cell>
          <cell r="L21">
            <v>0.7</v>
          </cell>
          <cell r="M21">
            <v>61</v>
          </cell>
          <cell r="N21">
            <v>0.16</v>
          </cell>
          <cell r="O21">
            <v>51</v>
          </cell>
          <cell r="P21">
            <v>0.5</v>
          </cell>
          <cell r="AW21">
            <v>15</v>
          </cell>
          <cell r="AX21">
            <v>1</v>
          </cell>
          <cell r="AY21">
            <v>6</v>
          </cell>
          <cell r="AZ21">
            <v>1</v>
          </cell>
          <cell r="CK21">
            <v>1</v>
          </cell>
          <cell r="CL21">
            <v>1</v>
          </cell>
        </row>
        <row r="22">
          <cell r="A22">
            <v>17</v>
          </cell>
          <cell r="D22" t="str">
            <v>ENCOFRADO</v>
          </cell>
          <cell r="E22" t="str">
            <v>ENCOFRADO-DESEN. DINTELES</v>
          </cell>
          <cell r="F22" t="str">
            <v>Tabla monte, alfajias, pingos aceite q.</v>
          </cell>
          <cell r="G22" t="str">
            <v>ML</v>
          </cell>
          <cell r="H22">
            <v>0.24</v>
          </cell>
          <cell r="I22">
            <v>53</v>
          </cell>
          <cell r="J22">
            <v>0.2</v>
          </cell>
          <cell r="K22">
            <v>52</v>
          </cell>
          <cell r="L22">
            <v>0.2</v>
          </cell>
          <cell r="M22">
            <v>61</v>
          </cell>
          <cell r="N22">
            <v>0.05</v>
          </cell>
          <cell r="AW22">
            <v>15</v>
          </cell>
          <cell r="AX22">
            <v>1</v>
          </cell>
          <cell r="AY22">
            <v>6</v>
          </cell>
          <cell r="AZ22">
            <v>1</v>
          </cell>
          <cell r="CK22">
            <v>1</v>
          </cell>
          <cell r="CL22">
            <v>1</v>
          </cell>
        </row>
        <row r="23">
          <cell r="A23">
            <v>18</v>
          </cell>
          <cell r="D23" t="str">
            <v>ENCOFRADO</v>
          </cell>
          <cell r="E23" t="str">
            <v>ENCOFRADO DESENCOFRADO VIGAS h=30cm a=20cm</v>
          </cell>
          <cell r="F23" t="str">
            <v>Tabla monte, alfajias, pingos aceite q.</v>
          </cell>
          <cell r="G23" t="str">
            <v>ML</v>
          </cell>
          <cell r="H23">
            <v>0.34</v>
          </cell>
          <cell r="I23">
            <v>53</v>
          </cell>
          <cell r="J23">
            <v>1.73</v>
          </cell>
          <cell r="K23">
            <v>52</v>
          </cell>
          <cell r="L23">
            <v>1.1100000000000001</v>
          </cell>
          <cell r="M23">
            <v>61</v>
          </cell>
          <cell r="N23">
            <v>0.15</v>
          </cell>
          <cell r="AW23">
            <v>15</v>
          </cell>
          <cell r="AX23">
            <v>1</v>
          </cell>
          <cell r="AY23">
            <v>6</v>
          </cell>
          <cell r="AZ23">
            <v>1</v>
          </cell>
          <cell r="CK23">
            <v>1</v>
          </cell>
          <cell r="CL23">
            <v>1</v>
          </cell>
        </row>
        <row r="24">
          <cell r="A24">
            <v>19</v>
          </cell>
          <cell r="D24" t="str">
            <v>ENCOFRADO</v>
          </cell>
          <cell r="E24" t="str">
            <v>ENCOFRADO DESENCOFRADO VIGAS h=25cm a=20cm</v>
          </cell>
          <cell r="F24" t="str">
            <v>Tabla monte, alfajias, pingos aceite q.</v>
          </cell>
          <cell r="G24" t="str">
            <v>ML</v>
          </cell>
          <cell r="H24">
            <v>1.25</v>
          </cell>
          <cell r="I24">
            <v>53</v>
          </cell>
          <cell r="J24">
            <v>1.56</v>
          </cell>
          <cell r="K24">
            <v>52</v>
          </cell>
          <cell r="L24">
            <v>0.62</v>
          </cell>
          <cell r="M24">
            <v>51</v>
          </cell>
          <cell r="N24">
            <v>0.5</v>
          </cell>
          <cell r="O24">
            <v>61</v>
          </cell>
          <cell r="P24">
            <v>0.14000000000000001</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6</v>
          </cell>
          <cell r="AX24">
            <v>2</v>
          </cell>
          <cell r="AY24">
            <v>17</v>
          </cell>
          <cell r="AZ24">
            <v>1</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CK24">
            <v>1</v>
          </cell>
          <cell r="CL24">
            <v>1</v>
          </cell>
          <cell r="CM24">
            <v>0</v>
          </cell>
          <cell r="CN24">
            <v>0</v>
          </cell>
          <cell r="CO24">
            <v>0</v>
          </cell>
          <cell r="CP24">
            <v>0</v>
          </cell>
          <cell r="CQ24">
            <v>0</v>
          </cell>
          <cell r="CR24">
            <v>0</v>
          </cell>
          <cell r="CS24">
            <v>0</v>
          </cell>
          <cell r="CT24">
            <v>0</v>
          </cell>
          <cell r="CU24">
            <v>0</v>
          </cell>
          <cell r="CV24">
            <v>0</v>
          </cell>
          <cell r="DY24">
            <v>0</v>
          </cell>
          <cell r="DZ24">
            <v>0</v>
          </cell>
          <cell r="EA24">
            <v>0</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row>
        <row r="25">
          <cell r="A25">
            <v>20</v>
          </cell>
          <cell r="D25" t="str">
            <v>ENCOFRADO</v>
          </cell>
          <cell r="E25" t="str">
            <v>ENCOFRADO DESENCOFRADO VIGAS h=30cm a=25cm</v>
          </cell>
          <cell r="F25" t="str">
            <v>Tabla monte, alfajias, pingos aceite q.</v>
          </cell>
          <cell r="G25" t="str">
            <v>ML</v>
          </cell>
          <cell r="H25">
            <v>0.33</v>
          </cell>
          <cell r="I25">
            <v>53</v>
          </cell>
          <cell r="J25">
            <v>0.45</v>
          </cell>
          <cell r="K25">
            <v>52</v>
          </cell>
          <cell r="L25">
            <v>0.5</v>
          </cell>
          <cell r="M25">
            <v>61</v>
          </cell>
          <cell r="N25">
            <v>0.12</v>
          </cell>
          <cell r="O25">
            <v>51</v>
          </cell>
          <cell r="P25">
            <v>0.5</v>
          </cell>
          <cell r="AW25">
            <v>15</v>
          </cell>
          <cell r="AX25">
            <v>1</v>
          </cell>
          <cell r="AY25">
            <v>6</v>
          </cell>
          <cell r="AZ25">
            <v>1</v>
          </cell>
          <cell r="CK25">
            <v>1</v>
          </cell>
          <cell r="CL25">
            <v>1</v>
          </cell>
        </row>
        <row r="26">
          <cell r="A26">
            <v>21</v>
          </cell>
          <cell r="D26" t="str">
            <v>ENCOFRADO</v>
          </cell>
          <cell r="E26" t="str">
            <v xml:space="preserve">ENCOFRADO-DESEN. LOSA </v>
          </cell>
          <cell r="F26" t="str">
            <v>Tabla monte, alfajias, pingos aceite q.</v>
          </cell>
          <cell r="G26" t="str">
            <v>M2</v>
          </cell>
          <cell r="H26">
            <v>1.25</v>
          </cell>
          <cell r="I26">
            <v>53</v>
          </cell>
          <cell r="J26">
            <v>2</v>
          </cell>
          <cell r="K26">
            <v>52</v>
          </cell>
          <cell r="L26">
            <v>1</v>
          </cell>
          <cell r="M26">
            <v>61</v>
          </cell>
          <cell r="N26">
            <v>0.12</v>
          </cell>
          <cell r="O26">
            <v>51</v>
          </cell>
          <cell r="P26">
            <v>1</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1</v>
          </cell>
          <cell r="AX26">
            <v>1</v>
          </cell>
          <cell r="AY26">
            <v>6</v>
          </cell>
          <cell r="AZ26">
            <v>1</v>
          </cell>
          <cell r="BA26">
            <v>17</v>
          </cell>
          <cell r="BB26">
            <v>1</v>
          </cell>
          <cell r="BC26">
            <v>30</v>
          </cell>
          <cell r="BD26">
            <v>0.25</v>
          </cell>
          <cell r="BE26">
            <v>0</v>
          </cell>
          <cell r="BF26">
            <v>0</v>
          </cell>
          <cell r="BG26">
            <v>0</v>
          </cell>
          <cell r="BH26">
            <v>0</v>
          </cell>
          <cell r="BI26">
            <v>0</v>
          </cell>
          <cell r="BJ26">
            <v>0</v>
          </cell>
          <cell r="BK26">
            <v>0</v>
          </cell>
          <cell r="BL26">
            <v>0</v>
          </cell>
          <cell r="BM26">
            <v>0</v>
          </cell>
          <cell r="BN26">
            <v>0</v>
          </cell>
          <cell r="BO26">
            <v>0</v>
          </cell>
          <cell r="BP26">
            <v>0</v>
          </cell>
          <cell r="CK26">
            <v>1</v>
          </cell>
          <cell r="CL26">
            <v>1</v>
          </cell>
          <cell r="CM26">
            <v>0</v>
          </cell>
          <cell r="CN26">
            <v>0</v>
          </cell>
          <cell r="CO26">
            <v>0</v>
          </cell>
          <cell r="CP26">
            <v>0</v>
          </cell>
          <cell r="CQ26">
            <v>0</v>
          </cell>
          <cell r="CR26">
            <v>0</v>
          </cell>
          <cell r="CS26">
            <v>0</v>
          </cell>
          <cell r="CT26">
            <v>0</v>
          </cell>
          <cell r="CU26">
            <v>0</v>
          </cell>
          <cell r="CV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row>
        <row r="27">
          <cell r="A27">
            <v>22</v>
          </cell>
          <cell r="D27" t="str">
            <v>ENCOFRADO</v>
          </cell>
          <cell r="E27" t="str">
            <v>ENCOFRADO RECTO</v>
          </cell>
          <cell r="F27">
            <v>0</v>
          </cell>
          <cell r="G27" t="str">
            <v>M2</v>
          </cell>
          <cell r="H27">
            <v>1.25</v>
          </cell>
          <cell r="I27">
            <v>53</v>
          </cell>
          <cell r="J27">
            <v>0.89</v>
          </cell>
          <cell r="K27">
            <v>52</v>
          </cell>
          <cell r="L27">
            <v>0.36</v>
          </cell>
          <cell r="M27">
            <v>61</v>
          </cell>
          <cell r="N27">
            <v>6.4000000000000001E-2</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6</v>
          </cell>
          <cell r="AX27">
            <v>1</v>
          </cell>
          <cell r="AY27">
            <v>17</v>
          </cell>
          <cell r="AZ27">
            <v>1</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CK27">
            <v>1</v>
          </cell>
          <cell r="CL27">
            <v>1</v>
          </cell>
          <cell r="CM27">
            <v>0</v>
          </cell>
          <cell r="CN27">
            <v>0</v>
          </cell>
          <cell r="CO27">
            <v>0</v>
          </cell>
          <cell r="CP27">
            <v>0</v>
          </cell>
          <cell r="CQ27">
            <v>0</v>
          </cell>
          <cell r="CR27">
            <v>0</v>
          </cell>
          <cell r="CS27">
            <v>0</v>
          </cell>
          <cell r="CT27">
            <v>0</v>
          </cell>
          <cell r="CU27">
            <v>0</v>
          </cell>
          <cell r="CV27">
            <v>0</v>
          </cell>
          <cell r="DY27">
            <v>53</v>
          </cell>
          <cell r="DZ27">
            <v>0.89</v>
          </cell>
          <cell r="EA27" t="str">
            <v>u</v>
          </cell>
          <cell r="EB27">
            <v>0</v>
          </cell>
          <cell r="EC27">
            <v>52</v>
          </cell>
          <cell r="ED27">
            <v>0.36</v>
          </cell>
          <cell r="EE27" t="str">
            <v>u</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row>
        <row r="28">
          <cell r="A28">
            <v>23</v>
          </cell>
          <cell r="D28" t="str">
            <v>ACERO(PLACAS), HIERRO, ALAMBRES</v>
          </cell>
          <cell r="E28" t="str">
            <v>HIERRO EN SOPORTE DE TABLEROS</v>
          </cell>
          <cell r="F28">
            <v>0</v>
          </cell>
          <cell r="G28" t="str">
            <v>Kg.</v>
          </cell>
          <cell r="H28">
            <v>0.05</v>
          </cell>
          <cell r="I28">
            <v>62</v>
          </cell>
          <cell r="J28">
            <v>1</v>
          </cell>
          <cell r="K28">
            <v>63</v>
          </cell>
          <cell r="L28">
            <v>0.03</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W28">
            <v>14</v>
          </cell>
          <cell r="AX28">
            <v>1</v>
          </cell>
          <cell r="AY28">
            <v>5</v>
          </cell>
          <cell r="AZ28">
            <v>0.5</v>
          </cell>
          <cell r="BA28">
            <v>0</v>
          </cell>
          <cell r="BB28">
            <v>0</v>
          </cell>
          <cell r="BC28">
            <v>0</v>
          </cell>
          <cell r="BD28">
            <v>0</v>
          </cell>
          <cell r="BE28">
            <v>0</v>
          </cell>
          <cell r="BF28">
            <v>0</v>
          </cell>
          <cell r="BG28">
            <v>0</v>
          </cell>
          <cell r="BH28">
            <v>0</v>
          </cell>
          <cell r="CK28">
            <v>1</v>
          </cell>
          <cell r="CL28">
            <v>1</v>
          </cell>
          <cell r="CM28">
            <v>0</v>
          </cell>
          <cell r="CN28">
            <v>0</v>
          </cell>
          <cell r="CO28">
            <v>0</v>
          </cell>
          <cell r="CP28">
            <v>0</v>
          </cell>
          <cell r="CQ28">
            <v>0</v>
          </cell>
          <cell r="CR28">
            <v>0</v>
          </cell>
          <cell r="CS28">
            <v>0</v>
          </cell>
          <cell r="CT28">
            <v>0</v>
          </cell>
          <cell r="CU28">
            <v>0</v>
          </cell>
          <cell r="CV28">
            <v>0</v>
          </cell>
        </row>
        <row r="29">
          <cell r="A29">
            <v>24</v>
          </cell>
          <cell r="C29">
            <v>0</v>
          </cell>
          <cell r="D29" t="str">
            <v>HORMIGON</v>
          </cell>
          <cell r="E29" t="str">
            <v>Hº Cº EN MOJONES</v>
          </cell>
          <cell r="F29">
            <v>0</v>
          </cell>
          <cell r="G29" t="str">
            <v>U</v>
          </cell>
          <cell r="H29">
            <v>1.31</v>
          </cell>
          <cell r="I29">
            <v>1</v>
          </cell>
          <cell r="J29">
            <v>0.45</v>
          </cell>
          <cell r="K29">
            <v>2</v>
          </cell>
          <cell r="L29">
            <v>0.78</v>
          </cell>
          <cell r="M29">
            <v>3</v>
          </cell>
          <cell r="O29">
            <v>4</v>
          </cell>
          <cell r="P29">
            <v>187</v>
          </cell>
          <cell r="Q29">
            <v>5</v>
          </cell>
          <cell r="R29">
            <v>134</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1</v>
          </cell>
          <cell r="AX29">
            <v>8</v>
          </cell>
          <cell r="AY29">
            <v>13</v>
          </cell>
          <cell r="AZ29">
            <v>1</v>
          </cell>
          <cell r="BA29">
            <v>30</v>
          </cell>
          <cell r="BB29">
            <v>0.2</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CK29">
            <v>1</v>
          </cell>
          <cell r="CL29">
            <v>0</v>
          </cell>
          <cell r="CM29">
            <v>3</v>
          </cell>
          <cell r="CN29">
            <v>0.5</v>
          </cell>
          <cell r="CO29">
            <v>0</v>
          </cell>
          <cell r="CP29">
            <v>0</v>
          </cell>
          <cell r="CQ29">
            <v>0</v>
          </cell>
          <cell r="CR29">
            <v>0</v>
          </cell>
          <cell r="CS29">
            <v>0</v>
          </cell>
          <cell r="CT29">
            <v>0</v>
          </cell>
          <cell r="CU29">
            <v>0</v>
          </cell>
          <cell r="CV29">
            <v>0</v>
          </cell>
          <cell r="DY29">
            <v>0</v>
          </cell>
          <cell r="DZ29">
            <v>0</v>
          </cell>
          <cell r="EA29">
            <v>0</v>
          </cell>
          <cell r="EB29">
            <v>0</v>
          </cell>
          <cell r="EC29">
            <v>0</v>
          </cell>
          <cell r="ED29">
            <v>0</v>
          </cell>
          <cell r="EE29">
            <v>0</v>
          </cell>
          <cell r="EF29">
            <v>0</v>
          </cell>
          <cell r="EG29">
            <v>0</v>
          </cell>
          <cell r="EH29">
            <v>0</v>
          </cell>
          <cell r="EI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row>
        <row r="30">
          <cell r="A30">
            <v>25</v>
          </cell>
          <cell r="D30" t="str">
            <v>HORMIGON</v>
          </cell>
          <cell r="E30" t="str">
            <v>HORMIGON SIMPLE f'c=140Kg/cm2 PARA CUBRIR LAS BAJANTES</v>
          </cell>
          <cell r="F30">
            <v>0</v>
          </cell>
          <cell r="G30" t="str">
            <v>M3</v>
          </cell>
          <cell r="H30">
            <v>4</v>
          </cell>
          <cell r="I30">
            <v>1</v>
          </cell>
          <cell r="J30">
            <v>0.54</v>
          </cell>
          <cell r="K30">
            <v>2</v>
          </cell>
          <cell r="L30">
            <v>0.78</v>
          </cell>
          <cell r="M30">
            <v>4</v>
          </cell>
          <cell r="N30">
            <v>187</v>
          </cell>
          <cell r="O30">
            <v>5</v>
          </cell>
          <cell r="P30">
            <v>270</v>
          </cell>
          <cell r="Q30">
            <v>0</v>
          </cell>
          <cell r="R30">
            <v>0</v>
          </cell>
          <cell r="S30">
            <v>0</v>
          </cell>
          <cell r="T30">
            <v>0</v>
          </cell>
          <cell r="U30">
            <v>0</v>
          </cell>
          <cell r="V30">
            <v>0</v>
          </cell>
          <cell r="W30">
            <v>0</v>
          </cell>
          <cell r="X30">
            <v>0</v>
          </cell>
          <cell r="Y30">
            <v>0</v>
          </cell>
          <cell r="Z30">
            <v>0</v>
          </cell>
          <cell r="AA30">
            <v>0</v>
          </cell>
          <cell r="AB30">
            <v>0</v>
          </cell>
          <cell r="AW30">
            <v>0</v>
          </cell>
          <cell r="AX30">
            <v>0</v>
          </cell>
          <cell r="AY30">
            <v>13</v>
          </cell>
          <cell r="AZ30">
            <v>2</v>
          </cell>
          <cell r="BA30">
            <v>1</v>
          </cell>
          <cell r="BB30">
            <v>5</v>
          </cell>
          <cell r="BC30">
            <v>0</v>
          </cell>
          <cell r="BD30">
            <v>0</v>
          </cell>
          <cell r="BE30">
            <v>0</v>
          </cell>
          <cell r="BF30">
            <v>0</v>
          </cell>
          <cell r="BG30">
            <v>0</v>
          </cell>
          <cell r="BH30">
            <v>0</v>
          </cell>
          <cell r="CK30">
            <v>1</v>
          </cell>
          <cell r="CL30">
            <v>1</v>
          </cell>
          <cell r="CM30">
            <v>0</v>
          </cell>
          <cell r="CN30">
            <v>0</v>
          </cell>
          <cell r="CO30">
            <v>0</v>
          </cell>
          <cell r="CP30">
            <v>0</v>
          </cell>
          <cell r="CQ30">
            <v>0</v>
          </cell>
          <cell r="CR30">
            <v>0</v>
          </cell>
          <cell r="CS30">
            <v>0</v>
          </cell>
          <cell r="CT30">
            <v>0</v>
          </cell>
          <cell r="CU30">
            <v>0</v>
          </cell>
          <cell r="CV30">
            <v>0</v>
          </cell>
        </row>
        <row r="31">
          <cell r="A31">
            <v>26</v>
          </cell>
          <cell r="D31" t="str">
            <v>HORMIGON</v>
          </cell>
          <cell r="E31" t="str">
            <v xml:space="preserve">Hº S. VEREDA 180 Kg/cm2 </v>
          </cell>
          <cell r="F31" t="str">
            <v>Incluye encofrado</v>
          </cell>
          <cell r="G31" t="str">
            <v>M2</v>
          </cell>
          <cell r="H31">
            <v>0.7</v>
          </cell>
          <cell r="I31">
            <v>1</v>
          </cell>
          <cell r="J31">
            <v>0.04</v>
          </cell>
          <cell r="K31">
            <v>2</v>
          </cell>
          <cell r="L31">
            <v>0.06</v>
          </cell>
          <cell r="M31">
            <v>4</v>
          </cell>
          <cell r="N31">
            <v>11.1</v>
          </cell>
          <cell r="O31">
            <v>5</v>
          </cell>
          <cell r="P31">
            <v>20.399999999999999</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1</v>
          </cell>
          <cell r="AX31">
            <v>1</v>
          </cell>
          <cell r="AY31">
            <v>13</v>
          </cell>
          <cell r="AZ31">
            <v>1</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CK31">
            <v>1</v>
          </cell>
          <cell r="CL31">
            <v>1</v>
          </cell>
          <cell r="CM31">
            <v>0</v>
          </cell>
          <cell r="CN31">
            <v>0</v>
          </cell>
          <cell r="CO31">
            <v>0</v>
          </cell>
          <cell r="CP31">
            <v>0</v>
          </cell>
          <cell r="CQ31">
            <v>0</v>
          </cell>
          <cell r="CR31">
            <v>0</v>
          </cell>
          <cell r="CS31">
            <v>0</v>
          </cell>
          <cell r="CT31">
            <v>0</v>
          </cell>
          <cell r="CU31">
            <v>0</v>
          </cell>
          <cell r="CV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row>
        <row r="32">
          <cell r="A32">
            <v>27</v>
          </cell>
          <cell r="C32">
            <v>0</v>
          </cell>
          <cell r="D32" t="str">
            <v>HORMIGON</v>
          </cell>
          <cell r="E32" t="str">
            <v>HORMIGON SIMPLE  f'c=210kg/cm2, CON ENCOFRADO</v>
          </cell>
          <cell r="F32">
            <v>0</v>
          </cell>
          <cell r="G32" t="str">
            <v>M3</v>
          </cell>
          <cell r="H32">
            <v>0.5</v>
          </cell>
          <cell r="I32">
            <v>1</v>
          </cell>
          <cell r="J32">
            <v>0.75</v>
          </cell>
          <cell r="K32">
            <v>2</v>
          </cell>
          <cell r="L32">
            <v>0.95</v>
          </cell>
          <cell r="M32">
            <v>4</v>
          </cell>
          <cell r="N32">
            <v>230</v>
          </cell>
          <cell r="O32">
            <v>5</v>
          </cell>
          <cell r="P32">
            <v>390</v>
          </cell>
          <cell r="Q32">
            <v>25</v>
          </cell>
          <cell r="R32">
            <v>0.3</v>
          </cell>
          <cell r="S32">
            <v>53</v>
          </cell>
          <cell r="T32">
            <v>40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1</v>
          </cell>
          <cell r="AX32">
            <v>4</v>
          </cell>
          <cell r="AY32">
            <v>13</v>
          </cell>
          <cell r="AZ32">
            <v>2</v>
          </cell>
          <cell r="BA32">
            <v>30</v>
          </cell>
          <cell r="BB32">
            <v>0.25</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1</v>
          </cell>
          <cell r="CL32">
            <v>0</v>
          </cell>
          <cell r="CM32">
            <v>3</v>
          </cell>
          <cell r="CN32">
            <v>0.5</v>
          </cell>
          <cell r="CO32">
            <v>4</v>
          </cell>
          <cell r="CP32">
            <v>0.5</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row>
        <row r="33">
          <cell r="A33">
            <v>28</v>
          </cell>
          <cell r="C33">
            <v>0</v>
          </cell>
          <cell r="D33" t="str">
            <v>HORMIGON</v>
          </cell>
          <cell r="E33" t="str">
            <v>LOSA H.S. f'c=210 Kg/cm2</v>
          </cell>
          <cell r="F33">
            <v>0</v>
          </cell>
          <cell r="G33" t="str">
            <v>M3</v>
          </cell>
          <cell r="H33">
            <v>0.14000000000000001</v>
          </cell>
          <cell r="I33">
            <v>1</v>
          </cell>
          <cell r="J33">
            <v>0.45</v>
          </cell>
          <cell r="K33">
            <v>2</v>
          </cell>
          <cell r="L33">
            <v>0.64</v>
          </cell>
          <cell r="M33">
            <v>5</v>
          </cell>
          <cell r="N33">
            <v>400</v>
          </cell>
          <cell r="O33">
            <v>54</v>
          </cell>
          <cell r="P33">
            <v>1</v>
          </cell>
          <cell r="Q33">
            <v>4</v>
          </cell>
          <cell r="R33">
            <v>180</v>
          </cell>
          <cell r="S33">
            <v>0</v>
          </cell>
          <cell r="T33">
            <v>0</v>
          </cell>
          <cell r="U33">
            <v>0</v>
          </cell>
          <cell r="V33">
            <v>0</v>
          </cell>
          <cell r="W33">
            <v>0</v>
          </cell>
          <cell r="X33">
            <v>0</v>
          </cell>
          <cell r="Y33">
            <v>0</v>
          </cell>
          <cell r="Z33">
            <v>0</v>
          </cell>
          <cell r="AA33">
            <v>0</v>
          </cell>
          <cell r="AB33">
            <v>0</v>
          </cell>
          <cell r="AW33">
            <v>1</v>
          </cell>
          <cell r="AX33">
            <v>9</v>
          </cell>
          <cell r="AY33">
            <v>3</v>
          </cell>
          <cell r="AZ33">
            <v>1</v>
          </cell>
          <cell r="BA33">
            <v>11</v>
          </cell>
          <cell r="BB33">
            <v>1</v>
          </cell>
          <cell r="BC33">
            <v>12</v>
          </cell>
          <cell r="BD33">
            <v>1</v>
          </cell>
          <cell r="BE33">
            <v>0</v>
          </cell>
          <cell r="BF33">
            <v>0</v>
          </cell>
          <cell r="BG33">
            <v>0</v>
          </cell>
          <cell r="BH33">
            <v>0</v>
          </cell>
          <cell r="CK33">
            <v>1</v>
          </cell>
          <cell r="CL33">
            <v>1</v>
          </cell>
          <cell r="CM33">
            <v>3</v>
          </cell>
          <cell r="CN33">
            <v>1</v>
          </cell>
          <cell r="CO33">
            <v>4</v>
          </cell>
          <cell r="CP33">
            <v>1</v>
          </cell>
          <cell r="CQ33">
            <v>0</v>
          </cell>
          <cell r="CR33">
            <v>0</v>
          </cell>
          <cell r="CS33">
            <v>0</v>
          </cell>
          <cell r="CT33">
            <v>0</v>
          </cell>
          <cell r="CU33">
            <v>0</v>
          </cell>
          <cell r="CV33">
            <v>0</v>
          </cell>
        </row>
        <row r="34">
          <cell r="A34">
            <v>29</v>
          </cell>
          <cell r="D34" t="str">
            <v>HORMIGON</v>
          </cell>
          <cell r="E34" t="str">
            <v xml:space="preserve">HORMIGÓN SIMPLE EN LOSA </v>
          </cell>
          <cell r="F34">
            <v>0</v>
          </cell>
          <cell r="G34" t="str">
            <v>M2</v>
          </cell>
          <cell r="H34">
            <v>5</v>
          </cell>
          <cell r="I34">
            <v>1</v>
          </cell>
          <cell r="J34">
            <v>6.3E-2</v>
          </cell>
          <cell r="K34">
            <v>2</v>
          </cell>
          <cell r="L34">
            <v>8.5499999999999993E-2</v>
          </cell>
          <cell r="M34">
            <v>4</v>
          </cell>
          <cell r="N34">
            <v>24.3</v>
          </cell>
          <cell r="O34">
            <v>5</v>
          </cell>
          <cell r="P34">
            <v>32.4</v>
          </cell>
          <cell r="Q34">
            <v>25</v>
          </cell>
          <cell r="R34">
            <v>9.9000000000000005E-2</v>
          </cell>
          <cell r="S34">
            <v>116</v>
          </cell>
          <cell r="T34">
            <v>1.01</v>
          </cell>
          <cell r="U34">
            <v>104</v>
          </cell>
          <cell r="V34">
            <v>9.1999999999999993</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6</v>
          </cell>
          <cell r="AX34">
            <v>7</v>
          </cell>
          <cell r="AY34">
            <v>17</v>
          </cell>
          <cell r="AZ34">
            <v>3</v>
          </cell>
          <cell r="BA34">
            <v>3</v>
          </cell>
          <cell r="BB34">
            <v>2</v>
          </cell>
          <cell r="BC34">
            <v>13</v>
          </cell>
          <cell r="BD34">
            <v>2</v>
          </cell>
          <cell r="BE34">
            <v>1</v>
          </cell>
          <cell r="BF34">
            <v>9</v>
          </cell>
          <cell r="BG34">
            <v>14</v>
          </cell>
          <cell r="BH34">
            <v>2</v>
          </cell>
          <cell r="BI34">
            <v>0</v>
          </cell>
          <cell r="BJ34">
            <v>0</v>
          </cell>
          <cell r="BK34">
            <v>0</v>
          </cell>
          <cell r="BL34">
            <v>0</v>
          </cell>
          <cell r="BM34">
            <v>0</v>
          </cell>
          <cell r="BN34">
            <v>0</v>
          </cell>
          <cell r="BO34">
            <v>0</v>
          </cell>
          <cell r="BP34">
            <v>0</v>
          </cell>
          <cell r="CK34">
            <v>1</v>
          </cell>
          <cell r="CL34">
            <v>0</v>
          </cell>
          <cell r="CM34">
            <v>3</v>
          </cell>
          <cell r="CN34">
            <v>1</v>
          </cell>
          <cell r="CO34">
            <v>4</v>
          </cell>
          <cell r="CP34">
            <v>1</v>
          </cell>
          <cell r="CQ34">
            <v>10</v>
          </cell>
          <cell r="CR34">
            <v>1</v>
          </cell>
          <cell r="CS34">
            <v>0</v>
          </cell>
          <cell r="CT34">
            <v>0</v>
          </cell>
          <cell r="CU34">
            <v>0</v>
          </cell>
          <cell r="CV34">
            <v>0</v>
          </cell>
          <cell r="DY34">
            <v>1</v>
          </cell>
          <cell r="DZ34">
            <v>6.3E-2</v>
          </cell>
          <cell r="EA34" t="str">
            <v>m3</v>
          </cell>
          <cell r="EB34">
            <v>0</v>
          </cell>
          <cell r="EC34">
            <v>2</v>
          </cell>
          <cell r="ED34">
            <v>8.5999999999999993E-2</v>
          </cell>
          <cell r="EE34" t="str">
            <v>m3</v>
          </cell>
          <cell r="EF34">
            <v>0</v>
          </cell>
          <cell r="EG34">
            <v>5</v>
          </cell>
          <cell r="EH34">
            <v>32.4</v>
          </cell>
          <cell r="EI34" t="str">
            <v>kg</v>
          </cell>
          <cell r="EJ34">
            <v>0</v>
          </cell>
          <cell r="EK34">
            <v>116</v>
          </cell>
          <cell r="EL34">
            <v>1.01</v>
          </cell>
          <cell r="EM34" t="str">
            <v>m2</v>
          </cell>
          <cell r="EN34">
            <v>0</v>
          </cell>
          <cell r="EO34">
            <v>104</v>
          </cell>
          <cell r="EP34">
            <v>9.1999999999999993</v>
          </cell>
          <cell r="EQ34" t="str">
            <v>u</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row>
        <row r="35">
          <cell r="A35">
            <v>30</v>
          </cell>
          <cell r="C35">
            <v>0</v>
          </cell>
          <cell r="D35" t="str">
            <v>HORMIGON</v>
          </cell>
          <cell r="E35" t="str">
            <v>LOSA MACIZA e=8 cm f'c=210 kg/cm2 (mas encofrado)</v>
          </cell>
          <cell r="F35">
            <v>0</v>
          </cell>
          <cell r="G35" t="str">
            <v>M3</v>
          </cell>
          <cell r="H35">
            <v>2.2000000000000002</v>
          </cell>
          <cell r="I35">
            <v>1</v>
          </cell>
          <cell r="J35">
            <v>0.65</v>
          </cell>
          <cell r="K35">
            <v>2</v>
          </cell>
          <cell r="L35">
            <v>0.95</v>
          </cell>
          <cell r="M35">
            <v>4</v>
          </cell>
          <cell r="N35">
            <v>280</v>
          </cell>
          <cell r="O35">
            <v>5</v>
          </cell>
          <cell r="P35">
            <v>400</v>
          </cell>
          <cell r="Q35">
            <v>54</v>
          </cell>
          <cell r="R35">
            <v>1</v>
          </cell>
          <cell r="S35">
            <v>25</v>
          </cell>
          <cell r="T35">
            <v>0.12</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W35">
            <v>1</v>
          </cell>
          <cell r="AX35">
            <v>9</v>
          </cell>
          <cell r="AY35">
            <v>3</v>
          </cell>
          <cell r="AZ35">
            <v>1</v>
          </cell>
          <cell r="BA35">
            <v>13</v>
          </cell>
          <cell r="BB35">
            <v>1</v>
          </cell>
          <cell r="BC35">
            <v>30</v>
          </cell>
          <cell r="BD35">
            <v>0.1</v>
          </cell>
          <cell r="BE35">
            <v>0</v>
          </cell>
          <cell r="BF35">
            <v>0</v>
          </cell>
          <cell r="BG35">
            <v>0</v>
          </cell>
          <cell r="BH35">
            <v>0</v>
          </cell>
          <cell r="CK35">
            <v>1</v>
          </cell>
          <cell r="CL35">
            <v>0</v>
          </cell>
          <cell r="CM35">
            <v>3</v>
          </cell>
          <cell r="CN35">
            <v>1</v>
          </cell>
          <cell r="CO35">
            <v>4</v>
          </cell>
          <cell r="CP35">
            <v>1</v>
          </cell>
          <cell r="CQ35">
            <v>0</v>
          </cell>
          <cell r="CR35">
            <v>0</v>
          </cell>
          <cell r="CS35">
            <v>0</v>
          </cell>
          <cell r="CT35">
            <v>0</v>
          </cell>
          <cell r="CU35">
            <v>0</v>
          </cell>
          <cell r="CV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row>
        <row r="36">
          <cell r="A36">
            <v>31</v>
          </cell>
          <cell r="D36" t="str">
            <v>ENLUCIDO Y REVESTIDO</v>
          </cell>
          <cell r="E36" t="str">
            <v>ENLUCIDO EN PARED DE ADOBE</v>
          </cell>
          <cell r="F36">
            <v>0</v>
          </cell>
          <cell r="G36" t="str">
            <v>M2</v>
          </cell>
          <cell r="H36">
            <v>0.92</v>
          </cell>
          <cell r="I36">
            <v>1</v>
          </cell>
          <cell r="J36">
            <v>1.7999999999999999E-2</v>
          </cell>
          <cell r="K36">
            <v>4</v>
          </cell>
          <cell r="L36">
            <v>5.0000000000000001E-3</v>
          </cell>
          <cell r="M36">
            <v>5</v>
          </cell>
          <cell r="N36">
            <v>7</v>
          </cell>
          <cell r="O36">
            <v>6</v>
          </cell>
          <cell r="P36">
            <v>2.36</v>
          </cell>
          <cell r="Q36">
            <v>0</v>
          </cell>
          <cell r="R36">
            <v>0</v>
          </cell>
          <cell r="S36">
            <v>0</v>
          </cell>
          <cell r="T36">
            <v>0</v>
          </cell>
          <cell r="U36">
            <v>0</v>
          </cell>
          <cell r="V36">
            <v>0</v>
          </cell>
          <cell r="W36">
            <v>0</v>
          </cell>
          <cell r="X36">
            <v>0</v>
          </cell>
          <cell r="Y36">
            <v>0</v>
          </cell>
          <cell r="Z36">
            <v>0</v>
          </cell>
          <cell r="AA36">
            <v>0</v>
          </cell>
          <cell r="AB36">
            <v>0</v>
          </cell>
          <cell r="AW36">
            <v>1</v>
          </cell>
          <cell r="AX36">
            <v>1</v>
          </cell>
          <cell r="AY36">
            <v>13</v>
          </cell>
          <cell r="AZ36">
            <v>1</v>
          </cell>
          <cell r="BA36">
            <v>0</v>
          </cell>
          <cell r="BB36">
            <v>0</v>
          </cell>
          <cell r="BC36">
            <v>0</v>
          </cell>
          <cell r="BD36">
            <v>0</v>
          </cell>
          <cell r="BE36">
            <v>0</v>
          </cell>
          <cell r="BF36">
            <v>0</v>
          </cell>
          <cell r="BG36">
            <v>0</v>
          </cell>
          <cell r="BH36">
            <v>0</v>
          </cell>
          <cell r="CK36">
            <v>1</v>
          </cell>
          <cell r="CL36">
            <v>1</v>
          </cell>
          <cell r="CM36">
            <v>0</v>
          </cell>
          <cell r="CN36">
            <v>0</v>
          </cell>
          <cell r="CO36">
            <v>0</v>
          </cell>
          <cell r="CP36">
            <v>0</v>
          </cell>
          <cell r="CQ36">
            <v>0</v>
          </cell>
          <cell r="CR36">
            <v>0</v>
          </cell>
          <cell r="CS36">
            <v>0</v>
          </cell>
          <cell r="CT36">
            <v>0</v>
          </cell>
          <cell r="CU36">
            <v>0</v>
          </cell>
          <cell r="CV36">
            <v>0</v>
          </cell>
          <cell r="DY36">
            <v>5</v>
          </cell>
          <cell r="DZ36">
            <v>7</v>
          </cell>
          <cell r="EA36">
            <v>3</v>
          </cell>
          <cell r="EB36">
            <v>37</v>
          </cell>
          <cell r="EC36">
            <v>6</v>
          </cell>
          <cell r="ED36">
            <v>2.36</v>
          </cell>
          <cell r="EE36">
            <v>3</v>
          </cell>
          <cell r="EF36">
            <v>37</v>
          </cell>
          <cell r="EG36">
            <v>1</v>
          </cell>
          <cell r="EH36">
            <v>1.7999999999999999E-2</v>
          </cell>
          <cell r="EI36">
            <v>3</v>
          </cell>
          <cell r="EJ36">
            <v>34</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row>
        <row r="37">
          <cell r="A37">
            <v>32</v>
          </cell>
          <cell r="D37" t="str">
            <v>HORMIGON</v>
          </cell>
          <cell r="E37" t="str">
            <v>HORMIGON SIMPLE F´C=240 kg/cm2</v>
          </cell>
          <cell r="F37">
            <v>0</v>
          </cell>
          <cell r="G37" t="str">
            <v>M3</v>
          </cell>
          <cell r="H37">
            <v>3.45</v>
          </cell>
          <cell r="I37">
            <v>1</v>
          </cell>
          <cell r="J37">
            <v>0.7</v>
          </cell>
          <cell r="K37">
            <v>2</v>
          </cell>
          <cell r="L37">
            <v>0.45</v>
          </cell>
          <cell r="M37">
            <v>5</v>
          </cell>
          <cell r="N37">
            <v>410</v>
          </cell>
          <cell r="O37">
            <v>4</v>
          </cell>
          <cell r="P37">
            <v>211</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11</v>
          </cell>
          <cell r="AX37">
            <v>1</v>
          </cell>
          <cell r="AY37">
            <v>3</v>
          </cell>
          <cell r="AZ37">
            <v>1</v>
          </cell>
          <cell r="BA37">
            <v>1</v>
          </cell>
          <cell r="BB37">
            <v>4</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CK37">
            <v>0</v>
          </cell>
          <cell r="CL37">
            <v>0</v>
          </cell>
          <cell r="CM37">
            <v>11</v>
          </cell>
          <cell r="CN37">
            <v>1</v>
          </cell>
          <cell r="CO37">
            <v>3</v>
          </cell>
          <cell r="CP37">
            <v>1</v>
          </cell>
          <cell r="CQ37">
            <v>1</v>
          </cell>
          <cell r="CR37">
            <v>4</v>
          </cell>
          <cell r="CS37">
            <v>0</v>
          </cell>
          <cell r="CT37">
            <v>0</v>
          </cell>
          <cell r="CU37">
            <v>0</v>
          </cell>
          <cell r="CV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row>
        <row r="38">
          <cell r="A38">
            <v>33</v>
          </cell>
          <cell r="D38" t="str">
            <v>HORMIGON</v>
          </cell>
          <cell r="E38" t="str">
            <v>HORMIGON SIMPLE F´C=300 kg/cm2 PAVIMENTO E=5 cm</v>
          </cell>
          <cell r="G38" t="str">
            <v>M2</v>
          </cell>
          <cell r="H38">
            <v>0</v>
          </cell>
        </row>
        <row r="39">
          <cell r="A39">
            <v>34</v>
          </cell>
          <cell r="D39" t="str">
            <v>VARIOS</v>
          </cell>
          <cell r="E39" t="str">
            <v xml:space="preserve">BLOQUE ALIVIANAMIENTO </v>
          </cell>
          <cell r="F39" t="str">
            <v>Incluye timbrado</v>
          </cell>
          <cell r="G39" t="str">
            <v>U</v>
          </cell>
          <cell r="H39">
            <v>24</v>
          </cell>
          <cell r="I39">
            <v>103</v>
          </cell>
          <cell r="J39">
            <v>1</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3</v>
          </cell>
          <cell r="AX39">
            <v>2</v>
          </cell>
          <cell r="AY39">
            <v>13</v>
          </cell>
          <cell r="AZ39">
            <v>1</v>
          </cell>
          <cell r="BA39">
            <v>30</v>
          </cell>
          <cell r="BB39">
            <v>0.15</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CK39">
            <v>1</v>
          </cell>
          <cell r="CL39">
            <v>0</v>
          </cell>
          <cell r="CM39">
            <v>0</v>
          </cell>
          <cell r="CN39">
            <v>0</v>
          </cell>
          <cell r="CO39">
            <v>0</v>
          </cell>
          <cell r="CP39">
            <v>0</v>
          </cell>
          <cell r="CQ39">
            <v>0</v>
          </cell>
          <cell r="CR39">
            <v>0</v>
          </cell>
          <cell r="CS39">
            <v>0</v>
          </cell>
          <cell r="CT39">
            <v>0</v>
          </cell>
          <cell r="CU39">
            <v>0</v>
          </cell>
          <cell r="CV39">
            <v>0</v>
          </cell>
          <cell r="DY39">
            <v>103</v>
          </cell>
          <cell r="DZ39">
            <v>1</v>
          </cell>
          <cell r="EA39" t="str">
            <v>u</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row>
        <row r="40">
          <cell r="A40">
            <v>35</v>
          </cell>
          <cell r="D40" t="str">
            <v>ACERO(PLACAS), HIERRO, ALAMBRES</v>
          </cell>
          <cell r="E40" t="str">
            <v>HIERRO POR TEMPERATURA D=6MM</v>
          </cell>
          <cell r="F40">
            <v>0</v>
          </cell>
          <cell r="G40" t="str">
            <v>Kg.</v>
          </cell>
          <cell r="H40">
            <v>0.03</v>
          </cell>
          <cell r="I40">
            <v>725</v>
          </cell>
          <cell r="J40">
            <v>1</v>
          </cell>
          <cell r="K40">
            <v>63</v>
          </cell>
          <cell r="L40">
            <v>0.2</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14</v>
          </cell>
          <cell r="AX40">
            <v>1</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CK40">
            <v>1</v>
          </cell>
          <cell r="CL40">
            <v>1</v>
          </cell>
          <cell r="CM40">
            <v>0</v>
          </cell>
          <cell r="CN40">
            <v>0</v>
          </cell>
          <cell r="CO40">
            <v>0</v>
          </cell>
          <cell r="CP40">
            <v>0</v>
          </cell>
          <cell r="CQ40">
            <v>0</v>
          </cell>
          <cell r="CR40">
            <v>0</v>
          </cell>
          <cell r="CS40">
            <v>0</v>
          </cell>
          <cell r="CT40">
            <v>0</v>
          </cell>
          <cell r="CU40">
            <v>0</v>
          </cell>
          <cell r="CV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row>
        <row r="41">
          <cell r="A41">
            <v>36</v>
          </cell>
          <cell r="D41" t="str">
            <v>CUBIERTAS Y TUMBADOS</v>
          </cell>
          <cell r="E41" t="str">
            <v>TECHO DE EUROLIT</v>
          </cell>
          <cell r="F41">
            <v>0</v>
          </cell>
          <cell r="G41" t="str">
            <v>M2</v>
          </cell>
          <cell r="H41">
            <v>0.32</v>
          </cell>
          <cell r="I41">
            <v>722</v>
          </cell>
          <cell r="J41">
            <v>0.9</v>
          </cell>
          <cell r="K41">
            <v>202</v>
          </cell>
          <cell r="L41">
            <v>6</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11</v>
          </cell>
          <cell r="AX41">
            <v>1</v>
          </cell>
          <cell r="AY41">
            <v>1</v>
          </cell>
          <cell r="AZ41">
            <v>3</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CK41">
            <v>1</v>
          </cell>
          <cell r="CL41">
            <v>1</v>
          </cell>
          <cell r="CM41">
            <v>0</v>
          </cell>
          <cell r="CN41">
            <v>0</v>
          </cell>
          <cell r="CO41">
            <v>0</v>
          </cell>
          <cell r="CP41">
            <v>0</v>
          </cell>
          <cell r="CQ41">
            <v>0</v>
          </cell>
          <cell r="CR41">
            <v>0</v>
          </cell>
          <cell r="CS41">
            <v>0</v>
          </cell>
          <cell r="CT41">
            <v>0</v>
          </cell>
          <cell r="CU41">
            <v>0</v>
          </cell>
          <cell r="CV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row>
        <row r="42">
          <cell r="A42">
            <v>37</v>
          </cell>
          <cell r="D42" t="str">
            <v>CUBIERTAS Y TUMBADOS</v>
          </cell>
          <cell r="E42" t="str">
            <v>CUMBRERO METAL e=0,5mm PREPINTADO d=0,40m</v>
          </cell>
          <cell r="G42" t="str">
            <v>ML</v>
          </cell>
          <cell r="H42">
            <v>0.17</v>
          </cell>
          <cell r="I42">
            <v>217</v>
          </cell>
          <cell r="J42">
            <v>1</v>
          </cell>
          <cell r="AW42">
            <v>11</v>
          </cell>
          <cell r="AX42">
            <v>1</v>
          </cell>
          <cell r="AY42">
            <v>1</v>
          </cell>
          <cell r="AZ42">
            <v>1</v>
          </cell>
          <cell r="CK42">
            <v>1</v>
          </cell>
          <cell r="CL42">
            <v>1</v>
          </cell>
        </row>
        <row r="43">
          <cell r="A43">
            <v>38</v>
          </cell>
          <cell r="D43" t="str">
            <v>CUBIERTAS Y TUMBADOS</v>
          </cell>
          <cell r="E43" t="str">
            <v>CUMBRERO METAL e=0,5mm PREPINTADO d=0,80m</v>
          </cell>
          <cell r="G43" t="str">
            <v>ML</v>
          </cell>
          <cell r="H43">
            <v>0.17</v>
          </cell>
          <cell r="I43">
            <v>218</v>
          </cell>
          <cell r="J43">
            <v>1</v>
          </cell>
          <cell r="AW43">
            <v>11</v>
          </cell>
          <cell r="AX43">
            <v>1</v>
          </cell>
          <cell r="AY43">
            <v>1</v>
          </cell>
          <cell r="AZ43">
            <v>1</v>
          </cell>
          <cell r="CK43">
            <v>1</v>
          </cell>
          <cell r="CL43">
            <v>1</v>
          </cell>
        </row>
        <row r="44">
          <cell r="A44">
            <v>39</v>
          </cell>
          <cell r="D44" t="str">
            <v>ACERO(PLACAS), HIERRO, ALAMBRES</v>
          </cell>
          <cell r="E44" t="str">
            <v>ALAMBRE GALVANIZADO Nº 12</v>
          </cell>
          <cell r="G44" t="str">
            <v>Kg.</v>
          </cell>
          <cell r="H44">
            <v>7.0000000000000007E-2</v>
          </cell>
          <cell r="I44">
            <v>75</v>
          </cell>
          <cell r="J44">
            <v>1</v>
          </cell>
          <cell r="AW44">
            <v>11</v>
          </cell>
          <cell r="AX44">
            <v>1</v>
          </cell>
          <cell r="CK44">
            <v>1</v>
          </cell>
          <cell r="CL44">
            <v>1</v>
          </cell>
        </row>
        <row r="45">
          <cell r="A45">
            <v>40</v>
          </cell>
          <cell r="D45" t="str">
            <v>MAMPOSTERIA</v>
          </cell>
          <cell r="E45" t="str">
            <v>MAMPOSTERIA DE PIEDRA PARA CIMIENTOS</v>
          </cell>
          <cell r="F45">
            <v>0</v>
          </cell>
          <cell r="G45" t="str">
            <v>M3</v>
          </cell>
          <cell r="H45">
            <v>0.375</v>
          </cell>
          <cell r="I45">
            <v>5</v>
          </cell>
          <cell r="J45">
            <v>100</v>
          </cell>
          <cell r="K45">
            <v>16</v>
          </cell>
          <cell r="L45">
            <v>0.28999999999999998</v>
          </cell>
          <cell r="M45">
            <v>3</v>
          </cell>
          <cell r="N45">
            <v>0.9</v>
          </cell>
          <cell r="O45">
            <v>4</v>
          </cell>
          <cell r="P45">
            <v>80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1</v>
          </cell>
          <cell r="AX45">
            <v>3</v>
          </cell>
          <cell r="AY45">
            <v>13</v>
          </cell>
          <cell r="AZ45">
            <v>1</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CK45">
            <v>1</v>
          </cell>
          <cell r="CL45">
            <v>1</v>
          </cell>
          <cell r="CM45">
            <v>0</v>
          </cell>
          <cell r="CN45">
            <v>0</v>
          </cell>
          <cell r="CO45">
            <v>0</v>
          </cell>
          <cell r="CP45">
            <v>0</v>
          </cell>
          <cell r="CQ45">
            <v>0</v>
          </cell>
          <cell r="CR45">
            <v>0</v>
          </cell>
          <cell r="CS45">
            <v>0</v>
          </cell>
          <cell r="CT45">
            <v>0</v>
          </cell>
          <cell r="CU45">
            <v>0</v>
          </cell>
          <cell r="CV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row>
        <row r="46">
          <cell r="A46">
            <v>41</v>
          </cell>
          <cell r="D46" t="str">
            <v>MAMPOSTERIA</v>
          </cell>
          <cell r="E46" t="str">
            <v>MAMPOSTERIA DE BLOQUE DE 10</v>
          </cell>
          <cell r="F46">
            <v>0</v>
          </cell>
          <cell r="G46" t="str">
            <v>M2</v>
          </cell>
          <cell r="H46">
            <v>0.48</v>
          </cell>
          <cell r="I46">
            <v>16</v>
          </cell>
          <cell r="J46">
            <v>4.9000000000000002E-2</v>
          </cell>
          <cell r="K46">
            <v>5</v>
          </cell>
          <cell r="L46">
            <v>8.3333333333333339</v>
          </cell>
          <cell r="M46">
            <v>4</v>
          </cell>
          <cell r="N46">
            <v>11</v>
          </cell>
          <cell r="O46">
            <v>105</v>
          </cell>
          <cell r="P46">
            <v>11</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13</v>
          </cell>
          <cell r="AX46">
            <v>1</v>
          </cell>
          <cell r="AY46">
            <v>1</v>
          </cell>
          <cell r="AZ46">
            <v>0.3</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CK46">
            <v>1</v>
          </cell>
          <cell r="CL46">
            <v>1</v>
          </cell>
          <cell r="CM46">
            <v>0</v>
          </cell>
          <cell r="CN46">
            <v>0</v>
          </cell>
          <cell r="CO46">
            <v>0</v>
          </cell>
          <cell r="CP46">
            <v>0</v>
          </cell>
          <cell r="CQ46">
            <v>0</v>
          </cell>
          <cell r="CR46">
            <v>0</v>
          </cell>
          <cell r="CS46">
            <v>0</v>
          </cell>
          <cell r="CT46">
            <v>0</v>
          </cell>
          <cell r="CU46">
            <v>0</v>
          </cell>
          <cell r="CV46">
            <v>0</v>
          </cell>
          <cell r="DY46">
            <v>105</v>
          </cell>
          <cell r="DZ46">
            <v>11</v>
          </cell>
          <cell r="EA46" t="str">
            <v>u</v>
          </cell>
          <cell r="EB46">
            <v>0</v>
          </cell>
          <cell r="EC46">
            <v>5</v>
          </cell>
          <cell r="ED46">
            <v>8.33</v>
          </cell>
          <cell r="EE46" t="str">
            <v>kg</v>
          </cell>
          <cell r="EF46">
            <v>0</v>
          </cell>
          <cell r="EG46">
            <v>16</v>
          </cell>
          <cell r="EH46">
            <v>4.9000000000000002E-2</v>
          </cell>
          <cell r="EI46" t="str">
            <v>m3</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row>
        <row r="47">
          <cell r="A47">
            <v>42</v>
          </cell>
          <cell r="D47" t="str">
            <v>MAMPOSTERIA</v>
          </cell>
          <cell r="E47" t="str">
            <v>MAMPOSTERIA DE BLOQUE PRENSADO E =15cm</v>
          </cell>
          <cell r="G47" t="str">
            <v>M2</v>
          </cell>
          <cell r="H47">
            <v>0.71</v>
          </cell>
          <cell r="I47">
            <v>106</v>
          </cell>
          <cell r="J47">
            <v>12</v>
          </cell>
          <cell r="K47">
            <v>16</v>
          </cell>
          <cell r="L47">
            <v>0.04</v>
          </cell>
          <cell r="M47">
            <v>5</v>
          </cell>
          <cell r="N47">
            <v>8</v>
          </cell>
          <cell r="O47">
            <v>4</v>
          </cell>
          <cell r="P47">
            <v>25</v>
          </cell>
          <cell r="AW47">
            <v>11</v>
          </cell>
          <cell r="AX47">
            <v>1</v>
          </cell>
          <cell r="AY47">
            <v>1</v>
          </cell>
          <cell r="AZ47">
            <v>1</v>
          </cell>
          <cell r="CK47">
            <v>1</v>
          </cell>
          <cell r="CL47">
            <v>1</v>
          </cell>
        </row>
        <row r="48">
          <cell r="A48">
            <v>43</v>
          </cell>
          <cell r="D48" t="str">
            <v>MAMPOSTERIA</v>
          </cell>
          <cell r="E48" t="str">
            <v>MAMPOSTERIA DE LADRILLO MORT. 1:6</v>
          </cell>
          <cell r="F48">
            <v>0</v>
          </cell>
          <cell r="G48" t="str">
            <v>M2</v>
          </cell>
          <cell r="H48">
            <v>0.4</v>
          </cell>
          <cell r="I48">
            <v>101</v>
          </cell>
          <cell r="J48">
            <v>42</v>
          </cell>
          <cell r="K48">
            <v>5</v>
          </cell>
          <cell r="L48">
            <v>9.27</v>
          </cell>
          <cell r="M48">
            <v>16</v>
          </cell>
          <cell r="N48">
            <v>3.7499999999999999E-2</v>
          </cell>
          <cell r="O48">
            <v>4</v>
          </cell>
          <cell r="P48">
            <v>9.1999999999999998E-3</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1</v>
          </cell>
          <cell r="AX48">
            <v>2</v>
          </cell>
          <cell r="AY48">
            <v>13</v>
          </cell>
          <cell r="AZ48">
            <v>2</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CK48">
            <v>1</v>
          </cell>
          <cell r="CL48">
            <v>1</v>
          </cell>
          <cell r="CM48">
            <v>0</v>
          </cell>
          <cell r="CN48">
            <v>0</v>
          </cell>
          <cell r="CO48">
            <v>0</v>
          </cell>
          <cell r="CP48">
            <v>0</v>
          </cell>
          <cell r="CQ48">
            <v>0</v>
          </cell>
          <cell r="CR48">
            <v>0</v>
          </cell>
          <cell r="CS48">
            <v>0</v>
          </cell>
          <cell r="CT48">
            <v>0</v>
          </cell>
          <cell r="CU48">
            <v>0</v>
          </cell>
          <cell r="CV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row>
        <row r="49">
          <cell r="A49">
            <v>44</v>
          </cell>
          <cell r="D49" t="str">
            <v>MAMPOSTERIA</v>
          </cell>
          <cell r="E49" t="str">
            <v xml:space="preserve">MAMPOSTERIA DE LADRILLO </v>
          </cell>
          <cell r="F49" t="str">
            <v>Mortero 1:6</v>
          </cell>
          <cell r="G49" t="str">
            <v>M2</v>
          </cell>
          <cell r="H49">
            <v>1.33</v>
          </cell>
          <cell r="I49">
            <v>133</v>
          </cell>
          <cell r="J49">
            <v>35</v>
          </cell>
          <cell r="K49">
            <v>5</v>
          </cell>
          <cell r="L49">
            <v>6.18</v>
          </cell>
          <cell r="M49">
            <v>16</v>
          </cell>
          <cell r="N49">
            <v>2.5000000000000001E-2</v>
          </cell>
          <cell r="O49">
            <v>4</v>
          </cell>
          <cell r="P49">
            <v>6.16</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1</v>
          </cell>
          <cell r="AX49">
            <v>1</v>
          </cell>
          <cell r="AY49">
            <v>13</v>
          </cell>
          <cell r="AZ49">
            <v>1</v>
          </cell>
          <cell r="BA49">
            <v>30</v>
          </cell>
          <cell r="BB49">
            <v>0.15</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CK49">
            <v>1</v>
          </cell>
          <cell r="CL49">
            <v>1</v>
          </cell>
          <cell r="CM49">
            <v>0</v>
          </cell>
          <cell r="CN49">
            <v>0</v>
          </cell>
          <cell r="CO49">
            <v>0</v>
          </cell>
          <cell r="CP49">
            <v>0</v>
          </cell>
          <cell r="CQ49">
            <v>0</v>
          </cell>
          <cell r="CR49">
            <v>0</v>
          </cell>
          <cell r="CS49">
            <v>0</v>
          </cell>
          <cell r="CT49">
            <v>0</v>
          </cell>
          <cell r="CU49">
            <v>0</v>
          </cell>
          <cell r="CV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row>
        <row r="50">
          <cell r="A50">
            <v>45</v>
          </cell>
          <cell r="D50" t="str">
            <v>MAMPOSTERIA</v>
          </cell>
          <cell r="E50" t="str">
            <v xml:space="preserve">MAMPOSTERIA DE LADRILLO MAMBRON </v>
          </cell>
          <cell r="F50">
            <v>0</v>
          </cell>
          <cell r="G50" t="str">
            <v>M2</v>
          </cell>
          <cell r="H50">
            <v>0.64</v>
          </cell>
          <cell r="I50">
            <v>101</v>
          </cell>
          <cell r="J50">
            <v>35</v>
          </cell>
          <cell r="K50">
            <v>5</v>
          </cell>
          <cell r="L50">
            <v>14</v>
          </cell>
          <cell r="M50">
            <v>16</v>
          </cell>
          <cell r="N50">
            <v>5.5E-2</v>
          </cell>
          <cell r="O50">
            <v>4</v>
          </cell>
          <cell r="P50">
            <v>10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1</v>
          </cell>
          <cell r="AX50">
            <v>0.5</v>
          </cell>
          <cell r="AY50">
            <v>13</v>
          </cell>
          <cell r="AZ50">
            <v>1</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CK50">
            <v>1</v>
          </cell>
          <cell r="CL50">
            <v>1</v>
          </cell>
          <cell r="CM50">
            <v>0</v>
          </cell>
          <cell r="CN50">
            <v>0</v>
          </cell>
          <cell r="CO50">
            <v>0</v>
          </cell>
          <cell r="CP50">
            <v>0</v>
          </cell>
          <cell r="CQ50">
            <v>0</v>
          </cell>
          <cell r="CR50">
            <v>0</v>
          </cell>
          <cell r="CS50">
            <v>0</v>
          </cell>
          <cell r="CT50">
            <v>0</v>
          </cell>
          <cell r="CU50">
            <v>0</v>
          </cell>
          <cell r="CV50">
            <v>0</v>
          </cell>
          <cell r="DY50">
            <v>101</v>
          </cell>
          <cell r="DZ50">
            <v>35</v>
          </cell>
          <cell r="EA50" t="str">
            <v>u</v>
          </cell>
          <cell r="EB50">
            <v>0</v>
          </cell>
          <cell r="EC50">
            <v>5</v>
          </cell>
          <cell r="ED50">
            <v>14</v>
          </cell>
          <cell r="EE50" t="str">
            <v>kg</v>
          </cell>
          <cell r="EF50">
            <v>0</v>
          </cell>
          <cell r="EG50">
            <v>16</v>
          </cell>
          <cell r="EH50">
            <v>5.5E-2</v>
          </cell>
          <cell r="EI50" t="str">
            <v>m3</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row>
        <row r="51">
          <cell r="A51">
            <v>46</v>
          </cell>
          <cell r="D51" t="str">
            <v>MAMPOSTERIA</v>
          </cell>
          <cell r="E51" t="str">
            <v>MAMPOSTERIA DE LADRILLO 15x31x6cm (MALETA)</v>
          </cell>
          <cell r="F51">
            <v>0</v>
          </cell>
          <cell r="G51" t="str">
            <v>M2</v>
          </cell>
          <cell r="H51">
            <v>0.24</v>
          </cell>
          <cell r="I51">
            <v>101</v>
          </cell>
          <cell r="J51">
            <v>40</v>
          </cell>
          <cell r="K51">
            <v>5</v>
          </cell>
          <cell r="L51">
            <v>11.1</v>
          </cell>
          <cell r="M51">
            <v>16</v>
          </cell>
          <cell r="N51">
            <v>0.22</v>
          </cell>
          <cell r="O51">
            <v>4</v>
          </cell>
          <cell r="P51">
            <v>36</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1</v>
          </cell>
          <cell r="AX51">
            <v>1</v>
          </cell>
          <cell r="AY51">
            <v>11</v>
          </cell>
          <cell r="AZ51">
            <v>1</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CK51">
            <v>1</v>
          </cell>
          <cell r="CL51">
            <v>1</v>
          </cell>
          <cell r="CM51">
            <v>0</v>
          </cell>
          <cell r="CN51">
            <v>0</v>
          </cell>
          <cell r="CO51">
            <v>0</v>
          </cell>
          <cell r="CP51">
            <v>0</v>
          </cell>
          <cell r="CQ51">
            <v>0</v>
          </cell>
          <cell r="CR51">
            <v>0</v>
          </cell>
          <cell r="CS51">
            <v>0</v>
          </cell>
          <cell r="CT51">
            <v>0</v>
          </cell>
          <cell r="CU51">
            <v>0</v>
          </cell>
          <cell r="CV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row>
        <row r="52">
          <cell r="A52">
            <v>47</v>
          </cell>
          <cell r="D52" t="str">
            <v>MAMPOSTERIA</v>
          </cell>
          <cell r="E52" t="str">
            <v>MAMPOSTERIA DE LADRILLO: 12x20x6 cm (BURRITO)</v>
          </cell>
          <cell r="G52" t="str">
            <v>M2</v>
          </cell>
          <cell r="H52">
            <v>0</v>
          </cell>
        </row>
        <row r="53">
          <cell r="A53">
            <v>48</v>
          </cell>
          <cell r="D53" t="str">
            <v>LLAVES Y VALVULAS</v>
          </cell>
          <cell r="E53" t="str">
            <v xml:space="preserve">GRIFO DE PICO 1/2 </v>
          </cell>
          <cell r="F53" t="str">
            <v>Instalada</v>
          </cell>
          <cell r="G53" t="str">
            <v>U</v>
          </cell>
          <cell r="H53">
            <v>1</v>
          </cell>
          <cell r="I53">
            <v>550</v>
          </cell>
          <cell r="J53">
            <v>1</v>
          </cell>
          <cell r="K53">
            <v>524</v>
          </cell>
          <cell r="L53">
            <v>0.5</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W53">
            <v>20</v>
          </cell>
          <cell r="AX53">
            <v>1</v>
          </cell>
          <cell r="AY53">
            <v>0</v>
          </cell>
          <cell r="AZ53">
            <v>0</v>
          </cell>
          <cell r="BA53">
            <v>0</v>
          </cell>
          <cell r="BB53">
            <v>0</v>
          </cell>
          <cell r="BC53">
            <v>0</v>
          </cell>
          <cell r="BD53">
            <v>0</v>
          </cell>
          <cell r="BE53">
            <v>0</v>
          </cell>
          <cell r="BF53">
            <v>0</v>
          </cell>
          <cell r="BG53">
            <v>0</v>
          </cell>
          <cell r="BH53">
            <v>0</v>
          </cell>
          <cell r="CK53">
            <v>1</v>
          </cell>
          <cell r="CL53">
            <v>1</v>
          </cell>
          <cell r="CM53">
            <v>0</v>
          </cell>
          <cell r="CN53">
            <v>0</v>
          </cell>
          <cell r="CO53">
            <v>0</v>
          </cell>
          <cell r="CP53">
            <v>0</v>
          </cell>
          <cell r="CQ53">
            <v>0</v>
          </cell>
          <cell r="CR53">
            <v>0</v>
          </cell>
          <cell r="CS53">
            <v>0</v>
          </cell>
          <cell r="CT53">
            <v>0</v>
          </cell>
          <cell r="CU53">
            <v>0</v>
          </cell>
          <cell r="CV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row>
        <row r="54">
          <cell r="A54">
            <v>49</v>
          </cell>
          <cell r="D54" t="str">
            <v>TUBERIA HG - HF</v>
          </cell>
          <cell r="E54" t="str">
            <v>TUBERIA HG A-120 1/2"</v>
          </cell>
          <cell r="F54" t="str">
            <v>Instalada</v>
          </cell>
          <cell r="G54" t="str">
            <v>ML</v>
          </cell>
          <cell r="H54">
            <v>3</v>
          </cell>
          <cell r="I54">
            <v>530</v>
          </cell>
          <cell r="J54">
            <v>1</v>
          </cell>
          <cell r="K54">
            <v>514</v>
          </cell>
          <cell r="L54">
            <v>0.25</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16</v>
          </cell>
          <cell r="AX54">
            <v>1</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CK54">
            <v>1</v>
          </cell>
          <cell r="CL54">
            <v>1</v>
          </cell>
          <cell r="CM54">
            <v>0</v>
          </cell>
          <cell r="CN54">
            <v>0</v>
          </cell>
          <cell r="CO54">
            <v>0</v>
          </cell>
          <cell r="CP54">
            <v>0</v>
          </cell>
          <cell r="CQ54">
            <v>0</v>
          </cell>
          <cell r="CR54">
            <v>0</v>
          </cell>
          <cell r="CS54">
            <v>0</v>
          </cell>
          <cell r="CT54">
            <v>0</v>
          </cell>
          <cell r="CU54">
            <v>0</v>
          </cell>
          <cell r="CV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row>
        <row r="55">
          <cell r="A55">
            <v>50</v>
          </cell>
          <cell r="D55" t="str">
            <v>ACCESORIOS AAPP AASS AALL</v>
          </cell>
          <cell r="E55" t="str">
            <v>TANQUE DE DISTRIBUCIÓN DE AGUA 1000 LIT.</v>
          </cell>
          <cell r="F55">
            <v>0</v>
          </cell>
          <cell r="G55" t="str">
            <v>U</v>
          </cell>
          <cell r="H55">
            <v>12.5</v>
          </cell>
          <cell r="I55">
            <v>551</v>
          </cell>
          <cell r="J55">
            <v>1</v>
          </cell>
          <cell r="K55">
            <v>658</v>
          </cell>
          <cell r="L55">
            <v>1</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W55">
            <v>9</v>
          </cell>
          <cell r="AX55">
            <v>1</v>
          </cell>
          <cell r="AY55">
            <v>20</v>
          </cell>
          <cell r="AZ55">
            <v>1</v>
          </cell>
          <cell r="BA55">
            <v>0</v>
          </cell>
          <cell r="BB55">
            <v>0</v>
          </cell>
          <cell r="BC55">
            <v>0</v>
          </cell>
          <cell r="BD55">
            <v>0</v>
          </cell>
          <cell r="BE55">
            <v>0</v>
          </cell>
          <cell r="BF55">
            <v>0</v>
          </cell>
          <cell r="BG55">
            <v>0</v>
          </cell>
          <cell r="BH55">
            <v>0</v>
          </cell>
          <cell r="CK55">
            <v>1</v>
          </cell>
          <cell r="CL55">
            <v>1</v>
          </cell>
          <cell r="CM55">
            <v>0</v>
          </cell>
          <cell r="CN55">
            <v>0</v>
          </cell>
          <cell r="CO55">
            <v>0</v>
          </cell>
          <cell r="CP55">
            <v>0</v>
          </cell>
          <cell r="CQ55">
            <v>0</v>
          </cell>
          <cell r="CR55">
            <v>0</v>
          </cell>
          <cell r="CS55">
            <v>0</v>
          </cell>
          <cell r="CT55">
            <v>0</v>
          </cell>
          <cell r="CU55">
            <v>0</v>
          </cell>
          <cell r="CV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row>
        <row r="56">
          <cell r="A56">
            <v>51</v>
          </cell>
          <cell r="D56" t="str">
            <v>TUBERIA HG - HF</v>
          </cell>
          <cell r="E56" t="str">
            <v>TUBERIA HG A-120 1"</v>
          </cell>
          <cell r="F56" t="str">
            <v>Sum, inst. y prueba</v>
          </cell>
          <cell r="G56" t="str">
            <v>ML</v>
          </cell>
          <cell r="H56">
            <v>0.56999999999999995</v>
          </cell>
          <cell r="I56">
            <v>574</v>
          </cell>
          <cell r="J56">
            <v>1</v>
          </cell>
          <cell r="K56">
            <v>524</v>
          </cell>
          <cell r="L56">
            <v>0.9</v>
          </cell>
          <cell r="AW56">
            <v>16</v>
          </cell>
          <cell r="AX56">
            <v>1</v>
          </cell>
          <cell r="CK56">
            <v>1</v>
          </cell>
          <cell r="CL56">
            <v>1</v>
          </cell>
        </row>
        <row r="57">
          <cell r="A57">
            <v>52</v>
          </cell>
          <cell r="D57" t="str">
            <v>TUBERIA HG - HF</v>
          </cell>
          <cell r="E57" t="str">
            <v>TUBERIA HG A-120 11/4"</v>
          </cell>
          <cell r="G57" t="str">
            <v>ML</v>
          </cell>
          <cell r="H57">
            <v>0.85</v>
          </cell>
          <cell r="I57">
            <v>527</v>
          </cell>
          <cell r="J57">
            <v>1</v>
          </cell>
          <cell r="K57">
            <v>524</v>
          </cell>
          <cell r="L57">
            <v>0.8</v>
          </cell>
          <cell r="M57">
            <v>514</v>
          </cell>
          <cell r="N57">
            <v>0.2</v>
          </cell>
          <cell r="AW57">
            <v>16</v>
          </cell>
          <cell r="AX57">
            <v>1</v>
          </cell>
          <cell r="CK57">
            <v>1</v>
          </cell>
          <cell r="CL57">
            <v>1</v>
          </cell>
        </row>
        <row r="58">
          <cell r="A58">
            <v>53</v>
          </cell>
          <cell r="D58" t="str">
            <v>ACCESORIOS HG</v>
          </cell>
          <cell r="E58" t="str">
            <v>CODO HG 90º 1/2"</v>
          </cell>
          <cell r="F58" t="str">
            <v>Sum, inst. y prueba</v>
          </cell>
          <cell r="G58" t="str">
            <v>U</v>
          </cell>
          <cell r="H58">
            <v>1.2</v>
          </cell>
          <cell r="I58">
            <v>532</v>
          </cell>
          <cell r="J58">
            <v>1</v>
          </cell>
          <cell r="K58">
            <v>524</v>
          </cell>
          <cell r="L58">
            <v>0.8</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16</v>
          </cell>
          <cell r="AX58">
            <v>1</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CK58">
            <v>1</v>
          </cell>
          <cell r="CL58">
            <v>1</v>
          </cell>
          <cell r="CM58">
            <v>0</v>
          </cell>
          <cell r="CN58">
            <v>0</v>
          </cell>
          <cell r="CO58">
            <v>0</v>
          </cell>
          <cell r="CP58">
            <v>0</v>
          </cell>
          <cell r="CQ58">
            <v>0</v>
          </cell>
          <cell r="CR58">
            <v>0</v>
          </cell>
          <cell r="CS58">
            <v>0</v>
          </cell>
          <cell r="CT58">
            <v>0</v>
          </cell>
          <cell r="CU58">
            <v>0</v>
          </cell>
          <cell r="CV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row>
        <row r="59">
          <cell r="A59">
            <v>54</v>
          </cell>
          <cell r="D59" t="str">
            <v>ACCESORIOS HG</v>
          </cell>
          <cell r="E59" t="str">
            <v>CODO HG 90º 1"</v>
          </cell>
          <cell r="F59" t="str">
            <v>Sum, inst. y prueba</v>
          </cell>
          <cell r="G59" t="str">
            <v>U</v>
          </cell>
          <cell r="H59">
            <v>0.21</v>
          </cell>
          <cell r="I59">
            <v>552</v>
          </cell>
          <cell r="J59">
            <v>56</v>
          </cell>
          <cell r="K59">
            <v>524</v>
          </cell>
          <cell r="L59">
            <v>1</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W59">
            <v>16</v>
          </cell>
          <cell r="AX59">
            <v>1</v>
          </cell>
          <cell r="AY59">
            <v>0</v>
          </cell>
          <cell r="AZ59">
            <v>0</v>
          </cell>
          <cell r="BA59">
            <v>0</v>
          </cell>
          <cell r="BB59">
            <v>0</v>
          </cell>
          <cell r="BC59">
            <v>0</v>
          </cell>
          <cell r="BD59">
            <v>0</v>
          </cell>
          <cell r="BE59">
            <v>0</v>
          </cell>
          <cell r="BF59">
            <v>0</v>
          </cell>
          <cell r="BG59">
            <v>0</v>
          </cell>
          <cell r="BH59">
            <v>0</v>
          </cell>
          <cell r="CK59">
            <v>1</v>
          </cell>
          <cell r="CL59">
            <v>1</v>
          </cell>
          <cell r="CM59">
            <v>0</v>
          </cell>
          <cell r="CN59">
            <v>0</v>
          </cell>
          <cell r="CO59">
            <v>0</v>
          </cell>
          <cell r="CP59">
            <v>0</v>
          </cell>
          <cell r="CQ59">
            <v>0</v>
          </cell>
          <cell r="CR59">
            <v>0</v>
          </cell>
          <cell r="CS59">
            <v>0</v>
          </cell>
          <cell r="CT59">
            <v>0</v>
          </cell>
          <cell r="CU59">
            <v>0</v>
          </cell>
          <cell r="CV59">
            <v>0</v>
          </cell>
        </row>
        <row r="60">
          <cell r="A60">
            <v>55</v>
          </cell>
          <cell r="D60" t="str">
            <v>ACCESORIOS HG</v>
          </cell>
          <cell r="E60" t="str">
            <v>UNIVERSAL HG 1/2"</v>
          </cell>
          <cell r="F60">
            <v>0</v>
          </cell>
          <cell r="G60" t="str">
            <v>U</v>
          </cell>
          <cell r="H60">
            <v>1.6</v>
          </cell>
          <cell r="I60">
            <v>553</v>
          </cell>
          <cell r="J60">
            <v>1</v>
          </cell>
          <cell r="K60">
            <v>524</v>
          </cell>
          <cell r="L60">
            <v>0.6</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W60">
            <v>20</v>
          </cell>
          <cell r="AX60">
            <v>1</v>
          </cell>
          <cell r="AY60">
            <v>0</v>
          </cell>
          <cell r="AZ60">
            <v>0</v>
          </cell>
          <cell r="BA60">
            <v>0</v>
          </cell>
          <cell r="BB60">
            <v>0</v>
          </cell>
          <cell r="BC60">
            <v>0</v>
          </cell>
          <cell r="BD60">
            <v>0</v>
          </cell>
          <cell r="BE60">
            <v>0</v>
          </cell>
          <cell r="BF60">
            <v>0</v>
          </cell>
          <cell r="BG60">
            <v>0</v>
          </cell>
          <cell r="BH60">
            <v>0</v>
          </cell>
          <cell r="CK60">
            <v>1</v>
          </cell>
          <cell r="CL60">
            <v>1</v>
          </cell>
          <cell r="CM60">
            <v>0</v>
          </cell>
          <cell r="CN60">
            <v>0</v>
          </cell>
          <cell r="CO60">
            <v>0</v>
          </cell>
          <cell r="CP60">
            <v>0</v>
          </cell>
          <cell r="CQ60">
            <v>0</v>
          </cell>
          <cell r="CR60">
            <v>0</v>
          </cell>
          <cell r="CS60">
            <v>0</v>
          </cell>
          <cell r="CT60">
            <v>0</v>
          </cell>
          <cell r="CU60">
            <v>0</v>
          </cell>
          <cell r="CV60">
            <v>0</v>
          </cell>
        </row>
        <row r="61">
          <cell r="A61">
            <v>56</v>
          </cell>
          <cell r="D61" t="str">
            <v>ACCESORIOS HG</v>
          </cell>
          <cell r="E61" t="str">
            <v>UNIVERSAL HG 1"</v>
          </cell>
          <cell r="F61" t="str">
            <v>Sum, inst. y prueba</v>
          </cell>
          <cell r="G61" t="str">
            <v>U</v>
          </cell>
          <cell r="H61">
            <v>0.43</v>
          </cell>
          <cell r="I61">
            <v>554</v>
          </cell>
          <cell r="J61">
            <v>1</v>
          </cell>
          <cell r="K61">
            <v>524</v>
          </cell>
          <cell r="L61">
            <v>1</v>
          </cell>
          <cell r="AW61">
            <v>16</v>
          </cell>
          <cell r="AX61">
            <v>1</v>
          </cell>
          <cell r="CK61">
            <v>1</v>
          </cell>
          <cell r="CL61">
            <v>1</v>
          </cell>
        </row>
        <row r="62">
          <cell r="A62">
            <v>57</v>
          </cell>
          <cell r="D62" t="str">
            <v>LLAVES Y VALVULAS</v>
          </cell>
          <cell r="E62" t="str">
            <v>LLAVE DE PASO 1"</v>
          </cell>
          <cell r="F62" t="str">
            <v xml:space="preserve">RW o similar Sum, inst. y prueba </v>
          </cell>
          <cell r="G62" t="str">
            <v>U</v>
          </cell>
          <cell r="H62">
            <v>0.85</v>
          </cell>
          <cell r="I62">
            <v>499</v>
          </cell>
          <cell r="J62">
            <v>1</v>
          </cell>
          <cell r="K62">
            <v>524</v>
          </cell>
          <cell r="L62">
            <v>2</v>
          </cell>
          <cell r="AW62">
            <v>16</v>
          </cell>
          <cell r="AX62">
            <v>1</v>
          </cell>
          <cell r="CK62">
            <v>1</v>
          </cell>
          <cell r="CL62">
            <v>1</v>
          </cell>
        </row>
        <row r="63">
          <cell r="A63">
            <v>58</v>
          </cell>
          <cell r="D63" t="str">
            <v>LLAVES Y VALVULAS</v>
          </cell>
          <cell r="E63" t="str">
            <v>VALVULA FLOTADORA BRONCE CON BOLA DE COBRE 1/2"</v>
          </cell>
          <cell r="F63" t="str">
            <v>Tipo Helman o similar Sum, inst. y prueba</v>
          </cell>
          <cell r="G63" t="str">
            <v>U</v>
          </cell>
          <cell r="H63">
            <v>0.85</v>
          </cell>
          <cell r="I63">
            <v>555</v>
          </cell>
          <cell r="J63">
            <v>1</v>
          </cell>
          <cell r="K63">
            <v>524</v>
          </cell>
          <cell r="L63">
            <v>0.8</v>
          </cell>
          <cell r="AW63">
            <v>16</v>
          </cell>
          <cell r="AX63">
            <v>1</v>
          </cell>
          <cell r="CK63">
            <v>1</v>
          </cell>
          <cell r="CL63">
            <v>1</v>
          </cell>
        </row>
        <row r="64">
          <cell r="A64">
            <v>59</v>
          </cell>
          <cell r="C64">
            <v>0</v>
          </cell>
          <cell r="D64" t="str">
            <v>ENLUCIDO Y REVESTIDO</v>
          </cell>
          <cell r="E64" t="str">
            <v>ENLUCIDO INFERIOR DE LOSA</v>
          </cell>
          <cell r="F64">
            <v>0</v>
          </cell>
          <cell r="G64" t="str">
            <v>M2</v>
          </cell>
          <cell r="H64">
            <v>0.72</v>
          </cell>
          <cell r="I64">
            <v>16</v>
          </cell>
          <cell r="J64">
            <v>3.8699999999999998E-2</v>
          </cell>
          <cell r="K64">
            <v>5</v>
          </cell>
          <cell r="L64">
            <v>12.6</v>
          </cell>
          <cell r="M64">
            <v>4</v>
          </cell>
          <cell r="N64">
            <v>9.4499999999999993</v>
          </cell>
          <cell r="O64">
            <v>6</v>
          </cell>
          <cell r="P64">
            <v>2</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13</v>
          </cell>
          <cell r="AX64">
            <v>1</v>
          </cell>
          <cell r="AY64">
            <v>1</v>
          </cell>
          <cell r="AZ64">
            <v>1</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CK64">
            <v>1</v>
          </cell>
          <cell r="CL64">
            <v>0</v>
          </cell>
          <cell r="CM64">
            <v>0</v>
          </cell>
          <cell r="CN64">
            <v>0</v>
          </cell>
          <cell r="CO64">
            <v>0</v>
          </cell>
          <cell r="CP64">
            <v>0</v>
          </cell>
          <cell r="CQ64">
            <v>0</v>
          </cell>
          <cell r="CR64">
            <v>0</v>
          </cell>
          <cell r="CS64">
            <v>0</v>
          </cell>
          <cell r="CT64">
            <v>0</v>
          </cell>
          <cell r="CU64">
            <v>0</v>
          </cell>
          <cell r="CV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row>
        <row r="65">
          <cell r="A65">
            <v>60</v>
          </cell>
          <cell r="C65">
            <v>0</v>
          </cell>
          <cell r="D65" t="str">
            <v>ENLUCIDO Y REVESTIDO</v>
          </cell>
          <cell r="E65" t="str">
            <v>REVESTIDO EN PAREDES, BAÑO Y COCINA</v>
          </cell>
          <cell r="F65" t="str">
            <v xml:space="preserve">MORTERO 1:5 </v>
          </cell>
          <cell r="G65" t="str">
            <v>M2</v>
          </cell>
          <cell r="H65">
            <v>0.99</v>
          </cell>
          <cell r="I65">
            <v>1</v>
          </cell>
          <cell r="J65">
            <v>0.03</v>
          </cell>
          <cell r="K65">
            <v>5</v>
          </cell>
          <cell r="L65">
            <v>6.7850000000000001</v>
          </cell>
          <cell r="M65">
            <v>6</v>
          </cell>
          <cell r="N65">
            <v>1</v>
          </cell>
          <cell r="O65">
            <v>4</v>
          </cell>
          <cell r="P65">
            <v>7.2</v>
          </cell>
          <cell r="Q65">
            <v>25</v>
          </cell>
          <cell r="R65">
            <v>0.01</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W65">
            <v>13</v>
          </cell>
          <cell r="AX65">
            <v>1</v>
          </cell>
          <cell r="AY65">
            <v>1</v>
          </cell>
          <cell r="AZ65">
            <v>1</v>
          </cell>
          <cell r="BA65">
            <v>0</v>
          </cell>
          <cell r="BB65">
            <v>0</v>
          </cell>
          <cell r="BC65">
            <v>0</v>
          </cell>
          <cell r="BD65">
            <v>0</v>
          </cell>
          <cell r="BE65">
            <v>0</v>
          </cell>
          <cell r="BF65">
            <v>0</v>
          </cell>
          <cell r="BG65">
            <v>0</v>
          </cell>
          <cell r="BH65">
            <v>0</v>
          </cell>
          <cell r="CK65">
            <v>1</v>
          </cell>
          <cell r="CL65">
            <v>1</v>
          </cell>
          <cell r="CM65">
            <v>0</v>
          </cell>
          <cell r="CN65">
            <v>0</v>
          </cell>
          <cell r="CO65">
            <v>0</v>
          </cell>
          <cell r="CP65">
            <v>0</v>
          </cell>
          <cell r="CQ65">
            <v>0</v>
          </cell>
          <cell r="CR65">
            <v>0</v>
          </cell>
          <cell r="CS65">
            <v>0</v>
          </cell>
          <cell r="CT65">
            <v>0</v>
          </cell>
          <cell r="CU65">
            <v>0</v>
          </cell>
          <cell r="CV65">
            <v>0</v>
          </cell>
          <cell r="DY65">
            <v>1</v>
          </cell>
          <cell r="DZ65">
            <v>0.03</v>
          </cell>
          <cell r="EA65">
            <v>2</v>
          </cell>
          <cell r="EB65">
            <v>24</v>
          </cell>
          <cell r="EC65">
            <v>5</v>
          </cell>
          <cell r="ED65">
            <v>6.7850000000000001</v>
          </cell>
          <cell r="EE65">
            <v>2</v>
          </cell>
          <cell r="EF65">
            <v>10</v>
          </cell>
          <cell r="EG65">
            <v>6</v>
          </cell>
          <cell r="EH65">
            <v>1</v>
          </cell>
          <cell r="EI65">
            <v>2</v>
          </cell>
          <cell r="EJ65">
            <v>10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row>
        <row r="66">
          <cell r="A66">
            <v>61</v>
          </cell>
          <cell r="C66">
            <v>0</v>
          </cell>
          <cell r="D66" t="str">
            <v>HORMIGON</v>
          </cell>
          <cell r="E66" t="str">
            <v>PLINTOS H.S f'c=210 Kg/cm2</v>
          </cell>
          <cell r="F66">
            <v>0</v>
          </cell>
          <cell r="G66" t="str">
            <v>M3</v>
          </cell>
          <cell r="H66">
            <v>1.69</v>
          </cell>
          <cell r="I66">
            <v>1</v>
          </cell>
          <cell r="J66">
            <v>0.65</v>
          </cell>
          <cell r="K66">
            <v>2</v>
          </cell>
          <cell r="L66">
            <v>0.95</v>
          </cell>
          <cell r="M66">
            <v>5</v>
          </cell>
          <cell r="N66">
            <v>360.5</v>
          </cell>
          <cell r="O66">
            <v>4</v>
          </cell>
          <cell r="P66">
            <v>0.221</v>
          </cell>
          <cell r="Q66">
            <v>25</v>
          </cell>
          <cell r="R66">
            <v>0.3</v>
          </cell>
          <cell r="S66">
            <v>0</v>
          </cell>
          <cell r="T66">
            <v>0</v>
          </cell>
          <cell r="U66">
            <v>0</v>
          </cell>
          <cell r="V66">
            <v>0</v>
          </cell>
          <cell r="W66">
            <v>0</v>
          </cell>
          <cell r="X66">
            <v>0</v>
          </cell>
          <cell r="Y66">
            <v>0</v>
          </cell>
          <cell r="Z66">
            <v>0</v>
          </cell>
          <cell r="AA66">
            <v>0</v>
          </cell>
          <cell r="AB66">
            <v>0</v>
          </cell>
          <cell r="AW66">
            <v>1</v>
          </cell>
          <cell r="AX66">
            <v>3</v>
          </cell>
          <cell r="AY66">
            <v>13</v>
          </cell>
          <cell r="AZ66">
            <v>1</v>
          </cell>
          <cell r="BA66">
            <v>30</v>
          </cell>
          <cell r="BB66">
            <v>0.1</v>
          </cell>
          <cell r="BC66">
            <v>0</v>
          </cell>
          <cell r="BD66">
            <v>0</v>
          </cell>
          <cell r="BE66">
            <v>0</v>
          </cell>
          <cell r="BF66">
            <v>0</v>
          </cell>
          <cell r="BG66">
            <v>0</v>
          </cell>
          <cell r="BH66">
            <v>0</v>
          </cell>
          <cell r="CK66">
            <v>1</v>
          </cell>
          <cell r="CL66">
            <v>1</v>
          </cell>
          <cell r="CM66">
            <v>3</v>
          </cell>
          <cell r="CN66">
            <v>0</v>
          </cell>
          <cell r="CO66">
            <v>4</v>
          </cell>
          <cell r="CP66">
            <v>0</v>
          </cell>
          <cell r="CQ66">
            <v>0</v>
          </cell>
          <cell r="CR66">
            <v>0</v>
          </cell>
          <cell r="CS66">
            <v>0</v>
          </cell>
          <cell r="CT66">
            <v>0</v>
          </cell>
          <cell r="CU66">
            <v>0</v>
          </cell>
          <cell r="CV66">
            <v>0</v>
          </cell>
          <cell r="DY66">
            <v>5</v>
          </cell>
          <cell r="DZ66">
            <v>360.5</v>
          </cell>
          <cell r="EA66" t="str">
            <v>kg</v>
          </cell>
          <cell r="EB66">
            <v>10</v>
          </cell>
          <cell r="EC66">
            <v>4</v>
          </cell>
          <cell r="ED66">
            <v>0.221</v>
          </cell>
          <cell r="EE66" t="str">
            <v>m3</v>
          </cell>
          <cell r="EF66">
            <v>44</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row>
        <row r="67">
          <cell r="A67">
            <v>62</v>
          </cell>
          <cell r="C67">
            <v>0</v>
          </cell>
          <cell r="D67" t="str">
            <v>HORMIGON</v>
          </cell>
          <cell r="E67" t="str">
            <v>CADENAS DE AMARRE H.S. F´c=210 KG/CM2</v>
          </cell>
          <cell r="F67" t="str">
            <v>H.S. 210 + ENCOFRADO + PLASTOCRETE 161 HE</v>
          </cell>
          <cell r="G67" t="str">
            <v>M3</v>
          </cell>
          <cell r="H67">
            <v>1.25</v>
          </cell>
          <cell r="I67">
            <v>57</v>
          </cell>
          <cell r="J67">
            <v>1</v>
          </cell>
          <cell r="K67">
            <v>5</v>
          </cell>
          <cell r="L67">
            <v>360.5</v>
          </cell>
          <cell r="M67">
            <v>1</v>
          </cell>
          <cell r="N67">
            <v>0.65</v>
          </cell>
          <cell r="O67">
            <v>2</v>
          </cell>
          <cell r="P67">
            <v>0.95</v>
          </cell>
          <cell r="Q67">
            <v>4</v>
          </cell>
          <cell r="R67">
            <v>0.221</v>
          </cell>
          <cell r="S67">
            <v>25</v>
          </cell>
          <cell r="T67">
            <v>0.3</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1</v>
          </cell>
          <cell r="AX67">
            <v>8</v>
          </cell>
          <cell r="AY67">
            <v>3</v>
          </cell>
          <cell r="AZ67">
            <v>2</v>
          </cell>
          <cell r="BA67">
            <v>13</v>
          </cell>
          <cell r="BB67">
            <v>2</v>
          </cell>
          <cell r="BC67">
            <v>17</v>
          </cell>
          <cell r="BD67">
            <v>1</v>
          </cell>
          <cell r="BE67">
            <v>30</v>
          </cell>
          <cell r="BF67">
            <v>0.2</v>
          </cell>
          <cell r="BG67">
            <v>0</v>
          </cell>
          <cell r="BH67">
            <v>0</v>
          </cell>
          <cell r="BI67">
            <v>0</v>
          </cell>
          <cell r="BJ67">
            <v>0</v>
          </cell>
          <cell r="BK67">
            <v>0</v>
          </cell>
          <cell r="BL67">
            <v>0</v>
          </cell>
          <cell r="BM67">
            <v>0</v>
          </cell>
          <cell r="BN67">
            <v>0</v>
          </cell>
          <cell r="BO67">
            <v>0</v>
          </cell>
          <cell r="BP67">
            <v>0</v>
          </cell>
          <cell r="CK67">
            <v>1</v>
          </cell>
          <cell r="CL67">
            <v>8</v>
          </cell>
          <cell r="CM67">
            <v>3</v>
          </cell>
          <cell r="CN67">
            <v>1</v>
          </cell>
          <cell r="CO67">
            <v>4</v>
          </cell>
          <cell r="CP67">
            <v>1</v>
          </cell>
          <cell r="CQ67">
            <v>0</v>
          </cell>
          <cell r="CR67">
            <v>0</v>
          </cell>
          <cell r="CS67">
            <v>0</v>
          </cell>
          <cell r="CT67">
            <v>0</v>
          </cell>
          <cell r="CU67">
            <v>0</v>
          </cell>
          <cell r="CV67">
            <v>0</v>
          </cell>
          <cell r="DY67">
            <v>5</v>
          </cell>
          <cell r="DZ67">
            <v>360.5</v>
          </cell>
          <cell r="EA67" t="str">
            <v>kg</v>
          </cell>
          <cell r="EB67">
            <v>10</v>
          </cell>
          <cell r="EC67">
            <v>4</v>
          </cell>
          <cell r="ED67">
            <v>0.221</v>
          </cell>
          <cell r="EE67" t="str">
            <v>Lt.</v>
          </cell>
          <cell r="EF67">
            <v>44</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row>
        <row r="68">
          <cell r="A68">
            <v>63</v>
          </cell>
          <cell r="C68">
            <v>0</v>
          </cell>
          <cell r="D68" t="str">
            <v>PUERTA VENTANA HIERRO,AL, MADER</v>
          </cell>
          <cell r="E68" t="str">
            <v>PUERTA DE TUBO CUADRADO DE 1" (INCLUYE INSTALADA)</v>
          </cell>
          <cell r="G68" t="str">
            <v>U.</v>
          </cell>
          <cell r="H68">
            <v>1.1399999999999999</v>
          </cell>
          <cell r="I68">
            <v>496</v>
          </cell>
          <cell r="J68">
            <v>1</v>
          </cell>
          <cell r="AW68">
            <v>1</v>
          </cell>
          <cell r="AX68">
            <v>1</v>
          </cell>
          <cell r="AY68">
            <v>11</v>
          </cell>
          <cell r="AZ68">
            <v>1</v>
          </cell>
          <cell r="CK68">
            <v>1</v>
          </cell>
          <cell r="CL68">
            <v>1</v>
          </cell>
        </row>
        <row r="69">
          <cell r="A69">
            <v>64</v>
          </cell>
          <cell r="C69">
            <v>0</v>
          </cell>
          <cell r="D69" t="str">
            <v>PINTURAS</v>
          </cell>
          <cell r="E69" t="str">
            <v>ESMALTE EN PAREDES / HIERRO</v>
          </cell>
          <cell r="F69">
            <v>0</v>
          </cell>
          <cell r="G69" t="str">
            <v>M2</v>
          </cell>
          <cell r="H69">
            <v>0.56999999999999995</v>
          </cell>
          <cell r="I69">
            <v>352</v>
          </cell>
          <cell r="J69">
            <v>0.08</v>
          </cell>
          <cell r="K69">
            <v>364</v>
          </cell>
          <cell r="L69">
            <v>0.2</v>
          </cell>
          <cell r="M69">
            <v>718</v>
          </cell>
          <cell r="N69">
            <v>1</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W69">
            <v>11</v>
          </cell>
          <cell r="AX69">
            <v>1</v>
          </cell>
          <cell r="AY69">
            <v>15</v>
          </cell>
          <cell r="AZ69">
            <v>1</v>
          </cell>
          <cell r="BA69">
            <v>0</v>
          </cell>
          <cell r="BB69">
            <v>0</v>
          </cell>
          <cell r="BC69">
            <v>0</v>
          </cell>
          <cell r="BD69">
            <v>0</v>
          </cell>
          <cell r="BE69">
            <v>0</v>
          </cell>
          <cell r="BF69">
            <v>0</v>
          </cell>
          <cell r="BG69">
            <v>0</v>
          </cell>
          <cell r="BH69">
            <v>0</v>
          </cell>
          <cell r="CK69">
            <v>1</v>
          </cell>
          <cell r="CL69">
            <v>1</v>
          </cell>
          <cell r="CM69">
            <v>0</v>
          </cell>
          <cell r="CN69">
            <v>0</v>
          </cell>
          <cell r="CO69">
            <v>0</v>
          </cell>
          <cell r="CP69">
            <v>0</v>
          </cell>
          <cell r="CQ69">
            <v>0</v>
          </cell>
          <cell r="CR69">
            <v>0</v>
          </cell>
          <cell r="CS69">
            <v>0</v>
          </cell>
          <cell r="CT69">
            <v>0</v>
          </cell>
          <cell r="CU69">
            <v>0</v>
          </cell>
          <cell r="CV69">
            <v>0</v>
          </cell>
          <cell r="DY69">
            <v>0</v>
          </cell>
          <cell r="DZ69">
            <v>0</v>
          </cell>
          <cell r="EA69">
            <v>0</v>
          </cell>
          <cell r="EB69">
            <v>0</v>
          </cell>
          <cell r="EC69">
            <v>0</v>
          </cell>
          <cell r="ED69">
            <v>0</v>
          </cell>
          <cell r="EE69">
            <v>0</v>
          </cell>
          <cell r="EF69">
            <v>0</v>
          </cell>
          <cell r="EG69">
            <v>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row>
        <row r="70">
          <cell r="A70">
            <v>65</v>
          </cell>
          <cell r="C70">
            <v>0</v>
          </cell>
          <cell r="D70" t="str">
            <v>CIMIENTOS</v>
          </cell>
          <cell r="E70" t="str">
            <v>CIMIENTOS DE PIEDRA  BAJO CADENA</v>
          </cell>
          <cell r="F70">
            <v>0</v>
          </cell>
          <cell r="G70" t="str">
            <v>M3</v>
          </cell>
          <cell r="H70">
            <v>0.8</v>
          </cell>
          <cell r="I70">
            <v>5</v>
          </cell>
          <cell r="J70">
            <v>198</v>
          </cell>
          <cell r="K70">
            <v>1</v>
          </cell>
          <cell r="L70">
            <v>0.432</v>
          </cell>
          <cell r="M70">
            <v>2</v>
          </cell>
          <cell r="N70">
            <v>0.58199999999999996</v>
          </cell>
          <cell r="O70">
            <v>4</v>
          </cell>
          <cell r="P70">
            <v>230</v>
          </cell>
          <cell r="Q70">
            <v>3</v>
          </cell>
          <cell r="R70">
            <v>0.5</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1</v>
          </cell>
          <cell r="AX70">
            <v>11</v>
          </cell>
          <cell r="AY70">
            <v>13</v>
          </cell>
          <cell r="AZ70">
            <v>2</v>
          </cell>
          <cell r="BA70">
            <v>30</v>
          </cell>
          <cell r="BB70">
            <v>0.1</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CK70">
            <v>1</v>
          </cell>
          <cell r="CL70">
            <v>1</v>
          </cell>
          <cell r="CM70">
            <v>0</v>
          </cell>
          <cell r="CN70">
            <v>0</v>
          </cell>
          <cell r="CO70">
            <v>0</v>
          </cell>
          <cell r="CP70">
            <v>0</v>
          </cell>
          <cell r="CQ70">
            <v>0</v>
          </cell>
          <cell r="CR70">
            <v>0</v>
          </cell>
          <cell r="CS70">
            <v>0</v>
          </cell>
          <cell r="CT70">
            <v>0</v>
          </cell>
          <cell r="CU70">
            <v>0</v>
          </cell>
          <cell r="CV70">
            <v>0</v>
          </cell>
          <cell r="DY70">
            <v>5</v>
          </cell>
          <cell r="DZ70">
            <v>198</v>
          </cell>
          <cell r="EA70" t="str">
            <v>kg</v>
          </cell>
          <cell r="EB70">
            <v>0</v>
          </cell>
          <cell r="EC70">
            <v>1</v>
          </cell>
          <cell r="ED70">
            <v>0.432</v>
          </cell>
          <cell r="EE70" t="str">
            <v>m3</v>
          </cell>
          <cell r="EF70">
            <v>0</v>
          </cell>
          <cell r="EG70">
            <v>2</v>
          </cell>
          <cell r="EH70">
            <v>0.58199999999999996</v>
          </cell>
          <cell r="EI70" t="str">
            <v>m3</v>
          </cell>
          <cell r="EJ70">
            <v>0</v>
          </cell>
          <cell r="EK70">
            <v>3</v>
          </cell>
          <cell r="EL70">
            <v>0.5</v>
          </cell>
          <cell r="EM70" t="str">
            <v>m3</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row>
        <row r="71">
          <cell r="A71">
            <v>66</v>
          </cell>
          <cell r="C71">
            <v>0</v>
          </cell>
          <cell r="D71" t="str">
            <v>HORMIGON</v>
          </cell>
          <cell r="E71" t="str">
            <v>DINTEL</v>
          </cell>
          <cell r="F71" t="str">
            <v>H.S. 180 KG/CM2+HIERRO</v>
          </cell>
          <cell r="G71" t="str">
            <v>U</v>
          </cell>
          <cell r="H71">
            <v>0.2</v>
          </cell>
          <cell r="I71">
            <v>1</v>
          </cell>
          <cell r="J71">
            <v>0.01</v>
          </cell>
          <cell r="K71">
            <v>2</v>
          </cell>
          <cell r="L71">
            <v>2.1999999999999999E-2</v>
          </cell>
          <cell r="M71">
            <v>5</v>
          </cell>
          <cell r="N71">
            <v>8</v>
          </cell>
          <cell r="O71">
            <v>53</v>
          </cell>
          <cell r="P71">
            <v>0.7</v>
          </cell>
          <cell r="Q71">
            <v>61</v>
          </cell>
          <cell r="R71">
            <v>0.01</v>
          </cell>
          <cell r="S71">
            <v>62</v>
          </cell>
          <cell r="T71">
            <v>1.357</v>
          </cell>
          <cell r="U71">
            <v>4</v>
          </cell>
          <cell r="V71">
            <v>0.8</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1</v>
          </cell>
          <cell r="AX71">
            <v>1</v>
          </cell>
          <cell r="AY71">
            <v>13</v>
          </cell>
          <cell r="AZ71">
            <v>1</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CK71">
            <v>1</v>
          </cell>
          <cell r="CL71">
            <v>0</v>
          </cell>
          <cell r="CM71">
            <v>0</v>
          </cell>
          <cell r="CN71">
            <v>0</v>
          </cell>
          <cell r="CO71">
            <v>0</v>
          </cell>
          <cell r="CP71">
            <v>0</v>
          </cell>
          <cell r="CQ71">
            <v>0</v>
          </cell>
          <cell r="CR71">
            <v>0</v>
          </cell>
          <cell r="CS71">
            <v>0</v>
          </cell>
          <cell r="CT71">
            <v>0</v>
          </cell>
          <cell r="CU71">
            <v>0</v>
          </cell>
          <cell r="CV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row>
        <row r="72">
          <cell r="A72">
            <v>67</v>
          </cell>
          <cell r="C72">
            <v>0</v>
          </cell>
          <cell r="D72" t="str">
            <v>HORMIGON</v>
          </cell>
          <cell r="E72" t="str">
            <v>LOSA TAPAGRAPADA Ho.S. =210 kg/cm2</v>
          </cell>
          <cell r="F72" t="str">
            <v>e=15 cm</v>
          </cell>
          <cell r="G72" t="str">
            <v>M2</v>
          </cell>
          <cell r="H72">
            <v>0.14000000000000001</v>
          </cell>
          <cell r="I72">
            <v>264</v>
          </cell>
          <cell r="J72">
            <v>1</v>
          </cell>
          <cell r="AW72">
            <v>11</v>
          </cell>
          <cell r="AX72">
            <v>1</v>
          </cell>
          <cell r="AY72">
            <v>3</v>
          </cell>
          <cell r="AZ72">
            <v>1</v>
          </cell>
          <cell r="CK72">
            <v>1</v>
          </cell>
          <cell r="CL72">
            <v>1</v>
          </cell>
        </row>
        <row r="73">
          <cell r="A73">
            <v>68</v>
          </cell>
          <cell r="D73" t="str">
            <v>HORMIGON</v>
          </cell>
          <cell r="E73" t="str">
            <v>COLUMNAS DE HORMIGON</v>
          </cell>
          <cell r="F73" t="str">
            <v>INCLUYE ENCOFRADOS</v>
          </cell>
          <cell r="G73" t="str">
            <v>M3</v>
          </cell>
          <cell r="H73">
            <v>0.5</v>
          </cell>
          <cell r="I73">
            <v>53</v>
          </cell>
          <cell r="J73">
            <v>1.05</v>
          </cell>
          <cell r="K73">
            <v>52</v>
          </cell>
          <cell r="L73">
            <v>0.65</v>
          </cell>
          <cell r="M73">
            <v>61</v>
          </cell>
          <cell r="N73">
            <v>0.72599999999999998</v>
          </cell>
          <cell r="O73">
            <v>5</v>
          </cell>
          <cell r="P73">
            <v>300</v>
          </cell>
          <cell r="Q73">
            <v>1</v>
          </cell>
          <cell r="R73">
            <v>0.65</v>
          </cell>
          <cell r="S73">
            <v>4</v>
          </cell>
          <cell r="T73">
            <v>300</v>
          </cell>
          <cell r="U73">
            <v>2</v>
          </cell>
          <cell r="V73">
            <v>0.95</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1</v>
          </cell>
          <cell r="AX73">
            <v>9</v>
          </cell>
          <cell r="AY73">
            <v>13</v>
          </cell>
          <cell r="AZ73">
            <v>2</v>
          </cell>
          <cell r="BA73">
            <v>17</v>
          </cell>
          <cell r="BB73">
            <v>1</v>
          </cell>
          <cell r="BC73">
            <v>30</v>
          </cell>
          <cell r="BD73">
            <v>0.25</v>
          </cell>
          <cell r="BE73">
            <v>0</v>
          </cell>
          <cell r="BF73">
            <v>0</v>
          </cell>
          <cell r="BG73">
            <v>0</v>
          </cell>
          <cell r="BH73">
            <v>0</v>
          </cell>
          <cell r="BI73">
            <v>0</v>
          </cell>
          <cell r="BJ73">
            <v>0</v>
          </cell>
          <cell r="BK73">
            <v>0</v>
          </cell>
          <cell r="BL73">
            <v>0</v>
          </cell>
          <cell r="BM73">
            <v>0</v>
          </cell>
          <cell r="BN73">
            <v>0</v>
          </cell>
          <cell r="BO73">
            <v>0</v>
          </cell>
          <cell r="BP73">
            <v>0</v>
          </cell>
          <cell r="CK73">
            <v>1</v>
          </cell>
          <cell r="CL73">
            <v>1</v>
          </cell>
          <cell r="CM73">
            <v>3</v>
          </cell>
          <cell r="CN73">
            <v>1</v>
          </cell>
          <cell r="CO73">
            <v>0</v>
          </cell>
          <cell r="CP73">
            <v>0</v>
          </cell>
          <cell r="CQ73">
            <v>0</v>
          </cell>
          <cell r="CR73">
            <v>0</v>
          </cell>
          <cell r="CS73">
            <v>0</v>
          </cell>
          <cell r="CT73">
            <v>0</v>
          </cell>
          <cell r="CU73">
            <v>0</v>
          </cell>
          <cell r="CV73">
            <v>0</v>
          </cell>
          <cell r="DY73">
            <v>5</v>
          </cell>
          <cell r="DZ73">
            <v>300</v>
          </cell>
          <cell r="EA73" t="str">
            <v>kg</v>
          </cell>
          <cell r="EB73">
            <v>0</v>
          </cell>
          <cell r="EC73">
            <v>2</v>
          </cell>
          <cell r="ED73">
            <v>0.95</v>
          </cell>
          <cell r="EE73" t="str">
            <v>m3</v>
          </cell>
          <cell r="EF73">
            <v>0</v>
          </cell>
          <cell r="EG73">
            <v>1</v>
          </cell>
          <cell r="EH73">
            <v>0.65</v>
          </cell>
          <cell r="EI73" t="str">
            <v>m3</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row>
        <row r="74">
          <cell r="A74">
            <v>69</v>
          </cell>
          <cell r="D74" t="str">
            <v>PISOS</v>
          </cell>
          <cell r="E74" t="str">
            <v>EMPEDRADO BASE ESPESOR E=20CM</v>
          </cell>
          <cell r="F74">
            <v>0</v>
          </cell>
          <cell r="G74" t="str">
            <v>M2</v>
          </cell>
          <cell r="H74">
            <v>0.5</v>
          </cell>
          <cell r="I74">
            <v>3</v>
          </cell>
          <cell r="J74">
            <v>0.2</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13</v>
          </cell>
          <cell r="AX74">
            <v>1</v>
          </cell>
          <cell r="AY74">
            <v>1</v>
          </cell>
          <cell r="AZ74">
            <v>1</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CK74">
            <v>1</v>
          </cell>
          <cell r="CL74">
            <v>1</v>
          </cell>
          <cell r="CM74">
            <v>0</v>
          </cell>
          <cell r="CN74">
            <v>0</v>
          </cell>
          <cell r="CO74">
            <v>0</v>
          </cell>
          <cell r="CP74">
            <v>0</v>
          </cell>
          <cell r="CQ74">
            <v>0</v>
          </cell>
          <cell r="CR74">
            <v>0</v>
          </cell>
          <cell r="CS74">
            <v>0</v>
          </cell>
          <cell r="CT74">
            <v>0</v>
          </cell>
          <cell r="CU74">
            <v>0</v>
          </cell>
          <cell r="CV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0</v>
          </cell>
          <cell r="GN74">
            <v>0</v>
          </cell>
          <cell r="GO74">
            <v>0</v>
          </cell>
          <cell r="GP74">
            <v>0</v>
          </cell>
          <cell r="GQ74">
            <v>0</v>
          </cell>
          <cell r="GR74">
            <v>0</v>
          </cell>
          <cell r="GS74">
            <v>0</v>
          </cell>
          <cell r="GT74">
            <v>0</v>
          </cell>
          <cell r="GU74">
            <v>0</v>
          </cell>
          <cell r="GV74">
            <v>0</v>
          </cell>
          <cell r="GW74">
            <v>0</v>
          </cell>
          <cell r="GX74">
            <v>0</v>
          </cell>
          <cell r="GY74">
            <v>0</v>
          </cell>
          <cell r="GZ74">
            <v>0</v>
          </cell>
        </row>
        <row r="75">
          <cell r="A75">
            <v>70</v>
          </cell>
          <cell r="D75" t="str">
            <v>PISOS</v>
          </cell>
          <cell r="E75" t="str">
            <v>ALISADO DE PISOS MORTERO (1:2)</v>
          </cell>
          <cell r="F75">
            <v>0</v>
          </cell>
          <cell r="G75" t="str">
            <v>M2</v>
          </cell>
          <cell r="H75">
            <v>0.75</v>
          </cell>
          <cell r="I75">
            <v>0</v>
          </cell>
          <cell r="J75">
            <v>0</v>
          </cell>
          <cell r="K75">
            <v>5</v>
          </cell>
          <cell r="L75">
            <v>21</v>
          </cell>
          <cell r="M75">
            <v>16</v>
          </cell>
          <cell r="N75">
            <v>3.15E-2</v>
          </cell>
          <cell r="O75">
            <v>4</v>
          </cell>
          <cell r="P75">
            <v>9.75</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13</v>
          </cell>
          <cell r="AX75">
            <v>1</v>
          </cell>
          <cell r="AY75">
            <v>1</v>
          </cell>
          <cell r="AZ75">
            <v>1</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CK75">
            <v>0</v>
          </cell>
          <cell r="CL75">
            <v>0</v>
          </cell>
          <cell r="CM75">
            <v>1</v>
          </cell>
          <cell r="CN75">
            <v>0</v>
          </cell>
          <cell r="CO75">
            <v>0</v>
          </cell>
          <cell r="CP75">
            <v>0</v>
          </cell>
          <cell r="CQ75">
            <v>0</v>
          </cell>
          <cell r="CR75">
            <v>0</v>
          </cell>
          <cell r="CS75">
            <v>0</v>
          </cell>
          <cell r="CT75">
            <v>0</v>
          </cell>
          <cell r="CU75">
            <v>0</v>
          </cell>
          <cell r="CV75">
            <v>0</v>
          </cell>
          <cell r="DY75">
            <v>0</v>
          </cell>
          <cell r="DZ75">
            <v>0</v>
          </cell>
          <cell r="EA75">
            <v>0</v>
          </cell>
          <cell r="EB75">
            <v>0</v>
          </cell>
          <cell r="EC75">
            <v>5</v>
          </cell>
          <cell r="ED75">
            <v>21</v>
          </cell>
          <cell r="EE75" t="str">
            <v>kg</v>
          </cell>
          <cell r="EF75">
            <v>0</v>
          </cell>
          <cell r="EG75">
            <v>16</v>
          </cell>
          <cell r="EH75">
            <v>3.2000000000000001E-2</v>
          </cell>
          <cell r="EI75" t="str">
            <v>m3</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row>
        <row r="76">
          <cell r="A76">
            <v>71</v>
          </cell>
          <cell r="D76" t="str">
            <v>RECUBRIMIENTOS PISO-PARED</v>
          </cell>
          <cell r="E76" t="str">
            <v>PISO EN CERÁMICA 30/30</v>
          </cell>
          <cell r="F76">
            <v>0</v>
          </cell>
          <cell r="G76" t="str">
            <v>M2</v>
          </cell>
          <cell r="H76">
            <v>0.78</v>
          </cell>
          <cell r="I76">
            <v>0</v>
          </cell>
          <cell r="J76">
            <v>0</v>
          </cell>
          <cell r="K76">
            <v>5</v>
          </cell>
          <cell r="L76">
            <v>5.2</v>
          </cell>
          <cell r="M76">
            <v>167</v>
          </cell>
          <cell r="N76">
            <v>1.01</v>
          </cell>
          <cell r="O76">
            <v>16</v>
          </cell>
          <cell r="P76">
            <v>1.2E-2</v>
          </cell>
          <cell r="Q76">
            <v>4</v>
          </cell>
          <cell r="R76">
            <v>3.2</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1</v>
          </cell>
          <cell r="AX76">
            <v>1</v>
          </cell>
          <cell r="AY76">
            <v>13</v>
          </cell>
          <cell r="AZ76">
            <v>1</v>
          </cell>
          <cell r="BA76">
            <v>30</v>
          </cell>
          <cell r="BB76">
            <v>0.01</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CK76">
            <v>1</v>
          </cell>
          <cell r="CL76">
            <v>1</v>
          </cell>
          <cell r="CM76">
            <v>16</v>
          </cell>
          <cell r="CN76">
            <v>1</v>
          </cell>
          <cell r="CO76">
            <v>0</v>
          </cell>
          <cell r="CP76">
            <v>0</v>
          </cell>
          <cell r="CQ76">
            <v>0</v>
          </cell>
          <cell r="CR76">
            <v>0</v>
          </cell>
          <cell r="CS76">
            <v>0</v>
          </cell>
          <cell r="CT76">
            <v>0</v>
          </cell>
          <cell r="CU76">
            <v>0</v>
          </cell>
          <cell r="CV76">
            <v>0</v>
          </cell>
          <cell r="DY76">
            <v>5</v>
          </cell>
          <cell r="DZ76">
            <v>5.2</v>
          </cell>
          <cell r="EA76" t="str">
            <v>kg</v>
          </cell>
          <cell r="EB76">
            <v>0</v>
          </cell>
          <cell r="EC76">
            <v>167</v>
          </cell>
          <cell r="ED76">
            <v>1.01</v>
          </cell>
          <cell r="EE76" t="str">
            <v>m2</v>
          </cell>
          <cell r="EF76">
            <v>0</v>
          </cell>
          <cell r="EG76">
            <v>16</v>
          </cell>
          <cell r="EH76">
            <v>1.2E-2</v>
          </cell>
          <cell r="EI76" t="str">
            <v>m3</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row>
        <row r="77">
          <cell r="A77">
            <v>72</v>
          </cell>
          <cell r="D77" t="str">
            <v>RECUBRIMIENTOS PISO-PARED</v>
          </cell>
          <cell r="E77" t="str">
            <v>PARQUET ALMENDRO</v>
          </cell>
          <cell r="F77">
            <v>0</v>
          </cell>
          <cell r="G77" t="str">
            <v>M2</v>
          </cell>
          <cell r="H77">
            <v>0.09</v>
          </cell>
          <cell r="I77">
            <v>161</v>
          </cell>
          <cell r="J77">
            <v>1.01</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11</v>
          </cell>
          <cell r="AX77">
            <v>1</v>
          </cell>
          <cell r="AY77">
            <v>1</v>
          </cell>
          <cell r="AZ77">
            <v>1</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CK77">
            <v>1</v>
          </cell>
          <cell r="CL77">
            <v>1</v>
          </cell>
          <cell r="CM77">
            <v>0</v>
          </cell>
          <cell r="CN77">
            <v>0</v>
          </cell>
          <cell r="CO77">
            <v>0</v>
          </cell>
          <cell r="CP77">
            <v>0</v>
          </cell>
          <cell r="CQ77">
            <v>0</v>
          </cell>
          <cell r="CR77">
            <v>0</v>
          </cell>
          <cell r="CS77">
            <v>0</v>
          </cell>
          <cell r="CT77">
            <v>0</v>
          </cell>
          <cell r="CU77">
            <v>0</v>
          </cell>
          <cell r="CV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row>
        <row r="78">
          <cell r="A78">
            <v>73</v>
          </cell>
          <cell r="D78" t="str">
            <v>INST. AGUAS SERVIDAS</v>
          </cell>
          <cell r="E78" t="str">
            <v>PUNTO DE DESAGÜE</v>
          </cell>
          <cell r="F78">
            <v>0</v>
          </cell>
          <cell r="G78" t="str">
            <v>PTO</v>
          </cell>
          <cell r="H78">
            <v>1.3</v>
          </cell>
          <cell r="I78">
            <v>415</v>
          </cell>
          <cell r="J78">
            <v>3</v>
          </cell>
          <cell r="K78">
            <v>417</v>
          </cell>
          <cell r="L78">
            <v>3.0000000000000001E-3</v>
          </cell>
          <cell r="M78">
            <v>357</v>
          </cell>
          <cell r="N78">
            <v>3.0000000000000001E-3</v>
          </cell>
          <cell r="O78">
            <v>449</v>
          </cell>
          <cell r="P78">
            <v>2</v>
          </cell>
          <cell r="Q78">
            <v>450</v>
          </cell>
          <cell r="R78">
            <v>1</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W78">
            <v>1</v>
          </cell>
          <cell r="AX78">
            <v>1</v>
          </cell>
          <cell r="AY78">
            <v>20</v>
          </cell>
          <cell r="AZ78">
            <v>1</v>
          </cell>
          <cell r="BA78">
            <v>30</v>
          </cell>
          <cell r="BB78">
            <v>0.2</v>
          </cell>
          <cell r="BC78">
            <v>0</v>
          </cell>
          <cell r="BD78">
            <v>0</v>
          </cell>
          <cell r="BE78">
            <v>0</v>
          </cell>
          <cell r="BF78">
            <v>0</v>
          </cell>
          <cell r="BG78">
            <v>0</v>
          </cell>
          <cell r="BH78">
            <v>0</v>
          </cell>
          <cell r="CK78">
            <v>1</v>
          </cell>
          <cell r="CL78">
            <v>1</v>
          </cell>
          <cell r="CM78">
            <v>0</v>
          </cell>
          <cell r="CN78">
            <v>0</v>
          </cell>
          <cell r="CO78">
            <v>0</v>
          </cell>
          <cell r="CP78">
            <v>0</v>
          </cell>
          <cell r="CQ78">
            <v>0</v>
          </cell>
          <cell r="CR78">
            <v>0</v>
          </cell>
          <cell r="CS78">
            <v>0</v>
          </cell>
          <cell r="CT78">
            <v>0</v>
          </cell>
          <cell r="CU78">
            <v>0</v>
          </cell>
          <cell r="CV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row>
        <row r="79">
          <cell r="A79">
            <v>74</v>
          </cell>
          <cell r="D79" t="str">
            <v>PISOS</v>
          </cell>
          <cell r="E79" t="str">
            <v xml:space="preserve">MASILLADO DE LOSA </v>
          </cell>
          <cell r="F79">
            <v>0</v>
          </cell>
          <cell r="G79" t="str">
            <v>M2</v>
          </cell>
          <cell r="H79">
            <v>0.82</v>
          </cell>
          <cell r="I79">
            <v>5</v>
          </cell>
          <cell r="J79">
            <v>14</v>
          </cell>
          <cell r="K79">
            <v>16</v>
          </cell>
          <cell r="L79">
            <v>5.4000000000000006E-2</v>
          </cell>
          <cell r="M79">
            <v>4</v>
          </cell>
          <cell r="N79">
            <v>12.4</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13</v>
          </cell>
          <cell r="AX79">
            <v>1</v>
          </cell>
          <cell r="AY79">
            <v>1</v>
          </cell>
          <cell r="AZ79">
            <v>1</v>
          </cell>
          <cell r="BA79">
            <v>30</v>
          </cell>
          <cell r="BB79">
            <v>0.1</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CK79">
            <v>1</v>
          </cell>
          <cell r="CL79">
            <v>0</v>
          </cell>
          <cell r="CM79">
            <v>0</v>
          </cell>
          <cell r="CN79">
            <v>0</v>
          </cell>
          <cell r="CO79">
            <v>0</v>
          </cell>
          <cell r="CP79">
            <v>0</v>
          </cell>
          <cell r="CQ79">
            <v>0</v>
          </cell>
          <cell r="CR79">
            <v>0</v>
          </cell>
          <cell r="CS79">
            <v>0</v>
          </cell>
          <cell r="CT79">
            <v>0</v>
          </cell>
          <cell r="CU79">
            <v>0</v>
          </cell>
          <cell r="CV79">
            <v>0</v>
          </cell>
          <cell r="DY79">
            <v>5</v>
          </cell>
          <cell r="DZ79">
            <v>14</v>
          </cell>
          <cell r="EA79" t="str">
            <v>kg</v>
          </cell>
          <cell r="EB79">
            <v>0</v>
          </cell>
          <cell r="EC79">
            <v>16</v>
          </cell>
          <cell r="ED79">
            <v>5.3999999999999999E-2</v>
          </cell>
          <cell r="EE79" t="str">
            <v>m3</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row>
        <row r="80">
          <cell r="A80">
            <v>75</v>
          </cell>
          <cell r="D80" t="str">
            <v>ENLUCIDO Y REVESTIDO</v>
          </cell>
          <cell r="E80" t="str">
            <v>CHAMPEADO A MAQUINA</v>
          </cell>
          <cell r="F80">
            <v>0</v>
          </cell>
          <cell r="G80" t="str">
            <v>M2</v>
          </cell>
          <cell r="H80">
            <v>5</v>
          </cell>
          <cell r="I80">
            <v>7</v>
          </cell>
          <cell r="J80">
            <v>0.9</v>
          </cell>
          <cell r="K80">
            <v>19</v>
          </cell>
          <cell r="L80">
            <v>0.75</v>
          </cell>
          <cell r="M80">
            <v>4</v>
          </cell>
          <cell r="N80">
            <v>2</v>
          </cell>
          <cell r="O80">
            <v>6</v>
          </cell>
          <cell r="P80">
            <v>1.8</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W80">
            <v>1</v>
          </cell>
          <cell r="AX80">
            <v>1</v>
          </cell>
          <cell r="AY80">
            <v>13</v>
          </cell>
          <cell r="AZ80">
            <v>1</v>
          </cell>
          <cell r="BA80">
            <v>30</v>
          </cell>
          <cell r="BB80">
            <v>0.1</v>
          </cell>
          <cell r="BC80">
            <v>0</v>
          </cell>
          <cell r="BD80">
            <v>0</v>
          </cell>
          <cell r="BE80">
            <v>0</v>
          </cell>
          <cell r="BF80">
            <v>0</v>
          </cell>
          <cell r="BG80">
            <v>0</v>
          </cell>
          <cell r="BH80">
            <v>0</v>
          </cell>
          <cell r="CK80">
            <v>1</v>
          </cell>
          <cell r="CL80">
            <v>1</v>
          </cell>
          <cell r="CM80">
            <v>0</v>
          </cell>
          <cell r="CN80">
            <v>0</v>
          </cell>
          <cell r="CO80">
            <v>0</v>
          </cell>
          <cell r="CP80">
            <v>0</v>
          </cell>
          <cell r="CQ80">
            <v>0</v>
          </cell>
          <cell r="CR80">
            <v>0</v>
          </cell>
          <cell r="CS80">
            <v>0</v>
          </cell>
          <cell r="CT80">
            <v>0</v>
          </cell>
          <cell r="CU80">
            <v>0</v>
          </cell>
          <cell r="CV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row>
        <row r="81">
          <cell r="A81">
            <v>76</v>
          </cell>
          <cell r="D81" t="str">
            <v>ENLUCIDO Y REVESTIDO</v>
          </cell>
          <cell r="E81" t="str">
            <v>FILOS VENTANAS Y PUERTAS</v>
          </cell>
          <cell r="F81">
            <v>0</v>
          </cell>
          <cell r="G81" t="str">
            <v>Ml</v>
          </cell>
          <cell r="H81">
            <v>1</v>
          </cell>
          <cell r="I81">
            <v>511</v>
          </cell>
          <cell r="J81">
            <v>1</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W81">
            <v>9</v>
          </cell>
          <cell r="AX81">
            <v>1</v>
          </cell>
          <cell r="AY81">
            <v>16</v>
          </cell>
          <cell r="AZ81">
            <v>1</v>
          </cell>
          <cell r="BA81">
            <v>0</v>
          </cell>
          <cell r="BB81">
            <v>0</v>
          </cell>
          <cell r="BC81">
            <v>0</v>
          </cell>
          <cell r="BD81">
            <v>0</v>
          </cell>
          <cell r="BE81">
            <v>0</v>
          </cell>
          <cell r="BF81">
            <v>0</v>
          </cell>
          <cell r="BG81">
            <v>0</v>
          </cell>
          <cell r="BH81">
            <v>0</v>
          </cell>
          <cell r="CK81">
            <v>1</v>
          </cell>
          <cell r="CL81">
            <v>1</v>
          </cell>
          <cell r="CM81">
            <v>0</v>
          </cell>
          <cell r="CN81">
            <v>0</v>
          </cell>
          <cell r="CO81">
            <v>0</v>
          </cell>
          <cell r="CP81">
            <v>0</v>
          </cell>
          <cell r="CQ81">
            <v>0</v>
          </cell>
          <cell r="CR81">
            <v>0</v>
          </cell>
          <cell r="CS81">
            <v>0</v>
          </cell>
          <cell r="CT81">
            <v>0</v>
          </cell>
          <cell r="CU81">
            <v>0</v>
          </cell>
          <cell r="CV81">
            <v>0</v>
          </cell>
          <cell r="DY81">
            <v>0</v>
          </cell>
          <cell r="DZ81">
            <v>0</v>
          </cell>
          <cell r="EA81">
            <v>0</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row>
        <row r="82">
          <cell r="A82">
            <v>77</v>
          </cell>
          <cell r="D82" t="str">
            <v>RECUBRIMIENTOS PISO-PARED</v>
          </cell>
          <cell r="E82" t="str">
            <v>AZULEJOS 20/20</v>
          </cell>
          <cell r="F82" t="str">
            <v>COLOR BLANCO</v>
          </cell>
          <cell r="G82" t="str">
            <v>M2</v>
          </cell>
          <cell r="H82">
            <v>0.75</v>
          </cell>
          <cell r="I82">
            <v>151</v>
          </cell>
          <cell r="J82">
            <v>1.05</v>
          </cell>
          <cell r="K82">
            <v>5</v>
          </cell>
          <cell r="L82">
            <v>5.15</v>
          </cell>
          <cell r="M82">
            <v>7</v>
          </cell>
          <cell r="N82">
            <v>0.5</v>
          </cell>
          <cell r="O82">
            <v>4</v>
          </cell>
          <cell r="P82">
            <v>8</v>
          </cell>
          <cell r="Q82">
            <v>26</v>
          </cell>
          <cell r="R82">
            <v>0.2</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3</v>
          </cell>
          <cell r="AX82">
            <v>1</v>
          </cell>
          <cell r="AY82">
            <v>13</v>
          </cell>
          <cell r="AZ82">
            <v>1</v>
          </cell>
          <cell r="BA82">
            <v>30</v>
          </cell>
          <cell r="BB82">
            <v>0.15</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CK82">
            <v>1</v>
          </cell>
          <cell r="CL82">
            <v>1</v>
          </cell>
          <cell r="CM82">
            <v>0</v>
          </cell>
          <cell r="CN82">
            <v>0</v>
          </cell>
          <cell r="CO82">
            <v>0</v>
          </cell>
          <cell r="CP82">
            <v>0</v>
          </cell>
          <cell r="CQ82">
            <v>0</v>
          </cell>
          <cell r="CR82">
            <v>0</v>
          </cell>
          <cell r="CS82">
            <v>0</v>
          </cell>
          <cell r="CT82">
            <v>0</v>
          </cell>
          <cell r="CU82">
            <v>0</v>
          </cell>
          <cell r="CV82">
            <v>0</v>
          </cell>
          <cell r="DY82">
            <v>151</v>
          </cell>
          <cell r="DZ82">
            <v>1.05</v>
          </cell>
          <cell r="EA82" t="str">
            <v>m2</v>
          </cell>
          <cell r="EB82">
            <v>0</v>
          </cell>
          <cell r="EC82">
            <v>5</v>
          </cell>
          <cell r="ED82">
            <v>2</v>
          </cell>
          <cell r="EE82" t="str">
            <v>kg</v>
          </cell>
          <cell r="EF82">
            <v>0</v>
          </cell>
          <cell r="EG82">
            <v>7</v>
          </cell>
          <cell r="EH82">
            <v>0.5</v>
          </cell>
          <cell r="EI82" t="str">
            <v>kg</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row>
        <row r="83">
          <cell r="A83">
            <v>78</v>
          </cell>
          <cell r="D83" t="str">
            <v>HORMIGON</v>
          </cell>
          <cell r="E83" t="str">
            <v>MESON PARA LABORATORIO  e=5cm  210 kg/cm2</v>
          </cell>
          <cell r="F83">
            <v>0</v>
          </cell>
          <cell r="G83" t="str">
            <v>Ml</v>
          </cell>
          <cell r="H83">
            <v>1.8</v>
          </cell>
          <cell r="I83">
            <v>1</v>
          </cell>
          <cell r="J83">
            <v>0.05</v>
          </cell>
          <cell r="K83">
            <v>2</v>
          </cell>
          <cell r="L83">
            <v>7.0000000000000007E-2</v>
          </cell>
          <cell r="M83">
            <v>5</v>
          </cell>
          <cell r="N83">
            <v>28</v>
          </cell>
          <cell r="O83">
            <v>4</v>
          </cell>
          <cell r="P83">
            <v>10.8</v>
          </cell>
          <cell r="Q83">
            <v>62</v>
          </cell>
          <cell r="R83">
            <v>5</v>
          </cell>
          <cell r="S83">
            <v>63</v>
          </cell>
          <cell r="T83">
            <v>0.5</v>
          </cell>
          <cell r="U83">
            <v>54</v>
          </cell>
          <cell r="V83">
            <v>0.35</v>
          </cell>
          <cell r="W83">
            <v>0</v>
          </cell>
          <cell r="X83">
            <v>0</v>
          </cell>
          <cell r="Y83">
            <v>0</v>
          </cell>
          <cell r="Z83">
            <v>0</v>
          </cell>
          <cell r="AA83">
            <v>0</v>
          </cell>
          <cell r="AB83">
            <v>0</v>
          </cell>
          <cell r="AC83">
            <v>0</v>
          </cell>
          <cell r="AD83">
            <v>0</v>
          </cell>
          <cell r="AE83">
            <v>0</v>
          </cell>
          <cell r="AF83">
            <v>0</v>
          </cell>
          <cell r="AG83">
            <v>0</v>
          </cell>
          <cell r="AH83">
            <v>0</v>
          </cell>
          <cell r="AW83">
            <v>13</v>
          </cell>
          <cell r="AX83">
            <v>1</v>
          </cell>
          <cell r="AY83">
            <v>1</v>
          </cell>
          <cell r="AZ83">
            <v>1</v>
          </cell>
          <cell r="BA83">
            <v>0</v>
          </cell>
          <cell r="BB83">
            <v>0</v>
          </cell>
          <cell r="BC83">
            <v>0</v>
          </cell>
          <cell r="BD83">
            <v>0</v>
          </cell>
          <cell r="BE83">
            <v>0</v>
          </cell>
          <cell r="BF83">
            <v>0</v>
          </cell>
          <cell r="BG83">
            <v>0</v>
          </cell>
          <cell r="BH83">
            <v>0</v>
          </cell>
          <cell r="CK83">
            <v>1</v>
          </cell>
          <cell r="CL83">
            <v>1</v>
          </cell>
          <cell r="CM83">
            <v>0</v>
          </cell>
          <cell r="CN83">
            <v>0</v>
          </cell>
          <cell r="CO83">
            <v>0</v>
          </cell>
          <cell r="CP83">
            <v>0</v>
          </cell>
          <cell r="CQ83">
            <v>0</v>
          </cell>
          <cell r="CR83">
            <v>0</v>
          </cell>
          <cell r="CS83">
            <v>0</v>
          </cell>
          <cell r="CT83">
            <v>0</v>
          </cell>
          <cell r="CU83">
            <v>0</v>
          </cell>
          <cell r="CV83">
            <v>0</v>
          </cell>
          <cell r="DY83">
            <v>1</v>
          </cell>
          <cell r="DZ83">
            <v>0.05</v>
          </cell>
          <cell r="EA83">
            <v>2</v>
          </cell>
          <cell r="EB83">
            <v>24</v>
          </cell>
          <cell r="EC83">
            <v>2</v>
          </cell>
          <cell r="ED83">
            <v>7.0000000000000007E-2</v>
          </cell>
          <cell r="EE83">
            <v>2</v>
          </cell>
          <cell r="EF83">
            <v>24</v>
          </cell>
          <cell r="EG83">
            <v>5</v>
          </cell>
          <cell r="EH83">
            <v>28</v>
          </cell>
          <cell r="EI83">
            <v>2</v>
          </cell>
          <cell r="EJ83">
            <v>10</v>
          </cell>
          <cell r="EK83">
            <v>62</v>
          </cell>
          <cell r="EL83">
            <v>5</v>
          </cell>
          <cell r="EM83">
            <v>2</v>
          </cell>
          <cell r="EN83">
            <v>10</v>
          </cell>
          <cell r="EO83">
            <v>63</v>
          </cell>
          <cell r="EP83">
            <v>0.5</v>
          </cell>
          <cell r="EQ83">
            <v>2</v>
          </cell>
          <cell r="ER83">
            <v>10</v>
          </cell>
          <cell r="ES83">
            <v>54</v>
          </cell>
          <cell r="ET83">
            <v>0.35</v>
          </cell>
          <cell r="EU83">
            <v>2</v>
          </cell>
          <cell r="EV83">
            <v>48</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row>
        <row r="84">
          <cell r="A84">
            <v>79</v>
          </cell>
          <cell r="D84" t="str">
            <v>PINTURAS</v>
          </cell>
          <cell r="E84" t="str">
            <v>PINTURA DE CAUCHO EN CIELOS</v>
          </cell>
          <cell r="F84">
            <v>0</v>
          </cell>
          <cell r="G84" t="str">
            <v>M2</v>
          </cell>
          <cell r="H84">
            <v>0.93</v>
          </cell>
          <cell r="I84">
            <v>351</v>
          </cell>
          <cell r="J84">
            <v>0.03</v>
          </cell>
          <cell r="K84">
            <v>373</v>
          </cell>
          <cell r="L84">
            <v>0.08</v>
          </cell>
          <cell r="M84">
            <v>718</v>
          </cell>
          <cell r="N84">
            <v>1</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15</v>
          </cell>
          <cell r="AZ84">
            <v>1</v>
          </cell>
          <cell r="BA84">
            <v>3</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CK84">
            <v>1</v>
          </cell>
          <cell r="CL84">
            <v>0</v>
          </cell>
          <cell r="CM84">
            <v>25</v>
          </cell>
          <cell r="CN84">
            <v>1</v>
          </cell>
          <cell r="CO84">
            <v>0</v>
          </cell>
          <cell r="CP84">
            <v>0</v>
          </cell>
          <cell r="CQ84">
            <v>0</v>
          </cell>
          <cell r="CR84">
            <v>0</v>
          </cell>
          <cell r="CS84">
            <v>0</v>
          </cell>
          <cell r="CT84">
            <v>0</v>
          </cell>
          <cell r="CU84">
            <v>0</v>
          </cell>
          <cell r="CV84">
            <v>0</v>
          </cell>
          <cell r="DY84">
            <v>351</v>
          </cell>
          <cell r="DZ84">
            <v>0.03</v>
          </cell>
          <cell r="EA84" t="str">
            <v>gl</v>
          </cell>
          <cell r="EB84">
            <v>0</v>
          </cell>
          <cell r="EC84">
            <v>373</v>
          </cell>
          <cell r="ED84">
            <v>0.08</v>
          </cell>
          <cell r="EE84" t="str">
            <v>gl</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row>
        <row r="85">
          <cell r="A85">
            <v>80</v>
          </cell>
          <cell r="D85" t="str">
            <v>PINTURAS</v>
          </cell>
          <cell r="E85" t="str">
            <v>PINTURA DE CAUCHO VARIOS COLORES INT. / EXT.</v>
          </cell>
          <cell r="F85">
            <v>0</v>
          </cell>
          <cell r="G85" t="str">
            <v>M2</v>
          </cell>
          <cell r="H85">
            <v>4</v>
          </cell>
          <cell r="I85">
            <v>351</v>
          </cell>
          <cell r="J85">
            <v>0.03</v>
          </cell>
          <cell r="K85">
            <v>373</v>
          </cell>
          <cell r="L85">
            <v>0.08</v>
          </cell>
          <cell r="M85">
            <v>718</v>
          </cell>
          <cell r="N85">
            <v>1</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15</v>
          </cell>
          <cell r="AX85">
            <v>1</v>
          </cell>
          <cell r="AY85">
            <v>3</v>
          </cell>
          <cell r="AZ85">
            <v>1</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CK85">
            <v>1</v>
          </cell>
          <cell r="CL85">
            <v>0</v>
          </cell>
          <cell r="CM85">
            <v>25</v>
          </cell>
          <cell r="CN85">
            <v>2</v>
          </cell>
          <cell r="CO85">
            <v>0</v>
          </cell>
          <cell r="CP85">
            <v>0</v>
          </cell>
          <cell r="CQ85">
            <v>0</v>
          </cell>
          <cell r="CR85">
            <v>0</v>
          </cell>
          <cell r="CS85">
            <v>0</v>
          </cell>
          <cell r="CT85">
            <v>0</v>
          </cell>
          <cell r="CU85">
            <v>0</v>
          </cell>
          <cell r="CV85">
            <v>0</v>
          </cell>
          <cell r="DY85">
            <v>351</v>
          </cell>
          <cell r="DZ85">
            <v>0.03</v>
          </cell>
          <cell r="EA85" t="str">
            <v>gl</v>
          </cell>
          <cell r="EB85">
            <v>0</v>
          </cell>
          <cell r="EC85">
            <v>373</v>
          </cell>
          <cell r="ED85">
            <v>0.08</v>
          </cell>
          <cell r="EE85" t="str">
            <v>gl</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row>
        <row r="86">
          <cell r="A86">
            <v>81</v>
          </cell>
          <cell r="D86" t="str">
            <v>INST. ELECTRICAS Y TELEF.</v>
          </cell>
          <cell r="E86" t="str">
            <v xml:space="preserve">ACOMETIDA DE ENERGÍA ELECTRICA </v>
          </cell>
          <cell r="F86">
            <v>0</v>
          </cell>
          <cell r="G86" t="str">
            <v>ML</v>
          </cell>
          <cell r="H86">
            <v>0.3</v>
          </cell>
          <cell r="I86">
            <v>330</v>
          </cell>
          <cell r="J86">
            <v>0.37</v>
          </cell>
          <cell r="K86">
            <v>301</v>
          </cell>
          <cell r="L86">
            <v>3.3</v>
          </cell>
          <cell r="M86">
            <v>336</v>
          </cell>
          <cell r="N86">
            <v>1</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10</v>
          </cell>
          <cell r="AX86">
            <v>1</v>
          </cell>
          <cell r="AY86">
            <v>21</v>
          </cell>
          <cell r="AZ86">
            <v>1</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CK86">
            <v>1</v>
          </cell>
          <cell r="CL86">
            <v>0</v>
          </cell>
          <cell r="CM86">
            <v>0</v>
          </cell>
          <cell r="CN86">
            <v>0</v>
          </cell>
          <cell r="CO86">
            <v>0</v>
          </cell>
          <cell r="CP86">
            <v>0</v>
          </cell>
          <cell r="CQ86">
            <v>0</v>
          </cell>
          <cell r="CR86">
            <v>0</v>
          </cell>
          <cell r="CS86">
            <v>0</v>
          </cell>
          <cell r="CT86">
            <v>0</v>
          </cell>
          <cell r="CU86">
            <v>0</v>
          </cell>
          <cell r="CV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row>
        <row r="87">
          <cell r="A87">
            <v>82</v>
          </cell>
          <cell r="D87" t="str">
            <v>INST. ELECTRICAS Y TELEF.</v>
          </cell>
          <cell r="E87" t="str">
            <v>CAJA TÉRMICA 4bbk</v>
          </cell>
          <cell r="F87">
            <v>0</v>
          </cell>
          <cell r="G87" t="str">
            <v>U</v>
          </cell>
          <cell r="H87">
            <v>1.5</v>
          </cell>
          <cell r="I87">
            <v>327</v>
          </cell>
          <cell r="J87">
            <v>1</v>
          </cell>
          <cell r="K87">
            <v>314</v>
          </cell>
          <cell r="L87">
            <v>8</v>
          </cell>
          <cell r="M87">
            <v>315</v>
          </cell>
          <cell r="N87">
            <v>8</v>
          </cell>
          <cell r="O87">
            <v>316</v>
          </cell>
          <cell r="P87">
            <v>8</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W87">
            <v>10</v>
          </cell>
          <cell r="AX87">
            <v>1</v>
          </cell>
          <cell r="AY87">
            <v>21</v>
          </cell>
          <cell r="AZ87">
            <v>1</v>
          </cell>
          <cell r="BA87">
            <v>0</v>
          </cell>
          <cell r="BB87">
            <v>0</v>
          </cell>
          <cell r="BC87">
            <v>0</v>
          </cell>
          <cell r="BD87">
            <v>0</v>
          </cell>
          <cell r="BE87">
            <v>0</v>
          </cell>
          <cell r="BF87">
            <v>0</v>
          </cell>
          <cell r="BG87">
            <v>0</v>
          </cell>
          <cell r="BH87">
            <v>0</v>
          </cell>
          <cell r="CK87">
            <v>1</v>
          </cell>
          <cell r="CL87">
            <v>1</v>
          </cell>
          <cell r="CM87">
            <v>0</v>
          </cell>
          <cell r="CN87">
            <v>0</v>
          </cell>
          <cell r="CO87">
            <v>0</v>
          </cell>
          <cell r="CP87">
            <v>0</v>
          </cell>
          <cell r="CQ87">
            <v>0</v>
          </cell>
          <cell r="CR87">
            <v>0</v>
          </cell>
          <cell r="CS87">
            <v>0</v>
          </cell>
          <cell r="CT87">
            <v>0</v>
          </cell>
          <cell r="CU87">
            <v>0</v>
          </cell>
          <cell r="CV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row>
        <row r="88">
          <cell r="A88">
            <v>83</v>
          </cell>
          <cell r="D88" t="str">
            <v>INST. ELECTRICAS Y TELEF.</v>
          </cell>
          <cell r="E88" t="str">
            <v>ILUMINACIÓN ( CABLE Y ACCESORIOS)</v>
          </cell>
          <cell r="F88" t="str">
            <v>Incluye luminaria incandescente 100W</v>
          </cell>
          <cell r="G88" t="str">
            <v>PTO</v>
          </cell>
          <cell r="H88">
            <v>0.5</v>
          </cell>
          <cell r="I88">
            <v>306</v>
          </cell>
          <cell r="J88">
            <v>1</v>
          </cell>
          <cell r="K88">
            <v>316</v>
          </cell>
          <cell r="L88">
            <v>2</v>
          </cell>
          <cell r="M88">
            <v>311</v>
          </cell>
          <cell r="N88">
            <v>1</v>
          </cell>
          <cell r="O88">
            <v>302</v>
          </cell>
          <cell r="P88">
            <v>12</v>
          </cell>
          <cell r="Q88">
            <v>309</v>
          </cell>
          <cell r="R88">
            <v>1</v>
          </cell>
          <cell r="S88">
            <v>304</v>
          </cell>
          <cell r="T88">
            <v>1</v>
          </cell>
          <cell r="U88">
            <v>325</v>
          </cell>
          <cell r="V88">
            <v>4</v>
          </cell>
          <cell r="W88">
            <v>333</v>
          </cell>
          <cell r="X88">
            <v>1</v>
          </cell>
          <cell r="Y88">
            <v>308</v>
          </cell>
          <cell r="Z88">
            <v>0.25</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10</v>
          </cell>
          <cell r="AX88">
            <v>1</v>
          </cell>
          <cell r="AY88">
            <v>21</v>
          </cell>
          <cell r="AZ88">
            <v>1</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CK88">
            <v>1</v>
          </cell>
          <cell r="CL88">
            <v>1</v>
          </cell>
          <cell r="CM88">
            <v>0</v>
          </cell>
          <cell r="CN88">
            <v>0</v>
          </cell>
          <cell r="CO88">
            <v>0</v>
          </cell>
          <cell r="CP88">
            <v>0</v>
          </cell>
          <cell r="CQ88">
            <v>0</v>
          </cell>
          <cell r="CR88">
            <v>0</v>
          </cell>
          <cell r="CS88">
            <v>0</v>
          </cell>
          <cell r="CT88">
            <v>0</v>
          </cell>
          <cell r="CU88">
            <v>0</v>
          </cell>
          <cell r="CV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row>
        <row r="89">
          <cell r="A89">
            <v>84</v>
          </cell>
          <cell r="D89" t="str">
            <v>INST. ELECTRICAS Y TELEF.</v>
          </cell>
          <cell r="E89" t="str">
            <v>TOMACORRIENTE DOBLE</v>
          </cell>
          <cell r="F89">
            <v>0</v>
          </cell>
          <cell r="G89" t="str">
            <v>PTO</v>
          </cell>
          <cell r="H89">
            <v>1.7</v>
          </cell>
          <cell r="I89">
            <v>310</v>
          </cell>
          <cell r="J89">
            <v>1</v>
          </cell>
          <cell r="K89">
            <v>307</v>
          </cell>
          <cell r="L89">
            <v>1</v>
          </cell>
          <cell r="M89">
            <v>316</v>
          </cell>
          <cell r="N89">
            <v>2</v>
          </cell>
          <cell r="O89">
            <v>301</v>
          </cell>
          <cell r="P89">
            <v>12</v>
          </cell>
          <cell r="Q89">
            <v>328</v>
          </cell>
          <cell r="R89">
            <v>6</v>
          </cell>
          <cell r="S89">
            <v>309</v>
          </cell>
          <cell r="T89">
            <v>1</v>
          </cell>
          <cell r="U89">
            <v>333</v>
          </cell>
          <cell r="V89">
            <v>1</v>
          </cell>
          <cell r="W89">
            <v>325</v>
          </cell>
          <cell r="X89">
            <v>4</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10</v>
          </cell>
          <cell r="AX89">
            <v>1</v>
          </cell>
          <cell r="AY89">
            <v>21</v>
          </cell>
          <cell r="AZ89">
            <v>1</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CK89">
            <v>1</v>
          </cell>
          <cell r="CL89">
            <v>1</v>
          </cell>
          <cell r="CM89">
            <v>0</v>
          </cell>
          <cell r="CN89">
            <v>0</v>
          </cell>
          <cell r="CO89">
            <v>0</v>
          </cell>
          <cell r="CP89">
            <v>0</v>
          </cell>
          <cell r="CQ89">
            <v>0</v>
          </cell>
          <cell r="CR89">
            <v>0</v>
          </cell>
          <cell r="CS89">
            <v>0</v>
          </cell>
          <cell r="CT89">
            <v>0</v>
          </cell>
          <cell r="CU89">
            <v>0</v>
          </cell>
          <cell r="CV89">
            <v>0</v>
          </cell>
          <cell r="DY89">
            <v>0</v>
          </cell>
          <cell r="DZ89">
            <v>0</v>
          </cell>
          <cell r="EA89">
            <v>0</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row>
        <row r="90">
          <cell r="A90">
            <v>85</v>
          </cell>
          <cell r="D90" t="str">
            <v>INST. ELECTRICAS Y TELEF.</v>
          </cell>
          <cell r="E90" t="str">
            <v>SALIDAS ESPECIALES</v>
          </cell>
          <cell r="F90">
            <v>0</v>
          </cell>
          <cell r="G90" t="str">
            <v>PTO</v>
          </cell>
          <cell r="H90">
            <v>0.8</v>
          </cell>
          <cell r="I90">
            <v>350</v>
          </cell>
          <cell r="J90">
            <v>1.5</v>
          </cell>
          <cell r="K90">
            <v>784</v>
          </cell>
          <cell r="L90">
            <v>1</v>
          </cell>
          <cell r="M90">
            <v>309</v>
          </cell>
          <cell r="N90">
            <v>1</v>
          </cell>
          <cell r="O90">
            <v>785</v>
          </cell>
          <cell r="P90">
            <v>1</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10</v>
          </cell>
          <cell r="AX90">
            <v>1</v>
          </cell>
          <cell r="AY90">
            <v>21</v>
          </cell>
          <cell r="AZ90">
            <v>1</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CK90">
            <v>1</v>
          </cell>
          <cell r="CL90">
            <v>1</v>
          </cell>
          <cell r="CM90">
            <v>0</v>
          </cell>
          <cell r="CN90">
            <v>0</v>
          </cell>
          <cell r="CO90">
            <v>0</v>
          </cell>
          <cell r="CP90">
            <v>0</v>
          </cell>
          <cell r="CQ90">
            <v>0</v>
          </cell>
          <cell r="CR90">
            <v>0</v>
          </cell>
          <cell r="CS90">
            <v>0</v>
          </cell>
          <cell r="CT90">
            <v>0</v>
          </cell>
          <cell r="CU90">
            <v>0</v>
          </cell>
          <cell r="CV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row>
        <row r="91">
          <cell r="A91">
            <v>86</v>
          </cell>
          <cell r="D91" t="str">
            <v>INST. ELECTRICAS Y TELEF.</v>
          </cell>
          <cell r="E91" t="str">
            <v>ACOMETIDA TELEFONO</v>
          </cell>
          <cell r="G91" t="str">
            <v>Ml</v>
          </cell>
          <cell r="H91">
            <v>0.11</v>
          </cell>
          <cell r="I91">
            <v>309</v>
          </cell>
          <cell r="J91">
            <v>1</v>
          </cell>
          <cell r="K91">
            <v>319</v>
          </cell>
          <cell r="L91">
            <v>10</v>
          </cell>
          <cell r="AW91">
            <v>17</v>
          </cell>
          <cell r="AX91">
            <v>1</v>
          </cell>
          <cell r="CK91">
            <v>1</v>
          </cell>
          <cell r="CL91">
            <v>1</v>
          </cell>
        </row>
        <row r="92">
          <cell r="A92">
            <v>87</v>
          </cell>
          <cell r="D92" t="str">
            <v>INST AGUA POTABLE</v>
          </cell>
          <cell r="E92" t="str">
            <v>SALIDA PARA MEDIDOR DE AGUA</v>
          </cell>
          <cell r="F92">
            <v>0</v>
          </cell>
          <cell r="G92" t="str">
            <v>U</v>
          </cell>
          <cell r="H92">
            <v>0.5</v>
          </cell>
          <cell r="I92">
            <v>523</v>
          </cell>
          <cell r="J92">
            <v>1</v>
          </cell>
          <cell r="K92">
            <v>550</v>
          </cell>
          <cell r="L92">
            <v>1</v>
          </cell>
          <cell r="M92">
            <v>653</v>
          </cell>
          <cell r="N92">
            <v>2</v>
          </cell>
          <cell r="O92">
            <v>654</v>
          </cell>
          <cell r="P92">
            <v>2</v>
          </cell>
          <cell r="Q92">
            <v>514</v>
          </cell>
          <cell r="R92">
            <v>3</v>
          </cell>
          <cell r="S92">
            <v>0</v>
          </cell>
          <cell r="T92">
            <v>0</v>
          </cell>
          <cell r="U92">
            <v>0</v>
          </cell>
          <cell r="V92">
            <v>0</v>
          </cell>
          <cell r="W92">
            <v>0</v>
          </cell>
          <cell r="X92">
            <v>0</v>
          </cell>
          <cell r="Y92">
            <v>0</v>
          </cell>
          <cell r="Z92">
            <v>0</v>
          </cell>
          <cell r="AA92">
            <v>0</v>
          </cell>
          <cell r="AB92">
            <v>0</v>
          </cell>
          <cell r="AW92">
            <v>9</v>
          </cell>
          <cell r="AX92">
            <v>1</v>
          </cell>
          <cell r="AY92">
            <v>20</v>
          </cell>
          <cell r="AZ92">
            <v>1</v>
          </cell>
          <cell r="BA92">
            <v>0</v>
          </cell>
          <cell r="BB92">
            <v>0</v>
          </cell>
          <cell r="BC92">
            <v>0</v>
          </cell>
          <cell r="BD92">
            <v>0</v>
          </cell>
          <cell r="BE92">
            <v>0</v>
          </cell>
          <cell r="BF92">
            <v>0</v>
          </cell>
          <cell r="BG92">
            <v>0</v>
          </cell>
          <cell r="BH92">
            <v>0</v>
          </cell>
          <cell r="CK92">
            <v>1</v>
          </cell>
          <cell r="CL92">
            <v>1</v>
          </cell>
          <cell r="CM92">
            <v>0</v>
          </cell>
          <cell r="CN92">
            <v>0</v>
          </cell>
          <cell r="CO92">
            <v>0</v>
          </cell>
          <cell r="CP92">
            <v>0</v>
          </cell>
          <cell r="CQ92">
            <v>0</v>
          </cell>
          <cell r="CR92">
            <v>0</v>
          </cell>
          <cell r="CS92">
            <v>0</v>
          </cell>
          <cell r="CT92">
            <v>0</v>
          </cell>
          <cell r="CU92">
            <v>0</v>
          </cell>
          <cell r="CV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row>
        <row r="93">
          <cell r="A93">
            <v>88</v>
          </cell>
          <cell r="D93" t="str">
            <v>INST AGUA POTABLE</v>
          </cell>
          <cell r="E93" t="str">
            <v>SALIDA DE AGUA FRIA DE H.G.</v>
          </cell>
          <cell r="F93">
            <v>0</v>
          </cell>
          <cell r="G93" t="str">
            <v>PTO</v>
          </cell>
          <cell r="H93">
            <v>0.5</v>
          </cell>
          <cell r="I93">
            <v>526</v>
          </cell>
          <cell r="J93">
            <v>3</v>
          </cell>
          <cell r="K93">
            <v>781</v>
          </cell>
          <cell r="L93">
            <v>1</v>
          </cell>
          <cell r="M93">
            <v>509</v>
          </cell>
          <cell r="N93">
            <v>2</v>
          </cell>
          <cell r="O93">
            <v>524</v>
          </cell>
          <cell r="P93">
            <v>0.4</v>
          </cell>
          <cell r="Q93">
            <v>550</v>
          </cell>
          <cell r="R93">
            <v>1</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W93">
            <v>9</v>
          </cell>
          <cell r="AX93">
            <v>1</v>
          </cell>
          <cell r="AY93">
            <v>16</v>
          </cell>
          <cell r="AZ93">
            <v>1</v>
          </cell>
          <cell r="BA93">
            <v>0</v>
          </cell>
          <cell r="BB93">
            <v>0</v>
          </cell>
          <cell r="BC93">
            <v>0</v>
          </cell>
          <cell r="BD93">
            <v>0</v>
          </cell>
          <cell r="BE93">
            <v>0</v>
          </cell>
          <cell r="BF93">
            <v>0</v>
          </cell>
          <cell r="BG93">
            <v>0</v>
          </cell>
          <cell r="BH93">
            <v>0</v>
          </cell>
          <cell r="CK93">
            <v>1</v>
          </cell>
          <cell r="CL93">
            <v>0</v>
          </cell>
          <cell r="CM93">
            <v>0</v>
          </cell>
          <cell r="CN93">
            <v>0</v>
          </cell>
          <cell r="CO93">
            <v>0</v>
          </cell>
          <cell r="CP93">
            <v>0</v>
          </cell>
          <cell r="CQ93">
            <v>0</v>
          </cell>
          <cell r="CR93">
            <v>0</v>
          </cell>
          <cell r="CS93">
            <v>0</v>
          </cell>
          <cell r="CT93">
            <v>0</v>
          </cell>
          <cell r="CU93">
            <v>0</v>
          </cell>
          <cell r="CV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row>
        <row r="94">
          <cell r="A94">
            <v>89</v>
          </cell>
          <cell r="D94" t="str">
            <v>INST AGUA POTABLE</v>
          </cell>
          <cell r="E94" t="str">
            <v>LAVAMANO SIMPLE AF.AC.</v>
          </cell>
          <cell r="F94">
            <v>0</v>
          </cell>
          <cell r="G94" t="str">
            <v>U</v>
          </cell>
          <cell r="H94">
            <v>1</v>
          </cell>
          <cell r="I94">
            <v>0</v>
          </cell>
          <cell r="J94">
            <v>0</v>
          </cell>
          <cell r="K94">
            <v>0</v>
          </cell>
          <cell r="L94">
            <v>0</v>
          </cell>
          <cell r="M94">
            <v>782</v>
          </cell>
          <cell r="N94">
            <v>1</v>
          </cell>
          <cell r="O94">
            <v>1612</v>
          </cell>
          <cell r="P94">
            <v>1</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9</v>
          </cell>
          <cell r="AX94">
            <v>1</v>
          </cell>
          <cell r="AY94">
            <v>20</v>
          </cell>
          <cell r="AZ94">
            <v>1</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CK94">
            <v>1</v>
          </cell>
          <cell r="CL94">
            <v>1</v>
          </cell>
          <cell r="CM94">
            <v>0</v>
          </cell>
          <cell r="CN94">
            <v>0</v>
          </cell>
          <cell r="CO94">
            <v>0</v>
          </cell>
          <cell r="CP94">
            <v>0</v>
          </cell>
          <cell r="CQ94">
            <v>0</v>
          </cell>
          <cell r="CR94">
            <v>0</v>
          </cell>
          <cell r="CS94">
            <v>0</v>
          </cell>
          <cell r="CT94">
            <v>0</v>
          </cell>
          <cell r="CU94">
            <v>0</v>
          </cell>
          <cell r="CV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row>
        <row r="95">
          <cell r="A95">
            <v>90</v>
          </cell>
          <cell r="D95" t="str">
            <v>INST. AGUAS SERVIDAS</v>
          </cell>
          <cell r="E95" t="str">
            <v>SANITARIO</v>
          </cell>
          <cell r="F95">
            <v>0</v>
          </cell>
          <cell r="G95" t="str">
            <v>U.</v>
          </cell>
          <cell r="H95">
            <v>0.44</v>
          </cell>
          <cell r="I95">
            <v>153</v>
          </cell>
          <cell r="J95">
            <v>1</v>
          </cell>
          <cell r="K95">
            <v>162</v>
          </cell>
          <cell r="L95">
            <v>1</v>
          </cell>
          <cell r="M95">
            <v>5</v>
          </cell>
          <cell r="N95">
            <v>2</v>
          </cell>
          <cell r="O95">
            <v>4</v>
          </cell>
          <cell r="P95">
            <v>10</v>
          </cell>
          <cell r="Q95">
            <v>0</v>
          </cell>
          <cell r="R95">
            <v>0</v>
          </cell>
          <cell r="S95">
            <v>0</v>
          </cell>
          <cell r="T95">
            <v>0</v>
          </cell>
          <cell r="U95">
            <v>0</v>
          </cell>
          <cell r="V95">
            <v>0</v>
          </cell>
          <cell r="W95">
            <v>0</v>
          </cell>
          <cell r="X95">
            <v>0</v>
          </cell>
          <cell r="Y95">
            <v>0</v>
          </cell>
          <cell r="Z95">
            <v>0</v>
          </cell>
          <cell r="AA95">
            <v>0</v>
          </cell>
          <cell r="AB95">
            <v>0</v>
          </cell>
          <cell r="AW95">
            <v>16</v>
          </cell>
          <cell r="AX95">
            <v>1</v>
          </cell>
          <cell r="AY95">
            <v>9</v>
          </cell>
          <cell r="AZ95">
            <v>1</v>
          </cell>
          <cell r="BA95">
            <v>0</v>
          </cell>
          <cell r="BB95">
            <v>0</v>
          </cell>
          <cell r="BC95">
            <v>0</v>
          </cell>
          <cell r="BD95">
            <v>0</v>
          </cell>
          <cell r="BE95">
            <v>0</v>
          </cell>
          <cell r="BF95">
            <v>0</v>
          </cell>
          <cell r="BG95">
            <v>0</v>
          </cell>
          <cell r="BH95">
            <v>0</v>
          </cell>
          <cell r="CK95">
            <v>1</v>
          </cell>
          <cell r="CL95">
            <v>1</v>
          </cell>
          <cell r="CM95">
            <v>0</v>
          </cell>
          <cell r="CN95">
            <v>0</v>
          </cell>
          <cell r="CO95">
            <v>0</v>
          </cell>
          <cell r="CP95">
            <v>0</v>
          </cell>
          <cell r="CQ95">
            <v>0</v>
          </cell>
          <cell r="CR95">
            <v>0</v>
          </cell>
          <cell r="CS95">
            <v>0</v>
          </cell>
          <cell r="CT95">
            <v>0</v>
          </cell>
          <cell r="CU95">
            <v>0</v>
          </cell>
          <cell r="CV95">
            <v>0</v>
          </cell>
        </row>
        <row r="96">
          <cell r="A96">
            <v>91</v>
          </cell>
          <cell r="D96" t="str">
            <v>INST. AGUAS SERVIDAS</v>
          </cell>
          <cell r="E96" t="str">
            <v>TINA DE BAÑO ACABADO EN ALBAÑILERIA</v>
          </cell>
          <cell r="G96" t="str">
            <v>U.</v>
          </cell>
          <cell r="H96">
            <v>0.02</v>
          </cell>
          <cell r="I96">
            <v>515</v>
          </cell>
          <cell r="J96">
            <v>1</v>
          </cell>
          <cell r="K96">
            <v>356</v>
          </cell>
          <cell r="L96">
            <v>4.0000000000000001E-3</v>
          </cell>
          <cell r="M96">
            <v>357</v>
          </cell>
          <cell r="N96">
            <v>4.0000000000000001E-3</v>
          </cell>
          <cell r="AW96">
            <v>9</v>
          </cell>
          <cell r="AX96">
            <v>1</v>
          </cell>
          <cell r="AY96">
            <v>16</v>
          </cell>
          <cell r="AZ96">
            <v>1</v>
          </cell>
          <cell r="CK96">
            <v>1</v>
          </cell>
          <cell r="CL96">
            <v>1</v>
          </cell>
        </row>
        <row r="97">
          <cell r="A97">
            <v>92</v>
          </cell>
          <cell r="D97" t="str">
            <v>INST AGUA POTABLE</v>
          </cell>
          <cell r="E97" t="str">
            <v>DUCHAS</v>
          </cell>
          <cell r="F97">
            <v>0</v>
          </cell>
          <cell r="G97" t="str">
            <v>U</v>
          </cell>
          <cell r="H97">
            <v>0.5</v>
          </cell>
          <cell r="I97">
            <v>163</v>
          </cell>
          <cell r="J97">
            <v>1</v>
          </cell>
          <cell r="K97">
            <v>1616</v>
          </cell>
          <cell r="L97">
            <v>1</v>
          </cell>
          <cell r="M97">
            <v>1688</v>
          </cell>
          <cell r="N97">
            <v>0.18</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9</v>
          </cell>
          <cell r="AX97">
            <v>1</v>
          </cell>
          <cell r="AY97">
            <v>20</v>
          </cell>
          <cell r="AZ97">
            <v>1</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CK97">
            <v>1</v>
          </cell>
          <cell r="CL97">
            <v>1</v>
          </cell>
          <cell r="CM97">
            <v>0</v>
          </cell>
          <cell r="CN97">
            <v>0</v>
          </cell>
          <cell r="CO97">
            <v>0</v>
          </cell>
          <cell r="CP97">
            <v>0</v>
          </cell>
          <cell r="CQ97">
            <v>0</v>
          </cell>
          <cell r="CR97">
            <v>0</v>
          </cell>
          <cell r="CS97">
            <v>0</v>
          </cell>
          <cell r="CT97">
            <v>0</v>
          </cell>
          <cell r="CU97">
            <v>0</v>
          </cell>
          <cell r="CV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row>
        <row r="98">
          <cell r="A98">
            <v>93</v>
          </cell>
          <cell r="D98" t="str">
            <v>INST AGUA POTABLE</v>
          </cell>
          <cell r="E98" t="str">
            <v>INSTALACIÓN AASS</v>
          </cell>
          <cell r="F98">
            <v>0</v>
          </cell>
          <cell r="G98" t="str">
            <v>PTO</v>
          </cell>
          <cell r="H98">
            <v>0.8</v>
          </cell>
          <cell r="I98">
            <v>156</v>
          </cell>
          <cell r="J98">
            <v>1</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W98">
            <v>9</v>
          </cell>
          <cell r="AX98">
            <v>1</v>
          </cell>
          <cell r="AY98">
            <v>16</v>
          </cell>
          <cell r="AZ98">
            <v>1</v>
          </cell>
          <cell r="BA98">
            <v>0</v>
          </cell>
          <cell r="BB98">
            <v>0</v>
          </cell>
          <cell r="BC98">
            <v>0</v>
          </cell>
          <cell r="BD98">
            <v>0</v>
          </cell>
          <cell r="BE98">
            <v>0</v>
          </cell>
          <cell r="BF98">
            <v>0</v>
          </cell>
          <cell r="BG98">
            <v>0</v>
          </cell>
          <cell r="BH98">
            <v>0</v>
          </cell>
          <cell r="CK98">
            <v>1</v>
          </cell>
          <cell r="CL98">
            <v>1</v>
          </cell>
          <cell r="CM98">
            <v>0</v>
          </cell>
          <cell r="CN98">
            <v>0</v>
          </cell>
          <cell r="CO98">
            <v>0</v>
          </cell>
          <cell r="CP98">
            <v>0</v>
          </cell>
          <cell r="CQ98">
            <v>0</v>
          </cell>
          <cell r="CR98">
            <v>0</v>
          </cell>
          <cell r="CS98">
            <v>0</v>
          </cell>
          <cell r="CT98">
            <v>0</v>
          </cell>
          <cell r="CU98">
            <v>0</v>
          </cell>
          <cell r="CV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row>
        <row r="99">
          <cell r="A99">
            <v>94</v>
          </cell>
          <cell r="D99" t="str">
            <v>INST AGUA POTABLE</v>
          </cell>
          <cell r="E99" t="str">
            <v>LAVAPLATOS UNA FOSA</v>
          </cell>
          <cell r="F99">
            <v>0</v>
          </cell>
          <cell r="G99" t="str">
            <v>U</v>
          </cell>
          <cell r="H99">
            <v>2</v>
          </cell>
          <cell r="I99">
            <v>157</v>
          </cell>
          <cell r="J99">
            <v>1</v>
          </cell>
          <cell r="K99">
            <v>154</v>
          </cell>
          <cell r="L99">
            <v>2</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W99">
            <v>9</v>
          </cell>
          <cell r="AX99">
            <v>1</v>
          </cell>
          <cell r="AY99">
            <v>16</v>
          </cell>
          <cell r="AZ99">
            <v>1</v>
          </cell>
          <cell r="BA99">
            <v>0</v>
          </cell>
          <cell r="BB99">
            <v>0</v>
          </cell>
          <cell r="BC99">
            <v>0</v>
          </cell>
          <cell r="BD99">
            <v>0</v>
          </cell>
          <cell r="BE99">
            <v>0</v>
          </cell>
          <cell r="BF99">
            <v>0</v>
          </cell>
          <cell r="BG99">
            <v>0</v>
          </cell>
          <cell r="BH99">
            <v>0</v>
          </cell>
          <cell r="CK99">
            <v>1</v>
          </cell>
          <cell r="CL99">
            <v>1</v>
          </cell>
          <cell r="CM99">
            <v>0</v>
          </cell>
          <cell r="CN99">
            <v>0</v>
          </cell>
          <cell r="CO99">
            <v>0</v>
          </cell>
          <cell r="CP99">
            <v>0</v>
          </cell>
          <cell r="CQ99">
            <v>0</v>
          </cell>
          <cell r="CR99">
            <v>0</v>
          </cell>
          <cell r="CS99">
            <v>0</v>
          </cell>
          <cell r="CT99">
            <v>0</v>
          </cell>
          <cell r="CU99">
            <v>0</v>
          </cell>
          <cell r="CV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row>
        <row r="100">
          <cell r="A100">
            <v>95</v>
          </cell>
          <cell r="D100" t="str">
            <v>INST. AGUAS SERVIDAS</v>
          </cell>
          <cell r="E100" t="str">
            <v>LAVANDERIA 0,60x1,20 m., 2 LLAVES</v>
          </cell>
          <cell r="F100" t="str">
            <v>loseta hor. E=6cm pared ladrillo canto enl. Llave manguera, flauta PVC 1/2</v>
          </cell>
          <cell r="G100" t="str">
            <v>U.</v>
          </cell>
          <cell r="H100">
            <v>8.33</v>
          </cell>
          <cell r="I100">
            <v>700</v>
          </cell>
          <cell r="J100">
            <v>4.2000000000000003E-2</v>
          </cell>
          <cell r="K100">
            <v>701</v>
          </cell>
          <cell r="L100">
            <v>5.5</v>
          </cell>
          <cell r="M100">
            <v>702</v>
          </cell>
          <cell r="N100">
            <v>10.1</v>
          </cell>
          <cell r="O100">
            <v>704</v>
          </cell>
          <cell r="P100">
            <v>3.2</v>
          </cell>
          <cell r="Q100">
            <v>522</v>
          </cell>
          <cell r="R100">
            <v>3</v>
          </cell>
          <cell r="S100">
            <v>452</v>
          </cell>
          <cell r="T100">
            <v>1</v>
          </cell>
          <cell r="U100">
            <v>553</v>
          </cell>
          <cell r="V100">
            <v>1</v>
          </cell>
          <cell r="W100">
            <v>550</v>
          </cell>
          <cell r="X100">
            <v>1</v>
          </cell>
          <cell r="AW100">
            <v>11</v>
          </cell>
          <cell r="AX100">
            <v>1</v>
          </cell>
          <cell r="AY100">
            <v>1</v>
          </cell>
          <cell r="AZ100">
            <v>1</v>
          </cell>
          <cell r="CK100">
            <v>1</v>
          </cell>
          <cell r="CL100">
            <v>1</v>
          </cell>
        </row>
        <row r="101">
          <cell r="A101">
            <v>96</v>
          </cell>
          <cell r="D101" t="str">
            <v>INST. AGUAS SERVIDAS</v>
          </cell>
          <cell r="E101" t="str">
            <v xml:space="preserve">CAJAS DE REVISION </v>
          </cell>
          <cell r="F101">
            <v>0</v>
          </cell>
          <cell r="G101" t="str">
            <v>U</v>
          </cell>
          <cell r="H101">
            <v>3</v>
          </cell>
          <cell r="I101">
            <v>101</v>
          </cell>
          <cell r="J101">
            <v>40</v>
          </cell>
          <cell r="K101">
            <v>5</v>
          </cell>
          <cell r="L101">
            <v>40</v>
          </cell>
          <cell r="M101">
            <v>16</v>
          </cell>
          <cell r="N101">
            <v>0.221</v>
          </cell>
          <cell r="O101">
            <v>62</v>
          </cell>
          <cell r="P101">
            <v>5.5</v>
          </cell>
          <cell r="Q101">
            <v>2</v>
          </cell>
          <cell r="R101">
            <v>8.5000000000000006E-2</v>
          </cell>
          <cell r="S101">
            <v>3</v>
          </cell>
          <cell r="T101">
            <v>0.05</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W101">
            <v>1</v>
          </cell>
          <cell r="AX101">
            <v>1</v>
          </cell>
          <cell r="AY101">
            <v>13</v>
          </cell>
          <cell r="AZ101">
            <v>1</v>
          </cell>
          <cell r="BA101">
            <v>30</v>
          </cell>
          <cell r="BB101">
            <v>0.2</v>
          </cell>
          <cell r="BC101">
            <v>0</v>
          </cell>
          <cell r="BD101">
            <v>0</v>
          </cell>
          <cell r="BE101">
            <v>0</v>
          </cell>
          <cell r="BF101">
            <v>0</v>
          </cell>
          <cell r="BG101">
            <v>0</v>
          </cell>
          <cell r="BH101">
            <v>0</v>
          </cell>
          <cell r="CK101">
            <v>1</v>
          </cell>
          <cell r="CL101">
            <v>1</v>
          </cell>
          <cell r="CM101">
            <v>0</v>
          </cell>
          <cell r="CN101">
            <v>0</v>
          </cell>
          <cell r="CO101">
            <v>0</v>
          </cell>
          <cell r="CP101">
            <v>0</v>
          </cell>
          <cell r="CQ101">
            <v>0</v>
          </cell>
          <cell r="CR101">
            <v>0</v>
          </cell>
          <cell r="CS101">
            <v>0</v>
          </cell>
          <cell r="CT101">
            <v>0</v>
          </cell>
          <cell r="CU101">
            <v>0</v>
          </cell>
          <cell r="CV101">
            <v>0</v>
          </cell>
          <cell r="DY101">
            <v>101</v>
          </cell>
          <cell r="DZ101">
            <v>40</v>
          </cell>
          <cell r="EA101">
            <v>2</v>
          </cell>
          <cell r="EB101">
            <v>10</v>
          </cell>
          <cell r="EC101">
            <v>5</v>
          </cell>
          <cell r="ED101">
            <v>40</v>
          </cell>
          <cell r="EE101">
            <v>2</v>
          </cell>
          <cell r="EF101">
            <v>10</v>
          </cell>
          <cell r="EG101">
            <v>16</v>
          </cell>
          <cell r="EH101">
            <v>0.221</v>
          </cell>
          <cell r="EI101">
            <v>2</v>
          </cell>
          <cell r="EJ101">
            <v>24</v>
          </cell>
          <cell r="EK101">
            <v>62</v>
          </cell>
          <cell r="EL101">
            <v>5.5</v>
          </cell>
          <cell r="EM101">
            <v>2</v>
          </cell>
          <cell r="EN101">
            <v>10</v>
          </cell>
          <cell r="EO101">
            <v>2</v>
          </cell>
          <cell r="EP101">
            <v>8.5000000000000006E-2</v>
          </cell>
          <cell r="EQ101">
            <v>2</v>
          </cell>
          <cell r="ER101">
            <v>24</v>
          </cell>
          <cell r="ES101">
            <v>3</v>
          </cell>
          <cell r="ET101">
            <v>0.05</v>
          </cell>
          <cell r="EU101">
            <v>2</v>
          </cell>
          <cell r="EV101">
            <v>24</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row>
        <row r="102">
          <cell r="A102">
            <v>97</v>
          </cell>
          <cell r="D102" t="str">
            <v>INST. AGUAS SERVIDAS</v>
          </cell>
          <cell r="E102" t="str">
            <v>REJILLA DE PISO DE 2"</v>
          </cell>
          <cell r="F102">
            <v>0</v>
          </cell>
          <cell r="G102" t="str">
            <v>U</v>
          </cell>
          <cell r="H102">
            <v>0.1</v>
          </cell>
          <cell r="I102">
            <v>420</v>
          </cell>
          <cell r="J102">
            <v>1</v>
          </cell>
          <cell r="K102">
            <v>419</v>
          </cell>
          <cell r="L102">
            <v>1</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W102">
            <v>0</v>
          </cell>
          <cell r="AX102">
            <v>0</v>
          </cell>
          <cell r="AY102">
            <v>11</v>
          </cell>
          <cell r="AZ102">
            <v>1</v>
          </cell>
          <cell r="BA102">
            <v>0</v>
          </cell>
          <cell r="BB102">
            <v>0</v>
          </cell>
          <cell r="BC102">
            <v>0</v>
          </cell>
          <cell r="BD102">
            <v>0</v>
          </cell>
          <cell r="BE102">
            <v>0</v>
          </cell>
          <cell r="BF102">
            <v>0</v>
          </cell>
          <cell r="BG102">
            <v>0</v>
          </cell>
          <cell r="BH102">
            <v>0</v>
          </cell>
          <cell r="CK102">
            <v>1</v>
          </cell>
          <cell r="CL102">
            <v>1</v>
          </cell>
          <cell r="CM102">
            <v>0</v>
          </cell>
          <cell r="CN102">
            <v>0</v>
          </cell>
          <cell r="CO102">
            <v>0</v>
          </cell>
          <cell r="CP102">
            <v>0</v>
          </cell>
          <cell r="CQ102">
            <v>0</v>
          </cell>
          <cell r="CR102">
            <v>0</v>
          </cell>
          <cell r="CS102">
            <v>0</v>
          </cell>
          <cell r="CT102">
            <v>0</v>
          </cell>
          <cell r="CU102">
            <v>0</v>
          </cell>
          <cell r="CV102">
            <v>0</v>
          </cell>
        </row>
        <row r="103">
          <cell r="A103">
            <v>98</v>
          </cell>
          <cell r="D103" t="str">
            <v>INST. AGUAS SERVIDAS</v>
          </cell>
          <cell r="E103" t="str">
            <v>CANALIZACIÓN EXT. PVC 4''</v>
          </cell>
          <cell r="F103">
            <v>0</v>
          </cell>
          <cell r="G103" t="str">
            <v>ML</v>
          </cell>
          <cell r="H103">
            <v>0.8</v>
          </cell>
          <cell r="I103">
            <v>422</v>
          </cell>
          <cell r="J103">
            <v>1.01</v>
          </cell>
          <cell r="K103">
            <v>356</v>
          </cell>
          <cell r="L103">
            <v>0.09</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W103">
            <v>9</v>
          </cell>
          <cell r="AX103">
            <v>1</v>
          </cell>
          <cell r="AY103">
            <v>20</v>
          </cell>
          <cell r="AZ103">
            <v>1</v>
          </cell>
          <cell r="BA103">
            <v>0</v>
          </cell>
          <cell r="BB103">
            <v>0</v>
          </cell>
          <cell r="BC103">
            <v>0</v>
          </cell>
          <cell r="BD103">
            <v>0</v>
          </cell>
          <cell r="BE103">
            <v>0</v>
          </cell>
          <cell r="BF103">
            <v>0</v>
          </cell>
          <cell r="BG103">
            <v>0</v>
          </cell>
          <cell r="BH103">
            <v>0</v>
          </cell>
          <cell r="CK103">
            <v>1</v>
          </cell>
          <cell r="CL103">
            <v>0</v>
          </cell>
          <cell r="CM103">
            <v>0</v>
          </cell>
          <cell r="CN103">
            <v>0</v>
          </cell>
          <cell r="CO103">
            <v>0</v>
          </cell>
          <cell r="CP103">
            <v>0</v>
          </cell>
          <cell r="CQ103">
            <v>0</v>
          </cell>
          <cell r="CR103">
            <v>0</v>
          </cell>
          <cell r="CS103">
            <v>0</v>
          </cell>
          <cell r="CT103">
            <v>0</v>
          </cell>
          <cell r="CU103">
            <v>0</v>
          </cell>
          <cell r="CV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row>
        <row r="104">
          <cell r="A104">
            <v>99</v>
          </cell>
          <cell r="D104" t="str">
            <v>PUERTA VENTANA HIERRO,AL, MADER</v>
          </cell>
          <cell r="E104" t="str">
            <v>PUERTA PRINCIPAL PANELADA, 1.80x2.0m</v>
          </cell>
          <cell r="F104" t="str">
            <v>INCL. CERR+LLAVE Y AGARRADERA</v>
          </cell>
          <cell r="G104" t="str">
            <v>U.</v>
          </cell>
          <cell r="H104">
            <v>2.13</v>
          </cell>
          <cell r="I104">
            <v>254</v>
          </cell>
          <cell r="J104">
            <v>1</v>
          </cell>
          <cell r="K104">
            <v>5</v>
          </cell>
          <cell r="L104">
            <v>2.6</v>
          </cell>
          <cell r="M104">
            <v>16</v>
          </cell>
          <cell r="N104">
            <v>5.0000000000000001E-3</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1</v>
          </cell>
          <cell r="AX104">
            <v>1</v>
          </cell>
          <cell r="AY104">
            <v>11</v>
          </cell>
          <cell r="AZ104">
            <v>1</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1</v>
          </cell>
          <cell r="CL104">
            <v>1</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row>
        <row r="105">
          <cell r="A105">
            <v>100</v>
          </cell>
          <cell r="D105" t="str">
            <v>PUERTA VENTANA HIERRO,AL, MADER</v>
          </cell>
          <cell r="E105" t="str">
            <v>PUERTA TAMBOR MDFa=0,90,h=2,05m</v>
          </cell>
          <cell r="G105" t="str">
            <v>U.</v>
          </cell>
          <cell r="H105">
            <v>2.13</v>
          </cell>
          <cell r="I105">
            <v>254</v>
          </cell>
          <cell r="J105">
            <v>1</v>
          </cell>
          <cell r="K105">
            <v>5</v>
          </cell>
          <cell r="L105">
            <v>2.6</v>
          </cell>
          <cell r="M105">
            <v>16</v>
          </cell>
          <cell r="N105">
            <v>5.0000000000000001E-3</v>
          </cell>
          <cell r="AW105">
            <v>1</v>
          </cell>
          <cell r="AX105">
            <v>1</v>
          </cell>
          <cell r="AY105">
            <v>11</v>
          </cell>
          <cell r="AZ105">
            <v>1</v>
          </cell>
          <cell r="CK105">
            <v>1</v>
          </cell>
          <cell r="CL105">
            <v>1</v>
          </cell>
        </row>
        <row r="106">
          <cell r="A106">
            <v>101</v>
          </cell>
          <cell r="D106" t="str">
            <v>PUERTA VENTANA HIERRO,AL, MADER</v>
          </cell>
          <cell r="E106" t="str">
            <v>BAJANTE DE AGUA SERVIDAS PVC 110mm</v>
          </cell>
          <cell r="F106">
            <v>0</v>
          </cell>
          <cell r="G106" t="str">
            <v>ML</v>
          </cell>
          <cell r="H106">
            <v>0.21</v>
          </cell>
          <cell r="I106">
            <v>422</v>
          </cell>
          <cell r="J106">
            <v>1</v>
          </cell>
          <cell r="K106">
            <v>356</v>
          </cell>
          <cell r="L106">
            <v>0.02</v>
          </cell>
          <cell r="M106">
            <v>423</v>
          </cell>
          <cell r="N106">
            <v>0.2</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W106">
            <v>1</v>
          </cell>
          <cell r="AX106">
            <v>1</v>
          </cell>
          <cell r="AY106">
            <v>11</v>
          </cell>
          <cell r="AZ106">
            <v>1</v>
          </cell>
          <cell r="BA106">
            <v>0</v>
          </cell>
          <cell r="BB106">
            <v>0</v>
          </cell>
          <cell r="BC106">
            <v>0</v>
          </cell>
          <cell r="BD106">
            <v>0</v>
          </cell>
          <cell r="BE106">
            <v>0</v>
          </cell>
          <cell r="BF106">
            <v>0</v>
          </cell>
          <cell r="BG106">
            <v>0</v>
          </cell>
          <cell r="BH106">
            <v>0</v>
          </cell>
          <cell r="CK106">
            <v>1</v>
          </cell>
          <cell r="CL106">
            <v>1</v>
          </cell>
          <cell r="CM106">
            <v>0</v>
          </cell>
          <cell r="CN106">
            <v>0</v>
          </cell>
          <cell r="CO106">
            <v>0</v>
          </cell>
          <cell r="CP106">
            <v>0</v>
          </cell>
          <cell r="CQ106">
            <v>0</v>
          </cell>
          <cell r="CR106">
            <v>0</v>
          </cell>
          <cell r="CS106">
            <v>0</v>
          </cell>
          <cell r="CT106">
            <v>0</v>
          </cell>
          <cell r="CU106">
            <v>0</v>
          </cell>
          <cell r="CV106">
            <v>0</v>
          </cell>
          <cell r="DY106">
            <v>0</v>
          </cell>
          <cell r="DZ106">
            <v>0</v>
          </cell>
          <cell r="EA106">
            <v>0</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0</v>
          </cell>
          <cell r="FP106">
            <v>0</v>
          </cell>
          <cell r="FQ106">
            <v>0</v>
          </cell>
          <cell r="FR106">
            <v>0</v>
          </cell>
          <cell r="FS106">
            <v>0</v>
          </cell>
          <cell r="FT106">
            <v>0</v>
          </cell>
          <cell r="FU106">
            <v>0</v>
          </cell>
          <cell r="FV106">
            <v>0</v>
          </cell>
          <cell r="FW106">
            <v>0</v>
          </cell>
          <cell r="FX106">
            <v>0</v>
          </cell>
        </row>
        <row r="107">
          <cell r="A107">
            <v>102</v>
          </cell>
          <cell r="D107" t="str">
            <v>PUERTA VENTANA HIERRO,AL, MADER</v>
          </cell>
          <cell r="E107" t="str">
            <v>PUERTA TAMBOR MDFa=0,70, h=2,05m</v>
          </cell>
          <cell r="G107" t="str">
            <v>U.</v>
          </cell>
          <cell r="H107">
            <v>2.13</v>
          </cell>
          <cell r="I107">
            <v>255</v>
          </cell>
          <cell r="J107">
            <v>1</v>
          </cell>
          <cell r="K107">
            <v>5</v>
          </cell>
          <cell r="L107">
            <v>2.6</v>
          </cell>
          <cell r="M107">
            <v>16</v>
          </cell>
          <cell r="N107">
            <v>5.0000000000000001E-3</v>
          </cell>
          <cell r="AW107">
            <v>1</v>
          </cell>
          <cell r="AX107">
            <v>1</v>
          </cell>
          <cell r="AY107">
            <v>11</v>
          </cell>
          <cell r="AZ107">
            <v>1</v>
          </cell>
          <cell r="CK107">
            <v>1</v>
          </cell>
          <cell r="CL107">
            <v>1</v>
          </cell>
        </row>
        <row r="108">
          <cell r="A108">
            <v>103</v>
          </cell>
          <cell r="D108" t="str">
            <v>PUERTA VENTANA HIERRO,AL, MADER</v>
          </cell>
          <cell r="E108" t="str">
            <v>BARREDERAS DE CEDRO</v>
          </cell>
          <cell r="F108">
            <v>0</v>
          </cell>
          <cell r="G108" t="str">
            <v>ML</v>
          </cell>
          <cell r="H108">
            <v>0.03</v>
          </cell>
          <cell r="I108">
            <v>779</v>
          </cell>
          <cell r="J108">
            <v>1.01</v>
          </cell>
          <cell r="K108">
            <v>61</v>
          </cell>
          <cell r="L108">
            <v>0.1</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W108">
            <v>6</v>
          </cell>
          <cell r="AX108">
            <v>2</v>
          </cell>
          <cell r="AY108">
            <v>17</v>
          </cell>
          <cell r="AZ108">
            <v>2</v>
          </cell>
          <cell r="BA108">
            <v>0</v>
          </cell>
          <cell r="BB108">
            <v>0</v>
          </cell>
          <cell r="BC108">
            <v>0</v>
          </cell>
          <cell r="BD108">
            <v>0</v>
          </cell>
          <cell r="BE108">
            <v>0</v>
          </cell>
          <cell r="BF108">
            <v>0</v>
          </cell>
          <cell r="BG108">
            <v>0</v>
          </cell>
          <cell r="BH108">
            <v>0</v>
          </cell>
          <cell r="CK108">
            <v>0</v>
          </cell>
          <cell r="CL108">
            <v>0</v>
          </cell>
          <cell r="CM108">
            <v>1</v>
          </cell>
          <cell r="CN108">
            <v>0</v>
          </cell>
          <cell r="CO108">
            <v>0</v>
          </cell>
          <cell r="CP108">
            <v>0</v>
          </cell>
          <cell r="CQ108">
            <v>0</v>
          </cell>
          <cell r="CR108">
            <v>0</v>
          </cell>
          <cell r="CS108">
            <v>0</v>
          </cell>
          <cell r="CT108">
            <v>0</v>
          </cell>
          <cell r="CU108">
            <v>0</v>
          </cell>
          <cell r="CV108">
            <v>0</v>
          </cell>
          <cell r="DY108">
            <v>0</v>
          </cell>
          <cell r="DZ108">
            <v>0</v>
          </cell>
          <cell r="EA108">
            <v>0</v>
          </cell>
          <cell r="EB108">
            <v>0</v>
          </cell>
          <cell r="EC108">
            <v>0</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v>0</v>
          </cell>
          <cell r="FH108">
            <v>0</v>
          </cell>
          <cell r="FI108">
            <v>0</v>
          </cell>
          <cell r="FJ108">
            <v>0</v>
          </cell>
          <cell r="FK108">
            <v>0</v>
          </cell>
          <cell r="FL108">
            <v>0</v>
          </cell>
          <cell r="FM108">
            <v>0</v>
          </cell>
          <cell r="FN108">
            <v>0</v>
          </cell>
          <cell r="FO108">
            <v>0</v>
          </cell>
          <cell r="FP108">
            <v>0</v>
          </cell>
          <cell r="FQ108">
            <v>0</v>
          </cell>
          <cell r="FR108">
            <v>0</v>
          </cell>
          <cell r="FS108">
            <v>0</v>
          </cell>
          <cell r="FT108">
            <v>0</v>
          </cell>
          <cell r="FU108">
            <v>0</v>
          </cell>
          <cell r="FV108">
            <v>0</v>
          </cell>
          <cell r="FW108">
            <v>0</v>
          </cell>
          <cell r="FX108">
            <v>0</v>
          </cell>
        </row>
        <row r="109">
          <cell r="A109">
            <v>104</v>
          </cell>
          <cell r="D109" t="str">
            <v>PUERTA VENTANA HIERRO,AL, MADER</v>
          </cell>
          <cell r="E109" t="str">
            <v>CERRADURA LLAVE-SEGURO INSTALADA</v>
          </cell>
          <cell r="F109">
            <v>0</v>
          </cell>
          <cell r="G109" t="str">
            <v>U</v>
          </cell>
          <cell r="H109">
            <v>0.78</v>
          </cell>
          <cell r="I109">
            <v>1707</v>
          </cell>
          <cell r="J109">
            <v>1</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17</v>
          </cell>
          <cell r="AZ109">
            <v>1</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CK109">
            <v>1</v>
          </cell>
          <cell r="CL109">
            <v>1</v>
          </cell>
          <cell r="CM109">
            <v>0</v>
          </cell>
          <cell r="CN109">
            <v>0</v>
          </cell>
          <cell r="CO109">
            <v>0</v>
          </cell>
          <cell r="CP109">
            <v>0</v>
          </cell>
          <cell r="CQ109">
            <v>0</v>
          </cell>
          <cell r="CR109">
            <v>0</v>
          </cell>
          <cell r="CS109">
            <v>0</v>
          </cell>
          <cell r="CT109">
            <v>0</v>
          </cell>
          <cell r="CU109">
            <v>0</v>
          </cell>
          <cell r="CV109">
            <v>0</v>
          </cell>
          <cell r="DY109">
            <v>1707</v>
          </cell>
          <cell r="DZ109">
            <v>1</v>
          </cell>
          <cell r="EA109" t="str">
            <v>u</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v>0</v>
          </cell>
          <cell r="FH109">
            <v>0</v>
          </cell>
          <cell r="FI109">
            <v>0</v>
          </cell>
          <cell r="FJ109">
            <v>0</v>
          </cell>
          <cell r="FK109">
            <v>0</v>
          </cell>
          <cell r="FL109">
            <v>0</v>
          </cell>
          <cell r="FM109">
            <v>0</v>
          </cell>
          <cell r="FN109">
            <v>0</v>
          </cell>
          <cell r="FO109">
            <v>0</v>
          </cell>
          <cell r="FP109">
            <v>0</v>
          </cell>
          <cell r="FQ109">
            <v>0</v>
          </cell>
          <cell r="FR109">
            <v>0</v>
          </cell>
          <cell r="FS109">
            <v>0</v>
          </cell>
          <cell r="FT109">
            <v>0</v>
          </cell>
          <cell r="FU109">
            <v>0</v>
          </cell>
          <cell r="FV109">
            <v>0</v>
          </cell>
          <cell r="FW109">
            <v>0</v>
          </cell>
          <cell r="FX109">
            <v>0</v>
          </cell>
          <cell r="FY109">
            <v>0</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row>
        <row r="110">
          <cell r="A110">
            <v>105</v>
          </cell>
          <cell r="D110" t="str">
            <v>MAMPOSTERIA</v>
          </cell>
          <cell r="E110" t="str">
            <v xml:space="preserve">MAMPOSTERIA DE LADRILLO PEQUEÑO </v>
          </cell>
          <cell r="F110" t="str">
            <v>MORTERO 1:5 DIM. 13x28x7 cm (echado)</v>
          </cell>
          <cell r="G110" t="str">
            <v>M2</v>
          </cell>
          <cell r="H110">
            <v>0.56999999999999995</v>
          </cell>
          <cell r="I110">
            <v>5</v>
          </cell>
          <cell r="J110">
            <v>12</v>
          </cell>
          <cell r="K110">
            <v>16</v>
          </cell>
          <cell r="L110">
            <v>0.05</v>
          </cell>
          <cell r="M110">
            <v>4</v>
          </cell>
          <cell r="N110">
            <v>20</v>
          </cell>
          <cell r="O110">
            <v>101</v>
          </cell>
          <cell r="P110">
            <v>40</v>
          </cell>
          <cell r="AW110">
            <v>11</v>
          </cell>
          <cell r="AX110">
            <v>1</v>
          </cell>
          <cell r="AY110">
            <v>1</v>
          </cell>
          <cell r="AZ110">
            <v>1</v>
          </cell>
          <cell r="CK110">
            <v>1</v>
          </cell>
          <cell r="CL110">
            <v>1</v>
          </cell>
        </row>
        <row r="111">
          <cell r="A111">
            <v>106</v>
          </cell>
          <cell r="D111" t="str">
            <v>CUBIERTAS Y TUMBADOS</v>
          </cell>
          <cell r="E111" t="str">
            <v>CUBIERTA PLANCHA SUPER GRAN ONDA</v>
          </cell>
          <cell r="G111" t="str">
            <v>M2</v>
          </cell>
          <cell r="H111">
            <v>0.28000000000000003</v>
          </cell>
          <cell r="I111">
            <v>211</v>
          </cell>
          <cell r="J111">
            <v>0.44</v>
          </cell>
          <cell r="K111">
            <v>206</v>
          </cell>
          <cell r="L111">
            <v>6</v>
          </cell>
          <cell r="AW111">
            <v>11</v>
          </cell>
          <cell r="AX111">
            <v>1</v>
          </cell>
          <cell r="AY111">
            <v>1</v>
          </cell>
          <cell r="AZ111">
            <v>1</v>
          </cell>
          <cell r="CK111">
            <v>1</v>
          </cell>
          <cell r="CL111">
            <v>1</v>
          </cell>
        </row>
        <row r="112">
          <cell r="A112">
            <v>107</v>
          </cell>
          <cell r="D112" t="str">
            <v>CERRAMIENTOS Y PASAMANOS</v>
          </cell>
          <cell r="E112" t="str">
            <v>CERRAMIENTO CON MALLA (H=2.0  M)</v>
          </cell>
          <cell r="F112">
            <v>0</v>
          </cell>
          <cell r="G112" t="str">
            <v>ML</v>
          </cell>
          <cell r="H112">
            <v>0.95</v>
          </cell>
          <cell r="I112">
            <v>99</v>
          </cell>
          <cell r="J112">
            <v>0.05</v>
          </cell>
          <cell r="K112">
            <v>264</v>
          </cell>
          <cell r="L112">
            <v>1.92</v>
          </cell>
          <cell r="M112">
            <v>69</v>
          </cell>
          <cell r="N112">
            <v>1</v>
          </cell>
          <cell r="O112">
            <v>370</v>
          </cell>
          <cell r="P112">
            <v>0.09</v>
          </cell>
          <cell r="Q112">
            <v>62</v>
          </cell>
          <cell r="R112">
            <v>2.85</v>
          </cell>
          <cell r="S112">
            <v>72</v>
          </cell>
          <cell r="T112">
            <v>3</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5</v>
          </cell>
          <cell r="AX112">
            <v>2</v>
          </cell>
          <cell r="AY112">
            <v>28</v>
          </cell>
          <cell r="AZ112">
            <v>1</v>
          </cell>
          <cell r="BA112">
            <v>30</v>
          </cell>
          <cell r="BB112">
            <v>0.25</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1</v>
          </cell>
          <cell r="CL112">
            <v>1</v>
          </cell>
          <cell r="CM112">
            <v>13</v>
          </cell>
          <cell r="CN112">
            <v>0.75</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99</v>
          </cell>
          <cell r="DZ112">
            <v>0.05</v>
          </cell>
          <cell r="EA112" t="str">
            <v>rollo</v>
          </cell>
          <cell r="EB112">
            <v>0</v>
          </cell>
          <cell r="EC112">
            <v>264</v>
          </cell>
          <cell r="ED112">
            <v>1.92</v>
          </cell>
          <cell r="EE112" t="str">
            <v>m</v>
          </cell>
          <cell r="EF112">
            <v>0</v>
          </cell>
          <cell r="EG112">
            <v>0</v>
          </cell>
          <cell r="EH112">
            <v>0</v>
          </cell>
          <cell r="EI112">
            <v>0</v>
          </cell>
          <cell r="EJ112">
            <v>0</v>
          </cell>
          <cell r="EK112">
            <v>0</v>
          </cell>
          <cell r="EL112">
            <v>0</v>
          </cell>
          <cell r="EM112">
            <v>0</v>
          </cell>
          <cell r="EN112">
            <v>0</v>
          </cell>
          <cell r="EO112">
            <v>0</v>
          </cell>
          <cell r="EP112">
            <v>0</v>
          </cell>
          <cell r="EQ112">
            <v>0</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v>0</v>
          </cell>
          <cell r="FH112">
            <v>0</v>
          </cell>
          <cell r="FI112">
            <v>0</v>
          </cell>
          <cell r="FJ112">
            <v>0</v>
          </cell>
          <cell r="FK112">
            <v>0</v>
          </cell>
          <cell r="FL112">
            <v>0</v>
          </cell>
          <cell r="FM112">
            <v>0</v>
          </cell>
          <cell r="FN112">
            <v>0</v>
          </cell>
          <cell r="FO112">
            <v>0</v>
          </cell>
          <cell r="FP112">
            <v>0</v>
          </cell>
          <cell r="FQ112">
            <v>0</v>
          </cell>
          <cell r="FR112">
            <v>0</v>
          </cell>
          <cell r="FS112">
            <v>0</v>
          </cell>
          <cell r="FT112">
            <v>0</v>
          </cell>
          <cell r="FU112">
            <v>0</v>
          </cell>
          <cell r="FV112">
            <v>0</v>
          </cell>
          <cell r="FW112">
            <v>0</v>
          </cell>
          <cell r="FX112">
            <v>0</v>
          </cell>
          <cell r="FY112">
            <v>0</v>
          </cell>
          <cell r="FZ112">
            <v>0</v>
          </cell>
          <cell r="GA112">
            <v>0</v>
          </cell>
          <cell r="GB112">
            <v>0</v>
          </cell>
          <cell r="GC112">
            <v>0</v>
          </cell>
          <cell r="GD112">
            <v>0</v>
          </cell>
          <cell r="GE112">
            <v>0</v>
          </cell>
          <cell r="GF112">
            <v>0</v>
          </cell>
          <cell r="GG112">
            <v>0</v>
          </cell>
          <cell r="GH112">
            <v>0</v>
          </cell>
          <cell r="GI112">
            <v>0</v>
          </cell>
          <cell r="GJ112">
            <v>0</v>
          </cell>
          <cell r="GK112">
            <v>0</v>
          </cell>
          <cell r="GL112">
            <v>0</v>
          </cell>
          <cell r="GM112">
            <v>0</v>
          </cell>
          <cell r="GN112">
            <v>0</v>
          </cell>
          <cell r="GO112">
            <v>0</v>
          </cell>
          <cell r="GP112">
            <v>0</v>
          </cell>
          <cell r="GQ112">
            <v>0</v>
          </cell>
          <cell r="GR112">
            <v>0</v>
          </cell>
          <cell r="GS112">
            <v>0</v>
          </cell>
          <cell r="GT112">
            <v>0</v>
          </cell>
          <cell r="GU112">
            <v>0</v>
          </cell>
          <cell r="GV112">
            <v>0</v>
          </cell>
          <cell r="GW112">
            <v>0</v>
          </cell>
          <cell r="GX112">
            <v>0</v>
          </cell>
          <cell r="GY112">
            <v>0</v>
          </cell>
          <cell r="GZ112">
            <v>0</v>
          </cell>
        </row>
        <row r="113">
          <cell r="A113">
            <v>108</v>
          </cell>
          <cell r="D113" t="str">
            <v>PUERTA VENTANA HIERRO,AL, MADER</v>
          </cell>
          <cell r="E113" t="str">
            <v>VENTANAS METALICAS</v>
          </cell>
          <cell r="F113">
            <v>0</v>
          </cell>
          <cell r="G113" t="str">
            <v>M2</v>
          </cell>
          <cell r="H113">
            <v>1</v>
          </cell>
          <cell r="I113">
            <v>260</v>
          </cell>
          <cell r="J113">
            <v>1</v>
          </cell>
          <cell r="K113">
            <v>5</v>
          </cell>
          <cell r="L113">
            <v>1</v>
          </cell>
          <cell r="M113">
            <v>1</v>
          </cell>
          <cell r="N113">
            <v>2E-3</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1</v>
          </cell>
          <cell r="AX113">
            <v>1</v>
          </cell>
          <cell r="AY113">
            <v>13</v>
          </cell>
          <cell r="AZ113">
            <v>1</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CK113">
            <v>1</v>
          </cell>
          <cell r="CL113">
            <v>1</v>
          </cell>
          <cell r="CM113">
            <v>0</v>
          </cell>
          <cell r="CN113">
            <v>0</v>
          </cell>
          <cell r="CO113">
            <v>0</v>
          </cell>
          <cell r="CP113">
            <v>0</v>
          </cell>
          <cell r="CQ113">
            <v>0</v>
          </cell>
          <cell r="CR113">
            <v>0</v>
          </cell>
          <cell r="CS113">
            <v>0</v>
          </cell>
          <cell r="CT113">
            <v>0</v>
          </cell>
          <cell r="CU113">
            <v>0</v>
          </cell>
          <cell r="CV113">
            <v>0</v>
          </cell>
          <cell r="DY113">
            <v>0</v>
          </cell>
          <cell r="DZ113">
            <v>0</v>
          </cell>
          <cell r="EA113">
            <v>0</v>
          </cell>
          <cell r="EB113">
            <v>0</v>
          </cell>
          <cell r="EC113">
            <v>0</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v>0</v>
          </cell>
          <cell r="FH113">
            <v>0</v>
          </cell>
          <cell r="FI113">
            <v>0</v>
          </cell>
          <cell r="FJ113">
            <v>0</v>
          </cell>
          <cell r="FK113">
            <v>0</v>
          </cell>
          <cell r="FL113">
            <v>0</v>
          </cell>
          <cell r="FM113">
            <v>0</v>
          </cell>
          <cell r="FN113">
            <v>0</v>
          </cell>
          <cell r="FO113">
            <v>0</v>
          </cell>
          <cell r="FP113">
            <v>0</v>
          </cell>
          <cell r="FQ113">
            <v>0</v>
          </cell>
          <cell r="FR113">
            <v>0</v>
          </cell>
          <cell r="FS113">
            <v>0</v>
          </cell>
          <cell r="FT113">
            <v>0</v>
          </cell>
          <cell r="FU113">
            <v>0</v>
          </cell>
          <cell r="FV113">
            <v>0</v>
          </cell>
          <cell r="FW113">
            <v>0</v>
          </cell>
          <cell r="FX113">
            <v>0</v>
          </cell>
          <cell r="FY113">
            <v>0</v>
          </cell>
          <cell r="FZ113">
            <v>0</v>
          </cell>
          <cell r="GA113">
            <v>0</v>
          </cell>
          <cell r="GB113">
            <v>0</v>
          </cell>
          <cell r="GC113">
            <v>0</v>
          </cell>
          <cell r="GD113">
            <v>0</v>
          </cell>
          <cell r="GE113">
            <v>0</v>
          </cell>
          <cell r="GF113">
            <v>0</v>
          </cell>
          <cell r="GG113">
            <v>0</v>
          </cell>
          <cell r="GH113">
            <v>0</v>
          </cell>
          <cell r="GI113">
            <v>0</v>
          </cell>
          <cell r="GJ113">
            <v>0</v>
          </cell>
          <cell r="GK113">
            <v>0</v>
          </cell>
          <cell r="GL113">
            <v>0</v>
          </cell>
          <cell r="GM113">
            <v>0</v>
          </cell>
          <cell r="GN113">
            <v>0</v>
          </cell>
          <cell r="GO113">
            <v>0</v>
          </cell>
          <cell r="GP113">
            <v>0</v>
          </cell>
          <cell r="GQ113">
            <v>0</v>
          </cell>
          <cell r="GR113">
            <v>0</v>
          </cell>
          <cell r="GS113">
            <v>0</v>
          </cell>
          <cell r="GT113">
            <v>0</v>
          </cell>
          <cell r="GU113">
            <v>0</v>
          </cell>
          <cell r="GV113">
            <v>0</v>
          </cell>
          <cell r="GW113">
            <v>0</v>
          </cell>
          <cell r="GX113">
            <v>0</v>
          </cell>
          <cell r="GY113">
            <v>0</v>
          </cell>
          <cell r="GZ113">
            <v>0</v>
          </cell>
        </row>
        <row r="114">
          <cell r="A114">
            <v>109</v>
          </cell>
          <cell r="D114" t="str">
            <v>CERRAJERIA</v>
          </cell>
          <cell r="E114" t="str">
            <v xml:space="preserve">CHAPA VIRO No60 </v>
          </cell>
          <cell r="F114">
            <v>0</v>
          </cell>
          <cell r="G114" t="str">
            <v>U</v>
          </cell>
          <cell r="H114">
            <v>2</v>
          </cell>
          <cell r="I114">
            <v>258</v>
          </cell>
          <cell r="J114">
            <v>1</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W114">
            <v>17</v>
          </cell>
          <cell r="AX114">
            <v>1</v>
          </cell>
          <cell r="AY114">
            <v>0</v>
          </cell>
          <cell r="AZ114">
            <v>0</v>
          </cell>
          <cell r="BA114">
            <v>0</v>
          </cell>
          <cell r="BB114">
            <v>0</v>
          </cell>
          <cell r="BC114">
            <v>0</v>
          </cell>
          <cell r="BD114">
            <v>0</v>
          </cell>
          <cell r="BE114">
            <v>0</v>
          </cell>
          <cell r="BF114">
            <v>0</v>
          </cell>
          <cell r="BG114">
            <v>0</v>
          </cell>
          <cell r="BH114">
            <v>0</v>
          </cell>
          <cell r="CK114">
            <v>1</v>
          </cell>
          <cell r="CL114">
            <v>1</v>
          </cell>
          <cell r="CM114">
            <v>0</v>
          </cell>
          <cell r="CN114">
            <v>0</v>
          </cell>
          <cell r="CO114">
            <v>0</v>
          </cell>
          <cell r="CP114">
            <v>0</v>
          </cell>
          <cell r="CQ114">
            <v>0</v>
          </cell>
          <cell r="CR114">
            <v>0</v>
          </cell>
          <cell r="CS114">
            <v>0</v>
          </cell>
          <cell r="CT114">
            <v>0</v>
          </cell>
          <cell r="CU114">
            <v>0</v>
          </cell>
          <cell r="CV114">
            <v>0</v>
          </cell>
          <cell r="DY114">
            <v>0</v>
          </cell>
          <cell r="DZ114">
            <v>0</v>
          </cell>
          <cell r="EA114">
            <v>0</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v>0</v>
          </cell>
          <cell r="FH114">
            <v>0</v>
          </cell>
          <cell r="FI114">
            <v>0</v>
          </cell>
          <cell r="FJ114">
            <v>0</v>
          </cell>
          <cell r="FK114">
            <v>0</v>
          </cell>
          <cell r="FL114">
            <v>0</v>
          </cell>
          <cell r="FM114">
            <v>0</v>
          </cell>
          <cell r="FN114">
            <v>0</v>
          </cell>
          <cell r="FO114">
            <v>0</v>
          </cell>
          <cell r="FP114">
            <v>0</v>
          </cell>
          <cell r="FQ114">
            <v>0</v>
          </cell>
          <cell r="FR114">
            <v>0</v>
          </cell>
          <cell r="FS114">
            <v>0</v>
          </cell>
          <cell r="FT114">
            <v>0</v>
          </cell>
          <cell r="FU114">
            <v>0</v>
          </cell>
          <cell r="FV114">
            <v>0</v>
          </cell>
          <cell r="FW114">
            <v>0</v>
          </cell>
          <cell r="FX114">
            <v>0</v>
          </cell>
        </row>
        <row r="115">
          <cell r="A115">
            <v>110</v>
          </cell>
          <cell r="D115" t="str">
            <v>CERRAJERIA</v>
          </cell>
          <cell r="E115" t="str">
            <v>CERRADURA SOBRE P 40mm</v>
          </cell>
          <cell r="F115" t="str">
            <v>tipo VIRO o similar de caja instalada</v>
          </cell>
          <cell r="G115" t="str">
            <v>U.</v>
          </cell>
          <cell r="H115">
            <v>2.13</v>
          </cell>
          <cell r="I115">
            <v>257</v>
          </cell>
          <cell r="J115">
            <v>1</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17</v>
          </cell>
          <cell r="AX115">
            <v>1</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CK115">
            <v>1</v>
          </cell>
          <cell r="CL115">
            <v>1</v>
          </cell>
          <cell r="CM115">
            <v>16</v>
          </cell>
          <cell r="CN115">
            <v>1</v>
          </cell>
          <cell r="CO115">
            <v>0</v>
          </cell>
          <cell r="CP115">
            <v>0</v>
          </cell>
          <cell r="CQ115">
            <v>0</v>
          </cell>
          <cell r="CR115">
            <v>0</v>
          </cell>
          <cell r="CS115">
            <v>0</v>
          </cell>
          <cell r="CT115">
            <v>0</v>
          </cell>
          <cell r="CU115">
            <v>0</v>
          </cell>
          <cell r="CV115">
            <v>0</v>
          </cell>
          <cell r="DY115">
            <v>0</v>
          </cell>
          <cell r="DZ115">
            <v>0</v>
          </cell>
          <cell r="EA115">
            <v>0</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v>0</v>
          </cell>
          <cell r="FH115">
            <v>0</v>
          </cell>
          <cell r="FI115">
            <v>0</v>
          </cell>
          <cell r="FJ115">
            <v>0</v>
          </cell>
          <cell r="FK115">
            <v>0</v>
          </cell>
          <cell r="FL115">
            <v>0</v>
          </cell>
          <cell r="FM115">
            <v>0</v>
          </cell>
          <cell r="FN115">
            <v>0</v>
          </cell>
          <cell r="FO115">
            <v>0</v>
          </cell>
          <cell r="FP115">
            <v>0</v>
          </cell>
          <cell r="FQ115">
            <v>0</v>
          </cell>
          <cell r="FR115">
            <v>0</v>
          </cell>
          <cell r="FS115">
            <v>0</v>
          </cell>
          <cell r="FT115">
            <v>0</v>
          </cell>
          <cell r="FU115">
            <v>0</v>
          </cell>
          <cell r="FV115">
            <v>0</v>
          </cell>
          <cell r="FW115">
            <v>0</v>
          </cell>
          <cell r="FX115">
            <v>0</v>
          </cell>
          <cell r="FY115">
            <v>0</v>
          </cell>
          <cell r="FZ115">
            <v>0</v>
          </cell>
          <cell r="GA115">
            <v>0</v>
          </cell>
          <cell r="GB115">
            <v>0</v>
          </cell>
          <cell r="GC115">
            <v>0</v>
          </cell>
          <cell r="GD115">
            <v>0</v>
          </cell>
          <cell r="GE115">
            <v>0</v>
          </cell>
          <cell r="GF115">
            <v>0</v>
          </cell>
          <cell r="GG115">
            <v>0</v>
          </cell>
          <cell r="GH115">
            <v>0</v>
          </cell>
          <cell r="GI115">
            <v>0</v>
          </cell>
          <cell r="GJ115">
            <v>0</v>
          </cell>
          <cell r="GK115">
            <v>0</v>
          </cell>
          <cell r="GL115">
            <v>0</v>
          </cell>
          <cell r="GM115">
            <v>0</v>
          </cell>
          <cell r="GN115">
            <v>0</v>
          </cell>
          <cell r="GO115">
            <v>0</v>
          </cell>
          <cell r="GP115">
            <v>0</v>
          </cell>
          <cell r="GQ115">
            <v>0</v>
          </cell>
          <cell r="GR115">
            <v>0</v>
          </cell>
          <cell r="GS115">
            <v>0</v>
          </cell>
          <cell r="GT115">
            <v>0</v>
          </cell>
          <cell r="GU115">
            <v>0</v>
          </cell>
          <cell r="GV115">
            <v>0</v>
          </cell>
          <cell r="GW115">
            <v>0</v>
          </cell>
          <cell r="GX115">
            <v>0</v>
          </cell>
          <cell r="GY115">
            <v>0</v>
          </cell>
          <cell r="GZ115">
            <v>0</v>
          </cell>
        </row>
        <row r="116">
          <cell r="A116">
            <v>111</v>
          </cell>
          <cell r="D116" t="str">
            <v>CERRAJERIA</v>
          </cell>
          <cell r="E116" t="str">
            <v>CERRADURA DE BANO INSTALADA</v>
          </cell>
          <cell r="F116">
            <v>0</v>
          </cell>
          <cell r="G116" t="str">
            <v>U</v>
          </cell>
          <cell r="H116">
            <v>2.13</v>
          </cell>
          <cell r="I116">
            <v>1708</v>
          </cell>
          <cell r="J116">
            <v>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17</v>
          </cell>
          <cell r="AX116">
            <v>1</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CK116">
            <v>1</v>
          </cell>
          <cell r="CL116">
            <v>1</v>
          </cell>
          <cell r="CM116">
            <v>0</v>
          </cell>
          <cell r="CN116">
            <v>0</v>
          </cell>
          <cell r="CO116">
            <v>0</v>
          </cell>
          <cell r="CP116">
            <v>0</v>
          </cell>
          <cell r="CQ116">
            <v>0</v>
          </cell>
          <cell r="CR116">
            <v>0</v>
          </cell>
          <cell r="CS116">
            <v>0</v>
          </cell>
          <cell r="CT116">
            <v>0</v>
          </cell>
          <cell r="CU116">
            <v>0</v>
          </cell>
          <cell r="CV116">
            <v>0</v>
          </cell>
          <cell r="DY116">
            <v>1708</v>
          </cell>
          <cell r="DZ116">
            <v>1</v>
          </cell>
          <cell r="EA116" t="str">
            <v>u</v>
          </cell>
          <cell r="EB116">
            <v>0</v>
          </cell>
          <cell r="EC116">
            <v>0</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v>0</v>
          </cell>
          <cell r="FH116">
            <v>0</v>
          </cell>
          <cell r="FI116">
            <v>0</v>
          </cell>
          <cell r="FJ116">
            <v>0</v>
          </cell>
          <cell r="FK116">
            <v>0</v>
          </cell>
          <cell r="FL116">
            <v>0</v>
          </cell>
          <cell r="FM116">
            <v>0</v>
          </cell>
          <cell r="FN116">
            <v>0</v>
          </cell>
          <cell r="FO116">
            <v>0</v>
          </cell>
          <cell r="FP116">
            <v>0</v>
          </cell>
          <cell r="FQ116">
            <v>0</v>
          </cell>
          <cell r="FR116">
            <v>0</v>
          </cell>
          <cell r="FS116">
            <v>0</v>
          </cell>
          <cell r="FT116">
            <v>0</v>
          </cell>
          <cell r="FU116">
            <v>0</v>
          </cell>
          <cell r="FV116">
            <v>0</v>
          </cell>
          <cell r="FW116">
            <v>0</v>
          </cell>
          <cell r="FX116">
            <v>0</v>
          </cell>
          <cell r="FY116">
            <v>0</v>
          </cell>
          <cell r="FZ116">
            <v>0</v>
          </cell>
          <cell r="GA116">
            <v>0</v>
          </cell>
          <cell r="GB116">
            <v>0</v>
          </cell>
          <cell r="GC116">
            <v>0</v>
          </cell>
          <cell r="GD116">
            <v>0</v>
          </cell>
          <cell r="GE116">
            <v>0</v>
          </cell>
          <cell r="GF116">
            <v>0</v>
          </cell>
          <cell r="GG116">
            <v>0</v>
          </cell>
          <cell r="GH116">
            <v>0</v>
          </cell>
          <cell r="GI116">
            <v>0</v>
          </cell>
          <cell r="GJ116">
            <v>0</v>
          </cell>
          <cell r="GK116">
            <v>0</v>
          </cell>
          <cell r="GL116">
            <v>0</v>
          </cell>
          <cell r="GM116">
            <v>0</v>
          </cell>
          <cell r="GN116">
            <v>0</v>
          </cell>
          <cell r="GO116">
            <v>0</v>
          </cell>
          <cell r="GP116">
            <v>0</v>
          </cell>
          <cell r="GQ116">
            <v>0</v>
          </cell>
          <cell r="GR116">
            <v>0</v>
          </cell>
          <cell r="GS116">
            <v>0</v>
          </cell>
          <cell r="GT116">
            <v>0</v>
          </cell>
          <cell r="GU116">
            <v>0</v>
          </cell>
          <cell r="GV116">
            <v>0</v>
          </cell>
          <cell r="GW116">
            <v>0</v>
          </cell>
          <cell r="GX116">
            <v>0</v>
          </cell>
          <cell r="GY116">
            <v>0</v>
          </cell>
          <cell r="GZ116">
            <v>0</v>
          </cell>
        </row>
        <row r="117">
          <cell r="A117">
            <v>112</v>
          </cell>
          <cell r="D117" t="str">
            <v>DESBROCES Y LIMPIEZAS</v>
          </cell>
          <cell r="E117" t="str">
            <v>LIMPIEZA FINAL DE LA OBRA</v>
          </cell>
          <cell r="F117">
            <v>0</v>
          </cell>
          <cell r="G117" t="str">
            <v>GLB</v>
          </cell>
          <cell r="H117">
            <v>0.7</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W117">
            <v>1</v>
          </cell>
          <cell r="AX117">
            <v>1</v>
          </cell>
          <cell r="AY117">
            <v>0</v>
          </cell>
          <cell r="AZ117">
            <v>0</v>
          </cell>
          <cell r="BA117">
            <v>0</v>
          </cell>
          <cell r="BB117">
            <v>0</v>
          </cell>
          <cell r="BC117">
            <v>0</v>
          </cell>
          <cell r="BD117">
            <v>0</v>
          </cell>
          <cell r="BE117">
            <v>0</v>
          </cell>
          <cell r="BF117">
            <v>0</v>
          </cell>
          <cell r="BG117">
            <v>0</v>
          </cell>
          <cell r="BH117">
            <v>0</v>
          </cell>
          <cell r="CK117">
            <v>1</v>
          </cell>
          <cell r="CL117">
            <v>0</v>
          </cell>
          <cell r="CM117">
            <v>0</v>
          </cell>
          <cell r="CN117">
            <v>0</v>
          </cell>
          <cell r="CO117">
            <v>0</v>
          </cell>
          <cell r="CP117">
            <v>0</v>
          </cell>
          <cell r="CQ117">
            <v>0</v>
          </cell>
          <cell r="CR117">
            <v>0</v>
          </cell>
          <cell r="CS117">
            <v>0</v>
          </cell>
          <cell r="CT117">
            <v>0</v>
          </cell>
          <cell r="CU117">
            <v>0</v>
          </cell>
          <cell r="CV117">
            <v>0</v>
          </cell>
          <cell r="DY117">
            <v>0</v>
          </cell>
          <cell r="DZ117">
            <v>0</v>
          </cell>
          <cell r="EA117">
            <v>0</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v>0</v>
          </cell>
          <cell r="FH117">
            <v>0</v>
          </cell>
          <cell r="FI117">
            <v>0</v>
          </cell>
          <cell r="FJ117">
            <v>0</v>
          </cell>
          <cell r="FK117">
            <v>0</v>
          </cell>
          <cell r="FL117">
            <v>0</v>
          </cell>
          <cell r="FM117">
            <v>0</v>
          </cell>
          <cell r="FN117">
            <v>0</v>
          </cell>
          <cell r="FO117">
            <v>0</v>
          </cell>
          <cell r="FP117">
            <v>0</v>
          </cell>
          <cell r="FQ117">
            <v>0</v>
          </cell>
          <cell r="FR117">
            <v>0</v>
          </cell>
          <cell r="FS117">
            <v>0</v>
          </cell>
          <cell r="FT117">
            <v>0</v>
          </cell>
          <cell r="FU117">
            <v>0</v>
          </cell>
          <cell r="FV117">
            <v>0</v>
          </cell>
          <cell r="FW117">
            <v>0</v>
          </cell>
          <cell r="FX117">
            <v>0</v>
          </cell>
        </row>
        <row r="118">
          <cell r="A118">
            <v>113</v>
          </cell>
          <cell r="D118" t="str">
            <v>RECUBRIMIENTOS PISO-PARED</v>
          </cell>
          <cell r="E118" t="str">
            <v>PISOS DE VINIL</v>
          </cell>
          <cell r="F118" t="str">
            <v>espesor = 1.6 mm</v>
          </cell>
          <cell r="G118" t="str">
            <v>M2</v>
          </cell>
          <cell r="H118">
            <v>0.11</v>
          </cell>
          <cell r="I118">
            <v>164</v>
          </cell>
          <cell r="J118">
            <v>1.05</v>
          </cell>
          <cell r="K118">
            <v>165</v>
          </cell>
          <cell r="L118">
            <v>0.1</v>
          </cell>
          <cell r="AW118">
            <v>11</v>
          </cell>
          <cell r="AX118">
            <v>1</v>
          </cell>
          <cell r="AY118">
            <v>1</v>
          </cell>
          <cell r="AZ118">
            <v>1</v>
          </cell>
          <cell r="CK118">
            <v>1</v>
          </cell>
          <cell r="CL118">
            <v>1</v>
          </cell>
        </row>
        <row r="119">
          <cell r="A119">
            <v>114</v>
          </cell>
          <cell r="D119" t="str">
            <v>INST AGUA POTABLE</v>
          </cell>
          <cell r="E119" t="str">
            <v>REJILLA DE PISOS DE 3"</v>
          </cell>
          <cell r="F119" t="str">
            <v>Instalada</v>
          </cell>
          <cell r="G119" t="str">
            <v>U</v>
          </cell>
          <cell r="H119">
            <v>0.3</v>
          </cell>
          <cell r="I119">
            <v>421</v>
          </cell>
          <cell r="J119">
            <v>1</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W119">
            <v>11</v>
          </cell>
          <cell r="AX119">
            <v>1</v>
          </cell>
          <cell r="AY119">
            <v>0</v>
          </cell>
          <cell r="AZ119">
            <v>0</v>
          </cell>
          <cell r="BA119">
            <v>0</v>
          </cell>
          <cell r="BB119">
            <v>0</v>
          </cell>
          <cell r="BC119">
            <v>0</v>
          </cell>
          <cell r="BD119">
            <v>0</v>
          </cell>
          <cell r="BE119">
            <v>0</v>
          </cell>
          <cell r="BF119">
            <v>0</v>
          </cell>
          <cell r="BG119">
            <v>0</v>
          </cell>
          <cell r="BH119">
            <v>0</v>
          </cell>
          <cell r="CK119">
            <v>1</v>
          </cell>
          <cell r="CL119">
            <v>1</v>
          </cell>
          <cell r="CM119">
            <v>0</v>
          </cell>
          <cell r="CN119">
            <v>0</v>
          </cell>
          <cell r="CO119">
            <v>0</v>
          </cell>
          <cell r="CP119">
            <v>0</v>
          </cell>
          <cell r="CQ119">
            <v>0</v>
          </cell>
          <cell r="CR119">
            <v>0</v>
          </cell>
          <cell r="CS119">
            <v>0</v>
          </cell>
          <cell r="CT119">
            <v>0</v>
          </cell>
          <cell r="CU119">
            <v>0</v>
          </cell>
          <cell r="CV119">
            <v>0</v>
          </cell>
          <cell r="DY119">
            <v>0</v>
          </cell>
          <cell r="DZ119">
            <v>0</v>
          </cell>
          <cell r="EA119">
            <v>0</v>
          </cell>
          <cell r="EB119">
            <v>0</v>
          </cell>
          <cell r="EC119">
            <v>0</v>
          </cell>
          <cell r="ED119">
            <v>0</v>
          </cell>
          <cell r="EE119">
            <v>0</v>
          </cell>
          <cell r="EF119">
            <v>0</v>
          </cell>
          <cell r="EG119">
            <v>0</v>
          </cell>
          <cell r="EH119">
            <v>0</v>
          </cell>
          <cell r="EI119">
            <v>0</v>
          </cell>
          <cell r="EJ119">
            <v>0</v>
          </cell>
          <cell r="EK119">
            <v>0</v>
          </cell>
          <cell r="EL119">
            <v>0</v>
          </cell>
          <cell r="EM119">
            <v>0</v>
          </cell>
          <cell r="EN119">
            <v>0</v>
          </cell>
          <cell r="EO119">
            <v>0</v>
          </cell>
          <cell r="EP119">
            <v>0</v>
          </cell>
          <cell r="EQ119">
            <v>0</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v>0</v>
          </cell>
          <cell r="FH119">
            <v>0</v>
          </cell>
          <cell r="FI119">
            <v>0</v>
          </cell>
          <cell r="FJ119">
            <v>0</v>
          </cell>
          <cell r="FK119">
            <v>0</v>
          </cell>
          <cell r="FL119">
            <v>0</v>
          </cell>
          <cell r="FM119">
            <v>0</v>
          </cell>
          <cell r="FN119">
            <v>0</v>
          </cell>
          <cell r="FO119">
            <v>0</v>
          </cell>
          <cell r="FP119">
            <v>0</v>
          </cell>
          <cell r="FQ119">
            <v>0</v>
          </cell>
          <cell r="FR119">
            <v>0</v>
          </cell>
          <cell r="FS119">
            <v>0</v>
          </cell>
          <cell r="FT119">
            <v>0</v>
          </cell>
          <cell r="FU119">
            <v>0</v>
          </cell>
          <cell r="FV119">
            <v>0</v>
          </cell>
          <cell r="FW119">
            <v>0</v>
          </cell>
          <cell r="FX119">
            <v>0</v>
          </cell>
        </row>
        <row r="120">
          <cell r="A120">
            <v>115</v>
          </cell>
          <cell r="D120" t="str">
            <v>HORMIGON</v>
          </cell>
          <cell r="E120" t="str">
            <v>HORMIGON SIMPLE f'c=140Kg/cm2</v>
          </cell>
          <cell r="G120" t="str">
            <v>M3</v>
          </cell>
          <cell r="H120">
            <v>3.45</v>
          </cell>
          <cell r="I120">
            <v>1</v>
          </cell>
          <cell r="J120">
            <v>0.441</v>
          </cell>
          <cell r="K120">
            <v>2</v>
          </cell>
          <cell r="L120">
            <v>0.70499999999999996</v>
          </cell>
          <cell r="M120">
            <v>4</v>
          </cell>
          <cell r="N120">
            <v>187</v>
          </cell>
          <cell r="O120">
            <v>5</v>
          </cell>
          <cell r="P120">
            <v>267</v>
          </cell>
          <cell r="AW120">
            <v>3</v>
          </cell>
          <cell r="AX120">
            <v>2</v>
          </cell>
          <cell r="AY120">
            <v>11</v>
          </cell>
          <cell r="AZ120">
            <v>1</v>
          </cell>
          <cell r="BA120">
            <v>1</v>
          </cell>
          <cell r="BB120">
            <v>4</v>
          </cell>
          <cell r="CK120">
            <v>1</v>
          </cell>
          <cell r="CL120">
            <v>1</v>
          </cell>
          <cell r="CM120">
            <v>3</v>
          </cell>
          <cell r="CN120">
            <v>1</v>
          </cell>
        </row>
        <row r="121">
          <cell r="A121">
            <v>116</v>
          </cell>
          <cell r="D121" t="str">
            <v>PISOS</v>
          </cell>
          <cell r="E121" t="str">
            <v xml:space="preserve"> H.S. CONTRAPISO 180 KG/CM2 </v>
          </cell>
          <cell r="F121">
            <v>0</v>
          </cell>
          <cell r="G121" t="str">
            <v>M2</v>
          </cell>
          <cell r="H121">
            <v>6</v>
          </cell>
          <cell r="I121">
            <v>1</v>
          </cell>
          <cell r="J121">
            <v>3.9E-2</v>
          </cell>
          <cell r="K121">
            <v>2</v>
          </cell>
          <cell r="L121">
            <v>7.0000000000000007E-2</v>
          </cell>
          <cell r="M121">
            <v>3</v>
          </cell>
          <cell r="N121">
            <v>0.15</v>
          </cell>
          <cell r="O121">
            <v>4</v>
          </cell>
          <cell r="P121">
            <v>10</v>
          </cell>
          <cell r="Q121">
            <v>5</v>
          </cell>
          <cell r="R121">
            <v>20</v>
          </cell>
          <cell r="S121">
            <v>52</v>
          </cell>
          <cell r="T121">
            <v>0.33</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1</v>
          </cell>
          <cell r="AX121">
            <v>4</v>
          </cell>
          <cell r="AY121">
            <v>13</v>
          </cell>
          <cell r="AZ121">
            <v>1</v>
          </cell>
          <cell r="BA121">
            <v>30</v>
          </cell>
          <cell r="BB121">
            <v>0.1</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CK121">
            <v>1</v>
          </cell>
          <cell r="CL121">
            <v>0</v>
          </cell>
          <cell r="CM121">
            <v>3</v>
          </cell>
          <cell r="CN121">
            <v>0.25</v>
          </cell>
          <cell r="CO121">
            <v>0</v>
          </cell>
          <cell r="CP121">
            <v>0</v>
          </cell>
          <cell r="CQ121">
            <v>0</v>
          </cell>
          <cell r="CR121">
            <v>0</v>
          </cell>
          <cell r="CS121">
            <v>0</v>
          </cell>
          <cell r="CT121">
            <v>0</v>
          </cell>
          <cell r="CU121">
            <v>0</v>
          </cell>
          <cell r="CV121">
            <v>0</v>
          </cell>
          <cell r="DY121">
            <v>0</v>
          </cell>
          <cell r="DZ121">
            <v>0</v>
          </cell>
          <cell r="EA121">
            <v>0</v>
          </cell>
          <cell r="EB121">
            <v>0</v>
          </cell>
          <cell r="EC121">
            <v>0</v>
          </cell>
          <cell r="ED121">
            <v>0</v>
          </cell>
          <cell r="EE121">
            <v>0</v>
          </cell>
          <cell r="EF121">
            <v>0</v>
          </cell>
          <cell r="EG121">
            <v>0</v>
          </cell>
          <cell r="EH121">
            <v>0</v>
          </cell>
          <cell r="EI121">
            <v>0</v>
          </cell>
          <cell r="EJ121">
            <v>0</v>
          </cell>
          <cell r="EK121">
            <v>0</v>
          </cell>
          <cell r="EL121">
            <v>0</v>
          </cell>
          <cell r="EM121">
            <v>0</v>
          </cell>
          <cell r="EN121">
            <v>0</v>
          </cell>
          <cell r="EO121">
            <v>0</v>
          </cell>
          <cell r="EP121">
            <v>0</v>
          </cell>
          <cell r="EQ121">
            <v>0</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v>0</v>
          </cell>
          <cell r="FH121">
            <v>0</v>
          </cell>
          <cell r="FI121">
            <v>0</v>
          </cell>
          <cell r="FJ121">
            <v>0</v>
          </cell>
          <cell r="FK121">
            <v>0</v>
          </cell>
          <cell r="FL121">
            <v>0</v>
          </cell>
          <cell r="FM121">
            <v>0</v>
          </cell>
          <cell r="FN121">
            <v>0</v>
          </cell>
          <cell r="FO121">
            <v>0</v>
          </cell>
          <cell r="FP121">
            <v>0</v>
          </cell>
          <cell r="FQ121">
            <v>0</v>
          </cell>
          <cell r="FR121">
            <v>0</v>
          </cell>
          <cell r="FS121">
            <v>0</v>
          </cell>
          <cell r="FT121">
            <v>0</v>
          </cell>
          <cell r="FU121">
            <v>0</v>
          </cell>
          <cell r="FV121">
            <v>0</v>
          </cell>
          <cell r="FW121">
            <v>0</v>
          </cell>
          <cell r="FX121">
            <v>0</v>
          </cell>
          <cell r="FY121">
            <v>0</v>
          </cell>
          <cell r="FZ121">
            <v>0</v>
          </cell>
          <cell r="GA121">
            <v>0</v>
          </cell>
          <cell r="GB121">
            <v>0</v>
          </cell>
          <cell r="GC121">
            <v>0</v>
          </cell>
          <cell r="GD121">
            <v>0</v>
          </cell>
          <cell r="GE121">
            <v>0</v>
          </cell>
          <cell r="GF121">
            <v>0</v>
          </cell>
          <cell r="GG121">
            <v>0</v>
          </cell>
          <cell r="GH121">
            <v>0</v>
          </cell>
          <cell r="GI121">
            <v>0</v>
          </cell>
          <cell r="GJ121">
            <v>0</v>
          </cell>
          <cell r="GK121">
            <v>0</v>
          </cell>
          <cell r="GL121">
            <v>0</v>
          </cell>
          <cell r="GM121">
            <v>0</v>
          </cell>
          <cell r="GN121">
            <v>0</v>
          </cell>
          <cell r="GO121">
            <v>0</v>
          </cell>
          <cell r="GP121">
            <v>0</v>
          </cell>
          <cell r="GQ121">
            <v>0</v>
          </cell>
          <cell r="GR121">
            <v>0</v>
          </cell>
          <cell r="GS121">
            <v>0</v>
          </cell>
          <cell r="GT121">
            <v>0</v>
          </cell>
          <cell r="GU121">
            <v>0</v>
          </cell>
          <cell r="GV121">
            <v>0</v>
          </cell>
          <cell r="GW121">
            <v>0</v>
          </cell>
          <cell r="GX121">
            <v>0</v>
          </cell>
          <cell r="GY121">
            <v>0</v>
          </cell>
          <cell r="GZ121">
            <v>0</v>
          </cell>
        </row>
        <row r="122">
          <cell r="A122">
            <v>117</v>
          </cell>
          <cell r="D122" t="str">
            <v>ENLUCIDO Y REVESTIDO</v>
          </cell>
          <cell r="E122" t="str">
            <v>ENLUCIDO CIELO RASO</v>
          </cell>
          <cell r="F122">
            <v>0</v>
          </cell>
          <cell r="G122" t="str">
            <v>M2</v>
          </cell>
          <cell r="H122">
            <v>0.84</v>
          </cell>
          <cell r="I122">
            <v>1</v>
          </cell>
          <cell r="J122">
            <v>3.6999999999999998E-2</v>
          </cell>
          <cell r="K122">
            <v>5</v>
          </cell>
          <cell r="L122">
            <v>7</v>
          </cell>
          <cell r="M122">
            <v>4</v>
          </cell>
          <cell r="N122">
            <v>9.5</v>
          </cell>
          <cell r="O122">
            <v>6</v>
          </cell>
          <cell r="P122">
            <v>3</v>
          </cell>
          <cell r="Q122">
            <v>0</v>
          </cell>
          <cell r="R122">
            <v>0</v>
          </cell>
          <cell r="S122">
            <v>0</v>
          </cell>
          <cell r="T122">
            <v>0</v>
          </cell>
          <cell r="U122">
            <v>0</v>
          </cell>
          <cell r="V122">
            <v>0</v>
          </cell>
          <cell r="W122">
            <v>0</v>
          </cell>
          <cell r="X122">
            <v>0</v>
          </cell>
          <cell r="Y122">
            <v>0</v>
          </cell>
          <cell r="Z122">
            <v>0</v>
          </cell>
          <cell r="AA122">
            <v>0</v>
          </cell>
          <cell r="AB122">
            <v>0</v>
          </cell>
          <cell r="AW122">
            <v>11</v>
          </cell>
          <cell r="AX122">
            <v>1</v>
          </cell>
          <cell r="AY122">
            <v>1</v>
          </cell>
          <cell r="AZ122">
            <v>0.1</v>
          </cell>
          <cell r="BA122">
            <v>0</v>
          </cell>
          <cell r="BB122">
            <v>0</v>
          </cell>
          <cell r="BC122">
            <v>0</v>
          </cell>
          <cell r="BD122">
            <v>0</v>
          </cell>
          <cell r="BE122">
            <v>0</v>
          </cell>
          <cell r="BF122">
            <v>0</v>
          </cell>
          <cell r="BG122">
            <v>0</v>
          </cell>
          <cell r="BH122">
            <v>0</v>
          </cell>
          <cell r="CK122">
            <v>1</v>
          </cell>
          <cell r="CL122">
            <v>1</v>
          </cell>
          <cell r="CM122">
            <v>0</v>
          </cell>
          <cell r="CN122">
            <v>0</v>
          </cell>
          <cell r="CO122">
            <v>0</v>
          </cell>
          <cell r="CP122">
            <v>0</v>
          </cell>
          <cell r="CQ122">
            <v>0</v>
          </cell>
          <cell r="CR122">
            <v>0</v>
          </cell>
          <cell r="CS122">
            <v>0</v>
          </cell>
          <cell r="CT122">
            <v>0</v>
          </cell>
          <cell r="CU122">
            <v>0</v>
          </cell>
          <cell r="CV122">
            <v>0</v>
          </cell>
        </row>
        <row r="123">
          <cell r="A123">
            <v>118</v>
          </cell>
          <cell r="D123" t="str">
            <v>ENLUCIDO Y REVESTIDO</v>
          </cell>
          <cell r="E123" t="str">
            <v>ENLUCIDO   DE FAJAS</v>
          </cell>
          <cell r="F123">
            <v>0</v>
          </cell>
          <cell r="G123" t="str">
            <v>ML</v>
          </cell>
          <cell r="H123">
            <v>0.18</v>
          </cell>
          <cell r="I123">
            <v>16</v>
          </cell>
          <cell r="J123">
            <v>0.03</v>
          </cell>
          <cell r="K123">
            <v>5</v>
          </cell>
          <cell r="L123">
            <v>6.7850000000000001</v>
          </cell>
          <cell r="M123">
            <v>4</v>
          </cell>
          <cell r="N123">
            <v>7.4000000000000003E-3</v>
          </cell>
          <cell r="O123">
            <v>6</v>
          </cell>
          <cell r="P123">
            <v>1</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W123">
            <v>13</v>
          </cell>
          <cell r="AX123">
            <v>1</v>
          </cell>
          <cell r="AY123">
            <v>1</v>
          </cell>
          <cell r="AZ123">
            <v>1</v>
          </cell>
          <cell r="BA123">
            <v>0</v>
          </cell>
          <cell r="BB123">
            <v>0</v>
          </cell>
          <cell r="BC123">
            <v>0</v>
          </cell>
          <cell r="BD123">
            <v>0</v>
          </cell>
          <cell r="BE123">
            <v>0</v>
          </cell>
          <cell r="BF123">
            <v>0</v>
          </cell>
          <cell r="BG123">
            <v>0</v>
          </cell>
          <cell r="BH123">
            <v>0</v>
          </cell>
          <cell r="CK123">
            <v>1</v>
          </cell>
          <cell r="CL123">
            <v>0</v>
          </cell>
          <cell r="CM123">
            <v>25</v>
          </cell>
          <cell r="CN123">
            <v>1</v>
          </cell>
          <cell r="CO123">
            <v>0</v>
          </cell>
          <cell r="CP123">
            <v>0</v>
          </cell>
          <cell r="CQ123">
            <v>0</v>
          </cell>
          <cell r="CR123">
            <v>0</v>
          </cell>
          <cell r="CS123">
            <v>0</v>
          </cell>
          <cell r="CT123">
            <v>0</v>
          </cell>
          <cell r="CU123">
            <v>0</v>
          </cell>
          <cell r="CV123">
            <v>0</v>
          </cell>
          <cell r="DY123">
            <v>0</v>
          </cell>
          <cell r="DZ123">
            <v>0</v>
          </cell>
          <cell r="EA123">
            <v>0</v>
          </cell>
          <cell r="EB123">
            <v>0</v>
          </cell>
          <cell r="EC123">
            <v>0</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v>0</v>
          </cell>
          <cell r="FH123">
            <v>0</v>
          </cell>
          <cell r="FI123">
            <v>0</v>
          </cell>
          <cell r="FJ123">
            <v>0</v>
          </cell>
          <cell r="FK123">
            <v>0</v>
          </cell>
          <cell r="FL123">
            <v>0</v>
          </cell>
          <cell r="FM123">
            <v>0</v>
          </cell>
          <cell r="FN123">
            <v>0</v>
          </cell>
          <cell r="FO123">
            <v>0</v>
          </cell>
          <cell r="FP123">
            <v>0</v>
          </cell>
          <cell r="FQ123">
            <v>0</v>
          </cell>
          <cell r="FR123">
            <v>0</v>
          </cell>
          <cell r="FS123">
            <v>0</v>
          </cell>
          <cell r="FT123">
            <v>0</v>
          </cell>
          <cell r="FU123">
            <v>0</v>
          </cell>
          <cell r="FV123">
            <v>0</v>
          </cell>
          <cell r="FW123">
            <v>0</v>
          </cell>
          <cell r="FX123">
            <v>0</v>
          </cell>
        </row>
        <row r="124">
          <cell r="A124">
            <v>119</v>
          </cell>
          <cell r="D124" t="str">
            <v>ENLUCIDO Y REVESTIDO</v>
          </cell>
          <cell r="E124" t="str">
            <v>CORCHADO (amurado) PERIMETRAL CUBIERTA MORTERO 1:5</v>
          </cell>
          <cell r="G124" t="str">
            <v>M</v>
          </cell>
          <cell r="H124">
            <v>0.21</v>
          </cell>
          <cell r="I124">
            <v>1</v>
          </cell>
          <cell r="J124">
            <v>0.01</v>
          </cell>
          <cell r="K124">
            <v>5</v>
          </cell>
          <cell r="L124">
            <v>2</v>
          </cell>
          <cell r="M124">
            <v>4</v>
          </cell>
          <cell r="N124">
            <v>2</v>
          </cell>
          <cell r="O124">
            <v>6</v>
          </cell>
          <cell r="P124">
            <v>1</v>
          </cell>
          <cell r="AW124">
            <v>11</v>
          </cell>
          <cell r="AX124">
            <v>1</v>
          </cell>
          <cell r="AY124">
            <v>1</v>
          </cell>
          <cell r="AZ124">
            <v>0.5</v>
          </cell>
          <cell r="CK124">
            <v>1</v>
          </cell>
          <cell r="CL124">
            <v>1</v>
          </cell>
        </row>
        <row r="125">
          <cell r="A125">
            <v>120</v>
          </cell>
          <cell r="D125" t="str">
            <v>VARIOS</v>
          </cell>
          <cell r="E125" t="str">
            <v>PIZARRON PARA TIZA LIQUIDA</v>
          </cell>
          <cell r="F125">
            <v>0</v>
          </cell>
          <cell r="G125" t="str">
            <v>U</v>
          </cell>
          <cell r="H125">
            <v>1</v>
          </cell>
          <cell r="I125">
            <v>256</v>
          </cell>
          <cell r="J125">
            <v>1</v>
          </cell>
          <cell r="U125">
            <v>0</v>
          </cell>
          <cell r="V125">
            <v>0</v>
          </cell>
          <cell r="W125">
            <v>0</v>
          </cell>
          <cell r="X125">
            <v>0</v>
          </cell>
          <cell r="Y125">
            <v>0</v>
          </cell>
          <cell r="Z125">
            <v>0</v>
          </cell>
          <cell r="AA125">
            <v>0</v>
          </cell>
          <cell r="AB125">
            <v>0</v>
          </cell>
          <cell r="AW125">
            <v>13</v>
          </cell>
          <cell r="AX125">
            <v>1</v>
          </cell>
          <cell r="AY125">
            <v>1</v>
          </cell>
          <cell r="AZ125">
            <v>1</v>
          </cell>
          <cell r="BA125">
            <v>0</v>
          </cell>
          <cell r="BB125">
            <v>0</v>
          </cell>
          <cell r="BC125">
            <v>0</v>
          </cell>
          <cell r="BD125">
            <v>0</v>
          </cell>
          <cell r="BE125">
            <v>0</v>
          </cell>
          <cell r="BF125">
            <v>0</v>
          </cell>
          <cell r="BG125">
            <v>0</v>
          </cell>
          <cell r="BH125">
            <v>0</v>
          </cell>
          <cell r="CK125">
            <v>1</v>
          </cell>
          <cell r="CL125">
            <v>1</v>
          </cell>
          <cell r="CM125">
            <v>0</v>
          </cell>
          <cell r="CN125">
            <v>0</v>
          </cell>
          <cell r="CO125">
            <v>0</v>
          </cell>
          <cell r="CP125">
            <v>0</v>
          </cell>
          <cell r="CQ125">
            <v>0</v>
          </cell>
          <cell r="CR125">
            <v>0</v>
          </cell>
          <cell r="CS125">
            <v>0</v>
          </cell>
          <cell r="CT125">
            <v>0</v>
          </cell>
          <cell r="CU125">
            <v>0</v>
          </cell>
          <cell r="CV125">
            <v>0</v>
          </cell>
        </row>
        <row r="126">
          <cell r="A126">
            <v>121</v>
          </cell>
          <cell r="D126" t="str">
            <v>ENCOFRADO</v>
          </cell>
          <cell r="E126" t="str">
            <v>ENCOFRADO CURVO</v>
          </cell>
          <cell r="G126" t="str">
            <v>M2</v>
          </cell>
          <cell r="H126">
            <v>0.43</v>
          </cell>
          <cell r="I126">
            <v>51</v>
          </cell>
          <cell r="J126">
            <v>4</v>
          </cell>
          <cell r="K126">
            <v>52</v>
          </cell>
          <cell r="L126">
            <v>2</v>
          </cell>
          <cell r="M126">
            <v>77</v>
          </cell>
          <cell r="N126">
            <v>1</v>
          </cell>
          <cell r="O126">
            <v>61</v>
          </cell>
          <cell r="P126">
            <v>0.4</v>
          </cell>
          <cell r="AW126">
            <v>3</v>
          </cell>
          <cell r="AX126">
            <v>4</v>
          </cell>
          <cell r="AY126">
            <v>11</v>
          </cell>
          <cell r="AZ126">
            <v>1</v>
          </cell>
          <cell r="CK126">
            <v>1</v>
          </cell>
          <cell r="CL126">
            <v>1</v>
          </cell>
        </row>
        <row r="127">
          <cell r="A127">
            <v>122</v>
          </cell>
          <cell r="D127" t="str">
            <v>ACERO(PLACAS), HIERRO, ALAMBRES</v>
          </cell>
          <cell r="E127" t="str">
            <v>MALLA ARMEX R-188</v>
          </cell>
          <cell r="F127" t="str">
            <v>COLOCADA</v>
          </cell>
          <cell r="G127" t="str">
            <v>M2</v>
          </cell>
          <cell r="H127">
            <v>0.21</v>
          </cell>
          <cell r="I127">
            <v>744</v>
          </cell>
          <cell r="J127">
            <v>1</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W127">
            <v>13</v>
          </cell>
          <cell r="AX127">
            <v>1</v>
          </cell>
          <cell r="AY127">
            <v>3</v>
          </cell>
          <cell r="AZ127">
            <v>1</v>
          </cell>
          <cell r="BA127">
            <v>0</v>
          </cell>
          <cell r="BB127">
            <v>0</v>
          </cell>
          <cell r="BC127">
            <v>0</v>
          </cell>
          <cell r="BD127">
            <v>0</v>
          </cell>
          <cell r="BE127">
            <v>0</v>
          </cell>
          <cell r="BF127">
            <v>0</v>
          </cell>
          <cell r="BG127">
            <v>0</v>
          </cell>
          <cell r="BH127">
            <v>0</v>
          </cell>
          <cell r="CK127">
            <v>1</v>
          </cell>
          <cell r="CL127">
            <v>1</v>
          </cell>
          <cell r="CM127">
            <v>0</v>
          </cell>
          <cell r="CN127">
            <v>0</v>
          </cell>
          <cell r="CO127">
            <v>0</v>
          </cell>
          <cell r="CP127">
            <v>0</v>
          </cell>
          <cell r="CQ127">
            <v>0</v>
          </cell>
          <cell r="CR127">
            <v>0</v>
          </cell>
          <cell r="CS127">
            <v>0</v>
          </cell>
          <cell r="CT127">
            <v>0</v>
          </cell>
          <cell r="CU127">
            <v>0</v>
          </cell>
          <cell r="CV127">
            <v>0</v>
          </cell>
          <cell r="DY127">
            <v>0</v>
          </cell>
          <cell r="DZ127" t="e">
            <v>#REF!</v>
          </cell>
          <cell r="EA127">
            <v>0</v>
          </cell>
          <cell r="EB127">
            <v>0</v>
          </cell>
          <cell r="EC127">
            <v>0</v>
          </cell>
          <cell r="ED127" t="e">
            <v>#REF!</v>
          </cell>
          <cell r="EE127">
            <v>0</v>
          </cell>
          <cell r="EF127">
            <v>0</v>
          </cell>
          <cell r="EG127">
            <v>0</v>
          </cell>
          <cell r="EH127" t="e">
            <v>#REF!</v>
          </cell>
          <cell r="EI127" t="e">
            <v>#REF!</v>
          </cell>
          <cell r="EJ127">
            <v>0</v>
          </cell>
          <cell r="EK127">
            <v>0</v>
          </cell>
          <cell r="EL127" t="e">
            <v>#REF!</v>
          </cell>
          <cell r="EM127" t="e">
            <v>#REF!</v>
          </cell>
          <cell r="EN127">
            <v>0</v>
          </cell>
          <cell r="EO127">
            <v>0</v>
          </cell>
          <cell r="EP127" t="e">
            <v>#REF!</v>
          </cell>
          <cell r="EQ127" t="e">
            <v>#REF!</v>
          </cell>
          <cell r="ER127">
            <v>0</v>
          </cell>
          <cell r="ES127">
            <v>0</v>
          </cell>
          <cell r="ET127" t="e">
            <v>#REF!</v>
          </cell>
          <cell r="EU127" t="e">
            <v>#REF!</v>
          </cell>
          <cell r="EV127">
            <v>0</v>
          </cell>
          <cell r="EW127">
            <v>0</v>
          </cell>
          <cell r="EX127" t="e">
            <v>#REF!</v>
          </cell>
          <cell r="EY127" t="e">
            <v>#REF!</v>
          </cell>
          <cell r="EZ127">
            <v>0</v>
          </cell>
          <cell r="FA127">
            <v>0</v>
          </cell>
          <cell r="FB127">
            <v>0</v>
          </cell>
          <cell r="FC127">
            <v>0</v>
          </cell>
          <cell r="FD127">
            <v>0</v>
          </cell>
          <cell r="FE127">
            <v>0</v>
          </cell>
          <cell r="FF127">
            <v>0</v>
          </cell>
          <cell r="FG127">
            <v>0</v>
          </cell>
          <cell r="FH127">
            <v>0</v>
          </cell>
          <cell r="FI127">
            <v>0</v>
          </cell>
          <cell r="FJ127">
            <v>0</v>
          </cell>
          <cell r="FK127">
            <v>0</v>
          </cell>
          <cell r="FL127">
            <v>0</v>
          </cell>
        </row>
        <row r="128">
          <cell r="A128">
            <v>123</v>
          </cell>
          <cell r="D128" t="str">
            <v>DRENAJE</v>
          </cell>
          <cell r="E128" t="str">
            <v>DRENAJE CON TUBO PVC D=4" PERFORADO</v>
          </cell>
          <cell r="F128">
            <v>0</v>
          </cell>
          <cell r="G128" t="str">
            <v>Ml</v>
          </cell>
          <cell r="H128">
            <v>0.13</v>
          </cell>
          <cell r="I128">
            <v>401</v>
          </cell>
          <cell r="J128">
            <v>1</v>
          </cell>
          <cell r="K128">
            <v>402</v>
          </cell>
          <cell r="L128">
            <v>0.24</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W128">
            <v>11</v>
          </cell>
          <cell r="AX128">
            <v>1</v>
          </cell>
          <cell r="AY128">
            <v>0</v>
          </cell>
          <cell r="AZ128">
            <v>0</v>
          </cell>
          <cell r="BA128">
            <v>0</v>
          </cell>
          <cell r="BB128">
            <v>0</v>
          </cell>
          <cell r="BC128">
            <v>0</v>
          </cell>
          <cell r="BD128">
            <v>0</v>
          </cell>
          <cell r="BE128">
            <v>0</v>
          </cell>
          <cell r="BF128">
            <v>0</v>
          </cell>
          <cell r="BG128">
            <v>0</v>
          </cell>
          <cell r="BH128">
            <v>0</v>
          </cell>
          <cell r="CK128">
            <v>1</v>
          </cell>
          <cell r="CL128">
            <v>1</v>
          </cell>
          <cell r="CM128">
            <v>0</v>
          </cell>
          <cell r="CN128">
            <v>0</v>
          </cell>
          <cell r="CO128">
            <v>0</v>
          </cell>
          <cell r="CP128">
            <v>0</v>
          </cell>
          <cell r="CQ128">
            <v>0</v>
          </cell>
          <cell r="CR128">
            <v>0</v>
          </cell>
          <cell r="CS128">
            <v>0</v>
          </cell>
          <cell r="CT128">
            <v>0</v>
          </cell>
          <cell r="CU128">
            <v>0</v>
          </cell>
          <cell r="CV128">
            <v>0</v>
          </cell>
        </row>
        <row r="129">
          <cell r="A129">
            <v>124</v>
          </cell>
          <cell r="D129" t="str">
            <v>TUBERIA PVC</v>
          </cell>
          <cell r="E129" t="str">
            <v>TUBERIA PVC 75 MM</v>
          </cell>
          <cell r="F129">
            <v>0</v>
          </cell>
          <cell r="G129" t="str">
            <v>ML</v>
          </cell>
          <cell r="H129">
            <v>0.3</v>
          </cell>
          <cell r="I129">
            <v>415</v>
          </cell>
          <cell r="J129">
            <v>1</v>
          </cell>
          <cell r="K129">
            <v>357</v>
          </cell>
          <cell r="L129">
            <v>1E-3</v>
          </cell>
          <cell r="M129">
            <v>417</v>
          </cell>
          <cell r="N129">
            <v>1E-3</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W129">
            <v>9</v>
          </cell>
          <cell r="AX129">
            <v>1</v>
          </cell>
          <cell r="AY129">
            <v>20</v>
          </cell>
          <cell r="AZ129">
            <v>1</v>
          </cell>
          <cell r="BA129">
            <v>0</v>
          </cell>
          <cell r="BB129">
            <v>0</v>
          </cell>
          <cell r="BC129">
            <v>0</v>
          </cell>
          <cell r="BD129">
            <v>0</v>
          </cell>
          <cell r="BE129">
            <v>0</v>
          </cell>
          <cell r="BF129">
            <v>0</v>
          </cell>
          <cell r="BG129">
            <v>0</v>
          </cell>
          <cell r="BH129">
            <v>0</v>
          </cell>
          <cell r="CK129">
            <v>1</v>
          </cell>
          <cell r="CL129">
            <v>1</v>
          </cell>
          <cell r="CM129">
            <v>0</v>
          </cell>
          <cell r="CN129">
            <v>0</v>
          </cell>
          <cell r="CO129">
            <v>0</v>
          </cell>
          <cell r="CP129">
            <v>0</v>
          </cell>
          <cell r="CQ129">
            <v>0</v>
          </cell>
          <cell r="CR129">
            <v>0</v>
          </cell>
          <cell r="CS129">
            <v>0</v>
          </cell>
          <cell r="CT129">
            <v>0</v>
          </cell>
          <cell r="CU129">
            <v>0</v>
          </cell>
          <cell r="CV129">
            <v>0</v>
          </cell>
          <cell r="DY129">
            <v>0</v>
          </cell>
          <cell r="DZ129">
            <v>0</v>
          </cell>
          <cell r="EA129">
            <v>0</v>
          </cell>
          <cell r="EB129">
            <v>0</v>
          </cell>
          <cell r="EC129">
            <v>0</v>
          </cell>
          <cell r="ED129">
            <v>0</v>
          </cell>
          <cell r="EE129">
            <v>0</v>
          </cell>
          <cell r="EF129">
            <v>0</v>
          </cell>
          <cell r="EG129">
            <v>0</v>
          </cell>
          <cell r="EH129">
            <v>0</v>
          </cell>
          <cell r="EI129">
            <v>0</v>
          </cell>
          <cell r="EJ129">
            <v>0</v>
          </cell>
          <cell r="EK129">
            <v>0</v>
          </cell>
          <cell r="EL129">
            <v>0</v>
          </cell>
          <cell r="EM129">
            <v>0</v>
          </cell>
          <cell r="EN129">
            <v>0</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v>0</v>
          </cell>
          <cell r="FH129">
            <v>0</v>
          </cell>
          <cell r="FI129">
            <v>0</v>
          </cell>
          <cell r="FJ129">
            <v>0</v>
          </cell>
          <cell r="FK129">
            <v>0</v>
          </cell>
          <cell r="FL129">
            <v>0</v>
          </cell>
        </row>
        <row r="130">
          <cell r="A130">
            <v>125</v>
          </cell>
          <cell r="D130" t="str">
            <v>ACCESORIOS AAPP AASS AALL</v>
          </cell>
          <cell r="E130" t="str">
            <v>VERTEDERO TRIANGULAR METÁLICO</v>
          </cell>
          <cell r="F130">
            <v>0</v>
          </cell>
          <cell r="G130" t="str">
            <v>U</v>
          </cell>
          <cell r="H130">
            <v>1.25</v>
          </cell>
          <cell r="I130">
            <v>508</v>
          </cell>
          <cell r="J130">
            <v>1</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13</v>
          </cell>
          <cell r="AX130">
            <v>1</v>
          </cell>
          <cell r="AY130">
            <v>1</v>
          </cell>
          <cell r="AZ130">
            <v>2</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CK130">
            <v>1</v>
          </cell>
          <cell r="CL130">
            <v>1</v>
          </cell>
          <cell r="CM130">
            <v>0</v>
          </cell>
          <cell r="CN130">
            <v>0</v>
          </cell>
          <cell r="CO130">
            <v>0</v>
          </cell>
          <cell r="CP130">
            <v>0</v>
          </cell>
          <cell r="CQ130">
            <v>0</v>
          </cell>
          <cell r="CR130">
            <v>0</v>
          </cell>
          <cell r="CS130">
            <v>0</v>
          </cell>
          <cell r="CT130">
            <v>0</v>
          </cell>
          <cell r="CU130">
            <v>0</v>
          </cell>
          <cell r="CV130">
            <v>0</v>
          </cell>
          <cell r="DY130">
            <v>0</v>
          </cell>
          <cell r="DZ130">
            <v>0</v>
          </cell>
          <cell r="EA130">
            <v>0</v>
          </cell>
          <cell r="EB130">
            <v>0</v>
          </cell>
          <cell r="EC130">
            <v>0</v>
          </cell>
          <cell r="ED130">
            <v>0</v>
          </cell>
          <cell r="EE130">
            <v>0</v>
          </cell>
          <cell r="EF130">
            <v>0</v>
          </cell>
          <cell r="EG130">
            <v>0</v>
          </cell>
          <cell r="EH130">
            <v>0</v>
          </cell>
          <cell r="EI130">
            <v>0</v>
          </cell>
          <cell r="EJ130">
            <v>0</v>
          </cell>
          <cell r="EK130">
            <v>0</v>
          </cell>
          <cell r="EL130">
            <v>0</v>
          </cell>
          <cell r="EM130">
            <v>0</v>
          </cell>
          <cell r="EN130">
            <v>0</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v>0</v>
          </cell>
          <cell r="FH130">
            <v>0</v>
          </cell>
          <cell r="FI130">
            <v>0</v>
          </cell>
          <cell r="FJ130">
            <v>0</v>
          </cell>
          <cell r="FK130">
            <v>0</v>
          </cell>
          <cell r="FL130">
            <v>0</v>
          </cell>
          <cell r="FM130">
            <v>0</v>
          </cell>
          <cell r="FN130">
            <v>0</v>
          </cell>
          <cell r="FO130">
            <v>0</v>
          </cell>
          <cell r="FP130">
            <v>0</v>
          </cell>
          <cell r="FQ130">
            <v>0</v>
          </cell>
          <cell r="FR130">
            <v>0</v>
          </cell>
          <cell r="FS130">
            <v>0</v>
          </cell>
          <cell r="FT130">
            <v>0</v>
          </cell>
          <cell r="FU130">
            <v>0</v>
          </cell>
          <cell r="FV130">
            <v>0</v>
          </cell>
          <cell r="FW130">
            <v>0</v>
          </cell>
          <cell r="FX130">
            <v>0</v>
          </cell>
          <cell r="FY130">
            <v>0</v>
          </cell>
          <cell r="FZ130">
            <v>0</v>
          </cell>
          <cell r="GA130">
            <v>0</v>
          </cell>
          <cell r="GB130">
            <v>0</v>
          </cell>
          <cell r="GC130">
            <v>0</v>
          </cell>
          <cell r="GD130">
            <v>0</v>
          </cell>
          <cell r="GE130">
            <v>0</v>
          </cell>
          <cell r="GF130">
            <v>0</v>
          </cell>
          <cell r="GG130">
            <v>0</v>
          </cell>
          <cell r="GH130">
            <v>0</v>
          </cell>
          <cell r="GI130">
            <v>0</v>
          </cell>
          <cell r="GJ130">
            <v>0</v>
          </cell>
          <cell r="GK130">
            <v>0</v>
          </cell>
          <cell r="GL130">
            <v>0</v>
          </cell>
          <cell r="GM130">
            <v>0</v>
          </cell>
          <cell r="GN130">
            <v>0</v>
          </cell>
          <cell r="GO130">
            <v>0</v>
          </cell>
          <cell r="GP130">
            <v>0</v>
          </cell>
          <cell r="GQ130">
            <v>0</v>
          </cell>
          <cell r="GR130">
            <v>0</v>
          </cell>
          <cell r="GS130">
            <v>0</v>
          </cell>
          <cell r="GT130">
            <v>0</v>
          </cell>
          <cell r="GU130">
            <v>0</v>
          </cell>
          <cell r="GV130">
            <v>0</v>
          </cell>
          <cell r="GW130">
            <v>0</v>
          </cell>
          <cell r="GX130">
            <v>0</v>
          </cell>
          <cell r="GY130">
            <v>0</v>
          </cell>
          <cell r="GZ130">
            <v>0</v>
          </cell>
        </row>
        <row r="131">
          <cell r="A131">
            <v>126</v>
          </cell>
          <cell r="D131" t="str">
            <v>PISOS</v>
          </cell>
          <cell r="E131" t="str">
            <v>BARREDERAS GRANITO HABANA a=10 cm</v>
          </cell>
          <cell r="F131" t="str">
            <v>pulida en fábrica mortero 1:4, cortada amoladora</v>
          </cell>
          <cell r="G131" t="str">
            <v>Ml.</v>
          </cell>
          <cell r="H131">
            <v>0.43</v>
          </cell>
          <cell r="I131">
            <v>169</v>
          </cell>
          <cell r="J131">
            <v>1</v>
          </cell>
          <cell r="K131">
            <v>1</v>
          </cell>
          <cell r="L131">
            <v>4.0000000000000001E-3</v>
          </cell>
          <cell r="M131">
            <v>5</v>
          </cell>
          <cell r="N131">
            <v>0.9</v>
          </cell>
          <cell r="O131">
            <v>4</v>
          </cell>
          <cell r="P131">
            <v>1</v>
          </cell>
          <cell r="AW131">
            <v>11</v>
          </cell>
          <cell r="AX131">
            <v>1</v>
          </cell>
          <cell r="AY131">
            <v>1</v>
          </cell>
          <cell r="AZ131">
            <v>1</v>
          </cell>
          <cell r="CK131">
            <v>1</v>
          </cell>
          <cell r="CL131">
            <v>1</v>
          </cell>
          <cell r="CM131">
            <v>16</v>
          </cell>
          <cell r="CN131">
            <v>1</v>
          </cell>
        </row>
        <row r="132">
          <cell r="A132">
            <v>127</v>
          </cell>
          <cell r="D132" t="str">
            <v>ACERO(PLACAS), HIERRO, ALAMBRES</v>
          </cell>
          <cell r="E132" t="str">
            <v>HIERRO CIRCUNFERENCIAL DE 8 mm.</v>
          </cell>
          <cell r="G132" t="str">
            <v>Ml.</v>
          </cell>
          <cell r="H132">
            <v>0.01</v>
          </cell>
          <cell r="I132">
            <v>79</v>
          </cell>
          <cell r="J132">
            <v>1</v>
          </cell>
          <cell r="AW132">
            <v>11</v>
          </cell>
          <cell r="AX132">
            <v>1</v>
          </cell>
          <cell r="CK132">
            <v>1</v>
          </cell>
          <cell r="CL132">
            <v>1</v>
          </cell>
        </row>
        <row r="133">
          <cell r="A133">
            <v>128</v>
          </cell>
          <cell r="D133" t="str">
            <v>GAVIONES</v>
          </cell>
          <cell r="E133" t="str">
            <v xml:space="preserve">MURO DE GAVION </v>
          </cell>
          <cell r="F133">
            <v>0</v>
          </cell>
          <cell r="G133" t="str">
            <v>M3</v>
          </cell>
          <cell r="H133">
            <v>2</v>
          </cell>
          <cell r="I133">
            <v>75</v>
          </cell>
          <cell r="J133">
            <v>0.05</v>
          </cell>
          <cell r="K133">
            <v>127</v>
          </cell>
          <cell r="L133">
            <v>1</v>
          </cell>
          <cell r="M133">
            <v>3</v>
          </cell>
          <cell r="N133">
            <v>1</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1</v>
          </cell>
          <cell r="AX133">
            <v>4</v>
          </cell>
          <cell r="AY133">
            <v>13</v>
          </cell>
          <cell r="AZ133">
            <v>1</v>
          </cell>
          <cell r="BA133">
            <v>30</v>
          </cell>
          <cell r="BB133">
            <v>0.25</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CK133">
            <v>1</v>
          </cell>
          <cell r="CL133">
            <v>0</v>
          </cell>
          <cell r="CM133">
            <v>0</v>
          </cell>
          <cell r="CN133">
            <v>0</v>
          </cell>
          <cell r="CO133">
            <v>0</v>
          </cell>
          <cell r="CP133">
            <v>0</v>
          </cell>
          <cell r="CQ133">
            <v>0</v>
          </cell>
          <cell r="CR133">
            <v>0</v>
          </cell>
          <cell r="CS133">
            <v>0</v>
          </cell>
          <cell r="CT133">
            <v>0</v>
          </cell>
          <cell r="CU133">
            <v>0</v>
          </cell>
          <cell r="CV133">
            <v>0</v>
          </cell>
          <cell r="DY133">
            <v>0</v>
          </cell>
          <cell r="DZ133">
            <v>0</v>
          </cell>
          <cell r="EA133">
            <v>0</v>
          </cell>
          <cell r="EB133">
            <v>0</v>
          </cell>
          <cell r="EC133">
            <v>0</v>
          </cell>
          <cell r="ED133">
            <v>0</v>
          </cell>
          <cell r="EE133">
            <v>0</v>
          </cell>
          <cell r="EF133">
            <v>0</v>
          </cell>
          <cell r="EG133">
            <v>0</v>
          </cell>
          <cell r="EH133">
            <v>0</v>
          </cell>
          <cell r="EI133">
            <v>0</v>
          </cell>
          <cell r="EJ133">
            <v>0</v>
          </cell>
          <cell r="EK133">
            <v>0</v>
          </cell>
          <cell r="EL133">
            <v>0</v>
          </cell>
          <cell r="EM133">
            <v>0</v>
          </cell>
          <cell r="EN133">
            <v>0</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v>0</v>
          </cell>
          <cell r="FH133">
            <v>0</v>
          </cell>
          <cell r="FI133">
            <v>0</v>
          </cell>
          <cell r="FJ133">
            <v>0</v>
          </cell>
          <cell r="FK133">
            <v>0</v>
          </cell>
          <cell r="FL133">
            <v>0</v>
          </cell>
          <cell r="FM133">
            <v>0</v>
          </cell>
          <cell r="FN133">
            <v>0</v>
          </cell>
          <cell r="FO133">
            <v>0</v>
          </cell>
          <cell r="FP133">
            <v>0</v>
          </cell>
          <cell r="FQ133">
            <v>0</v>
          </cell>
          <cell r="FR133">
            <v>0</v>
          </cell>
          <cell r="FS133">
            <v>0</v>
          </cell>
          <cell r="FT133">
            <v>0</v>
          </cell>
          <cell r="FU133">
            <v>0</v>
          </cell>
          <cell r="FV133">
            <v>0</v>
          </cell>
          <cell r="FW133">
            <v>0</v>
          </cell>
          <cell r="FX133">
            <v>0</v>
          </cell>
          <cell r="FY133">
            <v>0</v>
          </cell>
          <cell r="FZ133">
            <v>0</v>
          </cell>
          <cell r="GA133">
            <v>0</v>
          </cell>
          <cell r="GB133">
            <v>0</v>
          </cell>
          <cell r="GC133">
            <v>0</v>
          </cell>
          <cell r="GD133">
            <v>0</v>
          </cell>
          <cell r="GE133">
            <v>0</v>
          </cell>
          <cell r="GF133">
            <v>0</v>
          </cell>
          <cell r="GG133">
            <v>0</v>
          </cell>
          <cell r="GH133">
            <v>0</v>
          </cell>
          <cell r="GI133">
            <v>0</v>
          </cell>
          <cell r="GJ133">
            <v>0</v>
          </cell>
          <cell r="GK133">
            <v>0</v>
          </cell>
          <cell r="GL133">
            <v>0</v>
          </cell>
          <cell r="GM133">
            <v>0</v>
          </cell>
          <cell r="GN133">
            <v>0</v>
          </cell>
          <cell r="GO133">
            <v>0</v>
          </cell>
          <cell r="GP133">
            <v>0</v>
          </cell>
          <cell r="GQ133">
            <v>0</v>
          </cell>
          <cell r="GR133">
            <v>0</v>
          </cell>
          <cell r="GS133">
            <v>0</v>
          </cell>
          <cell r="GT133">
            <v>0</v>
          </cell>
          <cell r="GU133">
            <v>0</v>
          </cell>
          <cell r="GV133">
            <v>0</v>
          </cell>
          <cell r="GW133">
            <v>0</v>
          </cell>
          <cell r="GX133">
            <v>0</v>
          </cell>
          <cell r="GY133">
            <v>0</v>
          </cell>
          <cell r="GZ133">
            <v>0</v>
          </cell>
        </row>
        <row r="134">
          <cell r="A134">
            <v>129</v>
          </cell>
          <cell r="D134" t="str">
            <v>TUBERIA PVC</v>
          </cell>
          <cell r="E134" t="str">
            <v>DESAGUE PVC NORMAL 50 mm.</v>
          </cell>
          <cell r="F134" t="str">
            <v>suministro, instalación y prueba</v>
          </cell>
          <cell r="G134" t="str">
            <v>pt</v>
          </cell>
          <cell r="H134">
            <v>0.28000000000000003</v>
          </cell>
          <cell r="I134">
            <v>416</v>
          </cell>
          <cell r="J134">
            <v>3</v>
          </cell>
          <cell r="K134">
            <v>419</v>
          </cell>
          <cell r="L134">
            <v>0.5</v>
          </cell>
          <cell r="M134">
            <v>417</v>
          </cell>
          <cell r="N134">
            <v>0.02</v>
          </cell>
          <cell r="AW134">
            <v>1</v>
          </cell>
          <cell r="AX134">
            <v>1</v>
          </cell>
          <cell r="AY134">
            <v>11</v>
          </cell>
          <cell r="AZ134">
            <v>1</v>
          </cell>
          <cell r="CK134">
            <v>1</v>
          </cell>
          <cell r="CL134">
            <v>1</v>
          </cell>
        </row>
        <row r="135">
          <cell r="A135">
            <v>130</v>
          </cell>
          <cell r="D135" t="str">
            <v>DRENAJE</v>
          </cell>
          <cell r="E135" t="str">
            <v>GRAVA y ARENA PARA DREN</v>
          </cell>
          <cell r="F135">
            <v>0</v>
          </cell>
          <cell r="G135" t="str">
            <v>M3</v>
          </cell>
          <cell r="H135">
            <v>2</v>
          </cell>
          <cell r="I135">
            <v>2</v>
          </cell>
          <cell r="J135">
            <v>1</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1</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CK135">
            <v>1</v>
          </cell>
          <cell r="CL135">
            <v>0</v>
          </cell>
          <cell r="CM135">
            <v>0</v>
          </cell>
          <cell r="CN135">
            <v>0</v>
          </cell>
          <cell r="CO135">
            <v>0</v>
          </cell>
          <cell r="CP135">
            <v>0</v>
          </cell>
          <cell r="CQ135">
            <v>0</v>
          </cell>
          <cell r="CR135">
            <v>0</v>
          </cell>
          <cell r="CS135">
            <v>0</v>
          </cell>
          <cell r="CT135">
            <v>0</v>
          </cell>
          <cell r="CU135">
            <v>0</v>
          </cell>
          <cell r="CV135">
            <v>0</v>
          </cell>
          <cell r="DY135">
            <v>2</v>
          </cell>
          <cell r="DZ135">
            <v>1</v>
          </cell>
          <cell r="EA135" t="str">
            <v>m3</v>
          </cell>
          <cell r="EB135">
            <v>0</v>
          </cell>
          <cell r="EC135">
            <v>0</v>
          </cell>
          <cell r="ED135">
            <v>0</v>
          </cell>
          <cell r="EE135">
            <v>0</v>
          </cell>
          <cell r="EF135">
            <v>0</v>
          </cell>
          <cell r="EG135">
            <v>0</v>
          </cell>
          <cell r="EH135">
            <v>0</v>
          </cell>
          <cell r="EI135">
            <v>0</v>
          </cell>
          <cell r="EJ135">
            <v>0</v>
          </cell>
          <cell r="EK135">
            <v>0</v>
          </cell>
          <cell r="EL135">
            <v>0</v>
          </cell>
          <cell r="EM135">
            <v>0</v>
          </cell>
          <cell r="EN135">
            <v>0</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v>0</v>
          </cell>
          <cell r="FH135">
            <v>0</v>
          </cell>
          <cell r="FI135">
            <v>0</v>
          </cell>
          <cell r="FJ135">
            <v>0</v>
          </cell>
          <cell r="FK135">
            <v>0</v>
          </cell>
          <cell r="FL135">
            <v>0</v>
          </cell>
          <cell r="FM135">
            <v>0</v>
          </cell>
          <cell r="FN135">
            <v>0</v>
          </cell>
          <cell r="FO135">
            <v>0</v>
          </cell>
          <cell r="FP135">
            <v>0</v>
          </cell>
          <cell r="FQ135">
            <v>0</v>
          </cell>
          <cell r="FR135">
            <v>0</v>
          </cell>
          <cell r="FS135">
            <v>0</v>
          </cell>
          <cell r="FT135">
            <v>0</v>
          </cell>
          <cell r="FU135">
            <v>0</v>
          </cell>
          <cell r="FV135">
            <v>0</v>
          </cell>
          <cell r="FW135">
            <v>0</v>
          </cell>
          <cell r="FX135">
            <v>0</v>
          </cell>
          <cell r="FY135">
            <v>0</v>
          </cell>
          <cell r="FZ135">
            <v>0</v>
          </cell>
          <cell r="GA135">
            <v>0</v>
          </cell>
          <cell r="GB135">
            <v>0</v>
          </cell>
          <cell r="GC135">
            <v>0</v>
          </cell>
          <cell r="GD135">
            <v>0</v>
          </cell>
          <cell r="GE135">
            <v>0</v>
          </cell>
          <cell r="GF135">
            <v>0</v>
          </cell>
          <cell r="GG135">
            <v>0</v>
          </cell>
          <cell r="GH135">
            <v>0</v>
          </cell>
          <cell r="GI135">
            <v>0</v>
          </cell>
          <cell r="GJ135">
            <v>0</v>
          </cell>
          <cell r="GK135">
            <v>0</v>
          </cell>
          <cell r="GL135">
            <v>0</v>
          </cell>
          <cell r="GM135">
            <v>0</v>
          </cell>
          <cell r="GN135">
            <v>0</v>
          </cell>
          <cell r="GO135">
            <v>0</v>
          </cell>
          <cell r="GP135">
            <v>0</v>
          </cell>
          <cell r="GQ135">
            <v>0</v>
          </cell>
          <cell r="GR135">
            <v>0</v>
          </cell>
          <cell r="GS135">
            <v>0</v>
          </cell>
          <cell r="GT135">
            <v>0</v>
          </cell>
          <cell r="GU135">
            <v>0</v>
          </cell>
          <cell r="GV135">
            <v>0</v>
          </cell>
          <cell r="GW135">
            <v>0</v>
          </cell>
          <cell r="GX135">
            <v>0</v>
          </cell>
          <cell r="GY135">
            <v>0</v>
          </cell>
          <cell r="GZ135">
            <v>0</v>
          </cell>
        </row>
        <row r="136">
          <cell r="A136">
            <v>131</v>
          </cell>
          <cell r="D136" t="str">
            <v>HORMIGON</v>
          </cell>
          <cell r="E136" t="str">
            <v>EMPOTRAMIENTO TUBO (CERRAM.) H.S. 180 Kg/cm2</v>
          </cell>
          <cell r="F136">
            <v>0</v>
          </cell>
          <cell r="G136" t="str">
            <v>U</v>
          </cell>
          <cell r="H136">
            <v>3.8</v>
          </cell>
          <cell r="I136">
            <v>5</v>
          </cell>
          <cell r="J136">
            <v>3.63</v>
          </cell>
          <cell r="K136">
            <v>1</v>
          </cell>
          <cell r="L136">
            <v>7.92E-3</v>
          </cell>
          <cell r="M136">
            <v>2</v>
          </cell>
          <cell r="N136">
            <v>1.0669999999999999E-2</v>
          </cell>
          <cell r="O136">
            <v>4</v>
          </cell>
          <cell r="P136">
            <v>2.5299999999999998</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1</v>
          </cell>
          <cell r="AX136">
            <v>5</v>
          </cell>
          <cell r="AY136">
            <v>13</v>
          </cell>
          <cell r="AZ136">
            <v>1</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CK136">
            <v>1</v>
          </cell>
          <cell r="CL136">
            <v>1</v>
          </cell>
          <cell r="CM136">
            <v>0</v>
          </cell>
          <cell r="CN136">
            <v>0</v>
          </cell>
          <cell r="CO136">
            <v>0</v>
          </cell>
          <cell r="CP136">
            <v>0</v>
          </cell>
          <cell r="CQ136">
            <v>0</v>
          </cell>
          <cell r="CR136">
            <v>0</v>
          </cell>
          <cell r="CS136">
            <v>0</v>
          </cell>
          <cell r="CT136">
            <v>0</v>
          </cell>
          <cell r="CU136">
            <v>0</v>
          </cell>
          <cell r="CV136">
            <v>0</v>
          </cell>
          <cell r="DY136">
            <v>5</v>
          </cell>
          <cell r="DZ136">
            <v>3.63</v>
          </cell>
          <cell r="EA136" t="str">
            <v>kg</v>
          </cell>
          <cell r="EB136">
            <v>0</v>
          </cell>
          <cell r="EC136">
            <v>1</v>
          </cell>
          <cell r="ED136">
            <v>8.0000000000000002E-3</v>
          </cell>
          <cell r="EE136" t="str">
            <v>m3</v>
          </cell>
          <cell r="EF136">
            <v>0</v>
          </cell>
          <cell r="EG136">
            <v>2</v>
          </cell>
          <cell r="EH136">
            <v>1.0999999999999999E-2</v>
          </cell>
          <cell r="EI136" t="str">
            <v>m3</v>
          </cell>
          <cell r="EJ136">
            <v>0</v>
          </cell>
          <cell r="EK136">
            <v>0</v>
          </cell>
          <cell r="EL136">
            <v>0</v>
          </cell>
          <cell r="EM136">
            <v>0</v>
          </cell>
          <cell r="EN136">
            <v>0</v>
          </cell>
          <cell r="EO136">
            <v>0</v>
          </cell>
          <cell r="EP136">
            <v>0</v>
          </cell>
          <cell r="EQ136">
            <v>0</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v>0</v>
          </cell>
          <cell r="FH136">
            <v>0</v>
          </cell>
          <cell r="FI136">
            <v>0</v>
          </cell>
          <cell r="FJ136">
            <v>0</v>
          </cell>
          <cell r="FK136">
            <v>0</v>
          </cell>
          <cell r="FL136">
            <v>0</v>
          </cell>
          <cell r="FM136">
            <v>0</v>
          </cell>
          <cell r="FN136">
            <v>0</v>
          </cell>
          <cell r="FO136">
            <v>0</v>
          </cell>
          <cell r="FP136">
            <v>0</v>
          </cell>
          <cell r="FQ136">
            <v>0</v>
          </cell>
          <cell r="FR136">
            <v>0</v>
          </cell>
          <cell r="FS136">
            <v>0</v>
          </cell>
          <cell r="FT136">
            <v>0</v>
          </cell>
          <cell r="FU136">
            <v>0</v>
          </cell>
          <cell r="FV136">
            <v>0</v>
          </cell>
          <cell r="FW136">
            <v>0</v>
          </cell>
          <cell r="FX136">
            <v>0</v>
          </cell>
          <cell r="FY136">
            <v>0</v>
          </cell>
          <cell r="FZ136">
            <v>0</v>
          </cell>
          <cell r="GA136">
            <v>0</v>
          </cell>
          <cell r="GB136">
            <v>0</v>
          </cell>
          <cell r="GC136">
            <v>0</v>
          </cell>
          <cell r="GD136">
            <v>0</v>
          </cell>
          <cell r="GE136">
            <v>0</v>
          </cell>
          <cell r="GF136">
            <v>0</v>
          </cell>
          <cell r="GG136">
            <v>0</v>
          </cell>
          <cell r="GH136">
            <v>0</v>
          </cell>
          <cell r="GI136">
            <v>0</v>
          </cell>
          <cell r="GJ136">
            <v>0</v>
          </cell>
          <cell r="GK136">
            <v>0</v>
          </cell>
          <cell r="GL136">
            <v>0</v>
          </cell>
          <cell r="GM136">
            <v>0</v>
          </cell>
          <cell r="GN136">
            <v>0</v>
          </cell>
          <cell r="GO136">
            <v>0</v>
          </cell>
          <cell r="GP136">
            <v>0</v>
          </cell>
          <cell r="GQ136">
            <v>0</v>
          </cell>
          <cell r="GR136">
            <v>0</v>
          </cell>
          <cell r="GS136">
            <v>0</v>
          </cell>
          <cell r="GT136">
            <v>0</v>
          </cell>
          <cell r="GU136">
            <v>0</v>
          </cell>
          <cell r="GV136">
            <v>0</v>
          </cell>
          <cell r="GW136">
            <v>0</v>
          </cell>
          <cell r="GX136">
            <v>0</v>
          </cell>
          <cell r="GY136">
            <v>0</v>
          </cell>
          <cell r="GZ136">
            <v>0</v>
          </cell>
        </row>
        <row r="137">
          <cell r="A137">
            <v>132</v>
          </cell>
          <cell r="D137" t="str">
            <v>VARIOS</v>
          </cell>
          <cell r="E137" t="str">
            <v>CANDADO TIPO BARRIL 80mm</v>
          </cell>
          <cell r="F137" t="str">
            <v xml:space="preserve">tipo VIRO </v>
          </cell>
          <cell r="G137" t="str">
            <v>U</v>
          </cell>
          <cell r="H137">
            <v>20</v>
          </cell>
          <cell r="I137">
            <v>281</v>
          </cell>
          <cell r="J137">
            <v>1</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1</v>
          </cell>
          <cell r="AX137">
            <v>1</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CK137">
            <v>1</v>
          </cell>
          <cell r="CL137">
            <v>0</v>
          </cell>
          <cell r="CM137">
            <v>0</v>
          </cell>
          <cell r="CN137">
            <v>0</v>
          </cell>
          <cell r="CO137">
            <v>0</v>
          </cell>
          <cell r="CP137">
            <v>0</v>
          </cell>
          <cell r="CQ137">
            <v>0</v>
          </cell>
          <cell r="CR137">
            <v>0</v>
          </cell>
          <cell r="CS137">
            <v>0</v>
          </cell>
          <cell r="CT137">
            <v>0</v>
          </cell>
          <cell r="CU137">
            <v>0</v>
          </cell>
          <cell r="CV137">
            <v>0</v>
          </cell>
          <cell r="DY137">
            <v>0</v>
          </cell>
          <cell r="DZ137">
            <v>0</v>
          </cell>
          <cell r="EA137">
            <v>0</v>
          </cell>
          <cell r="EB137">
            <v>0</v>
          </cell>
          <cell r="EC137">
            <v>0</v>
          </cell>
          <cell r="ED137">
            <v>0</v>
          </cell>
          <cell r="EE137">
            <v>0</v>
          </cell>
          <cell r="EF137">
            <v>0</v>
          </cell>
          <cell r="EG137">
            <v>0</v>
          </cell>
          <cell r="EH137">
            <v>0</v>
          </cell>
          <cell r="EI137">
            <v>0</v>
          </cell>
          <cell r="EJ137">
            <v>0</v>
          </cell>
          <cell r="EK137">
            <v>0</v>
          </cell>
          <cell r="EL137">
            <v>0</v>
          </cell>
          <cell r="EM137">
            <v>0</v>
          </cell>
          <cell r="EN137">
            <v>0</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v>0</v>
          </cell>
          <cell r="FH137">
            <v>0</v>
          </cell>
          <cell r="FI137">
            <v>0</v>
          </cell>
          <cell r="FJ137">
            <v>0</v>
          </cell>
          <cell r="FK137">
            <v>0</v>
          </cell>
          <cell r="FL137">
            <v>0</v>
          </cell>
          <cell r="FM137">
            <v>0</v>
          </cell>
          <cell r="FN137">
            <v>0</v>
          </cell>
          <cell r="FO137">
            <v>0</v>
          </cell>
          <cell r="FP137">
            <v>0</v>
          </cell>
          <cell r="FQ137">
            <v>0</v>
          </cell>
          <cell r="FR137">
            <v>0</v>
          </cell>
          <cell r="FS137">
            <v>0</v>
          </cell>
          <cell r="FT137">
            <v>0</v>
          </cell>
          <cell r="FU137">
            <v>0</v>
          </cell>
          <cell r="FV137">
            <v>0</v>
          </cell>
          <cell r="FW137">
            <v>0</v>
          </cell>
          <cell r="FX137">
            <v>0</v>
          </cell>
          <cell r="FY137">
            <v>0</v>
          </cell>
          <cell r="FZ137">
            <v>0</v>
          </cell>
          <cell r="GA137">
            <v>0</v>
          </cell>
          <cell r="GB137">
            <v>0</v>
          </cell>
          <cell r="GC137">
            <v>0</v>
          </cell>
          <cell r="GD137">
            <v>0</v>
          </cell>
          <cell r="GE137">
            <v>0</v>
          </cell>
          <cell r="GF137">
            <v>0</v>
          </cell>
          <cell r="GG137">
            <v>0</v>
          </cell>
          <cell r="GH137">
            <v>0</v>
          </cell>
          <cell r="GI137">
            <v>0</v>
          </cell>
          <cell r="GJ137">
            <v>0</v>
          </cell>
          <cell r="GK137">
            <v>0</v>
          </cell>
          <cell r="GL137">
            <v>0</v>
          </cell>
          <cell r="GM137">
            <v>0</v>
          </cell>
          <cell r="GN137">
            <v>0</v>
          </cell>
          <cell r="GO137">
            <v>0</v>
          </cell>
          <cell r="GP137">
            <v>0</v>
          </cell>
          <cell r="GQ137">
            <v>0</v>
          </cell>
          <cell r="GR137">
            <v>0</v>
          </cell>
          <cell r="GS137">
            <v>0</v>
          </cell>
          <cell r="GT137">
            <v>0</v>
          </cell>
          <cell r="GU137">
            <v>0</v>
          </cell>
          <cell r="GV137">
            <v>0</v>
          </cell>
          <cell r="GW137">
            <v>0</v>
          </cell>
          <cell r="GX137">
            <v>0</v>
          </cell>
          <cell r="GY137">
            <v>0</v>
          </cell>
          <cell r="GZ137">
            <v>0</v>
          </cell>
        </row>
        <row r="138">
          <cell r="A138">
            <v>133</v>
          </cell>
          <cell r="D138" t="str">
            <v>DESALOJOS Y TRANSPORTE</v>
          </cell>
          <cell r="E138" t="str">
            <v>DESALOJO MANUAL DE ESCOMBROS</v>
          </cell>
          <cell r="F138">
            <v>0</v>
          </cell>
          <cell r="G138" t="str">
            <v>M3</v>
          </cell>
          <cell r="H138">
            <v>1.2</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W138">
            <v>1</v>
          </cell>
          <cell r="AX138">
            <v>2</v>
          </cell>
          <cell r="AY138">
            <v>0</v>
          </cell>
          <cell r="AZ138">
            <v>0</v>
          </cell>
          <cell r="BA138">
            <v>0</v>
          </cell>
          <cell r="BB138">
            <v>0</v>
          </cell>
          <cell r="BC138">
            <v>0</v>
          </cell>
          <cell r="BD138">
            <v>0</v>
          </cell>
          <cell r="BE138">
            <v>0</v>
          </cell>
          <cell r="BF138">
            <v>0</v>
          </cell>
          <cell r="BG138">
            <v>0</v>
          </cell>
          <cell r="BH138">
            <v>0</v>
          </cell>
          <cell r="CK138">
            <v>1</v>
          </cell>
          <cell r="CL138">
            <v>1</v>
          </cell>
          <cell r="CM138">
            <v>0</v>
          </cell>
          <cell r="CN138">
            <v>0</v>
          </cell>
          <cell r="CO138">
            <v>0</v>
          </cell>
          <cell r="CP138">
            <v>0</v>
          </cell>
          <cell r="CQ138">
            <v>0</v>
          </cell>
          <cell r="CR138">
            <v>0</v>
          </cell>
          <cell r="CS138">
            <v>0</v>
          </cell>
          <cell r="CT138">
            <v>0</v>
          </cell>
          <cell r="CU138">
            <v>0</v>
          </cell>
          <cell r="CV138">
            <v>0</v>
          </cell>
          <cell r="DY138">
            <v>0</v>
          </cell>
          <cell r="DZ138">
            <v>0</v>
          </cell>
          <cell r="EA138">
            <v>0</v>
          </cell>
          <cell r="EB138">
            <v>0</v>
          </cell>
          <cell r="EC138">
            <v>0</v>
          </cell>
          <cell r="ED138">
            <v>0</v>
          </cell>
          <cell r="EE138">
            <v>0</v>
          </cell>
          <cell r="EF138">
            <v>0</v>
          </cell>
          <cell r="EG138">
            <v>0</v>
          </cell>
          <cell r="EH138">
            <v>0</v>
          </cell>
          <cell r="EI138">
            <v>0</v>
          </cell>
          <cell r="EJ138">
            <v>0</v>
          </cell>
          <cell r="EK138">
            <v>0</v>
          </cell>
          <cell r="EL138">
            <v>0</v>
          </cell>
          <cell r="EM138">
            <v>0</v>
          </cell>
          <cell r="EN138">
            <v>0</v>
          </cell>
          <cell r="EO138">
            <v>0</v>
          </cell>
          <cell r="EP138">
            <v>0</v>
          </cell>
          <cell r="EQ138">
            <v>0</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v>0</v>
          </cell>
          <cell r="FH138">
            <v>0</v>
          </cell>
          <cell r="FI138">
            <v>0</v>
          </cell>
          <cell r="FJ138">
            <v>0</v>
          </cell>
          <cell r="FK138">
            <v>0</v>
          </cell>
          <cell r="FL138">
            <v>0</v>
          </cell>
          <cell r="FM138">
            <v>0</v>
          </cell>
          <cell r="FN138">
            <v>0</v>
          </cell>
          <cell r="FO138">
            <v>0</v>
          </cell>
          <cell r="FP138">
            <v>0</v>
          </cell>
          <cell r="FQ138">
            <v>0</v>
          </cell>
          <cell r="FR138">
            <v>0</v>
          </cell>
          <cell r="FS138">
            <v>0</v>
          </cell>
          <cell r="FT138">
            <v>0</v>
          </cell>
          <cell r="FU138">
            <v>0</v>
          </cell>
          <cell r="FV138">
            <v>0</v>
          </cell>
          <cell r="FW138">
            <v>0</v>
          </cell>
          <cell r="FX138">
            <v>0</v>
          </cell>
        </row>
        <row r="139">
          <cell r="A139">
            <v>134</v>
          </cell>
          <cell r="D139" t="str">
            <v>VIDRIO</v>
          </cell>
          <cell r="E139" t="str">
            <v>VIDRIO CLARO FLOTADO DE 3MM</v>
          </cell>
          <cell r="F139">
            <v>0</v>
          </cell>
          <cell r="G139" t="str">
            <v>M2</v>
          </cell>
          <cell r="H139">
            <v>0.55000000000000004</v>
          </cell>
          <cell r="I139">
            <v>251</v>
          </cell>
          <cell r="J139">
            <v>1</v>
          </cell>
          <cell r="K139">
            <v>252</v>
          </cell>
          <cell r="L139">
            <v>0.5</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W139">
            <v>13</v>
          </cell>
          <cell r="AX139">
            <v>1</v>
          </cell>
          <cell r="AY139">
            <v>1</v>
          </cell>
          <cell r="AZ139">
            <v>1</v>
          </cell>
          <cell r="BA139">
            <v>0</v>
          </cell>
          <cell r="BB139">
            <v>0</v>
          </cell>
          <cell r="BC139">
            <v>0</v>
          </cell>
          <cell r="BD139">
            <v>0</v>
          </cell>
          <cell r="BE139">
            <v>0</v>
          </cell>
          <cell r="BF139">
            <v>0</v>
          </cell>
          <cell r="BG139">
            <v>0</v>
          </cell>
          <cell r="BH139">
            <v>0</v>
          </cell>
          <cell r="CK139">
            <v>1</v>
          </cell>
          <cell r="CL139">
            <v>1</v>
          </cell>
          <cell r="CM139">
            <v>0</v>
          </cell>
          <cell r="CN139">
            <v>0</v>
          </cell>
          <cell r="CO139">
            <v>0</v>
          </cell>
          <cell r="CP139">
            <v>0</v>
          </cell>
          <cell r="CQ139">
            <v>0</v>
          </cell>
          <cell r="CR139">
            <v>0</v>
          </cell>
          <cell r="CS139">
            <v>0</v>
          </cell>
          <cell r="CT139">
            <v>0</v>
          </cell>
          <cell r="CU139">
            <v>0</v>
          </cell>
          <cell r="CV139">
            <v>0</v>
          </cell>
          <cell r="DY139">
            <v>251</v>
          </cell>
          <cell r="DZ139">
            <v>1</v>
          </cell>
          <cell r="EA139">
            <v>2</v>
          </cell>
          <cell r="EB139">
            <v>43</v>
          </cell>
          <cell r="EC139">
            <v>252</v>
          </cell>
          <cell r="ED139">
            <v>0.5</v>
          </cell>
          <cell r="EE139">
            <v>2</v>
          </cell>
          <cell r="EF139">
            <v>12</v>
          </cell>
          <cell r="EG139">
            <v>0</v>
          </cell>
          <cell r="EH139">
            <v>0</v>
          </cell>
          <cell r="EI139">
            <v>0</v>
          </cell>
          <cell r="EJ139">
            <v>0</v>
          </cell>
          <cell r="EK139">
            <v>0</v>
          </cell>
          <cell r="EL139">
            <v>0</v>
          </cell>
          <cell r="EM139">
            <v>0</v>
          </cell>
          <cell r="EN139">
            <v>0</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v>0</v>
          </cell>
          <cell r="FH139">
            <v>0</v>
          </cell>
          <cell r="FI139">
            <v>0</v>
          </cell>
          <cell r="FJ139">
            <v>0</v>
          </cell>
          <cell r="FK139">
            <v>0</v>
          </cell>
          <cell r="FL139">
            <v>0</v>
          </cell>
          <cell r="FM139">
            <v>0</v>
          </cell>
          <cell r="FN139">
            <v>0</v>
          </cell>
          <cell r="FO139">
            <v>0</v>
          </cell>
          <cell r="FP139">
            <v>0</v>
          </cell>
          <cell r="FQ139">
            <v>0</v>
          </cell>
          <cell r="FR139">
            <v>0</v>
          </cell>
          <cell r="FS139">
            <v>0</v>
          </cell>
          <cell r="FT139">
            <v>0</v>
          </cell>
          <cell r="FU139">
            <v>0</v>
          </cell>
          <cell r="FV139">
            <v>0</v>
          </cell>
          <cell r="FW139">
            <v>0</v>
          </cell>
          <cell r="FX139">
            <v>0</v>
          </cell>
        </row>
        <row r="140">
          <cell r="A140">
            <v>135</v>
          </cell>
          <cell r="D140" t="str">
            <v>ENCOFRADO</v>
          </cell>
          <cell r="E140" t="str">
            <v>ENCOFRADO-DESEN. COLUMNAS h=20cm a =15cm.</v>
          </cell>
          <cell r="G140" t="str">
            <v>M</v>
          </cell>
          <cell r="H140">
            <v>0.28000000000000003</v>
          </cell>
          <cell r="I140">
            <v>53</v>
          </cell>
          <cell r="J140">
            <v>0.66500000000000004</v>
          </cell>
          <cell r="K140">
            <v>52</v>
          </cell>
          <cell r="L140">
            <v>0.3</v>
          </cell>
          <cell r="M140">
            <v>61</v>
          </cell>
          <cell r="N140">
            <v>0.125</v>
          </cell>
          <cell r="AW140">
            <v>15</v>
          </cell>
          <cell r="AX140">
            <v>1</v>
          </cell>
          <cell r="AY140">
            <v>6</v>
          </cell>
          <cell r="AZ140">
            <v>1</v>
          </cell>
          <cell r="CK140">
            <v>1</v>
          </cell>
          <cell r="CL140">
            <v>1</v>
          </cell>
        </row>
        <row r="141">
          <cell r="A141">
            <v>136</v>
          </cell>
          <cell r="D141" t="str">
            <v>ENCOFRADO</v>
          </cell>
          <cell r="E141" t="str">
            <v>ENCOFRADO-DESEN. ARRIOSTRAMIENTO(vigueta)</v>
          </cell>
          <cell r="G141" t="str">
            <v>M</v>
          </cell>
          <cell r="H141">
            <v>0.3</v>
          </cell>
          <cell r="I141">
            <v>53</v>
          </cell>
          <cell r="J141">
            <v>0.67</v>
          </cell>
          <cell r="K141">
            <v>52</v>
          </cell>
          <cell r="L141">
            <v>0.3</v>
          </cell>
          <cell r="M141">
            <v>61</v>
          </cell>
          <cell r="N141">
            <v>0.25</v>
          </cell>
          <cell r="AW141">
            <v>15</v>
          </cell>
          <cell r="AX141">
            <v>1</v>
          </cell>
          <cell r="AY141">
            <v>6</v>
          </cell>
          <cell r="AZ141">
            <v>1</v>
          </cell>
          <cell r="CK141">
            <v>1</v>
          </cell>
          <cell r="CL141">
            <v>1</v>
          </cell>
        </row>
        <row r="142">
          <cell r="A142">
            <v>137</v>
          </cell>
          <cell r="D142" t="str">
            <v>ENCOFRADO</v>
          </cell>
          <cell r="E142" t="str">
            <v>ENCOFRADO-DESEN. MURETE TABLA DE ENCOFRADO</v>
          </cell>
          <cell r="G142" t="str">
            <v>M2</v>
          </cell>
          <cell r="H142">
            <v>0.45</v>
          </cell>
          <cell r="I142">
            <v>53</v>
          </cell>
          <cell r="J142">
            <v>0.83499999999999996</v>
          </cell>
          <cell r="K142">
            <v>52</v>
          </cell>
          <cell r="L142">
            <v>0.5</v>
          </cell>
          <cell r="M142">
            <v>61</v>
          </cell>
          <cell r="N142">
            <v>0.25</v>
          </cell>
          <cell r="AW142">
            <v>15</v>
          </cell>
          <cell r="AX142">
            <v>1</v>
          </cell>
          <cell r="AY142">
            <v>6</v>
          </cell>
          <cell r="AZ142">
            <v>1</v>
          </cell>
          <cell r="CK142">
            <v>1</v>
          </cell>
          <cell r="CL142">
            <v>1</v>
          </cell>
        </row>
        <row r="143">
          <cell r="A143">
            <v>138</v>
          </cell>
          <cell r="D143" t="str">
            <v>INST. AGUAS SERVIDAS</v>
          </cell>
          <cell r="E143" t="str">
            <v xml:space="preserve">URINARIOS H.A, </v>
          </cell>
          <cell r="F143" t="str">
            <v>INCLUACERO DE REFUERZO +CERAMICA +ACCESORIOS</v>
          </cell>
          <cell r="G143" t="str">
            <v>ML</v>
          </cell>
          <cell r="H143">
            <v>8</v>
          </cell>
          <cell r="I143">
            <v>0</v>
          </cell>
          <cell r="J143">
            <v>0</v>
          </cell>
          <cell r="K143">
            <v>0</v>
          </cell>
          <cell r="L143">
            <v>0</v>
          </cell>
          <cell r="M143">
            <v>16</v>
          </cell>
          <cell r="N143">
            <v>0.4</v>
          </cell>
          <cell r="O143">
            <v>5</v>
          </cell>
          <cell r="P143">
            <v>40</v>
          </cell>
          <cell r="Q143">
            <v>737</v>
          </cell>
          <cell r="R143">
            <v>1</v>
          </cell>
          <cell r="S143">
            <v>62</v>
          </cell>
          <cell r="T143">
            <v>4</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9</v>
          </cell>
          <cell r="AX143">
            <v>1</v>
          </cell>
          <cell r="AY143">
            <v>20</v>
          </cell>
          <cell r="AZ143">
            <v>1</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1</v>
          </cell>
          <cell r="CL143">
            <v>1</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F143">
            <v>0</v>
          </cell>
          <cell r="EG143">
            <v>0</v>
          </cell>
          <cell r="EH143">
            <v>0</v>
          </cell>
          <cell r="EI143">
            <v>0</v>
          </cell>
          <cell r="EJ143">
            <v>0</v>
          </cell>
          <cell r="EK143">
            <v>0</v>
          </cell>
          <cell r="EL143">
            <v>0</v>
          </cell>
          <cell r="EM143">
            <v>0</v>
          </cell>
          <cell r="EN143">
            <v>0</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v>0</v>
          </cell>
          <cell r="FH143">
            <v>0</v>
          </cell>
          <cell r="FI143">
            <v>0</v>
          </cell>
          <cell r="FJ143">
            <v>0</v>
          </cell>
          <cell r="FK143">
            <v>0</v>
          </cell>
          <cell r="FL143">
            <v>0</v>
          </cell>
          <cell r="FM143">
            <v>0</v>
          </cell>
          <cell r="FN143">
            <v>0</v>
          </cell>
          <cell r="FO143">
            <v>0</v>
          </cell>
          <cell r="FP143">
            <v>0</v>
          </cell>
          <cell r="FQ143">
            <v>0</v>
          </cell>
          <cell r="FR143">
            <v>0</v>
          </cell>
          <cell r="FS143">
            <v>0</v>
          </cell>
          <cell r="FT143">
            <v>0</v>
          </cell>
          <cell r="FU143">
            <v>0</v>
          </cell>
          <cell r="FV143">
            <v>0</v>
          </cell>
          <cell r="FW143">
            <v>0</v>
          </cell>
          <cell r="FX143">
            <v>0</v>
          </cell>
          <cell r="FY143">
            <v>0</v>
          </cell>
          <cell r="FZ143">
            <v>0</v>
          </cell>
          <cell r="GA143">
            <v>0</v>
          </cell>
          <cell r="GB143">
            <v>0</v>
          </cell>
          <cell r="GC143">
            <v>0</v>
          </cell>
          <cell r="GD143">
            <v>0</v>
          </cell>
          <cell r="GE143">
            <v>0</v>
          </cell>
          <cell r="GF143">
            <v>0</v>
          </cell>
          <cell r="GG143">
            <v>0</v>
          </cell>
          <cell r="GH143">
            <v>0</v>
          </cell>
          <cell r="GI143">
            <v>0</v>
          </cell>
          <cell r="GJ143">
            <v>0</v>
          </cell>
          <cell r="GK143">
            <v>0</v>
          </cell>
          <cell r="GL143">
            <v>0</v>
          </cell>
          <cell r="GM143">
            <v>0</v>
          </cell>
          <cell r="GN143">
            <v>0</v>
          </cell>
          <cell r="GO143">
            <v>0</v>
          </cell>
          <cell r="GP143">
            <v>0</v>
          </cell>
          <cell r="GQ143">
            <v>0</v>
          </cell>
          <cell r="GR143">
            <v>0</v>
          </cell>
          <cell r="GS143">
            <v>0</v>
          </cell>
          <cell r="GT143">
            <v>0</v>
          </cell>
          <cell r="GU143">
            <v>0</v>
          </cell>
          <cell r="GV143">
            <v>0</v>
          </cell>
          <cell r="GW143">
            <v>0</v>
          </cell>
          <cell r="GX143">
            <v>0</v>
          </cell>
          <cell r="GY143">
            <v>0</v>
          </cell>
          <cell r="GZ143">
            <v>0</v>
          </cell>
        </row>
        <row r="144">
          <cell r="A144">
            <v>139</v>
          </cell>
          <cell r="D144" t="str">
            <v>VARIOS</v>
          </cell>
          <cell r="E144" t="str">
            <v>GANCHO CROMADO (PERCHA)</v>
          </cell>
          <cell r="F144" t="str">
            <v>INST.</v>
          </cell>
          <cell r="G144" t="str">
            <v>U</v>
          </cell>
          <cell r="H144">
            <v>0.43</v>
          </cell>
          <cell r="I144">
            <v>206</v>
          </cell>
          <cell r="J144">
            <v>1</v>
          </cell>
          <cell r="AW144">
            <v>1</v>
          </cell>
          <cell r="AX144">
            <v>1</v>
          </cell>
          <cell r="CK144">
            <v>1</v>
          </cell>
          <cell r="CL144">
            <v>1</v>
          </cell>
        </row>
        <row r="145">
          <cell r="A145">
            <v>140</v>
          </cell>
          <cell r="D145" t="str">
            <v>HORMIGON</v>
          </cell>
          <cell r="E145" t="str">
            <v xml:space="preserve">HORMIGON SIMPLE. REPLANTILLO f'c= 140 Kg/cm²  </v>
          </cell>
          <cell r="F145">
            <v>0</v>
          </cell>
          <cell r="G145" t="str">
            <v>M3</v>
          </cell>
          <cell r="H145">
            <v>0.3</v>
          </cell>
          <cell r="I145">
            <v>1</v>
          </cell>
          <cell r="J145">
            <v>0.39</v>
          </cell>
          <cell r="K145">
            <v>2</v>
          </cell>
          <cell r="L145">
            <v>0.56999999999999995</v>
          </cell>
          <cell r="M145">
            <v>3</v>
          </cell>
          <cell r="N145">
            <v>0.45</v>
          </cell>
          <cell r="O145">
            <v>4</v>
          </cell>
          <cell r="P145">
            <v>190</v>
          </cell>
          <cell r="Q145">
            <v>5</v>
          </cell>
          <cell r="R145">
            <v>150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13</v>
          </cell>
          <cell r="AZ145">
            <v>2</v>
          </cell>
          <cell r="BA145">
            <v>1</v>
          </cell>
          <cell r="BB145">
            <v>11</v>
          </cell>
          <cell r="BC145">
            <v>30</v>
          </cell>
          <cell r="BD145">
            <v>0.25</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1</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cell r="EH145">
            <v>0</v>
          </cell>
          <cell r="EI145">
            <v>0</v>
          </cell>
          <cell r="EJ145">
            <v>0</v>
          </cell>
          <cell r="EK145">
            <v>0</v>
          </cell>
          <cell r="EL145">
            <v>0</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v>0</v>
          </cell>
          <cell r="FH145">
            <v>0</v>
          </cell>
          <cell r="FI145">
            <v>0</v>
          </cell>
          <cell r="FJ145">
            <v>0</v>
          </cell>
          <cell r="FK145">
            <v>0</v>
          </cell>
          <cell r="FL145">
            <v>0</v>
          </cell>
          <cell r="FM145">
            <v>0</v>
          </cell>
          <cell r="FN145">
            <v>0</v>
          </cell>
          <cell r="FO145">
            <v>0</v>
          </cell>
          <cell r="FP145">
            <v>0</v>
          </cell>
          <cell r="FQ145">
            <v>0</v>
          </cell>
          <cell r="FR145">
            <v>0</v>
          </cell>
          <cell r="FS145">
            <v>0</v>
          </cell>
          <cell r="FT145">
            <v>0</v>
          </cell>
          <cell r="FU145">
            <v>0</v>
          </cell>
          <cell r="FV145">
            <v>0</v>
          </cell>
          <cell r="FW145">
            <v>0</v>
          </cell>
          <cell r="FX145">
            <v>0</v>
          </cell>
          <cell r="FY145">
            <v>0</v>
          </cell>
          <cell r="FZ145">
            <v>0</v>
          </cell>
          <cell r="GA145">
            <v>0</v>
          </cell>
          <cell r="GB145">
            <v>0</v>
          </cell>
          <cell r="GC145">
            <v>0</v>
          </cell>
          <cell r="GD145">
            <v>0</v>
          </cell>
          <cell r="GE145">
            <v>0</v>
          </cell>
          <cell r="GF145">
            <v>0</v>
          </cell>
          <cell r="GG145">
            <v>0</v>
          </cell>
          <cell r="GH145">
            <v>0</v>
          </cell>
          <cell r="GI145">
            <v>0</v>
          </cell>
          <cell r="GJ145">
            <v>0</v>
          </cell>
          <cell r="GK145">
            <v>0</v>
          </cell>
          <cell r="GL145">
            <v>0</v>
          </cell>
          <cell r="GM145">
            <v>0</v>
          </cell>
          <cell r="GN145">
            <v>0</v>
          </cell>
          <cell r="GO145">
            <v>0</v>
          </cell>
          <cell r="GP145">
            <v>0</v>
          </cell>
          <cell r="GQ145">
            <v>0</v>
          </cell>
          <cell r="GR145">
            <v>0</v>
          </cell>
          <cell r="GS145">
            <v>0</v>
          </cell>
          <cell r="GT145">
            <v>0</v>
          </cell>
          <cell r="GU145">
            <v>0</v>
          </cell>
          <cell r="GV145">
            <v>0</v>
          </cell>
          <cell r="GW145">
            <v>0</v>
          </cell>
          <cell r="GX145">
            <v>0</v>
          </cell>
          <cell r="GY145">
            <v>0</v>
          </cell>
          <cell r="GZ145">
            <v>0</v>
          </cell>
        </row>
        <row r="146">
          <cell r="A146">
            <v>141</v>
          </cell>
          <cell r="D146" t="str">
            <v>VARIOS</v>
          </cell>
          <cell r="E146" t="str">
            <v>PROTECCION CON MALLA ELECTROSOLDADA PINTADA</v>
          </cell>
          <cell r="G146" t="str">
            <v>M2</v>
          </cell>
          <cell r="H146">
            <v>0.28000000000000003</v>
          </cell>
          <cell r="I146">
            <v>93</v>
          </cell>
          <cell r="J146">
            <v>1</v>
          </cell>
          <cell r="K146">
            <v>352</v>
          </cell>
          <cell r="L146">
            <v>0.05</v>
          </cell>
          <cell r="AW146">
            <v>18</v>
          </cell>
          <cell r="AX146">
            <v>1</v>
          </cell>
          <cell r="AY146">
            <v>10</v>
          </cell>
          <cell r="AZ146">
            <v>1</v>
          </cell>
          <cell r="CK146">
            <v>1</v>
          </cell>
          <cell r="CL146">
            <v>1</v>
          </cell>
          <cell r="CM146">
            <v>13</v>
          </cell>
          <cell r="CN146">
            <v>1</v>
          </cell>
        </row>
        <row r="147">
          <cell r="A147">
            <v>142</v>
          </cell>
          <cell r="D147" t="str">
            <v>PUERTA VENTANA HIERRO,AL, MADER</v>
          </cell>
          <cell r="E147" t="str">
            <v>PUERTA TOL DOBLADA PROTECCION a=1,00 m</v>
          </cell>
          <cell r="F147">
            <v>0</v>
          </cell>
          <cell r="G147" t="str">
            <v>M2</v>
          </cell>
          <cell r="H147">
            <v>0.85</v>
          </cell>
          <cell r="I147">
            <v>270</v>
          </cell>
          <cell r="J147">
            <v>1</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5</v>
          </cell>
          <cell r="AX147">
            <v>1</v>
          </cell>
          <cell r="AY147">
            <v>28</v>
          </cell>
          <cell r="AZ147">
            <v>1</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CK147">
            <v>1</v>
          </cell>
          <cell r="CL147">
            <v>1</v>
          </cell>
          <cell r="CM147">
            <v>13</v>
          </cell>
          <cell r="CN147">
            <v>1</v>
          </cell>
          <cell r="CO147">
            <v>0</v>
          </cell>
          <cell r="CP147">
            <v>0</v>
          </cell>
          <cell r="CQ147">
            <v>0</v>
          </cell>
          <cell r="CR147">
            <v>0</v>
          </cell>
          <cell r="CS147">
            <v>0</v>
          </cell>
          <cell r="CT147">
            <v>0</v>
          </cell>
          <cell r="CU147">
            <v>0</v>
          </cell>
          <cell r="CV147">
            <v>0</v>
          </cell>
          <cell r="DY147">
            <v>0</v>
          </cell>
          <cell r="DZ147">
            <v>0</v>
          </cell>
          <cell r="EA147">
            <v>0</v>
          </cell>
          <cell r="EB147">
            <v>0</v>
          </cell>
          <cell r="EC147">
            <v>0</v>
          </cell>
          <cell r="ED147">
            <v>0</v>
          </cell>
          <cell r="EE147">
            <v>0</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v>0</v>
          </cell>
          <cell r="FH147">
            <v>0</v>
          </cell>
          <cell r="FI147">
            <v>0</v>
          </cell>
          <cell r="FJ147">
            <v>0</v>
          </cell>
          <cell r="FK147">
            <v>0</v>
          </cell>
          <cell r="FL147">
            <v>0</v>
          </cell>
          <cell r="FM147">
            <v>0</v>
          </cell>
          <cell r="FN147">
            <v>0</v>
          </cell>
          <cell r="FO147">
            <v>0</v>
          </cell>
          <cell r="FP147">
            <v>0</v>
          </cell>
          <cell r="FQ147">
            <v>0</v>
          </cell>
          <cell r="FR147">
            <v>0</v>
          </cell>
          <cell r="FS147">
            <v>0</v>
          </cell>
          <cell r="FT147">
            <v>0</v>
          </cell>
          <cell r="FU147">
            <v>0</v>
          </cell>
          <cell r="FV147">
            <v>0</v>
          </cell>
          <cell r="FW147">
            <v>0</v>
          </cell>
          <cell r="FX147">
            <v>0</v>
          </cell>
          <cell r="FY147">
            <v>0</v>
          </cell>
          <cell r="FZ147">
            <v>0</v>
          </cell>
          <cell r="GA147">
            <v>0</v>
          </cell>
          <cell r="GB147">
            <v>0</v>
          </cell>
          <cell r="GC147">
            <v>0</v>
          </cell>
          <cell r="GD147">
            <v>0</v>
          </cell>
          <cell r="GE147">
            <v>0</v>
          </cell>
          <cell r="GF147">
            <v>0</v>
          </cell>
          <cell r="GG147">
            <v>0</v>
          </cell>
          <cell r="GH147">
            <v>0</v>
          </cell>
          <cell r="GI147">
            <v>0</v>
          </cell>
          <cell r="GJ147">
            <v>0</v>
          </cell>
          <cell r="GK147">
            <v>0</v>
          </cell>
          <cell r="GL147">
            <v>0</v>
          </cell>
          <cell r="GM147">
            <v>0</v>
          </cell>
          <cell r="GN147">
            <v>0</v>
          </cell>
          <cell r="GO147">
            <v>0</v>
          </cell>
          <cell r="GP147">
            <v>0</v>
          </cell>
          <cell r="GQ147">
            <v>0</v>
          </cell>
          <cell r="GR147">
            <v>0</v>
          </cell>
          <cell r="GS147">
            <v>0</v>
          </cell>
          <cell r="GT147">
            <v>0</v>
          </cell>
          <cell r="GU147">
            <v>0</v>
          </cell>
          <cell r="GV147">
            <v>0</v>
          </cell>
          <cell r="GW147">
            <v>0</v>
          </cell>
          <cell r="GX147">
            <v>0</v>
          </cell>
          <cell r="GY147">
            <v>0</v>
          </cell>
          <cell r="GZ147">
            <v>0</v>
          </cell>
        </row>
        <row r="148">
          <cell r="A148">
            <v>143</v>
          </cell>
          <cell r="D148" t="str">
            <v>VARIOS</v>
          </cell>
          <cell r="E148" t="str">
            <v>CANAL TOL GALV. h=20 cm, a=15cm, desarr. 60cm pintado</v>
          </cell>
          <cell r="F148" t="str">
            <v>¨tol galv. 1/32 faldón 5cm pint. Esmalte 2 manos</v>
          </cell>
          <cell r="G148" t="str">
            <v>M</v>
          </cell>
          <cell r="H148">
            <v>0.43</v>
          </cell>
          <cell r="I148">
            <v>205</v>
          </cell>
          <cell r="J148">
            <v>1</v>
          </cell>
          <cell r="K148">
            <v>352</v>
          </cell>
          <cell r="L148">
            <v>0.04</v>
          </cell>
          <cell r="AW148">
            <v>18</v>
          </cell>
          <cell r="AX148">
            <v>1</v>
          </cell>
          <cell r="AY148">
            <v>10</v>
          </cell>
          <cell r="AZ148">
            <v>1</v>
          </cell>
          <cell r="CK148">
            <v>1</v>
          </cell>
          <cell r="CL148">
            <v>1</v>
          </cell>
        </row>
        <row r="149">
          <cell r="A149">
            <v>144</v>
          </cell>
          <cell r="D149" t="str">
            <v>HORMIGON</v>
          </cell>
          <cell r="E149" t="str">
            <v>CANAL RECOLECTOR DE H. SIMPLE 180 KG/CM2</v>
          </cell>
          <cell r="F149">
            <v>0</v>
          </cell>
          <cell r="G149" t="str">
            <v>M</v>
          </cell>
          <cell r="H149">
            <v>0.85</v>
          </cell>
          <cell r="I149">
            <v>1</v>
          </cell>
          <cell r="J149">
            <v>3.5999999999999997E-2</v>
          </cell>
          <cell r="K149">
            <v>2</v>
          </cell>
          <cell r="L149">
            <v>5.3999999999999999E-2</v>
          </cell>
          <cell r="M149">
            <v>4</v>
          </cell>
          <cell r="N149">
            <v>11</v>
          </cell>
          <cell r="O149">
            <v>5</v>
          </cell>
          <cell r="P149">
            <v>19</v>
          </cell>
          <cell r="Q149">
            <v>54</v>
          </cell>
          <cell r="R149">
            <v>0.25</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W149">
            <v>1</v>
          </cell>
          <cell r="AX149">
            <v>2</v>
          </cell>
          <cell r="AY149">
            <v>13</v>
          </cell>
          <cell r="AZ149">
            <v>1</v>
          </cell>
          <cell r="BA149">
            <v>0</v>
          </cell>
          <cell r="BB149">
            <v>0</v>
          </cell>
          <cell r="BC149">
            <v>0</v>
          </cell>
          <cell r="BD149">
            <v>0</v>
          </cell>
          <cell r="BE149">
            <v>0</v>
          </cell>
          <cell r="BF149">
            <v>0</v>
          </cell>
          <cell r="BG149">
            <v>0</v>
          </cell>
          <cell r="BH149">
            <v>0</v>
          </cell>
          <cell r="CK149">
            <v>1</v>
          </cell>
          <cell r="CL149">
            <v>1</v>
          </cell>
          <cell r="CM149">
            <v>0</v>
          </cell>
          <cell r="CN149">
            <v>0</v>
          </cell>
          <cell r="CO149">
            <v>0</v>
          </cell>
          <cell r="CP149">
            <v>0</v>
          </cell>
          <cell r="CQ149">
            <v>0</v>
          </cell>
          <cell r="CR149">
            <v>0</v>
          </cell>
          <cell r="CS149">
            <v>0</v>
          </cell>
          <cell r="CT149">
            <v>0</v>
          </cell>
          <cell r="CU149">
            <v>0</v>
          </cell>
          <cell r="CV149">
            <v>0</v>
          </cell>
          <cell r="DY149">
            <v>0</v>
          </cell>
          <cell r="DZ149">
            <v>0</v>
          </cell>
          <cell r="EA149">
            <v>0</v>
          </cell>
          <cell r="EB149">
            <v>0</v>
          </cell>
          <cell r="EC149">
            <v>0</v>
          </cell>
          <cell r="ED149">
            <v>0</v>
          </cell>
          <cell r="EE149">
            <v>0</v>
          </cell>
          <cell r="EF149">
            <v>0</v>
          </cell>
          <cell r="EG149">
            <v>0</v>
          </cell>
          <cell r="EH149">
            <v>0</v>
          </cell>
          <cell r="EI149">
            <v>0</v>
          </cell>
          <cell r="EJ149">
            <v>0</v>
          </cell>
          <cell r="EK149">
            <v>0</v>
          </cell>
          <cell r="EL149">
            <v>0</v>
          </cell>
          <cell r="EM149">
            <v>0</v>
          </cell>
          <cell r="EN149">
            <v>0</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v>0</v>
          </cell>
          <cell r="FH149">
            <v>0</v>
          </cell>
          <cell r="FI149">
            <v>0</v>
          </cell>
          <cell r="FJ149">
            <v>0</v>
          </cell>
          <cell r="FK149">
            <v>0</v>
          </cell>
          <cell r="FL149">
            <v>0</v>
          </cell>
          <cell r="FM149">
            <v>0</v>
          </cell>
          <cell r="FN149">
            <v>0</v>
          </cell>
          <cell r="FO149">
            <v>0</v>
          </cell>
          <cell r="FP149">
            <v>0</v>
          </cell>
          <cell r="FQ149">
            <v>0</v>
          </cell>
          <cell r="FR149">
            <v>0</v>
          </cell>
          <cell r="FS149">
            <v>0</v>
          </cell>
          <cell r="FT149">
            <v>0</v>
          </cell>
          <cell r="FU149">
            <v>0</v>
          </cell>
          <cell r="FV149">
            <v>0</v>
          </cell>
          <cell r="FW149">
            <v>0</v>
          </cell>
          <cell r="FX149">
            <v>0</v>
          </cell>
        </row>
        <row r="150">
          <cell r="A150">
            <v>145</v>
          </cell>
          <cell r="D150" t="str">
            <v>INST. ELECTRICAS Y TELEF.</v>
          </cell>
          <cell r="E150" t="str">
            <v>CABLE ELECT. TW 3 No.8 MAGUERA NEGRA 3/4</v>
          </cell>
          <cell r="G150" t="str">
            <v>M</v>
          </cell>
          <cell r="H150">
            <v>0.43</v>
          </cell>
          <cell r="I150">
            <v>329</v>
          </cell>
          <cell r="J150">
            <v>1</v>
          </cell>
          <cell r="K150">
            <v>330</v>
          </cell>
          <cell r="L150">
            <v>1</v>
          </cell>
          <cell r="AW150">
            <v>17</v>
          </cell>
          <cell r="AX150">
            <v>1</v>
          </cell>
          <cell r="AY150">
            <v>7</v>
          </cell>
          <cell r="AZ150">
            <v>1</v>
          </cell>
          <cell r="CK150">
            <v>1</v>
          </cell>
          <cell r="CL150">
            <v>1</v>
          </cell>
        </row>
        <row r="151">
          <cell r="A151">
            <v>146</v>
          </cell>
          <cell r="D151" t="str">
            <v>INST. ELECTRICAS Y TELEF.</v>
          </cell>
          <cell r="E151" t="str">
            <v>LUMINARIAS 2*40W</v>
          </cell>
          <cell r="F151">
            <v>0</v>
          </cell>
          <cell r="G151" t="str">
            <v>U</v>
          </cell>
          <cell r="H151">
            <v>1.25</v>
          </cell>
          <cell r="I151">
            <v>312</v>
          </cell>
          <cell r="J151">
            <v>1</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10</v>
          </cell>
          <cell r="AX151">
            <v>1</v>
          </cell>
          <cell r="AY151">
            <v>21</v>
          </cell>
          <cell r="AZ151">
            <v>1</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CK151">
            <v>1</v>
          </cell>
          <cell r="CL151">
            <v>1</v>
          </cell>
          <cell r="CM151">
            <v>0</v>
          </cell>
          <cell r="CN151">
            <v>0</v>
          </cell>
          <cell r="CO151">
            <v>0</v>
          </cell>
          <cell r="CP151">
            <v>0</v>
          </cell>
          <cell r="CQ151">
            <v>0</v>
          </cell>
          <cell r="CR151">
            <v>0</v>
          </cell>
          <cell r="CS151">
            <v>0</v>
          </cell>
          <cell r="CT151">
            <v>0</v>
          </cell>
          <cell r="CU151">
            <v>0</v>
          </cell>
          <cell r="CV151">
            <v>0</v>
          </cell>
          <cell r="DY151">
            <v>0</v>
          </cell>
          <cell r="DZ151">
            <v>0</v>
          </cell>
          <cell r="EA151">
            <v>0</v>
          </cell>
          <cell r="EB151">
            <v>0</v>
          </cell>
          <cell r="EC151">
            <v>0</v>
          </cell>
          <cell r="ED151">
            <v>0</v>
          </cell>
          <cell r="EE151">
            <v>0</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v>0</v>
          </cell>
          <cell r="FH151">
            <v>0</v>
          </cell>
          <cell r="FI151">
            <v>0</v>
          </cell>
          <cell r="FJ151">
            <v>0</v>
          </cell>
          <cell r="FK151">
            <v>0</v>
          </cell>
          <cell r="FL151">
            <v>0</v>
          </cell>
          <cell r="FM151">
            <v>0</v>
          </cell>
          <cell r="FN151">
            <v>0</v>
          </cell>
          <cell r="FO151">
            <v>0</v>
          </cell>
          <cell r="FP151">
            <v>0</v>
          </cell>
          <cell r="FQ151">
            <v>0</v>
          </cell>
          <cell r="FR151">
            <v>0</v>
          </cell>
          <cell r="FS151">
            <v>0</v>
          </cell>
          <cell r="FT151">
            <v>0</v>
          </cell>
          <cell r="FU151">
            <v>0</v>
          </cell>
          <cell r="FV151">
            <v>0</v>
          </cell>
          <cell r="FW151">
            <v>0</v>
          </cell>
          <cell r="FX151">
            <v>0</v>
          </cell>
          <cell r="FY151">
            <v>0</v>
          </cell>
          <cell r="FZ151">
            <v>0</v>
          </cell>
          <cell r="GA151">
            <v>0</v>
          </cell>
          <cell r="GB151">
            <v>0</v>
          </cell>
          <cell r="GC151">
            <v>0</v>
          </cell>
          <cell r="GD151">
            <v>0</v>
          </cell>
          <cell r="GE151">
            <v>0</v>
          </cell>
          <cell r="GF151">
            <v>0</v>
          </cell>
          <cell r="GG151">
            <v>0</v>
          </cell>
          <cell r="GH151">
            <v>0</v>
          </cell>
          <cell r="GI151">
            <v>0</v>
          </cell>
          <cell r="GJ151">
            <v>0</v>
          </cell>
          <cell r="GK151">
            <v>0</v>
          </cell>
          <cell r="GL151">
            <v>0</v>
          </cell>
          <cell r="GM151">
            <v>0</v>
          </cell>
          <cell r="GN151">
            <v>0</v>
          </cell>
          <cell r="GO151">
            <v>0</v>
          </cell>
          <cell r="GP151">
            <v>0</v>
          </cell>
          <cell r="GQ151">
            <v>0</v>
          </cell>
          <cell r="GR151">
            <v>0</v>
          </cell>
          <cell r="GS151">
            <v>0</v>
          </cell>
          <cell r="GT151">
            <v>0</v>
          </cell>
          <cell r="GU151">
            <v>0</v>
          </cell>
          <cell r="GV151">
            <v>0</v>
          </cell>
          <cell r="GW151">
            <v>0</v>
          </cell>
          <cell r="GX151">
            <v>0</v>
          </cell>
          <cell r="GY151">
            <v>0</v>
          </cell>
          <cell r="GZ151">
            <v>0</v>
          </cell>
        </row>
        <row r="152">
          <cell r="A152">
            <v>147</v>
          </cell>
          <cell r="D152" t="str">
            <v>PISOS</v>
          </cell>
          <cell r="E152" t="str">
            <v>VEREDA HS 180 e=5cm PIEDRA e=10cm</v>
          </cell>
          <cell r="F152">
            <v>0</v>
          </cell>
          <cell r="G152" t="str">
            <v>M2</v>
          </cell>
          <cell r="H152">
            <v>1.25</v>
          </cell>
          <cell r="I152">
            <v>2</v>
          </cell>
          <cell r="J152">
            <v>0.02</v>
          </cell>
          <cell r="K152">
            <v>1</v>
          </cell>
          <cell r="L152">
            <v>0.06</v>
          </cell>
          <cell r="M152">
            <v>5</v>
          </cell>
          <cell r="N152">
            <v>16</v>
          </cell>
          <cell r="O152">
            <v>4</v>
          </cell>
          <cell r="P152">
            <v>15</v>
          </cell>
          <cell r="Q152">
            <v>3</v>
          </cell>
          <cell r="R152">
            <v>0.15</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13</v>
          </cell>
          <cell r="AX152">
            <v>1</v>
          </cell>
          <cell r="AY152">
            <v>1</v>
          </cell>
          <cell r="AZ152">
            <v>6</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CK152">
            <v>3</v>
          </cell>
          <cell r="CL152">
            <v>1</v>
          </cell>
          <cell r="CM152">
            <v>1</v>
          </cell>
          <cell r="CN152">
            <v>0</v>
          </cell>
          <cell r="CO152">
            <v>0</v>
          </cell>
          <cell r="CP152">
            <v>0</v>
          </cell>
          <cell r="CQ152">
            <v>0</v>
          </cell>
          <cell r="CR152">
            <v>0</v>
          </cell>
          <cell r="CS152">
            <v>0</v>
          </cell>
          <cell r="CT152">
            <v>0</v>
          </cell>
          <cell r="CU152">
            <v>0</v>
          </cell>
          <cell r="CV152">
            <v>0</v>
          </cell>
          <cell r="DY152">
            <v>0</v>
          </cell>
          <cell r="DZ152">
            <v>0</v>
          </cell>
          <cell r="EA152">
            <v>0</v>
          </cell>
          <cell r="EB152">
            <v>0</v>
          </cell>
          <cell r="EC152">
            <v>0</v>
          </cell>
          <cell r="ED152">
            <v>0</v>
          </cell>
          <cell r="EE152">
            <v>0</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v>0</v>
          </cell>
          <cell r="FH152">
            <v>0</v>
          </cell>
          <cell r="FI152">
            <v>0</v>
          </cell>
          <cell r="FJ152">
            <v>0</v>
          </cell>
          <cell r="FK152">
            <v>0</v>
          </cell>
          <cell r="FL152">
            <v>0</v>
          </cell>
          <cell r="FM152">
            <v>0</v>
          </cell>
          <cell r="FN152">
            <v>0</v>
          </cell>
          <cell r="FO152">
            <v>0</v>
          </cell>
          <cell r="FP152">
            <v>0</v>
          </cell>
          <cell r="FQ152">
            <v>0</v>
          </cell>
          <cell r="FR152">
            <v>0</v>
          </cell>
          <cell r="FS152">
            <v>0</v>
          </cell>
          <cell r="FT152">
            <v>0</v>
          </cell>
          <cell r="FU152">
            <v>0</v>
          </cell>
          <cell r="FV152">
            <v>0</v>
          </cell>
          <cell r="FW152">
            <v>0</v>
          </cell>
          <cell r="FX152">
            <v>0</v>
          </cell>
          <cell r="FY152">
            <v>0</v>
          </cell>
          <cell r="FZ152">
            <v>0</v>
          </cell>
          <cell r="GA152">
            <v>0</v>
          </cell>
          <cell r="GB152">
            <v>0</v>
          </cell>
          <cell r="GC152">
            <v>0</v>
          </cell>
          <cell r="GD152">
            <v>0</v>
          </cell>
          <cell r="GE152">
            <v>0</v>
          </cell>
          <cell r="GF152">
            <v>0</v>
          </cell>
          <cell r="GG152">
            <v>0</v>
          </cell>
          <cell r="GH152">
            <v>0</v>
          </cell>
          <cell r="GI152">
            <v>0</v>
          </cell>
          <cell r="GJ152">
            <v>0</v>
          </cell>
          <cell r="GK152">
            <v>0</v>
          </cell>
          <cell r="GL152">
            <v>0</v>
          </cell>
          <cell r="GM152">
            <v>0</v>
          </cell>
          <cell r="GN152">
            <v>0</v>
          </cell>
          <cell r="GO152">
            <v>0</v>
          </cell>
          <cell r="GP152">
            <v>0</v>
          </cell>
          <cell r="GQ152">
            <v>0</v>
          </cell>
          <cell r="GR152">
            <v>0</v>
          </cell>
          <cell r="GS152">
            <v>0</v>
          </cell>
          <cell r="GT152">
            <v>0</v>
          </cell>
          <cell r="GU152">
            <v>0</v>
          </cell>
          <cell r="GV152">
            <v>0</v>
          </cell>
          <cell r="GW152">
            <v>0</v>
          </cell>
          <cell r="GX152">
            <v>0</v>
          </cell>
          <cell r="GY152">
            <v>0</v>
          </cell>
          <cell r="GZ152">
            <v>0</v>
          </cell>
        </row>
        <row r="153">
          <cell r="A153">
            <v>148</v>
          </cell>
          <cell r="D153" t="str">
            <v>HORMIGON</v>
          </cell>
          <cell r="E153" t="str">
            <v>HORMIGON EN GRADAS f´c = 210 kg/cm2</v>
          </cell>
          <cell r="F153">
            <v>0</v>
          </cell>
          <cell r="G153" t="str">
            <v>M3</v>
          </cell>
          <cell r="H153">
            <v>2</v>
          </cell>
          <cell r="I153">
            <v>1</v>
          </cell>
          <cell r="J153">
            <v>0.65</v>
          </cell>
          <cell r="K153">
            <v>2</v>
          </cell>
          <cell r="L153">
            <v>0.65</v>
          </cell>
          <cell r="M153">
            <v>4</v>
          </cell>
          <cell r="N153">
            <v>250</v>
          </cell>
          <cell r="O153">
            <v>5</v>
          </cell>
          <cell r="P153">
            <v>350</v>
          </cell>
          <cell r="Q153">
            <v>62</v>
          </cell>
          <cell r="R153">
            <v>50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W153">
            <v>13</v>
          </cell>
          <cell r="AX153">
            <v>2</v>
          </cell>
          <cell r="AY153">
            <v>1</v>
          </cell>
          <cell r="AZ153">
            <v>7</v>
          </cell>
          <cell r="BA153">
            <v>30</v>
          </cell>
          <cell r="BB153">
            <v>0.01</v>
          </cell>
          <cell r="BC153">
            <v>0</v>
          </cell>
          <cell r="BD153">
            <v>0</v>
          </cell>
          <cell r="BE153">
            <v>0</v>
          </cell>
          <cell r="BF153">
            <v>0</v>
          </cell>
          <cell r="BG153">
            <v>0</v>
          </cell>
          <cell r="BH153">
            <v>0</v>
          </cell>
          <cell r="CK153">
            <v>3</v>
          </cell>
          <cell r="CL153">
            <v>1</v>
          </cell>
          <cell r="CM153">
            <v>1</v>
          </cell>
          <cell r="CN153">
            <v>0</v>
          </cell>
          <cell r="CO153">
            <v>4</v>
          </cell>
          <cell r="CP153">
            <v>1</v>
          </cell>
          <cell r="CQ153">
            <v>0</v>
          </cell>
          <cell r="CR153">
            <v>0</v>
          </cell>
          <cell r="CS153">
            <v>0</v>
          </cell>
          <cell r="CT153">
            <v>0</v>
          </cell>
          <cell r="CU153">
            <v>0</v>
          </cell>
          <cell r="CV153">
            <v>0</v>
          </cell>
          <cell r="DY153">
            <v>0</v>
          </cell>
          <cell r="DZ153">
            <v>0</v>
          </cell>
          <cell r="EA153">
            <v>0</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v>0</v>
          </cell>
          <cell r="FH153">
            <v>0</v>
          </cell>
          <cell r="FI153">
            <v>0</v>
          </cell>
          <cell r="FJ153">
            <v>0</v>
          </cell>
          <cell r="FK153">
            <v>0</v>
          </cell>
          <cell r="FL153">
            <v>0</v>
          </cell>
          <cell r="FM153">
            <v>0</v>
          </cell>
          <cell r="FN153">
            <v>0</v>
          </cell>
          <cell r="FO153">
            <v>0</v>
          </cell>
          <cell r="FP153">
            <v>0</v>
          </cell>
          <cell r="FQ153">
            <v>0</v>
          </cell>
          <cell r="FR153">
            <v>0</v>
          </cell>
          <cell r="FS153">
            <v>0</v>
          </cell>
          <cell r="FT153">
            <v>0</v>
          </cell>
          <cell r="FU153">
            <v>0</v>
          </cell>
          <cell r="FV153">
            <v>0</v>
          </cell>
          <cell r="FW153">
            <v>0</v>
          </cell>
          <cell r="FX153">
            <v>0</v>
          </cell>
        </row>
        <row r="154">
          <cell r="A154">
            <v>149</v>
          </cell>
          <cell r="D154" t="str">
            <v>HORMIGON</v>
          </cell>
          <cell r="E154" t="str">
            <v>BORDILLOS DE H.SIMPLE  f'c=180 kg/cm2</v>
          </cell>
          <cell r="F154">
            <v>0</v>
          </cell>
          <cell r="G154" t="str">
            <v>Ml</v>
          </cell>
          <cell r="H154">
            <v>0.9</v>
          </cell>
          <cell r="I154">
            <v>1</v>
          </cell>
          <cell r="J154">
            <v>0.04</v>
          </cell>
          <cell r="K154">
            <v>2</v>
          </cell>
          <cell r="L154">
            <v>0.05</v>
          </cell>
          <cell r="M154">
            <v>5</v>
          </cell>
          <cell r="N154">
            <v>41.8125</v>
          </cell>
          <cell r="O154">
            <v>4</v>
          </cell>
          <cell r="P154">
            <v>28.25</v>
          </cell>
          <cell r="Q154">
            <v>3</v>
          </cell>
          <cell r="R154">
            <v>0.04</v>
          </cell>
          <cell r="S154">
            <v>54</v>
          </cell>
          <cell r="T154">
            <v>0.3</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W154">
            <v>13</v>
          </cell>
          <cell r="AX154">
            <v>1</v>
          </cell>
          <cell r="AY154">
            <v>1</v>
          </cell>
          <cell r="AZ154">
            <v>4</v>
          </cell>
          <cell r="BA154">
            <v>0</v>
          </cell>
          <cell r="BB154">
            <v>0</v>
          </cell>
          <cell r="BC154">
            <v>0</v>
          </cell>
          <cell r="BD154">
            <v>0</v>
          </cell>
          <cell r="BE154">
            <v>0</v>
          </cell>
          <cell r="BF154">
            <v>0</v>
          </cell>
          <cell r="BG154">
            <v>0</v>
          </cell>
          <cell r="BH154">
            <v>0</v>
          </cell>
          <cell r="CK154">
            <v>1</v>
          </cell>
          <cell r="CL154">
            <v>1</v>
          </cell>
          <cell r="CM154">
            <v>0</v>
          </cell>
          <cell r="CN154">
            <v>0</v>
          </cell>
          <cell r="CO154">
            <v>0</v>
          </cell>
          <cell r="CP154">
            <v>0</v>
          </cell>
          <cell r="CQ154">
            <v>0</v>
          </cell>
          <cell r="CR154">
            <v>0</v>
          </cell>
          <cell r="CS154">
            <v>0</v>
          </cell>
          <cell r="CT154">
            <v>0</v>
          </cell>
          <cell r="CU154">
            <v>0</v>
          </cell>
          <cell r="CV154">
            <v>0</v>
          </cell>
          <cell r="DY154">
            <v>1</v>
          </cell>
          <cell r="DZ154">
            <v>0.04</v>
          </cell>
          <cell r="EA154">
            <v>2</v>
          </cell>
          <cell r="EB154">
            <v>24</v>
          </cell>
          <cell r="EC154">
            <v>2</v>
          </cell>
          <cell r="ED154">
            <v>0.05</v>
          </cell>
          <cell r="EE154">
            <v>2</v>
          </cell>
          <cell r="EF154">
            <v>24</v>
          </cell>
          <cell r="EG154">
            <v>5</v>
          </cell>
          <cell r="EH154">
            <v>41.8125</v>
          </cell>
          <cell r="EI154">
            <v>2</v>
          </cell>
          <cell r="EJ154">
            <v>10</v>
          </cell>
          <cell r="EK154">
            <v>3</v>
          </cell>
          <cell r="EL154">
            <v>0.04</v>
          </cell>
          <cell r="EM154">
            <v>2</v>
          </cell>
          <cell r="EN154">
            <v>24</v>
          </cell>
          <cell r="EO154">
            <v>54</v>
          </cell>
          <cell r="EP154">
            <v>0.3</v>
          </cell>
          <cell r="EQ154">
            <v>2</v>
          </cell>
          <cell r="ER154">
            <v>48</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row>
        <row r="155">
          <cell r="A155">
            <v>150</v>
          </cell>
          <cell r="D155" t="str">
            <v>PUERTA VENTANA HIERRO,AL, MADER</v>
          </cell>
          <cell r="E155" t="str">
            <v>VENTANA HIERRO + VIDRIO</v>
          </cell>
          <cell r="F155">
            <v>0</v>
          </cell>
          <cell r="G155" t="str">
            <v>M2</v>
          </cell>
          <cell r="H155">
            <v>0.5</v>
          </cell>
          <cell r="I155">
            <v>260</v>
          </cell>
          <cell r="J155">
            <v>1</v>
          </cell>
          <cell r="K155">
            <v>370</v>
          </cell>
          <cell r="L155">
            <v>0.04</v>
          </cell>
          <cell r="M155">
            <v>364</v>
          </cell>
          <cell r="N155">
            <v>0.02</v>
          </cell>
          <cell r="O155">
            <v>251</v>
          </cell>
          <cell r="P155">
            <v>1.1000000000000001</v>
          </cell>
          <cell r="Q155">
            <v>252</v>
          </cell>
          <cell r="R155">
            <v>0.9</v>
          </cell>
          <cell r="S155">
            <v>0</v>
          </cell>
          <cell r="T155">
            <v>0</v>
          </cell>
          <cell r="U155">
            <v>0</v>
          </cell>
          <cell r="V155">
            <v>0</v>
          </cell>
          <cell r="W155">
            <v>0</v>
          </cell>
          <cell r="X155">
            <v>0</v>
          </cell>
          <cell r="Y155">
            <v>0</v>
          </cell>
          <cell r="Z155">
            <v>0</v>
          </cell>
          <cell r="AA155">
            <v>0</v>
          </cell>
          <cell r="AB155">
            <v>0</v>
          </cell>
          <cell r="AW155">
            <v>13</v>
          </cell>
          <cell r="AX155">
            <v>1</v>
          </cell>
          <cell r="AY155">
            <v>3</v>
          </cell>
          <cell r="AZ155">
            <v>1</v>
          </cell>
          <cell r="BA155">
            <v>0</v>
          </cell>
          <cell r="BB155">
            <v>0</v>
          </cell>
          <cell r="BC155">
            <v>0</v>
          </cell>
          <cell r="BD155">
            <v>0</v>
          </cell>
          <cell r="BE155">
            <v>0</v>
          </cell>
          <cell r="BF155">
            <v>0</v>
          </cell>
          <cell r="BG155">
            <v>0</v>
          </cell>
          <cell r="BH155">
            <v>0</v>
          </cell>
          <cell r="CK155">
            <v>0</v>
          </cell>
          <cell r="CL155">
            <v>0</v>
          </cell>
          <cell r="CM155">
            <v>1</v>
          </cell>
          <cell r="CN155">
            <v>1</v>
          </cell>
          <cell r="CO155">
            <v>0</v>
          </cell>
          <cell r="CP155">
            <v>0</v>
          </cell>
          <cell r="CQ155">
            <v>0</v>
          </cell>
          <cell r="CR155">
            <v>0</v>
          </cell>
          <cell r="CS155">
            <v>0</v>
          </cell>
          <cell r="CT155">
            <v>0</v>
          </cell>
          <cell r="CU155">
            <v>0</v>
          </cell>
          <cell r="CV155">
            <v>0</v>
          </cell>
          <cell r="DY155">
            <v>260</v>
          </cell>
          <cell r="DZ155">
            <v>1</v>
          </cell>
          <cell r="EA155" t="str">
            <v>m2</v>
          </cell>
          <cell r="EB155">
            <v>41</v>
          </cell>
          <cell r="EC155">
            <v>0</v>
          </cell>
          <cell r="ED155">
            <v>0</v>
          </cell>
          <cell r="EE155">
            <v>0</v>
          </cell>
          <cell r="EF155">
            <v>0</v>
          </cell>
          <cell r="EG155">
            <v>0</v>
          </cell>
          <cell r="EH155">
            <v>0</v>
          </cell>
          <cell r="EI155">
            <v>0</v>
          </cell>
          <cell r="EJ155">
            <v>0</v>
          </cell>
          <cell r="EK155">
            <v>0</v>
          </cell>
          <cell r="EL155">
            <v>0</v>
          </cell>
          <cell r="EM155">
            <v>0</v>
          </cell>
          <cell r="EN155">
            <v>0</v>
          </cell>
          <cell r="EO155">
            <v>0</v>
          </cell>
          <cell r="EP155">
            <v>0</v>
          </cell>
          <cell r="EQ155">
            <v>0</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v>0</v>
          </cell>
          <cell r="FH155">
            <v>0</v>
          </cell>
          <cell r="FI155">
            <v>0</v>
          </cell>
          <cell r="FJ155">
            <v>0</v>
          </cell>
          <cell r="FK155">
            <v>0</v>
          </cell>
          <cell r="FL155">
            <v>0</v>
          </cell>
        </row>
        <row r="156">
          <cell r="A156">
            <v>151</v>
          </cell>
          <cell r="D156" t="str">
            <v>VARIOS</v>
          </cell>
          <cell r="E156" t="str">
            <v>MALLA PLASTICA ANTIMOSQUITO</v>
          </cell>
          <cell r="F156" t="str">
            <v>marco pletina 12x3 mm sujeccion platina y tornillo metal, taco</v>
          </cell>
          <cell r="G156" t="str">
            <v>M2</v>
          </cell>
          <cell r="H156">
            <v>1.06</v>
          </cell>
          <cell r="I156">
            <v>271</v>
          </cell>
          <cell r="J156">
            <v>1</v>
          </cell>
          <cell r="K156">
            <v>78</v>
          </cell>
          <cell r="L156">
            <v>3</v>
          </cell>
          <cell r="M156">
            <v>315</v>
          </cell>
          <cell r="N156">
            <v>5</v>
          </cell>
          <cell r="O156">
            <v>316</v>
          </cell>
          <cell r="P156">
            <v>5</v>
          </cell>
          <cell r="AW156">
            <v>18</v>
          </cell>
          <cell r="AX156">
            <v>1</v>
          </cell>
          <cell r="CK156">
            <v>16</v>
          </cell>
          <cell r="CL156">
            <v>1</v>
          </cell>
          <cell r="CM156">
            <v>1</v>
          </cell>
          <cell r="CN156">
            <v>1</v>
          </cell>
        </row>
        <row r="157">
          <cell r="A157">
            <v>152</v>
          </cell>
          <cell r="D157" t="str">
            <v>PUERTA VENTANA HIERRO,AL, MADER</v>
          </cell>
          <cell r="E157" t="str">
            <v>VIDRIO CLARO DE 4MM.</v>
          </cell>
          <cell r="F157">
            <v>0</v>
          </cell>
          <cell r="G157" t="str">
            <v>M2</v>
          </cell>
          <cell r="H157">
            <v>2.798</v>
          </cell>
          <cell r="I157">
            <v>1696</v>
          </cell>
          <cell r="J157">
            <v>1.2</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11</v>
          </cell>
          <cell r="AX157">
            <v>1</v>
          </cell>
          <cell r="AY157">
            <v>22</v>
          </cell>
          <cell r="AZ157">
            <v>1</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CK157">
            <v>1</v>
          </cell>
          <cell r="CL157">
            <v>1</v>
          </cell>
          <cell r="CM157">
            <v>0</v>
          </cell>
          <cell r="CN157">
            <v>0</v>
          </cell>
          <cell r="CO157">
            <v>0</v>
          </cell>
          <cell r="CP157">
            <v>0</v>
          </cell>
          <cell r="CQ157">
            <v>0</v>
          </cell>
          <cell r="CR157">
            <v>0</v>
          </cell>
          <cell r="CS157">
            <v>0</v>
          </cell>
          <cell r="CT157">
            <v>0</v>
          </cell>
          <cell r="CU157">
            <v>0</v>
          </cell>
          <cell r="CV157">
            <v>0</v>
          </cell>
          <cell r="DY157">
            <v>1696</v>
          </cell>
          <cell r="DZ157">
            <v>1.2</v>
          </cell>
          <cell r="EA157" t="str">
            <v>m2</v>
          </cell>
          <cell r="EB157">
            <v>0</v>
          </cell>
          <cell r="EC157">
            <v>0</v>
          </cell>
          <cell r="ED157">
            <v>0</v>
          </cell>
          <cell r="EE157">
            <v>0</v>
          </cell>
          <cell r="EF157">
            <v>0</v>
          </cell>
          <cell r="EG157">
            <v>0</v>
          </cell>
          <cell r="EH157">
            <v>0</v>
          </cell>
          <cell r="EI157">
            <v>0</v>
          </cell>
          <cell r="EJ157">
            <v>0</v>
          </cell>
          <cell r="EK157">
            <v>0</v>
          </cell>
          <cell r="EL157">
            <v>0</v>
          </cell>
          <cell r="EM157">
            <v>0</v>
          </cell>
          <cell r="EN157">
            <v>0</v>
          </cell>
          <cell r="EO157">
            <v>0</v>
          </cell>
          <cell r="EP157">
            <v>0</v>
          </cell>
          <cell r="EQ157">
            <v>0</v>
          </cell>
          <cell r="ER157">
            <v>0</v>
          </cell>
          <cell r="ES157">
            <v>0</v>
          </cell>
          <cell r="ET157">
            <v>0</v>
          </cell>
          <cell r="EU157">
            <v>0</v>
          </cell>
          <cell r="EV157">
            <v>0</v>
          </cell>
          <cell r="EW157">
            <v>0</v>
          </cell>
          <cell r="EX157">
            <v>0</v>
          </cell>
          <cell r="EY157">
            <v>0</v>
          </cell>
          <cell r="EZ157">
            <v>0</v>
          </cell>
          <cell r="FA157">
            <v>0</v>
          </cell>
          <cell r="FB157">
            <v>0</v>
          </cell>
          <cell r="FC157">
            <v>0</v>
          </cell>
          <cell r="FD157">
            <v>0</v>
          </cell>
          <cell r="FE157">
            <v>0</v>
          </cell>
          <cell r="FF157">
            <v>0</v>
          </cell>
          <cell r="FG157">
            <v>0</v>
          </cell>
          <cell r="FH157">
            <v>0</v>
          </cell>
          <cell r="FI157">
            <v>0</v>
          </cell>
          <cell r="FJ157">
            <v>0</v>
          </cell>
          <cell r="FK157">
            <v>0</v>
          </cell>
          <cell r="FL157">
            <v>0</v>
          </cell>
          <cell r="FM157">
            <v>0</v>
          </cell>
          <cell r="FN157">
            <v>0</v>
          </cell>
          <cell r="FO157">
            <v>0</v>
          </cell>
          <cell r="FP157">
            <v>0</v>
          </cell>
          <cell r="FQ157">
            <v>0</v>
          </cell>
          <cell r="FR157">
            <v>0</v>
          </cell>
          <cell r="FS157">
            <v>0</v>
          </cell>
          <cell r="FT157">
            <v>0</v>
          </cell>
          <cell r="FU157">
            <v>0</v>
          </cell>
          <cell r="FV157">
            <v>0</v>
          </cell>
          <cell r="FW157">
            <v>0</v>
          </cell>
          <cell r="FX157">
            <v>0</v>
          </cell>
          <cell r="FY157">
            <v>0</v>
          </cell>
          <cell r="FZ157">
            <v>0</v>
          </cell>
          <cell r="GA157">
            <v>0</v>
          </cell>
          <cell r="GB157">
            <v>0</v>
          </cell>
          <cell r="GC157">
            <v>0</v>
          </cell>
          <cell r="GD157">
            <v>0</v>
          </cell>
          <cell r="GE157">
            <v>0</v>
          </cell>
          <cell r="GF157">
            <v>0</v>
          </cell>
          <cell r="GG157">
            <v>0</v>
          </cell>
          <cell r="GH157">
            <v>0</v>
          </cell>
          <cell r="GI157">
            <v>0</v>
          </cell>
          <cell r="GJ157">
            <v>0</v>
          </cell>
          <cell r="GK157">
            <v>0</v>
          </cell>
          <cell r="GL157">
            <v>0</v>
          </cell>
          <cell r="GM157">
            <v>0</v>
          </cell>
          <cell r="GN157">
            <v>0</v>
          </cell>
          <cell r="GO157">
            <v>0</v>
          </cell>
          <cell r="GP157">
            <v>0</v>
          </cell>
          <cell r="GQ157">
            <v>0</v>
          </cell>
          <cell r="GR157">
            <v>0</v>
          </cell>
          <cell r="GS157">
            <v>0</v>
          </cell>
          <cell r="GT157">
            <v>0</v>
          </cell>
          <cell r="GU157">
            <v>0</v>
          </cell>
          <cell r="GV157">
            <v>0</v>
          </cell>
          <cell r="GW157">
            <v>0</v>
          </cell>
          <cell r="GX157">
            <v>0</v>
          </cell>
          <cell r="GY157">
            <v>0</v>
          </cell>
          <cell r="GZ157">
            <v>0</v>
          </cell>
        </row>
        <row r="158">
          <cell r="A158">
            <v>153</v>
          </cell>
          <cell r="D158" t="str">
            <v>MUEBLES MADERA Y HIERRO</v>
          </cell>
          <cell r="E158" t="str">
            <v>ROPERO MADERA15mm  MDF PINTURA ESMALTE</v>
          </cell>
          <cell r="F158" t="str">
            <v>base tiras laurel 8x4cm pintu. Esmalte</v>
          </cell>
          <cell r="G158" t="str">
            <v>M2</v>
          </cell>
          <cell r="H158">
            <v>1.06</v>
          </cell>
          <cell r="I158">
            <v>94</v>
          </cell>
          <cell r="J158">
            <v>1</v>
          </cell>
          <cell r="AW158">
            <v>15</v>
          </cell>
          <cell r="AX158">
            <v>1</v>
          </cell>
          <cell r="AY158">
            <v>6</v>
          </cell>
          <cell r="AZ158">
            <v>2</v>
          </cell>
          <cell r="CK158">
            <v>1</v>
          </cell>
          <cell r="CL158">
            <v>1</v>
          </cell>
        </row>
        <row r="159">
          <cell r="A159">
            <v>154</v>
          </cell>
          <cell r="D159" t="str">
            <v>RECUBRIMIENTOS PISO-PARED</v>
          </cell>
          <cell r="E159" t="str">
            <v xml:space="preserve">CERÁMICA DE PARED  </v>
          </cell>
          <cell r="F159">
            <v>0</v>
          </cell>
          <cell r="G159" t="str">
            <v>M2</v>
          </cell>
          <cell r="H159">
            <v>1.4</v>
          </cell>
          <cell r="I159">
            <v>168</v>
          </cell>
          <cell r="J159">
            <v>1.05</v>
          </cell>
          <cell r="K159">
            <v>5</v>
          </cell>
          <cell r="L159">
            <v>5.15</v>
          </cell>
          <cell r="M159">
            <v>4</v>
          </cell>
          <cell r="N159">
            <v>3.0000000000000001E-3</v>
          </cell>
          <cell r="O159">
            <v>7</v>
          </cell>
          <cell r="P159">
            <v>0.8</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W159">
            <v>1</v>
          </cell>
          <cell r="AX159">
            <v>1</v>
          </cell>
          <cell r="AY159">
            <v>13</v>
          </cell>
          <cell r="AZ159">
            <v>1</v>
          </cell>
          <cell r="BA159">
            <v>0</v>
          </cell>
          <cell r="BB159">
            <v>0</v>
          </cell>
          <cell r="BC159">
            <v>0</v>
          </cell>
          <cell r="BD159">
            <v>0</v>
          </cell>
          <cell r="BE159">
            <v>0</v>
          </cell>
          <cell r="BF159">
            <v>0</v>
          </cell>
          <cell r="BG159">
            <v>0</v>
          </cell>
          <cell r="BH159">
            <v>0</v>
          </cell>
          <cell r="CK159">
            <v>1</v>
          </cell>
          <cell r="CL159">
            <v>1</v>
          </cell>
          <cell r="CM159">
            <v>16</v>
          </cell>
          <cell r="CN159">
            <v>0.9</v>
          </cell>
          <cell r="CO159">
            <v>0</v>
          </cell>
          <cell r="CP159">
            <v>0</v>
          </cell>
          <cell r="CQ159">
            <v>0</v>
          </cell>
          <cell r="CR159">
            <v>0</v>
          </cell>
          <cell r="CS159">
            <v>0</v>
          </cell>
          <cell r="CT159">
            <v>0</v>
          </cell>
          <cell r="CU159">
            <v>0</v>
          </cell>
          <cell r="CV159">
            <v>0</v>
          </cell>
          <cell r="EK159">
            <v>0</v>
          </cell>
          <cell r="EL159">
            <v>0</v>
          </cell>
          <cell r="EM159">
            <v>0</v>
          </cell>
          <cell r="EN159">
            <v>0</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cell r="FC159">
            <v>0</v>
          </cell>
          <cell r="FD159">
            <v>0</v>
          </cell>
          <cell r="FE159">
            <v>0</v>
          </cell>
          <cell r="FF159">
            <v>0</v>
          </cell>
          <cell r="FG159">
            <v>0</v>
          </cell>
          <cell r="FH159">
            <v>0</v>
          </cell>
          <cell r="FI159">
            <v>0</v>
          </cell>
          <cell r="FJ159">
            <v>0</v>
          </cell>
          <cell r="FK159">
            <v>0</v>
          </cell>
          <cell r="FL159">
            <v>0</v>
          </cell>
          <cell r="FM159">
            <v>0</v>
          </cell>
          <cell r="FN159">
            <v>0</v>
          </cell>
          <cell r="FO159">
            <v>0</v>
          </cell>
          <cell r="FP159">
            <v>0</v>
          </cell>
          <cell r="FQ159">
            <v>0</v>
          </cell>
          <cell r="FR159">
            <v>0</v>
          </cell>
          <cell r="FS159">
            <v>0</v>
          </cell>
          <cell r="FT159">
            <v>0</v>
          </cell>
          <cell r="FU159">
            <v>0</v>
          </cell>
          <cell r="FV159">
            <v>0</v>
          </cell>
          <cell r="FW159">
            <v>0</v>
          </cell>
          <cell r="FX159">
            <v>0</v>
          </cell>
        </row>
        <row r="160">
          <cell r="A160">
            <v>155</v>
          </cell>
          <cell r="D160" t="str">
            <v>HORMIGON</v>
          </cell>
          <cell r="E160" t="str">
            <v>BORDILLO TINETA BAÑO</v>
          </cell>
          <cell r="F160" t="str">
            <v>bordillo HoSo h=20 cm a= 10 cm</v>
          </cell>
          <cell r="G160" t="str">
            <v>M</v>
          </cell>
          <cell r="H160">
            <v>0.85</v>
          </cell>
          <cell r="I160">
            <v>5</v>
          </cell>
          <cell r="J160">
            <v>11.3</v>
          </cell>
          <cell r="K160">
            <v>1</v>
          </cell>
          <cell r="L160">
            <v>0.11</v>
          </cell>
          <cell r="M160">
            <v>2</v>
          </cell>
          <cell r="N160">
            <v>0.15</v>
          </cell>
          <cell r="O160">
            <v>4</v>
          </cell>
          <cell r="P160">
            <v>100</v>
          </cell>
          <cell r="Q160">
            <v>53</v>
          </cell>
          <cell r="R160">
            <v>0.9</v>
          </cell>
          <cell r="AW160">
            <v>11</v>
          </cell>
          <cell r="AX160">
            <v>1</v>
          </cell>
          <cell r="AY160">
            <v>1</v>
          </cell>
          <cell r="AZ160">
            <v>1</v>
          </cell>
          <cell r="CK160">
            <v>1</v>
          </cell>
          <cell r="CL160">
            <v>1</v>
          </cell>
        </row>
        <row r="161">
          <cell r="A161">
            <v>156</v>
          </cell>
          <cell r="D161" t="str">
            <v>INST AGUA POTABLE</v>
          </cell>
          <cell r="E161" t="str">
            <v>GRIFERIA DE BAÑO</v>
          </cell>
          <cell r="F161">
            <v>0</v>
          </cell>
          <cell r="G161" t="str">
            <v>U</v>
          </cell>
          <cell r="H161">
            <v>0.85</v>
          </cell>
          <cell r="I161">
            <v>171</v>
          </cell>
          <cell r="J161">
            <v>1</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W161">
            <v>20</v>
          </cell>
          <cell r="AX161">
            <v>1</v>
          </cell>
          <cell r="AY161">
            <v>0</v>
          </cell>
          <cell r="AZ161">
            <v>0</v>
          </cell>
          <cell r="BA161">
            <v>0</v>
          </cell>
          <cell r="BB161">
            <v>0</v>
          </cell>
          <cell r="BC161">
            <v>0</v>
          </cell>
          <cell r="BD161">
            <v>0</v>
          </cell>
          <cell r="BE161">
            <v>0</v>
          </cell>
          <cell r="BF161">
            <v>0</v>
          </cell>
          <cell r="BG161">
            <v>0</v>
          </cell>
          <cell r="BH161">
            <v>0</v>
          </cell>
          <cell r="CK161">
            <v>1</v>
          </cell>
          <cell r="CL161">
            <v>1</v>
          </cell>
          <cell r="CM161">
            <v>0</v>
          </cell>
          <cell r="CN161">
            <v>0</v>
          </cell>
          <cell r="CO161">
            <v>0</v>
          </cell>
          <cell r="CP161">
            <v>0</v>
          </cell>
          <cell r="CQ161">
            <v>0</v>
          </cell>
          <cell r="CR161">
            <v>0</v>
          </cell>
          <cell r="CS161">
            <v>0</v>
          </cell>
          <cell r="CT161">
            <v>0</v>
          </cell>
          <cell r="CU161">
            <v>0</v>
          </cell>
          <cell r="CV161">
            <v>0</v>
          </cell>
          <cell r="DY161">
            <v>0</v>
          </cell>
          <cell r="DZ161">
            <v>0</v>
          </cell>
          <cell r="EA161">
            <v>0</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cell r="FC161">
            <v>0</v>
          </cell>
          <cell r="FD161">
            <v>0</v>
          </cell>
          <cell r="FE161">
            <v>0</v>
          </cell>
          <cell r="FF161">
            <v>0</v>
          </cell>
          <cell r="FG161">
            <v>0</v>
          </cell>
          <cell r="FH161">
            <v>0</v>
          </cell>
          <cell r="FI161">
            <v>0</v>
          </cell>
          <cell r="FJ161">
            <v>0</v>
          </cell>
          <cell r="FK161">
            <v>0</v>
          </cell>
          <cell r="FL161">
            <v>0</v>
          </cell>
          <cell r="FM161">
            <v>0</v>
          </cell>
          <cell r="FN161">
            <v>0</v>
          </cell>
          <cell r="FO161">
            <v>0</v>
          </cell>
          <cell r="FP161">
            <v>0</v>
          </cell>
          <cell r="FQ161">
            <v>0</v>
          </cell>
          <cell r="FR161">
            <v>0</v>
          </cell>
          <cell r="FS161">
            <v>0</v>
          </cell>
          <cell r="FT161">
            <v>0</v>
          </cell>
          <cell r="FU161">
            <v>0</v>
          </cell>
          <cell r="FV161">
            <v>0</v>
          </cell>
          <cell r="FW161">
            <v>0</v>
          </cell>
          <cell r="FX161">
            <v>0</v>
          </cell>
        </row>
        <row r="162">
          <cell r="A162">
            <v>157</v>
          </cell>
          <cell r="D162" t="str">
            <v>INST AGUA POTABLE</v>
          </cell>
          <cell r="E162" t="str">
            <v>INSTALACION DE AAPP</v>
          </cell>
          <cell r="F162">
            <v>0</v>
          </cell>
          <cell r="G162" t="str">
            <v>PTO</v>
          </cell>
          <cell r="H162">
            <v>1</v>
          </cell>
          <cell r="I162">
            <v>522</v>
          </cell>
          <cell r="J162">
            <v>3</v>
          </cell>
          <cell r="K162">
            <v>532</v>
          </cell>
          <cell r="L162">
            <v>3</v>
          </cell>
          <cell r="M162">
            <v>509</v>
          </cell>
          <cell r="N162">
            <v>1</v>
          </cell>
          <cell r="O162">
            <v>524</v>
          </cell>
          <cell r="P162">
            <v>3</v>
          </cell>
          <cell r="Q162">
            <v>0</v>
          </cell>
          <cell r="R162">
            <v>0</v>
          </cell>
          <cell r="S162">
            <v>0</v>
          </cell>
          <cell r="T162">
            <v>0</v>
          </cell>
          <cell r="U162">
            <v>0</v>
          </cell>
          <cell r="V162">
            <v>0</v>
          </cell>
          <cell r="W162">
            <v>0</v>
          </cell>
          <cell r="X162">
            <v>0</v>
          </cell>
          <cell r="Y162">
            <v>0</v>
          </cell>
          <cell r="Z162">
            <v>0</v>
          </cell>
          <cell r="AA162">
            <v>0</v>
          </cell>
          <cell r="AB162">
            <v>0</v>
          </cell>
          <cell r="AW162">
            <v>16</v>
          </cell>
          <cell r="AX162">
            <v>1</v>
          </cell>
          <cell r="AY162">
            <v>9</v>
          </cell>
          <cell r="AZ162">
            <v>0.5</v>
          </cell>
          <cell r="BA162">
            <v>0</v>
          </cell>
          <cell r="BB162">
            <v>0</v>
          </cell>
          <cell r="BC162">
            <v>0</v>
          </cell>
          <cell r="BD162">
            <v>0</v>
          </cell>
          <cell r="BE162">
            <v>0</v>
          </cell>
          <cell r="BF162">
            <v>0</v>
          </cell>
          <cell r="BG162">
            <v>0</v>
          </cell>
          <cell r="BH162">
            <v>0</v>
          </cell>
          <cell r="CK162">
            <v>1</v>
          </cell>
          <cell r="CL162">
            <v>1</v>
          </cell>
          <cell r="CM162">
            <v>0</v>
          </cell>
          <cell r="CN162">
            <v>0</v>
          </cell>
          <cell r="CO162">
            <v>0</v>
          </cell>
          <cell r="CP162">
            <v>0</v>
          </cell>
          <cell r="CQ162">
            <v>0</v>
          </cell>
          <cell r="CR162">
            <v>0</v>
          </cell>
          <cell r="CS162">
            <v>0</v>
          </cell>
          <cell r="CT162">
            <v>0</v>
          </cell>
          <cell r="CU162">
            <v>0</v>
          </cell>
          <cell r="CV162">
            <v>0</v>
          </cell>
        </row>
        <row r="163">
          <cell r="A163">
            <v>158</v>
          </cell>
          <cell r="D163" t="str">
            <v>TUBERIA HG - HF</v>
          </cell>
          <cell r="E163" t="str">
            <v>TUBERIA DE AGUA FRIA DE 1/2"</v>
          </cell>
          <cell r="F163">
            <v>0</v>
          </cell>
          <cell r="G163" t="str">
            <v>PTO</v>
          </cell>
          <cell r="H163">
            <v>2.5</v>
          </cell>
          <cell r="I163">
            <v>522</v>
          </cell>
          <cell r="J163">
            <v>2</v>
          </cell>
          <cell r="K163">
            <v>655</v>
          </cell>
          <cell r="L163">
            <v>1</v>
          </cell>
          <cell r="M163">
            <v>656</v>
          </cell>
          <cell r="N163">
            <v>1</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W163">
            <v>9</v>
          </cell>
          <cell r="AX163">
            <v>1</v>
          </cell>
          <cell r="AY163">
            <v>20</v>
          </cell>
          <cell r="AZ163">
            <v>1</v>
          </cell>
          <cell r="BA163">
            <v>0</v>
          </cell>
          <cell r="BB163">
            <v>0</v>
          </cell>
          <cell r="BC163">
            <v>0</v>
          </cell>
          <cell r="BD163">
            <v>0</v>
          </cell>
          <cell r="BE163">
            <v>0</v>
          </cell>
          <cell r="BF163">
            <v>0</v>
          </cell>
          <cell r="BG163">
            <v>0</v>
          </cell>
          <cell r="BH163">
            <v>0</v>
          </cell>
          <cell r="CK163">
            <v>1</v>
          </cell>
          <cell r="CL163">
            <v>1</v>
          </cell>
          <cell r="CM163">
            <v>0</v>
          </cell>
          <cell r="CN163">
            <v>0</v>
          </cell>
          <cell r="CO163">
            <v>0</v>
          </cell>
          <cell r="CP163">
            <v>0</v>
          </cell>
          <cell r="CQ163">
            <v>0</v>
          </cell>
          <cell r="CR163">
            <v>0</v>
          </cell>
          <cell r="CS163">
            <v>0</v>
          </cell>
          <cell r="CT163">
            <v>0</v>
          </cell>
          <cell r="CU163">
            <v>0</v>
          </cell>
          <cell r="CV163">
            <v>0</v>
          </cell>
          <cell r="DY163">
            <v>0</v>
          </cell>
          <cell r="DZ163">
            <v>0</v>
          </cell>
          <cell r="EA163">
            <v>0</v>
          </cell>
          <cell r="EB163">
            <v>0</v>
          </cell>
          <cell r="EC163">
            <v>0</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0</v>
          </cell>
          <cell r="FA163">
            <v>0</v>
          </cell>
          <cell r="FB163">
            <v>0</v>
          </cell>
          <cell r="FC163">
            <v>0</v>
          </cell>
          <cell r="FD163">
            <v>0</v>
          </cell>
          <cell r="FE163">
            <v>0</v>
          </cell>
          <cell r="FF163">
            <v>0</v>
          </cell>
          <cell r="FG163">
            <v>0</v>
          </cell>
          <cell r="FH163">
            <v>0</v>
          </cell>
          <cell r="FI163">
            <v>0</v>
          </cell>
          <cell r="FJ163">
            <v>0</v>
          </cell>
          <cell r="FK163">
            <v>0</v>
          </cell>
          <cell r="FL163">
            <v>0</v>
          </cell>
          <cell r="FM163">
            <v>0</v>
          </cell>
          <cell r="FN163">
            <v>0</v>
          </cell>
          <cell r="FO163">
            <v>0</v>
          </cell>
          <cell r="FP163">
            <v>0</v>
          </cell>
          <cell r="FQ163">
            <v>0</v>
          </cell>
          <cell r="FR163">
            <v>0</v>
          </cell>
          <cell r="FS163">
            <v>0</v>
          </cell>
          <cell r="FT163">
            <v>0</v>
          </cell>
          <cell r="FU163">
            <v>0</v>
          </cell>
          <cell r="FV163">
            <v>0</v>
          </cell>
          <cell r="FW163">
            <v>0</v>
          </cell>
          <cell r="FX163">
            <v>0</v>
          </cell>
        </row>
        <row r="164">
          <cell r="A164">
            <v>159</v>
          </cell>
          <cell r="D164" t="str">
            <v>INST AGUA POTABLE</v>
          </cell>
          <cell r="E164" t="str">
            <v>LLAVE CROMADA TIPO F.V</v>
          </cell>
          <cell r="F164" t="str">
            <v>instalada</v>
          </cell>
          <cell r="G164" t="str">
            <v>U.</v>
          </cell>
          <cell r="H164">
            <v>0.85</v>
          </cell>
          <cell r="I164">
            <v>176</v>
          </cell>
          <cell r="J164">
            <v>1</v>
          </cell>
          <cell r="K164">
            <v>524</v>
          </cell>
          <cell r="L164">
            <v>1</v>
          </cell>
          <cell r="AW164">
            <v>11</v>
          </cell>
          <cell r="AX164">
            <v>1</v>
          </cell>
          <cell r="CK164">
            <v>1</v>
          </cell>
          <cell r="CL164">
            <v>1</v>
          </cell>
        </row>
        <row r="165">
          <cell r="A165">
            <v>160</v>
          </cell>
          <cell r="D165" t="str">
            <v>INST AGUA POTABLE</v>
          </cell>
          <cell r="E165" t="str">
            <v xml:space="preserve">REJILLA DE PISO </v>
          </cell>
          <cell r="F165">
            <v>0</v>
          </cell>
          <cell r="G165" t="str">
            <v>U</v>
          </cell>
          <cell r="H165">
            <v>0.43</v>
          </cell>
          <cell r="I165">
            <v>0</v>
          </cell>
          <cell r="J165">
            <v>0</v>
          </cell>
          <cell r="K165">
            <v>428</v>
          </cell>
          <cell r="L165">
            <v>2</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W165">
            <v>20</v>
          </cell>
          <cell r="AX165">
            <v>1</v>
          </cell>
          <cell r="AY165">
            <v>0</v>
          </cell>
          <cell r="AZ165">
            <v>0</v>
          </cell>
          <cell r="BA165">
            <v>0</v>
          </cell>
          <cell r="BB165">
            <v>0</v>
          </cell>
          <cell r="BC165">
            <v>0</v>
          </cell>
          <cell r="BD165">
            <v>0</v>
          </cell>
          <cell r="BE165">
            <v>0</v>
          </cell>
          <cell r="BF165">
            <v>0</v>
          </cell>
          <cell r="BG165">
            <v>0</v>
          </cell>
          <cell r="BH165">
            <v>0</v>
          </cell>
          <cell r="CK165">
            <v>1</v>
          </cell>
          <cell r="CL165">
            <v>1</v>
          </cell>
          <cell r="CM165">
            <v>0</v>
          </cell>
          <cell r="CN165">
            <v>0</v>
          </cell>
          <cell r="CO165">
            <v>0</v>
          </cell>
          <cell r="CP165">
            <v>0</v>
          </cell>
          <cell r="CQ165">
            <v>0</v>
          </cell>
          <cell r="CR165">
            <v>0</v>
          </cell>
          <cell r="CS165">
            <v>0</v>
          </cell>
          <cell r="CT165">
            <v>0</v>
          </cell>
          <cell r="CU165">
            <v>0</v>
          </cell>
          <cell r="CV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cell r="FC165">
            <v>0</v>
          </cell>
          <cell r="FD165">
            <v>0</v>
          </cell>
          <cell r="FE165">
            <v>0</v>
          </cell>
          <cell r="FF165">
            <v>0</v>
          </cell>
          <cell r="FG165">
            <v>0</v>
          </cell>
          <cell r="FH165">
            <v>0</v>
          </cell>
          <cell r="FI165">
            <v>0</v>
          </cell>
          <cell r="FJ165">
            <v>0</v>
          </cell>
          <cell r="FK165">
            <v>0</v>
          </cell>
          <cell r="FL165">
            <v>0</v>
          </cell>
          <cell r="FM165">
            <v>0</v>
          </cell>
          <cell r="FN165">
            <v>0</v>
          </cell>
          <cell r="FO165">
            <v>0</v>
          </cell>
          <cell r="FP165">
            <v>0</v>
          </cell>
          <cell r="FQ165">
            <v>0</v>
          </cell>
          <cell r="FR165">
            <v>0</v>
          </cell>
          <cell r="FS165">
            <v>0</v>
          </cell>
          <cell r="FT165">
            <v>0</v>
          </cell>
          <cell r="FU165">
            <v>0</v>
          </cell>
          <cell r="FV165">
            <v>0</v>
          </cell>
          <cell r="FW165">
            <v>0</v>
          </cell>
          <cell r="FX165">
            <v>0</v>
          </cell>
        </row>
        <row r="166">
          <cell r="A166">
            <v>161</v>
          </cell>
          <cell r="D166" t="str">
            <v>ENCOFRADO</v>
          </cell>
          <cell r="E166" t="str">
            <v>ENCOFRADO DESENCOFRADO VIGAS h=20cm a=15cm</v>
          </cell>
          <cell r="F166" t="str">
            <v>Tabla monte, alfajias, pingos aceite q.</v>
          </cell>
          <cell r="G166" t="str">
            <v>M</v>
          </cell>
          <cell r="H166">
            <v>0.28000000000000003</v>
          </cell>
          <cell r="I166">
            <v>53</v>
          </cell>
          <cell r="J166">
            <v>0.33</v>
          </cell>
          <cell r="K166">
            <v>52</v>
          </cell>
          <cell r="L166">
            <v>0.3</v>
          </cell>
          <cell r="M166">
            <v>61</v>
          </cell>
          <cell r="N166">
            <v>0.1</v>
          </cell>
          <cell r="O166">
            <v>51</v>
          </cell>
          <cell r="P166">
            <v>0.3</v>
          </cell>
          <cell r="AW166">
            <v>15</v>
          </cell>
          <cell r="AX166">
            <v>1</v>
          </cell>
          <cell r="AY166">
            <v>6</v>
          </cell>
          <cell r="AZ166">
            <v>1</v>
          </cell>
          <cell r="CK166">
            <v>1</v>
          </cell>
          <cell r="CL166">
            <v>1</v>
          </cell>
        </row>
        <row r="167">
          <cell r="A167">
            <v>162</v>
          </cell>
          <cell r="D167" t="str">
            <v>INST. ELECTRICAS Y TELEF.</v>
          </cell>
          <cell r="E167" t="str">
            <v>SALIDA PARA TELEFONO</v>
          </cell>
          <cell r="F167">
            <v>0</v>
          </cell>
          <cell r="G167" t="str">
            <v>PTO</v>
          </cell>
          <cell r="H167">
            <v>3</v>
          </cell>
          <cell r="I167">
            <v>309</v>
          </cell>
          <cell r="J167">
            <v>1</v>
          </cell>
          <cell r="K167">
            <v>319</v>
          </cell>
          <cell r="L167">
            <v>2</v>
          </cell>
          <cell r="M167">
            <v>307</v>
          </cell>
          <cell r="N167">
            <v>1</v>
          </cell>
          <cell r="O167">
            <v>328</v>
          </cell>
          <cell r="P167">
            <v>2</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W167">
            <v>21</v>
          </cell>
          <cell r="AX167">
            <v>1</v>
          </cell>
          <cell r="AY167">
            <v>0</v>
          </cell>
          <cell r="AZ167">
            <v>0</v>
          </cell>
          <cell r="BA167">
            <v>0</v>
          </cell>
          <cell r="BB167">
            <v>0</v>
          </cell>
          <cell r="BC167">
            <v>0</v>
          </cell>
          <cell r="BD167">
            <v>0</v>
          </cell>
          <cell r="BE167">
            <v>0</v>
          </cell>
          <cell r="BF167">
            <v>0</v>
          </cell>
          <cell r="BG167">
            <v>0</v>
          </cell>
          <cell r="BH167">
            <v>0</v>
          </cell>
          <cell r="CK167">
            <v>1</v>
          </cell>
          <cell r="CL167">
            <v>1</v>
          </cell>
          <cell r="CM167">
            <v>0</v>
          </cell>
          <cell r="CN167">
            <v>0</v>
          </cell>
          <cell r="CO167">
            <v>0</v>
          </cell>
          <cell r="CP167">
            <v>0</v>
          </cell>
          <cell r="CQ167">
            <v>0</v>
          </cell>
          <cell r="CR167">
            <v>0</v>
          </cell>
          <cell r="CS167">
            <v>0</v>
          </cell>
          <cell r="CT167">
            <v>0</v>
          </cell>
          <cell r="CU167">
            <v>0</v>
          </cell>
          <cell r="CV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cell r="FC167">
            <v>0</v>
          </cell>
          <cell r="FD167">
            <v>0</v>
          </cell>
          <cell r="FE167">
            <v>0</v>
          </cell>
          <cell r="FF167">
            <v>0</v>
          </cell>
          <cell r="FG167">
            <v>0</v>
          </cell>
          <cell r="FH167">
            <v>0</v>
          </cell>
          <cell r="FI167">
            <v>0</v>
          </cell>
          <cell r="FJ167">
            <v>0</v>
          </cell>
          <cell r="FK167">
            <v>0</v>
          </cell>
          <cell r="FL167">
            <v>0</v>
          </cell>
          <cell r="FM167">
            <v>0</v>
          </cell>
          <cell r="FN167">
            <v>0</v>
          </cell>
          <cell r="FO167">
            <v>0</v>
          </cell>
          <cell r="FP167">
            <v>0</v>
          </cell>
          <cell r="FQ167">
            <v>0</v>
          </cell>
          <cell r="FR167">
            <v>0</v>
          </cell>
          <cell r="FS167">
            <v>0</v>
          </cell>
          <cell r="FT167">
            <v>0</v>
          </cell>
          <cell r="FU167">
            <v>0</v>
          </cell>
          <cell r="FV167">
            <v>0</v>
          </cell>
          <cell r="FW167">
            <v>0</v>
          </cell>
          <cell r="FX167">
            <v>0</v>
          </cell>
        </row>
        <row r="168">
          <cell r="A168">
            <v>163</v>
          </cell>
          <cell r="D168" t="str">
            <v>PUERTA VENTANA HIERRO,AL, MADER</v>
          </cell>
          <cell r="E168" t="str">
            <v>PUERTAS DE DE TUBERIA CHATARRA d = 2" (2.10X2.50)</v>
          </cell>
          <cell r="F168" t="str">
            <v>DE 25X25X3mm. HOJA DE TUBO CUADRADO DE 25z25x3mm y VARILLA RECT. DE 12 mm</v>
          </cell>
          <cell r="G168" t="str">
            <v>U</v>
          </cell>
          <cell r="H168">
            <v>1</v>
          </cell>
          <cell r="I168">
            <v>759</v>
          </cell>
          <cell r="J168">
            <v>1</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W168">
            <v>13</v>
          </cell>
          <cell r="AX168">
            <v>1</v>
          </cell>
          <cell r="AY168">
            <v>11</v>
          </cell>
          <cell r="AZ168">
            <v>1</v>
          </cell>
          <cell r="BA168">
            <v>0</v>
          </cell>
          <cell r="BB168">
            <v>1</v>
          </cell>
          <cell r="BC168">
            <v>0</v>
          </cell>
          <cell r="BD168">
            <v>0</v>
          </cell>
          <cell r="BE168">
            <v>0</v>
          </cell>
          <cell r="BF168">
            <v>0</v>
          </cell>
          <cell r="BG168">
            <v>0</v>
          </cell>
          <cell r="BH168">
            <v>0</v>
          </cell>
          <cell r="CK168">
            <v>1</v>
          </cell>
          <cell r="CL168">
            <v>1</v>
          </cell>
          <cell r="CM168">
            <v>0</v>
          </cell>
          <cell r="CN168">
            <v>0</v>
          </cell>
          <cell r="CO168">
            <v>0</v>
          </cell>
          <cell r="CP168">
            <v>0</v>
          </cell>
          <cell r="CQ168">
            <v>0</v>
          </cell>
          <cell r="CR168">
            <v>0</v>
          </cell>
          <cell r="CS168">
            <v>0</v>
          </cell>
          <cell r="CT168">
            <v>0</v>
          </cell>
          <cell r="CU168">
            <v>0</v>
          </cell>
          <cell r="CV168">
            <v>0</v>
          </cell>
          <cell r="DY168">
            <v>0</v>
          </cell>
          <cell r="DZ168">
            <v>0</v>
          </cell>
          <cell r="EA168">
            <v>0</v>
          </cell>
          <cell r="EB168">
            <v>0</v>
          </cell>
          <cell r="EC168">
            <v>0</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cell r="FC168">
            <v>0</v>
          </cell>
          <cell r="FD168">
            <v>0</v>
          </cell>
          <cell r="FE168">
            <v>0</v>
          </cell>
          <cell r="FF168">
            <v>0</v>
          </cell>
          <cell r="FG168">
            <v>0</v>
          </cell>
          <cell r="FH168">
            <v>0</v>
          </cell>
          <cell r="FI168">
            <v>0</v>
          </cell>
          <cell r="FJ168">
            <v>0</v>
          </cell>
          <cell r="FK168">
            <v>0</v>
          </cell>
          <cell r="FL168">
            <v>0</v>
          </cell>
        </row>
        <row r="169">
          <cell r="A169">
            <v>164</v>
          </cell>
          <cell r="D169" t="str">
            <v>PUERTA VENTANA HIERRO,AL, MADER</v>
          </cell>
          <cell r="E169" t="str">
            <v>PUERTAS DE DE TUBERIA CHATARRA d = 2" (2.10X2)</v>
          </cell>
          <cell r="F169" t="str">
            <v>DE 25X25X3mm. HOJA DE TUBO CUADRADO DE 25z25x3mm y VARILLA RECT. DE 12 mm</v>
          </cell>
          <cell r="G169" t="str">
            <v>U</v>
          </cell>
          <cell r="H169">
            <v>1</v>
          </cell>
          <cell r="I169">
            <v>759</v>
          </cell>
          <cell r="J169">
            <v>1</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W169">
            <v>13</v>
          </cell>
          <cell r="AX169">
            <v>1</v>
          </cell>
          <cell r="AY169">
            <v>11</v>
          </cell>
          <cell r="AZ169">
            <v>1</v>
          </cell>
          <cell r="BA169">
            <v>0</v>
          </cell>
          <cell r="BB169">
            <v>1</v>
          </cell>
          <cell r="BC169">
            <v>0</v>
          </cell>
          <cell r="BD169">
            <v>0</v>
          </cell>
          <cell r="BE169">
            <v>0</v>
          </cell>
          <cell r="BF169">
            <v>0</v>
          </cell>
          <cell r="BG169">
            <v>0</v>
          </cell>
          <cell r="BH169">
            <v>0</v>
          </cell>
          <cell r="CK169">
            <v>1</v>
          </cell>
          <cell r="CL169">
            <v>1</v>
          </cell>
          <cell r="CM169">
            <v>0</v>
          </cell>
          <cell r="CN169">
            <v>0</v>
          </cell>
          <cell r="CO169">
            <v>0</v>
          </cell>
          <cell r="CP169">
            <v>0</v>
          </cell>
          <cell r="CQ169">
            <v>0</v>
          </cell>
          <cell r="CR169">
            <v>0</v>
          </cell>
          <cell r="CS169">
            <v>0</v>
          </cell>
          <cell r="CT169">
            <v>0</v>
          </cell>
          <cell r="CU169">
            <v>0</v>
          </cell>
          <cell r="CV169">
            <v>0</v>
          </cell>
          <cell r="DY169">
            <v>0</v>
          </cell>
          <cell r="DZ169">
            <v>0</v>
          </cell>
          <cell r="EA169">
            <v>0</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0</v>
          </cell>
          <cell r="FD169">
            <v>0</v>
          </cell>
          <cell r="FE169">
            <v>0</v>
          </cell>
          <cell r="FF169">
            <v>0</v>
          </cell>
          <cell r="FG169">
            <v>0</v>
          </cell>
          <cell r="FH169">
            <v>0</v>
          </cell>
          <cell r="FI169">
            <v>0</v>
          </cell>
          <cell r="FJ169">
            <v>0</v>
          </cell>
          <cell r="FK169">
            <v>0</v>
          </cell>
          <cell r="FL169">
            <v>0</v>
          </cell>
        </row>
        <row r="170">
          <cell r="A170">
            <v>165</v>
          </cell>
          <cell r="D170" t="str">
            <v>PUERTA VENTANA HIERRO,AL, MADER</v>
          </cell>
          <cell r="E170" t="str">
            <v>PUERTA DE BAÑO DE ALUMINIO Y VIDRIO +CERR +LL</v>
          </cell>
          <cell r="F170">
            <v>0</v>
          </cell>
          <cell r="G170" t="str">
            <v>U.</v>
          </cell>
          <cell r="H170">
            <v>0.85</v>
          </cell>
          <cell r="I170">
            <v>780</v>
          </cell>
          <cell r="J170">
            <v>1</v>
          </cell>
          <cell r="K170">
            <v>5</v>
          </cell>
          <cell r="L170">
            <v>2.6</v>
          </cell>
          <cell r="M170">
            <v>16</v>
          </cell>
          <cell r="N170">
            <v>5.0000000000000001E-3</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1</v>
          </cell>
          <cell r="AX170">
            <v>1</v>
          </cell>
          <cell r="AY170">
            <v>11</v>
          </cell>
          <cell r="AZ170">
            <v>1</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1</v>
          </cell>
          <cell r="CL170">
            <v>1</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cell r="FC170">
            <v>0</v>
          </cell>
          <cell r="FD170">
            <v>0</v>
          </cell>
          <cell r="FE170">
            <v>0</v>
          </cell>
          <cell r="FF170">
            <v>0</v>
          </cell>
          <cell r="FG170">
            <v>0</v>
          </cell>
          <cell r="FH170">
            <v>0</v>
          </cell>
          <cell r="FI170">
            <v>0</v>
          </cell>
          <cell r="FJ170">
            <v>0</v>
          </cell>
          <cell r="FK170">
            <v>0</v>
          </cell>
          <cell r="FL170">
            <v>0</v>
          </cell>
          <cell r="FM170">
            <v>0</v>
          </cell>
          <cell r="FN170">
            <v>0</v>
          </cell>
          <cell r="FO170">
            <v>0</v>
          </cell>
          <cell r="FP170">
            <v>0</v>
          </cell>
          <cell r="FQ170">
            <v>0</v>
          </cell>
          <cell r="FR170">
            <v>0</v>
          </cell>
          <cell r="FS170">
            <v>0</v>
          </cell>
          <cell r="FT170">
            <v>0</v>
          </cell>
          <cell r="FU170">
            <v>0</v>
          </cell>
          <cell r="FV170">
            <v>0</v>
          </cell>
          <cell r="FW170">
            <v>0</v>
          </cell>
          <cell r="FX170">
            <v>0</v>
          </cell>
          <cell r="FY170">
            <v>0</v>
          </cell>
          <cell r="FZ170">
            <v>0</v>
          </cell>
          <cell r="GA170">
            <v>0</v>
          </cell>
          <cell r="GB170">
            <v>0</v>
          </cell>
          <cell r="GC170">
            <v>0</v>
          </cell>
          <cell r="GD170">
            <v>0</v>
          </cell>
          <cell r="GE170">
            <v>0</v>
          </cell>
          <cell r="GF170">
            <v>0</v>
          </cell>
          <cell r="GG170">
            <v>0</v>
          </cell>
          <cell r="GH170">
            <v>0</v>
          </cell>
          <cell r="GI170">
            <v>0</v>
          </cell>
          <cell r="GJ170">
            <v>0</v>
          </cell>
          <cell r="GK170">
            <v>0</v>
          </cell>
          <cell r="GL170">
            <v>0</v>
          </cell>
          <cell r="GM170">
            <v>0</v>
          </cell>
          <cell r="GN170">
            <v>0</v>
          </cell>
          <cell r="GO170">
            <v>0</v>
          </cell>
          <cell r="GP170">
            <v>0</v>
          </cell>
          <cell r="GQ170">
            <v>0</v>
          </cell>
          <cell r="GR170">
            <v>0</v>
          </cell>
          <cell r="GS170">
            <v>0</v>
          </cell>
          <cell r="GT170">
            <v>0</v>
          </cell>
          <cell r="GU170">
            <v>0</v>
          </cell>
          <cell r="GV170">
            <v>0</v>
          </cell>
          <cell r="GW170">
            <v>0</v>
          </cell>
          <cell r="GX170">
            <v>0</v>
          </cell>
          <cell r="GY170">
            <v>0</v>
          </cell>
          <cell r="GZ170">
            <v>0</v>
          </cell>
        </row>
        <row r="171">
          <cell r="A171">
            <v>166</v>
          </cell>
          <cell r="D171" t="str">
            <v>PUERTA VENTANA HIERRO,AL, MADER</v>
          </cell>
          <cell r="E171" t="str">
            <v>PUERTA 2 HOJAS TAMBOR MDFa=0,90,h=2,05m</v>
          </cell>
          <cell r="G171" t="str">
            <v>U.</v>
          </cell>
          <cell r="H171">
            <v>2.13</v>
          </cell>
          <cell r="I171">
            <v>274</v>
          </cell>
          <cell r="J171">
            <v>1</v>
          </cell>
          <cell r="K171">
            <v>5</v>
          </cell>
          <cell r="L171">
            <v>2.6</v>
          </cell>
          <cell r="M171">
            <v>16</v>
          </cell>
          <cell r="N171">
            <v>5.0000000000000001E-3</v>
          </cell>
          <cell r="AW171">
            <v>1</v>
          </cell>
          <cell r="AX171">
            <v>1</v>
          </cell>
          <cell r="AY171">
            <v>11</v>
          </cell>
          <cell r="AZ171">
            <v>1</v>
          </cell>
          <cell r="CK171">
            <v>1</v>
          </cell>
          <cell r="CL171">
            <v>1</v>
          </cell>
        </row>
        <row r="172">
          <cell r="A172">
            <v>167</v>
          </cell>
          <cell r="D172" t="str">
            <v>PUERTA VENTANA HIERRO,AL, MADER</v>
          </cell>
          <cell r="E172" t="str">
            <v>PUERTA TAMBOR MDFABATIBLE COCINA a=0,70, h=0,80m</v>
          </cell>
          <cell r="G172" t="str">
            <v>U.</v>
          </cell>
          <cell r="H172">
            <v>2.13</v>
          </cell>
          <cell r="I172">
            <v>275</v>
          </cell>
          <cell r="J172">
            <v>1</v>
          </cell>
          <cell r="K172">
            <v>5</v>
          </cell>
          <cell r="L172">
            <v>2.6</v>
          </cell>
          <cell r="M172">
            <v>16</v>
          </cell>
          <cell r="N172">
            <v>5.0000000000000001E-3</v>
          </cell>
          <cell r="AW172">
            <v>1</v>
          </cell>
          <cell r="AX172">
            <v>1</v>
          </cell>
          <cell r="AY172">
            <v>11</v>
          </cell>
          <cell r="AZ172">
            <v>1</v>
          </cell>
          <cell r="CK172">
            <v>1</v>
          </cell>
          <cell r="CL172">
            <v>1</v>
          </cell>
        </row>
        <row r="173">
          <cell r="A173">
            <v>168</v>
          </cell>
          <cell r="D173" t="str">
            <v>CERRAJERIA</v>
          </cell>
          <cell r="E173" t="str">
            <v>TIRADERA COMUN NIQUELADA 4</v>
          </cell>
          <cell r="G173" t="str">
            <v>U</v>
          </cell>
          <cell r="H173">
            <v>2.13</v>
          </cell>
          <cell r="I173">
            <v>276</v>
          </cell>
          <cell r="J173">
            <v>1</v>
          </cell>
          <cell r="AW173">
            <v>15</v>
          </cell>
          <cell r="AX173">
            <v>1</v>
          </cell>
          <cell r="CK173">
            <v>1</v>
          </cell>
          <cell r="CL173">
            <v>1</v>
          </cell>
        </row>
        <row r="174">
          <cell r="A174">
            <v>169</v>
          </cell>
          <cell r="D174" t="str">
            <v>PUERTA VENTANA HIERRO,AL, MADER</v>
          </cell>
          <cell r="E174" t="str">
            <v>PROTECCION  TIPO ROMBO CON VARILLA CUADRADA 12mm"</v>
          </cell>
          <cell r="F174">
            <v>0</v>
          </cell>
          <cell r="G174" t="str">
            <v>M2</v>
          </cell>
          <cell r="H174">
            <v>1</v>
          </cell>
          <cell r="I174">
            <v>96</v>
          </cell>
          <cell r="J174">
            <v>14</v>
          </cell>
          <cell r="K174">
            <v>97</v>
          </cell>
          <cell r="L174">
            <v>2</v>
          </cell>
          <cell r="M174">
            <v>69</v>
          </cell>
          <cell r="N174">
            <v>0.2</v>
          </cell>
          <cell r="O174">
            <v>352</v>
          </cell>
          <cell r="P174">
            <v>0.03</v>
          </cell>
          <cell r="Q174">
            <v>0</v>
          </cell>
          <cell r="R174">
            <v>0</v>
          </cell>
          <cell r="S174">
            <v>0</v>
          </cell>
          <cell r="T174">
            <v>0</v>
          </cell>
          <cell r="U174">
            <v>0</v>
          </cell>
          <cell r="V174">
            <v>0</v>
          </cell>
          <cell r="W174">
            <v>0</v>
          </cell>
          <cell r="X174">
            <v>0</v>
          </cell>
          <cell r="Y174">
            <v>0</v>
          </cell>
          <cell r="Z174">
            <v>0</v>
          </cell>
          <cell r="AA174">
            <v>0</v>
          </cell>
          <cell r="AB174">
            <v>0</v>
          </cell>
          <cell r="AW174">
            <v>11</v>
          </cell>
          <cell r="AX174">
            <v>1</v>
          </cell>
          <cell r="AY174">
            <v>28</v>
          </cell>
          <cell r="AZ174">
            <v>1</v>
          </cell>
          <cell r="BA174">
            <v>0</v>
          </cell>
          <cell r="BB174">
            <v>0</v>
          </cell>
          <cell r="BC174">
            <v>0</v>
          </cell>
          <cell r="BD174">
            <v>0</v>
          </cell>
          <cell r="BE174">
            <v>0</v>
          </cell>
          <cell r="BF174">
            <v>0</v>
          </cell>
          <cell r="BG174">
            <v>0</v>
          </cell>
          <cell r="BH174">
            <v>0</v>
          </cell>
          <cell r="CK174">
            <v>13</v>
          </cell>
          <cell r="CL174">
            <v>1</v>
          </cell>
          <cell r="CM174">
            <v>1</v>
          </cell>
          <cell r="CN174">
            <v>1</v>
          </cell>
          <cell r="CO174">
            <v>0</v>
          </cell>
          <cell r="CP174">
            <v>0</v>
          </cell>
          <cell r="CQ174">
            <v>0</v>
          </cell>
          <cell r="CR174">
            <v>0</v>
          </cell>
          <cell r="CS174">
            <v>0</v>
          </cell>
          <cell r="CT174">
            <v>0</v>
          </cell>
          <cell r="CU174">
            <v>0</v>
          </cell>
          <cell r="CV174">
            <v>0</v>
          </cell>
        </row>
        <row r="175">
          <cell r="A175">
            <v>170</v>
          </cell>
          <cell r="D175" t="str">
            <v>MUEBLES MADERA Y HIERRO</v>
          </cell>
          <cell r="E175" t="str">
            <v>MUEB.ALACENA COCINA GUARDERIA h=2,55 p=0,78;0,40m</v>
          </cell>
          <cell r="G175" t="str">
            <v>M2</v>
          </cell>
          <cell r="H175">
            <v>1.06</v>
          </cell>
          <cell r="I175">
            <v>98</v>
          </cell>
          <cell r="J175">
            <v>1</v>
          </cell>
          <cell r="AW175">
            <v>15</v>
          </cell>
          <cell r="AX175">
            <v>1</v>
          </cell>
          <cell r="AY175">
            <v>6</v>
          </cell>
          <cell r="AZ175">
            <v>2</v>
          </cell>
          <cell r="CK175">
            <v>1</v>
          </cell>
          <cell r="CL175">
            <v>1</v>
          </cell>
        </row>
        <row r="176">
          <cell r="A176">
            <v>171</v>
          </cell>
          <cell r="D176" t="str">
            <v>INST AGUA POTABLE</v>
          </cell>
          <cell r="E176" t="str">
            <v>LAVADORES</v>
          </cell>
          <cell r="F176">
            <v>0</v>
          </cell>
          <cell r="G176" t="str">
            <v>U</v>
          </cell>
          <cell r="H176">
            <v>3.45</v>
          </cell>
          <cell r="I176">
            <v>5</v>
          </cell>
          <cell r="J176">
            <v>138.5</v>
          </cell>
          <cell r="K176">
            <v>1</v>
          </cell>
          <cell r="L176">
            <v>0.25</v>
          </cell>
          <cell r="M176">
            <v>2</v>
          </cell>
          <cell r="N176">
            <v>0.45</v>
          </cell>
          <cell r="O176">
            <v>63</v>
          </cell>
          <cell r="P176">
            <v>0.12</v>
          </cell>
          <cell r="Q176">
            <v>54</v>
          </cell>
          <cell r="R176">
            <v>1</v>
          </cell>
          <cell r="S176">
            <v>62</v>
          </cell>
          <cell r="T176">
            <v>7</v>
          </cell>
          <cell r="U176">
            <v>16</v>
          </cell>
          <cell r="V176">
            <v>0.08</v>
          </cell>
          <cell r="W176">
            <v>0</v>
          </cell>
          <cell r="X176">
            <v>0</v>
          </cell>
          <cell r="Y176">
            <v>0</v>
          </cell>
          <cell r="Z176">
            <v>0</v>
          </cell>
          <cell r="AA176">
            <v>0</v>
          </cell>
          <cell r="AB176">
            <v>0</v>
          </cell>
          <cell r="AW176">
            <v>1</v>
          </cell>
          <cell r="AX176">
            <v>1</v>
          </cell>
          <cell r="AY176">
            <v>3</v>
          </cell>
          <cell r="AZ176">
            <v>1</v>
          </cell>
          <cell r="BA176">
            <v>13</v>
          </cell>
          <cell r="BB176">
            <v>1</v>
          </cell>
          <cell r="BC176">
            <v>30</v>
          </cell>
          <cell r="BD176">
            <v>1</v>
          </cell>
          <cell r="BE176">
            <v>0</v>
          </cell>
          <cell r="BF176">
            <v>0</v>
          </cell>
          <cell r="BG176">
            <v>0</v>
          </cell>
          <cell r="BH176">
            <v>0</v>
          </cell>
          <cell r="CK176">
            <v>1</v>
          </cell>
          <cell r="CL176">
            <v>1</v>
          </cell>
          <cell r="CM176">
            <v>0</v>
          </cell>
          <cell r="CN176">
            <v>0</v>
          </cell>
          <cell r="CO176">
            <v>0</v>
          </cell>
          <cell r="CP176">
            <v>0</v>
          </cell>
          <cell r="CQ176">
            <v>0</v>
          </cell>
          <cell r="CR176">
            <v>0</v>
          </cell>
          <cell r="CS176">
            <v>0</v>
          </cell>
          <cell r="CT176">
            <v>0</v>
          </cell>
          <cell r="CU176">
            <v>0</v>
          </cell>
          <cell r="CV176">
            <v>0</v>
          </cell>
          <cell r="DY176">
            <v>5</v>
          </cell>
          <cell r="DZ176">
            <v>138.5</v>
          </cell>
          <cell r="EA176" t="str">
            <v>kg</v>
          </cell>
          <cell r="EB176">
            <v>10</v>
          </cell>
          <cell r="EC176">
            <v>62</v>
          </cell>
          <cell r="ED176">
            <v>7</v>
          </cell>
          <cell r="EE176" t="str">
            <v>kg</v>
          </cell>
          <cell r="EF176">
            <v>5</v>
          </cell>
          <cell r="EG176">
            <v>0</v>
          </cell>
          <cell r="EH176">
            <v>0</v>
          </cell>
          <cell r="EI176">
            <v>0</v>
          </cell>
          <cell r="EJ176">
            <v>0</v>
          </cell>
          <cell r="EK176">
            <v>0</v>
          </cell>
          <cell r="EL176">
            <v>0</v>
          </cell>
          <cell r="EM176">
            <v>0</v>
          </cell>
          <cell r="EN176">
            <v>0</v>
          </cell>
          <cell r="EO176">
            <v>0</v>
          </cell>
          <cell r="EP176">
            <v>0</v>
          </cell>
          <cell r="EQ176">
            <v>0</v>
          </cell>
          <cell r="ER176">
            <v>0</v>
          </cell>
          <cell r="ES176">
            <v>0</v>
          </cell>
          <cell r="ET176">
            <v>0</v>
          </cell>
          <cell r="EU176">
            <v>0</v>
          </cell>
          <cell r="EV176">
            <v>0</v>
          </cell>
          <cell r="EW176">
            <v>0</v>
          </cell>
          <cell r="EX176">
            <v>0</v>
          </cell>
          <cell r="EY176">
            <v>0</v>
          </cell>
          <cell r="EZ176">
            <v>0</v>
          </cell>
          <cell r="FA176">
            <v>0</v>
          </cell>
          <cell r="FB176">
            <v>0</v>
          </cell>
          <cell r="FC176">
            <v>0</v>
          </cell>
          <cell r="FD176">
            <v>0</v>
          </cell>
          <cell r="FE176">
            <v>0</v>
          </cell>
          <cell r="FF176">
            <v>0</v>
          </cell>
          <cell r="FG176">
            <v>0</v>
          </cell>
          <cell r="FH176">
            <v>0</v>
          </cell>
          <cell r="FI176">
            <v>0</v>
          </cell>
          <cell r="FJ176">
            <v>0</v>
          </cell>
          <cell r="FK176">
            <v>0</v>
          </cell>
          <cell r="FL176">
            <v>0</v>
          </cell>
        </row>
        <row r="177">
          <cell r="A177">
            <v>172</v>
          </cell>
          <cell r="D177" t="str">
            <v>INST AGUA POTABLE</v>
          </cell>
          <cell r="E177" t="str">
            <v>URINARIO COLECTIVO</v>
          </cell>
          <cell r="F177" t="str">
            <v>bordillo HoSo, pared lat, lleve mang, sifón, tub PVC 1/2(flauta), no incluy. Baldosa cerámica</v>
          </cell>
          <cell r="G177" t="str">
            <v>M</v>
          </cell>
          <cell r="H177">
            <v>3.45</v>
          </cell>
          <cell r="I177">
            <v>5</v>
          </cell>
          <cell r="J177">
            <v>33.479999999999997</v>
          </cell>
          <cell r="K177">
            <v>1</v>
          </cell>
          <cell r="L177">
            <v>7.0000000000000007E-2</v>
          </cell>
          <cell r="M177">
            <v>2</v>
          </cell>
          <cell r="N177">
            <v>0.09</v>
          </cell>
          <cell r="O177">
            <v>4</v>
          </cell>
          <cell r="P177">
            <v>22</v>
          </cell>
          <cell r="Q177">
            <v>54</v>
          </cell>
          <cell r="R177">
            <v>1</v>
          </cell>
          <cell r="S177">
            <v>62</v>
          </cell>
          <cell r="T177">
            <v>4.12</v>
          </cell>
          <cell r="U177">
            <v>173</v>
          </cell>
          <cell r="V177">
            <v>1</v>
          </cell>
          <cell r="AW177">
            <v>1</v>
          </cell>
          <cell r="AX177">
            <v>1</v>
          </cell>
          <cell r="AY177">
            <v>11</v>
          </cell>
          <cell r="AZ177">
            <v>1</v>
          </cell>
          <cell r="BA177">
            <v>3</v>
          </cell>
          <cell r="BB177">
            <v>1</v>
          </cell>
          <cell r="CK177">
            <v>1</v>
          </cell>
          <cell r="CL177">
            <v>1</v>
          </cell>
        </row>
        <row r="178">
          <cell r="A178">
            <v>173</v>
          </cell>
          <cell r="D178" t="str">
            <v>INST AGUA POTABLE</v>
          </cell>
          <cell r="E178" t="str">
            <v>LAVADERO ACERO INOXIDABLE DOS POZOS</v>
          </cell>
          <cell r="F178" t="str">
            <v>INCL ACCESORIOS</v>
          </cell>
          <cell r="G178" t="str">
            <v>U</v>
          </cell>
          <cell r="H178">
            <v>1</v>
          </cell>
          <cell r="I178">
            <v>782</v>
          </cell>
          <cell r="J178">
            <v>1</v>
          </cell>
          <cell r="K178">
            <v>0</v>
          </cell>
          <cell r="L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9</v>
          </cell>
          <cell r="AX178">
            <v>1</v>
          </cell>
          <cell r="AY178">
            <v>20</v>
          </cell>
          <cell r="AZ178">
            <v>1</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1</v>
          </cell>
          <cell r="CL178">
            <v>1</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v>0</v>
          </cell>
          <cell r="ED178">
            <v>0</v>
          </cell>
          <cell r="EE178">
            <v>0</v>
          </cell>
          <cell r="EF178">
            <v>0</v>
          </cell>
          <cell r="EG178">
            <v>0</v>
          </cell>
          <cell r="EH178">
            <v>0</v>
          </cell>
          <cell r="EI178">
            <v>0</v>
          </cell>
          <cell r="EJ178">
            <v>0</v>
          </cell>
          <cell r="EK178">
            <v>0</v>
          </cell>
          <cell r="EL178">
            <v>0</v>
          </cell>
          <cell r="EM178">
            <v>0</v>
          </cell>
          <cell r="EN178">
            <v>0</v>
          </cell>
          <cell r="EO178">
            <v>0</v>
          </cell>
          <cell r="EP178">
            <v>0</v>
          </cell>
          <cell r="EQ178">
            <v>0</v>
          </cell>
          <cell r="ER178">
            <v>0</v>
          </cell>
          <cell r="ES178">
            <v>0</v>
          </cell>
          <cell r="ET178">
            <v>0</v>
          </cell>
          <cell r="EU178">
            <v>0</v>
          </cell>
          <cell r="EV178">
            <v>0</v>
          </cell>
          <cell r="EW178">
            <v>0</v>
          </cell>
          <cell r="EX178">
            <v>0</v>
          </cell>
          <cell r="EY178">
            <v>0</v>
          </cell>
          <cell r="EZ178">
            <v>0</v>
          </cell>
          <cell r="FA178">
            <v>0</v>
          </cell>
          <cell r="FB178">
            <v>0</v>
          </cell>
          <cell r="FC178">
            <v>0</v>
          </cell>
          <cell r="FD178">
            <v>0</v>
          </cell>
          <cell r="FE178">
            <v>0</v>
          </cell>
          <cell r="FF178">
            <v>0</v>
          </cell>
          <cell r="FG178">
            <v>0</v>
          </cell>
          <cell r="FH178">
            <v>0</v>
          </cell>
          <cell r="FI178">
            <v>0</v>
          </cell>
          <cell r="FJ178">
            <v>0</v>
          </cell>
          <cell r="FK178">
            <v>0</v>
          </cell>
          <cell r="FL178">
            <v>0</v>
          </cell>
          <cell r="FM178">
            <v>0</v>
          </cell>
          <cell r="FN178">
            <v>0</v>
          </cell>
          <cell r="FO178">
            <v>0</v>
          </cell>
          <cell r="FP178">
            <v>0</v>
          </cell>
          <cell r="FQ178">
            <v>0</v>
          </cell>
          <cell r="FR178">
            <v>0</v>
          </cell>
          <cell r="FS178">
            <v>0</v>
          </cell>
          <cell r="FT178">
            <v>0</v>
          </cell>
          <cell r="FU178">
            <v>0</v>
          </cell>
          <cell r="FV178">
            <v>0</v>
          </cell>
          <cell r="FW178">
            <v>0</v>
          </cell>
          <cell r="FX178">
            <v>0</v>
          </cell>
          <cell r="FY178">
            <v>0</v>
          </cell>
          <cell r="FZ178">
            <v>0</v>
          </cell>
          <cell r="GA178">
            <v>0</v>
          </cell>
          <cell r="GB178">
            <v>0</v>
          </cell>
          <cell r="GC178">
            <v>0</v>
          </cell>
          <cell r="GD178">
            <v>0</v>
          </cell>
          <cell r="GE178">
            <v>0</v>
          </cell>
          <cell r="GF178">
            <v>0</v>
          </cell>
          <cell r="GG178">
            <v>0</v>
          </cell>
          <cell r="GH178">
            <v>0</v>
          </cell>
          <cell r="GI178">
            <v>0</v>
          </cell>
          <cell r="GJ178">
            <v>0</v>
          </cell>
          <cell r="GK178">
            <v>0</v>
          </cell>
          <cell r="GL178">
            <v>0</v>
          </cell>
          <cell r="GM178">
            <v>0</v>
          </cell>
          <cell r="GN178">
            <v>0</v>
          </cell>
          <cell r="GO178">
            <v>0</v>
          </cell>
          <cell r="GP178">
            <v>0</v>
          </cell>
          <cell r="GQ178">
            <v>0</v>
          </cell>
          <cell r="GR178">
            <v>0</v>
          </cell>
          <cell r="GS178">
            <v>0</v>
          </cell>
          <cell r="GT178">
            <v>0</v>
          </cell>
          <cell r="GU178">
            <v>0</v>
          </cell>
          <cell r="GV178">
            <v>0</v>
          </cell>
          <cell r="GW178">
            <v>0</v>
          </cell>
          <cell r="GX178">
            <v>0</v>
          </cell>
          <cell r="GY178">
            <v>0</v>
          </cell>
          <cell r="GZ178">
            <v>0</v>
          </cell>
        </row>
        <row r="179">
          <cell r="A179">
            <v>174</v>
          </cell>
          <cell r="D179" t="str">
            <v>INST AGUA POTABLE</v>
          </cell>
          <cell r="E179" t="str">
            <v>GRIFERIA CROMADA TIPO FV LAVADERO P/PARED</v>
          </cell>
          <cell r="G179" t="str">
            <v>U</v>
          </cell>
          <cell r="H179">
            <v>0.85</v>
          </cell>
          <cell r="I179">
            <v>171</v>
          </cell>
          <cell r="J179">
            <v>1</v>
          </cell>
          <cell r="AW179">
            <v>16</v>
          </cell>
          <cell r="AX179">
            <v>1</v>
          </cell>
          <cell r="CK179">
            <v>1</v>
          </cell>
          <cell r="CL179">
            <v>1</v>
          </cell>
        </row>
        <row r="180">
          <cell r="A180">
            <v>175</v>
          </cell>
          <cell r="D180" t="str">
            <v>TUBERIA PVC</v>
          </cell>
          <cell r="E180" t="str">
            <v>TUBERIA PVC 110 MM</v>
          </cell>
          <cell r="F180">
            <v>0</v>
          </cell>
          <cell r="G180" t="str">
            <v>M</v>
          </cell>
          <cell r="H180">
            <v>15</v>
          </cell>
          <cell r="I180">
            <v>422</v>
          </cell>
          <cell r="J180">
            <v>1</v>
          </cell>
          <cell r="K180">
            <v>357</v>
          </cell>
          <cell r="L180">
            <v>1E-3</v>
          </cell>
          <cell r="M180">
            <v>417</v>
          </cell>
          <cell r="N180">
            <v>1E-3</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9</v>
          </cell>
          <cell r="AX180">
            <v>1</v>
          </cell>
          <cell r="AY180">
            <v>20</v>
          </cell>
          <cell r="AZ180">
            <v>1</v>
          </cell>
          <cell r="BA180">
            <v>0</v>
          </cell>
          <cell r="BB180">
            <v>0</v>
          </cell>
          <cell r="BC180">
            <v>0</v>
          </cell>
          <cell r="BD180">
            <v>0</v>
          </cell>
          <cell r="BE180">
            <v>0</v>
          </cell>
          <cell r="BF180">
            <v>0</v>
          </cell>
          <cell r="BG180">
            <v>0</v>
          </cell>
          <cell r="BH180">
            <v>0</v>
          </cell>
          <cell r="BI180">
            <v>0</v>
          </cell>
          <cell r="BJ180">
            <v>0</v>
          </cell>
          <cell r="BK180">
            <v>0</v>
          </cell>
          <cell r="BL180">
            <v>0</v>
          </cell>
          <cell r="BM180">
            <v>0</v>
          </cell>
          <cell r="BN180">
            <v>0</v>
          </cell>
          <cell r="BO180">
            <v>0</v>
          </cell>
          <cell r="BP180">
            <v>0</v>
          </cell>
          <cell r="CK180">
            <v>1</v>
          </cell>
          <cell r="CL180">
            <v>0</v>
          </cell>
          <cell r="CM180">
            <v>0</v>
          </cell>
          <cell r="CN180">
            <v>0</v>
          </cell>
          <cell r="CO180">
            <v>0</v>
          </cell>
          <cell r="CP180">
            <v>0</v>
          </cell>
          <cell r="CQ180">
            <v>0</v>
          </cell>
          <cell r="CR180">
            <v>0</v>
          </cell>
          <cell r="CS180">
            <v>0</v>
          </cell>
          <cell r="CT180">
            <v>0</v>
          </cell>
          <cell r="CU180">
            <v>0</v>
          </cell>
          <cell r="CV180">
            <v>0</v>
          </cell>
          <cell r="DY180">
            <v>0</v>
          </cell>
          <cell r="DZ180">
            <v>0</v>
          </cell>
          <cell r="EA180">
            <v>0</v>
          </cell>
          <cell r="EB180">
            <v>0</v>
          </cell>
          <cell r="EC180">
            <v>0</v>
          </cell>
          <cell r="ED180">
            <v>0</v>
          </cell>
          <cell r="EE180">
            <v>0</v>
          </cell>
          <cell r="EF180">
            <v>0</v>
          </cell>
          <cell r="EG180">
            <v>0</v>
          </cell>
          <cell r="EH180">
            <v>0</v>
          </cell>
          <cell r="EI180">
            <v>0</v>
          </cell>
          <cell r="EJ180">
            <v>0</v>
          </cell>
          <cell r="EK180">
            <v>0</v>
          </cell>
          <cell r="EL180">
            <v>0</v>
          </cell>
          <cell r="EM180">
            <v>0</v>
          </cell>
          <cell r="EN180">
            <v>0</v>
          </cell>
          <cell r="EO180">
            <v>0</v>
          </cell>
          <cell r="EP180">
            <v>0</v>
          </cell>
          <cell r="EQ180">
            <v>0</v>
          </cell>
          <cell r="ER180">
            <v>0</v>
          </cell>
          <cell r="ES180">
            <v>0</v>
          </cell>
          <cell r="ET180">
            <v>0</v>
          </cell>
          <cell r="EU180">
            <v>0</v>
          </cell>
          <cell r="EV180">
            <v>0</v>
          </cell>
          <cell r="EW180">
            <v>0</v>
          </cell>
          <cell r="EX180">
            <v>0</v>
          </cell>
          <cell r="EY180">
            <v>0</v>
          </cell>
          <cell r="EZ180">
            <v>0</v>
          </cell>
          <cell r="FA180">
            <v>0</v>
          </cell>
          <cell r="FB180">
            <v>0</v>
          </cell>
          <cell r="FC180">
            <v>0</v>
          </cell>
          <cell r="FD180">
            <v>0</v>
          </cell>
          <cell r="FE180">
            <v>0</v>
          </cell>
          <cell r="FF180">
            <v>0</v>
          </cell>
          <cell r="FG180">
            <v>0</v>
          </cell>
          <cell r="FH180">
            <v>0</v>
          </cell>
          <cell r="FI180">
            <v>0</v>
          </cell>
          <cell r="FJ180">
            <v>0</v>
          </cell>
          <cell r="FK180">
            <v>0</v>
          </cell>
          <cell r="FL180">
            <v>0</v>
          </cell>
          <cell r="FM180">
            <v>0</v>
          </cell>
          <cell r="FN180">
            <v>0</v>
          </cell>
          <cell r="FO180">
            <v>0</v>
          </cell>
          <cell r="FP180">
            <v>0</v>
          </cell>
          <cell r="FQ180">
            <v>0</v>
          </cell>
          <cell r="FR180">
            <v>0</v>
          </cell>
          <cell r="FS180">
            <v>0</v>
          </cell>
          <cell r="FT180">
            <v>0</v>
          </cell>
          <cell r="FU180">
            <v>0</v>
          </cell>
          <cell r="FV180">
            <v>0</v>
          </cell>
          <cell r="FW180">
            <v>0</v>
          </cell>
          <cell r="FX180">
            <v>0</v>
          </cell>
          <cell r="FY180">
            <v>0</v>
          </cell>
          <cell r="FZ180">
            <v>0</v>
          </cell>
          <cell r="GA180">
            <v>0</v>
          </cell>
          <cell r="GB180">
            <v>0</v>
          </cell>
          <cell r="GC180">
            <v>0</v>
          </cell>
          <cell r="GD180">
            <v>0</v>
          </cell>
          <cell r="GE180">
            <v>0</v>
          </cell>
          <cell r="GF180">
            <v>0</v>
          </cell>
          <cell r="GG180">
            <v>0</v>
          </cell>
          <cell r="GH180">
            <v>0</v>
          </cell>
          <cell r="GI180">
            <v>0</v>
          </cell>
          <cell r="GJ180">
            <v>0</v>
          </cell>
          <cell r="GK180">
            <v>0</v>
          </cell>
          <cell r="GL180">
            <v>0</v>
          </cell>
          <cell r="GM180">
            <v>0</v>
          </cell>
          <cell r="GN180">
            <v>0</v>
          </cell>
          <cell r="GO180">
            <v>0</v>
          </cell>
          <cell r="GP180">
            <v>0</v>
          </cell>
          <cell r="GQ180">
            <v>0</v>
          </cell>
          <cell r="GR180">
            <v>0</v>
          </cell>
          <cell r="GS180">
            <v>0</v>
          </cell>
          <cell r="GT180">
            <v>0</v>
          </cell>
          <cell r="GU180">
            <v>0</v>
          </cell>
          <cell r="GV180">
            <v>0</v>
          </cell>
          <cell r="GW180">
            <v>0</v>
          </cell>
          <cell r="GX180">
            <v>0</v>
          </cell>
          <cell r="GY180">
            <v>0</v>
          </cell>
          <cell r="GZ180">
            <v>0</v>
          </cell>
        </row>
        <row r="181">
          <cell r="A181">
            <v>176</v>
          </cell>
          <cell r="D181" t="str">
            <v>INST. ELECTRICAS Y TELEF.</v>
          </cell>
          <cell r="E181" t="str">
            <v>PUNTO DE ILUMINACIÓN</v>
          </cell>
          <cell r="F181">
            <v>0</v>
          </cell>
          <cell r="G181" t="str">
            <v>PTO</v>
          </cell>
          <cell r="H181">
            <v>1</v>
          </cell>
          <cell r="I181">
            <v>0</v>
          </cell>
          <cell r="J181">
            <v>0</v>
          </cell>
          <cell r="K181">
            <v>302</v>
          </cell>
          <cell r="L181">
            <v>6</v>
          </cell>
          <cell r="M181">
            <v>333</v>
          </cell>
          <cell r="N181">
            <v>1</v>
          </cell>
          <cell r="O181">
            <v>309</v>
          </cell>
          <cell r="P181">
            <v>1</v>
          </cell>
          <cell r="Q181">
            <v>783</v>
          </cell>
          <cell r="R181">
            <v>1</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10</v>
          </cell>
          <cell r="AX181">
            <v>1</v>
          </cell>
          <cell r="AY181">
            <v>21</v>
          </cell>
          <cell r="AZ181">
            <v>1</v>
          </cell>
          <cell r="BA181">
            <v>0</v>
          </cell>
          <cell r="BB181">
            <v>0</v>
          </cell>
          <cell r="BC181">
            <v>0</v>
          </cell>
          <cell r="BD181">
            <v>0</v>
          </cell>
          <cell r="BE181">
            <v>0</v>
          </cell>
          <cell r="BF181">
            <v>0</v>
          </cell>
          <cell r="BG181">
            <v>0</v>
          </cell>
          <cell r="BH181">
            <v>0</v>
          </cell>
          <cell r="BI181">
            <v>0</v>
          </cell>
          <cell r="BJ181">
            <v>0</v>
          </cell>
          <cell r="BK181">
            <v>0</v>
          </cell>
          <cell r="BL181">
            <v>0</v>
          </cell>
          <cell r="BM181">
            <v>0</v>
          </cell>
          <cell r="BN181">
            <v>0</v>
          </cell>
          <cell r="BO181">
            <v>0</v>
          </cell>
          <cell r="BP181">
            <v>0</v>
          </cell>
          <cell r="CK181">
            <v>1</v>
          </cell>
          <cell r="CL181">
            <v>1</v>
          </cell>
          <cell r="CM181">
            <v>0</v>
          </cell>
          <cell r="CN181">
            <v>0</v>
          </cell>
          <cell r="CO181">
            <v>0</v>
          </cell>
          <cell r="CP181">
            <v>0</v>
          </cell>
          <cell r="CQ181">
            <v>0</v>
          </cell>
          <cell r="CR181">
            <v>0</v>
          </cell>
          <cell r="CS181">
            <v>0</v>
          </cell>
          <cell r="CT181">
            <v>0</v>
          </cell>
          <cell r="CU181">
            <v>0</v>
          </cell>
          <cell r="CV181">
            <v>0</v>
          </cell>
          <cell r="DY181">
            <v>0</v>
          </cell>
          <cell r="DZ181">
            <v>0</v>
          </cell>
          <cell r="EA181">
            <v>0</v>
          </cell>
          <cell r="EB181">
            <v>0</v>
          </cell>
          <cell r="EC181">
            <v>0</v>
          </cell>
          <cell r="ED181">
            <v>0</v>
          </cell>
          <cell r="EE181">
            <v>0</v>
          </cell>
          <cell r="EF181">
            <v>0</v>
          </cell>
          <cell r="EG181">
            <v>0</v>
          </cell>
          <cell r="EH181">
            <v>0</v>
          </cell>
          <cell r="EI181">
            <v>0</v>
          </cell>
          <cell r="EJ181">
            <v>0</v>
          </cell>
          <cell r="EK181">
            <v>0</v>
          </cell>
          <cell r="EL181">
            <v>0</v>
          </cell>
          <cell r="EM181">
            <v>0</v>
          </cell>
          <cell r="EN181">
            <v>0</v>
          </cell>
          <cell r="EO181">
            <v>0</v>
          </cell>
          <cell r="EP181">
            <v>0</v>
          </cell>
          <cell r="EQ181">
            <v>0</v>
          </cell>
          <cell r="ER181">
            <v>0</v>
          </cell>
          <cell r="ES181">
            <v>0</v>
          </cell>
          <cell r="ET181">
            <v>0</v>
          </cell>
          <cell r="EU181">
            <v>0</v>
          </cell>
          <cell r="EV181">
            <v>0</v>
          </cell>
          <cell r="EW181">
            <v>0</v>
          </cell>
          <cell r="EX181">
            <v>0</v>
          </cell>
          <cell r="EY181">
            <v>0</v>
          </cell>
          <cell r="EZ181">
            <v>0</v>
          </cell>
          <cell r="FA181">
            <v>0</v>
          </cell>
          <cell r="FB181">
            <v>0</v>
          </cell>
          <cell r="FC181">
            <v>0</v>
          </cell>
          <cell r="FD181">
            <v>0</v>
          </cell>
          <cell r="FE181">
            <v>0</v>
          </cell>
          <cell r="FF181">
            <v>0</v>
          </cell>
          <cell r="FG181">
            <v>0</v>
          </cell>
          <cell r="FH181">
            <v>0</v>
          </cell>
          <cell r="FI181">
            <v>0</v>
          </cell>
          <cell r="FJ181">
            <v>0</v>
          </cell>
          <cell r="FK181">
            <v>0</v>
          </cell>
          <cell r="FL181">
            <v>0</v>
          </cell>
          <cell r="FM181">
            <v>0</v>
          </cell>
          <cell r="FN181">
            <v>0</v>
          </cell>
          <cell r="FO181">
            <v>0</v>
          </cell>
          <cell r="FP181">
            <v>0</v>
          </cell>
          <cell r="FQ181">
            <v>0</v>
          </cell>
          <cell r="FR181">
            <v>0</v>
          </cell>
          <cell r="FS181">
            <v>0</v>
          </cell>
          <cell r="FT181">
            <v>0</v>
          </cell>
          <cell r="FU181">
            <v>0</v>
          </cell>
          <cell r="FV181">
            <v>0</v>
          </cell>
          <cell r="FW181">
            <v>0</v>
          </cell>
          <cell r="FX181">
            <v>0</v>
          </cell>
          <cell r="FY181">
            <v>0</v>
          </cell>
          <cell r="FZ181">
            <v>0</v>
          </cell>
          <cell r="GA181">
            <v>0</v>
          </cell>
          <cell r="GB181">
            <v>0</v>
          </cell>
          <cell r="GC181">
            <v>0</v>
          </cell>
          <cell r="GD181">
            <v>0</v>
          </cell>
          <cell r="GE181">
            <v>0</v>
          </cell>
          <cell r="GF181">
            <v>0</v>
          </cell>
          <cell r="GG181">
            <v>0</v>
          </cell>
          <cell r="GH181">
            <v>0</v>
          </cell>
          <cell r="GI181">
            <v>0</v>
          </cell>
          <cell r="GJ181">
            <v>0</v>
          </cell>
          <cell r="GK181">
            <v>0</v>
          </cell>
          <cell r="GL181">
            <v>0</v>
          </cell>
          <cell r="GM181">
            <v>0</v>
          </cell>
          <cell r="GN181">
            <v>0</v>
          </cell>
          <cell r="GO181">
            <v>0</v>
          </cell>
          <cell r="GP181">
            <v>0</v>
          </cell>
          <cell r="GQ181">
            <v>0</v>
          </cell>
          <cell r="GR181">
            <v>0</v>
          </cell>
          <cell r="GS181">
            <v>0</v>
          </cell>
          <cell r="GT181">
            <v>0</v>
          </cell>
          <cell r="GU181">
            <v>0</v>
          </cell>
          <cell r="GV181">
            <v>0</v>
          </cell>
          <cell r="GW181">
            <v>0</v>
          </cell>
          <cell r="GX181">
            <v>0</v>
          </cell>
          <cell r="GY181">
            <v>0</v>
          </cell>
          <cell r="GZ181">
            <v>0</v>
          </cell>
        </row>
        <row r="182">
          <cell r="A182">
            <v>177</v>
          </cell>
          <cell r="D182" t="str">
            <v>INST. ELECTRICAS Y TELEF.</v>
          </cell>
          <cell r="E182" t="str">
            <v>TABLERO TERMICO GE 4 PT.8 BREAKERS</v>
          </cell>
          <cell r="G182" t="str">
            <v>U.</v>
          </cell>
          <cell r="H182">
            <v>2.86</v>
          </cell>
          <cell r="I182">
            <v>331</v>
          </cell>
          <cell r="J182">
            <v>1</v>
          </cell>
          <cell r="K182">
            <v>314</v>
          </cell>
          <cell r="L182">
            <v>8</v>
          </cell>
          <cell r="AW182">
            <v>17</v>
          </cell>
          <cell r="AX182">
            <v>1</v>
          </cell>
          <cell r="AY182">
            <v>7</v>
          </cell>
          <cell r="AZ182">
            <v>1</v>
          </cell>
          <cell r="CK182">
            <v>1</v>
          </cell>
          <cell r="CL182">
            <v>1</v>
          </cell>
        </row>
        <row r="183">
          <cell r="A183">
            <v>178</v>
          </cell>
          <cell r="D183" t="str">
            <v>ENCOFRADO</v>
          </cell>
          <cell r="E183" t="str">
            <v>ENCOFRADO</v>
          </cell>
          <cell r="F183">
            <v>0</v>
          </cell>
          <cell r="G183" t="str">
            <v>M2</v>
          </cell>
          <cell r="H183">
            <v>0.45</v>
          </cell>
          <cell r="I183">
            <v>53</v>
          </cell>
          <cell r="J183">
            <v>1.2</v>
          </cell>
          <cell r="K183">
            <v>52</v>
          </cell>
          <cell r="L183">
            <v>0.5</v>
          </cell>
          <cell r="M183">
            <v>61</v>
          </cell>
          <cell r="N183">
            <v>0.25</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15</v>
          </cell>
          <cell r="AX183">
            <v>1</v>
          </cell>
          <cell r="AY183">
            <v>6</v>
          </cell>
          <cell r="AZ183">
            <v>1</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CK183">
            <v>1</v>
          </cell>
          <cell r="CL183">
            <v>1</v>
          </cell>
          <cell r="CM183">
            <v>0</v>
          </cell>
          <cell r="CN183">
            <v>0</v>
          </cell>
          <cell r="CO183">
            <v>0</v>
          </cell>
          <cell r="CP183">
            <v>0</v>
          </cell>
          <cell r="CQ183">
            <v>0</v>
          </cell>
          <cell r="CR183">
            <v>0</v>
          </cell>
          <cell r="CS183">
            <v>0</v>
          </cell>
          <cell r="CT183">
            <v>0</v>
          </cell>
          <cell r="CU183">
            <v>0</v>
          </cell>
          <cell r="CV183">
            <v>0</v>
          </cell>
          <cell r="DY183">
            <v>0</v>
          </cell>
          <cell r="DZ183">
            <v>0</v>
          </cell>
          <cell r="EA183">
            <v>0</v>
          </cell>
          <cell r="EB183">
            <v>0</v>
          </cell>
          <cell r="EC183">
            <v>0</v>
          </cell>
          <cell r="ED183">
            <v>0</v>
          </cell>
          <cell r="EE183">
            <v>0</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0</v>
          </cell>
          <cell r="EW183">
            <v>0</v>
          </cell>
          <cell r="EX183">
            <v>0</v>
          </cell>
          <cell r="EY183">
            <v>0</v>
          </cell>
          <cell r="EZ183">
            <v>0</v>
          </cell>
          <cell r="FA183">
            <v>0</v>
          </cell>
          <cell r="FB183">
            <v>0</v>
          </cell>
          <cell r="FC183">
            <v>0</v>
          </cell>
          <cell r="FD183">
            <v>0</v>
          </cell>
          <cell r="FE183">
            <v>0</v>
          </cell>
          <cell r="FF183">
            <v>0</v>
          </cell>
          <cell r="FG183">
            <v>0</v>
          </cell>
          <cell r="FH183">
            <v>0</v>
          </cell>
          <cell r="FI183">
            <v>0</v>
          </cell>
          <cell r="FJ183">
            <v>0</v>
          </cell>
          <cell r="FK183">
            <v>0</v>
          </cell>
          <cell r="FL183">
            <v>0</v>
          </cell>
          <cell r="FM183">
            <v>0</v>
          </cell>
          <cell r="FN183">
            <v>0</v>
          </cell>
          <cell r="FO183">
            <v>0</v>
          </cell>
          <cell r="FP183">
            <v>0</v>
          </cell>
          <cell r="FQ183">
            <v>0</v>
          </cell>
          <cell r="FR183">
            <v>0</v>
          </cell>
          <cell r="FS183">
            <v>0</v>
          </cell>
          <cell r="FT183">
            <v>0</v>
          </cell>
          <cell r="FU183">
            <v>0</v>
          </cell>
          <cell r="FV183">
            <v>0</v>
          </cell>
          <cell r="FW183">
            <v>0</v>
          </cell>
          <cell r="FX183">
            <v>0</v>
          </cell>
          <cell r="FY183">
            <v>0</v>
          </cell>
          <cell r="FZ183">
            <v>0</v>
          </cell>
          <cell r="GA183">
            <v>0</v>
          </cell>
          <cell r="GB183">
            <v>0</v>
          </cell>
          <cell r="GC183">
            <v>0</v>
          </cell>
          <cell r="GD183">
            <v>0</v>
          </cell>
          <cell r="GE183">
            <v>0</v>
          </cell>
          <cell r="GF183">
            <v>0</v>
          </cell>
          <cell r="GG183">
            <v>0</v>
          </cell>
          <cell r="GH183">
            <v>0</v>
          </cell>
          <cell r="GI183">
            <v>0</v>
          </cell>
          <cell r="GJ183">
            <v>0</v>
          </cell>
          <cell r="GK183">
            <v>0</v>
          </cell>
          <cell r="GL183">
            <v>0</v>
          </cell>
          <cell r="GM183">
            <v>0</v>
          </cell>
          <cell r="GN183">
            <v>0</v>
          </cell>
          <cell r="GO183">
            <v>0</v>
          </cell>
          <cell r="GP183">
            <v>0</v>
          </cell>
          <cell r="GQ183">
            <v>0</v>
          </cell>
          <cell r="GR183">
            <v>0</v>
          </cell>
          <cell r="GS183">
            <v>0</v>
          </cell>
          <cell r="GT183">
            <v>0</v>
          </cell>
          <cell r="GU183">
            <v>0</v>
          </cell>
          <cell r="GV183">
            <v>0</v>
          </cell>
          <cell r="GW183">
            <v>0</v>
          </cell>
          <cell r="GX183">
            <v>0</v>
          </cell>
          <cell r="GY183">
            <v>0</v>
          </cell>
          <cell r="GZ183">
            <v>0</v>
          </cell>
        </row>
        <row r="184">
          <cell r="A184">
            <v>179</v>
          </cell>
          <cell r="D184" t="str">
            <v>CERRAJERIA</v>
          </cell>
          <cell r="E184" t="str">
            <v>SUJECION INFERIOR MALLA/REJA H.S. 180 kg/cm2</v>
          </cell>
          <cell r="F184">
            <v>0</v>
          </cell>
          <cell r="G184" t="str">
            <v>ML</v>
          </cell>
          <cell r="H184">
            <v>1.35</v>
          </cell>
          <cell r="I184">
            <v>5</v>
          </cell>
          <cell r="J184">
            <v>3.3</v>
          </cell>
          <cell r="K184">
            <v>1</v>
          </cell>
          <cell r="L184">
            <v>7.1999999999999998E-3</v>
          </cell>
          <cell r="M184">
            <v>2</v>
          </cell>
          <cell r="N184">
            <v>9.7000000000000003E-3</v>
          </cell>
          <cell r="O184">
            <v>4</v>
          </cell>
          <cell r="P184">
            <v>2.2999999999999998</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13</v>
          </cell>
          <cell r="AX184">
            <v>1</v>
          </cell>
          <cell r="AY184">
            <v>1</v>
          </cell>
          <cell r="AZ184">
            <v>5</v>
          </cell>
          <cell r="BA184">
            <v>0</v>
          </cell>
          <cell r="BB184">
            <v>0</v>
          </cell>
          <cell r="BC184">
            <v>0</v>
          </cell>
          <cell r="BD184">
            <v>0</v>
          </cell>
          <cell r="BE184">
            <v>0</v>
          </cell>
          <cell r="BF184">
            <v>0</v>
          </cell>
          <cell r="BG184">
            <v>0</v>
          </cell>
          <cell r="BH184">
            <v>0</v>
          </cell>
          <cell r="BI184">
            <v>0</v>
          </cell>
          <cell r="BJ184">
            <v>0</v>
          </cell>
          <cell r="BK184">
            <v>0</v>
          </cell>
          <cell r="BL184">
            <v>0</v>
          </cell>
          <cell r="BM184">
            <v>0</v>
          </cell>
          <cell r="BN184">
            <v>0</v>
          </cell>
          <cell r="BO184">
            <v>0</v>
          </cell>
          <cell r="BP184">
            <v>0</v>
          </cell>
          <cell r="CK184">
            <v>1</v>
          </cell>
          <cell r="CL184">
            <v>1</v>
          </cell>
          <cell r="CM184">
            <v>0</v>
          </cell>
          <cell r="CN184">
            <v>0</v>
          </cell>
          <cell r="CO184">
            <v>0</v>
          </cell>
          <cell r="CP184">
            <v>0</v>
          </cell>
          <cell r="CQ184">
            <v>0</v>
          </cell>
          <cell r="CR184">
            <v>0</v>
          </cell>
          <cell r="CS184">
            <v>0</v>
          </cell>
          <cell r="CT184">
            <v>0</v>
          </cell>
          <cell r="CU184">
            <v>0</v>
          </cell>
          <cell r="CV184">
            <v>0</v>
          </cell>
          <cell r="DY184">
            <v>5</v>
          </cell>
          <cell r="DZ184">
            <v>3.3</v>
          </cell>
          <cell r="EA184" t="str">
            <v>kg</v>
          </cell>
          <cell r="EB184">
            <v>0</v>
          </cell>
          <cell r="EC184">
            <v>1</v>
          </cell>
          <cell r="ED184">
            <v>7.0000000000000001E-3</v>
          </cell>
          <cell r="EE184" t="str">
            <v>m3</v>
          </cell>
          <cell r="EF184">
            <v>0</v>
          </cell>
          <cell r="EG184">
            <v>2</v>
          </cell>
          <cell r="EH184">
            <v>0.01</v>
          </cell>
          <cell r="EI184" t="str">
            <v>m3</v>
          </cell>
          <cell r="EJ184">
            <v>0</v>
          </cell>
          <cell r="EK184">
            <v>0</v>
          </cell>
          <cell r="EL184">
            <v>0</v>
          </cell>
          <cell r="EM184">
            <v>0</v>
          </cell>
          <cell r="EN184">
            <v>0</v>
          </cell>
          <cell r="EO184">
            <v>0</v>
          </cell>
          <cell r="EP184">
            <v>0</v>
          </cell>
          <cell r="EQ184">
            <v>0</v>
          </cell>
          <cell r="ER184">
            <v>0</v>
          </cell>
          <cell r="ES184">
            <v>0</v>
          </cell>
          <cell r="ET184">
            <v>0</v>
          </cell>
          <cell r="EU184">
            <v>0</v>
          </cell>
          <cell r="EV184">
            <v>0</v>
          </cell>
          <cell r="EW184">
            <v>0</v>
          </cell>
          <cell r="EX184">
            <v>0</v>
          </cell>
          <cell r="EY184">
            <v>0</v>
          </cell>
          <cell r="EZ184">
            <v>0</v>
          </cell>
          <cell r="FA184">
            <v>0</v>
          </cell>
          <cell r="FB184">
            <v>0</v>
          </cell>
          <cell r="FC184">
            <v>0</v>
          </cell>
          <cell r="FD184">
            <v>0</v>
          </cell>
          <cell r="FE184">
            <v>0</v>
          </cell>
          <cell r="FF184">
            <v>0</v>
          </cell>
          <cell r="FG184">
            <v>0</v>
          </cell>
          <cell r="FH184">
            <v>0</v>
          </cell>
          <cell r="FI184">
            <v>0</v>
          </cell>
          <cell r="FJ184">
            <v>0</v>
          </cell>
          <cell r="FK184">
            <v>0</v>
          </cell>
          <cell r="FL184">
            <v>0</v>
          </cell>
          <cell r="FM184">
            <v>0</v>
          </cell>
          <cell r="FN184">
            <v>0</v>
          </cell>
          <cell r="FO184">
            <v>0</v>
          </cell>
          <cell r="FP184">
            <v>0</v>
          </cell>
          <cell r="FQ184">
            <v>0</v>
          </cell>
          <cell r="FR184">
            <v>0</v>
          </cell>
          <cell r="FS184">
            <v>0</v>
          </cell>
          <cell r="FT184">
            <v>0</v>
          </cell>
          <cell r="FU184">
            <v>0</v>
          </cell>
          <cell r="FV184">
            <v>0</v>
          </cell>
          <cell r="FW184">
            <v>0</v>
          </cell>
          <cell r="FX184">
            <v>0</v>
          </cell>
          <cell r="FY184">
            <v>0</v>
          </cell>
          <cell r="FZ184">
            <v>0</v>
          </cell>
          <cell r="GA184">
            <v>0</v>
          </cell>
          <cell r="GB184">
            <v>0</v>
          </cell>
          <cell r="GC184">
            <v>0</v>
          </cell>
          <cell r="GD184">
            <v>0</v>
          </cell>
          <cell r="GE184">
            <v>0</v>
          </cell>
          <cell r="GF184">
            <v>0</v>
          </cell>
          <cell r="GG184">
            <v>0</v>
          </cell>
          <cell r="GH184">
            <v>0</v>
          </cell>
          <cell r="GI184">
            <v>0</v>
          </cell>
          <cell r="GJ184">
            <v>0</v>
          </cell>
          <cell r="GK184">
            <v>0</v>
          </cell>
          <cell r="GL184">
            <v>0</v>
          </cell>
          <cell r="GM184">
            <v>0</v>
          </cell>
          <cell r="GN184">
            <v>0</v>
          </cell>
          <cell r="GO184">
            <v>0</v>
          </cell>
          <cell r="GP184">
            <v>0</v>
          </cell>
          <cell r="GQ184">
            <v>0</v>
          </cell>
          <cell r="GR184">
            <v>0</v>
          </cell>
          <cell r="GS184">
            <v>0</v>
          </cell>
          <cell r="GT184">
            <v>0</v>
          </cell>
          <cell r="GU184">
            <v>0</v>
          </cell>
          <cell r="GV184">
            <v>0</v>
          </cell>
          <cell r="GW184">
            <v>0</v>
          </cell>
          <cell r="GX184">
            <v>0</v>
          </cell>
          <cell r="GY184">
            <v>0</v>
          </cell>
          <cell r="GZ184">
            <v>0</v>
          </cell>
        </row>
        <row r="185">
          <cell r="A185">
            <v>180</v>
          </cell>
          <cell r="D185" t="str">
            <v>ACERO(PLACAS), HIERRO, ALAMBRES</v>
          </cell>
          <cell r="E185" t="str">
            <v>ALAMBRE PUAS 3 HILADAS SOBRE CERRA.MALLA</v>
          </cell>
          <cell r="F185">
            <v>0</v>
          </cell>
          <cell r="G185" t="str">
            <v>ML</v>
          </cell>
          <cell r="H185">
            <v>6</v>
          </cell>
          <cell r="I185">
            <v>72</v>
          </cell>
          <cell r="J185">
            <v>3</v>
          </cell>
          <cell r="K185">
            <v>69</v>
          </cell>
          <cell r="L185">
            <v>0.02</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3</v>
          </cell>
          <cell r="AX185">
            <v>2</v>
          </cell>
          <cell r="AY185">
            <v>13</v>
          </cell>
          <cell r="AZ185">
            <v>1</v>
          </cell>
          <cell r="BA185">
            <v>28</v>
          </cell>
          <cell r="BB185">
            <v>1</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CK185">
            <v>13</v>
          </cell>
          <cell r="CL185">
            <v>1</v>
          </cell>
          <cell r="CM185">
            <v>1</v>
          </cell>
          <cell r="CN185">
            <v>0</v>
          </cell>
          <cell r="CO185">
            <v>0</v>
          </cell>
          <cell r="CP185">
            <v>0</v>
          </cell>
          <cell r="CQ185">
            <v>0</v>
          </cell>
          <cell r="CR185">
            <v>0</v>
          </cell>
          <cell r="CS185">
            <v>0</v>
          </cell>
          <cell r="CT185">
            <v>0</v>
          </cell>
          <cell r="CU185">
            <v>0</v>
          </cell>
          <cell r="CV185">
            <v>0</v>
          </cell>
          <cell r="DY185">
            <v>0</v>
          </cell>
          <cell r="DZ185">
            <v>0</v>
          </cell>
          <cell r="EA185">
            <v>0</v>
          </cell>
          <cell r="EB185">
            <v>0</v>
          </cell>
          <cell r="EC185">
            <v>0</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cell r="FC185">
            <v>0</v>
          </cell>
          <cell r="FD185">
            <v>0</v>
          </cell>
          <cell r="FE185">
            <v>0</v>
          </cell>
          <cell r="FF185">
            <v>0</v>
          </cell>
          <cell r="FG185">
            <v>0</v>
          </cell>
          <cell r="FH185">
            <v>0</v>
          </cell>
          <cell r="FI185">
            <v>0</v>
          </cell>
          <cell r="FJ185">
            <v>0</v>
          </cell>
          <cell r="FK185">
            <v>0</v>
          </cell>
          <cell r="FL185">
            <v>0</v>
          </cell>
          <cell r="FM185">
            <v>0</v>
          </cell>
          <cell r="FN185">
            <v>0</v>
          </cell>
          <cell r="FO185">
            <v>0</v>
          </cell>
          <cell r="FP185">
            <v>0</v>
          </cell>
          <cell r="FQ185">
            <v>0</v>
          </cell>
          <cell r="FR185">
            <v>0</v>
          </cell>
          <cell r="FS185">
            <v>0</v>
          </cell>
          <cell r="FT185">
            <v>0</v>
          </cell>
          <cell r="FU185">
            <v>0</v>
          </cell>
          <cell r="FV185">
            <v>0</v>
          </cell>
          <cell r="FW185">
            <v>0</v>
          </cell>
          <cell r="FX185">
            <v>0</v>
          </cell>
          <cell r="FY185">
            <v>0</v>
          </cell>
          <cell r="FZ185">
            <v>0</v>
          </cell>
          <cell r="GA185">
            <v>0</v>
          </cell>
          <cell r="GB185">
            <v>0</v>
          </cell>
          <cell r="GC185">
            <v>0</v>
          </cell>
          <cell r="GD185">
            <v>0</v>
          </cell>
          <cell r="GE185">
            <v>0</v>
          </cell>
          <cell r="GF185">
            <v>0</v>
          </cell>
          <cell r="GG185">
            <v>0</v>
          </cell>
          <cell r="GH185">
            <v>0</v>
          </cell>
          <cell r="GI185">
            <v>0</v>
          </cell>
          <cell r="GJ185">
            <v>0</v>
          </cell>
          <cell r="GK185">
            <v>0</v>
          </cell>
          <cell r="GL185">
            <v>0</v>
          </cell>
          <cell r="GM185">
            <v>0</v>
          </cell>
          <cell r="GN185">
            <v>0</v>
          </cell>
          <cell r="GO185">
            <v>0</v>
          </cell>
          <cell r="GP185">
            <v>0</v>
          </cell>
          <cell r="GQ185">
            <v>0</v>
          </cell>
          <cell r="GR185">
            <v>0</v>
          </cell>
          <cell r="GS185">
            <v>0</v>
          </cell>
          <cell r="GT185">
            <v>0</v>
          </cell>
          <cell r="GU185">
            <v>0</v>
          </cell>
          <cell r="GV185">
            <v>0</v>
          </cell>
          <cell r="GW185">
            <v>0</v>
          </cell>
          <cell r="GX185">
            <v>0</v>
          </cell>
          <cell r="GY185">
            <v>0</v>
          </cell>
          <cell r="GZ185">
            <v>0</v>
          </cell>
        </row>
        <row r="186">
          <cell r="A186">
            <v>181</v>
          </cell>
          <cell r="D186" t="str">
            <v>PUERTA VENTANA HIERRO,AL, MADER</v>
          </cell>
          <cell r="E186" t="str">
            <v>PUERTA DE MALLA GALVANIZADA PEATONAL</v>
          </cell>
          <cell r="F186">
            <v>0</v>
          </cell>
          <cell r="G186" t="str">
            <v>M2</v>
          </cell>
          <cell r="H186">
            <v>0.43</v>
          </cell>
          <cell r="I186">
            <v>277</v>
          </cell>
          <cell r="J186">
            <v>1</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5</v>
          </cell>
          <cell r="AX186">
            <v>1</v>
          </cell>
          <cell r="AY186">
            <v>28</v>
          </cell>
          <cell r="AZ186">
            <v>1</v>
          </cell>
          <cell r="BA186">
            <v>0</v>
          </cell>
          <cell r="BB186">
            <v>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CK186">
            <v>1</v>
          </cell>
          <cell r="CL186">
            <v>1</v>
          </cell>
          <cell r="CM186">
            <v>0</v>
          </cell>
          <cell r="CN186">
            <v>0</v>
          </cell>
          <cell r="CO186">
            <v>0</v>
          </cell>
          <cell r="CP186">
            <v>0</v>
          </cell>
          <cell r="CQ186">
            <v>0</v>
          </cell>
          <cell r="CR186">
            <v>0</v>
          </cell>
          <cell r="CS186">
            <v>0</v>
          </cell>
          <cell r="CT186">
            <v>0</v>
          </cell>
          <cell r="CU186">
            <v>0</v>
          </cell>
          <cell r="CV186">
            <v>0</v>
          </cell>
          <cell r="DY186">
            <v>277</v>
          </cell>
          <cell r="DZ186">
            <v>1</v>
          </cell>
          <cell r="EA186" t="str">
            <v>m2</v>
          </cell>
          <cell r="EB186">
            <v>0</v>
          </cell>
          <cell r="EC186">
            <v>0</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v>0</v>
          </cell>
          <cell r="ET186">
            <v>0</v>
          </cell>
          <cell r="EU186">
            <v>0</v>
          </cell>
          <cell r="EV186">
            <v>0</v>
          </cell>
          <cell r="EW186">
            <v>0</v>
          </cell>
          <cell r="EX186">
            <v>0</v>
          </cell>
          <cell r="EY186">
            <v>0</v>
          </cell>
          <cell r="EZ186">
            <v>0</v>
          </cell>
          <cell r="FA186">
            <v>0</v>
          </cell>
          <cell r="FB186">
            <v>0</v>
          </cell>
          <cell r="FC186">
            <v>0</v>
          </cell>
          <cell r="FD186">
            <v>0</v>
          </cell>
          <cell r="FE186">
            <v>0</v>
          </cell>
          <cell r="FF186">
            <v>0</v>
          </cell>
          <cell r="FG186">
            <v>0</v>
          </cell>
          <cell r="FH186">
            <v>0</v>
          </cell>
          <cell r="FI186">
            <v>0</v>
          </cell>
          <cell r="FJ186">
            <v>0</v>
          </cell>
          <cell r="FK186">
            <v>0</v>
          </cell>
          <cell r="FL186">
            <v>0</v>
          </cell>
          <cell r="FM186">
            <v>0</v>
          </cell>
          <cell r="FN186">
            <v>0</v>
          </cell>
          <cell r="FO186">
            <v>0</v>
          </cell>
          <cell r="FP186">
            <v>0</v>
          </cell>
          <cell r="FQ186">
            <v>0</v>
          </cell>
          <cell r="FR186">
            <v>0</v>
          </cell>
          <cell r="FS186">
            <v>0</v>
          </cell>
          <cell r="FT186">
            <v>0</v>
          </cell>
          <cell r="FU186">
            <v>0</v>
          </cell>
          <cell r="FV186">
            <v>0</v>
          </cell>
          <cell r="FW186">
            <v>0</v>
          </cell>
          <cell r="FX186">
            <v>0</v>
          </cell>
          <cell r="FY186">
            <v>0</v>
          </cell>
          <cell r="FZ186">
            <v>0</v>
          </cell>
          <cell r="GA186">
            <v>0</v>
          </cell>
          <cell r="GB186">
            <v>0</v>
          </cell>
          <cell r="GC186">
            <v>0</v>
          </cell>
          <cell r="GD186">
            <v>0</v>
          </cell>
          <cell r="GE186">
            <v>0</v>
          </cell>
          <cell r="GF186">
            <v>0</v>
          </cell>
          <cell r="GG186">
            <v>0</v>
          </cell>
          <cell r="GH186">
            <v>0</v>
          </cell>
          <cell r="GI186">
            <v>0</v>
          </cell>
          <cell r="GJ186">
            <v>0</v>
          </cell>
          <cell r="GK186">
            <v>0</v>
          </cell>
          <cell r="GL186">
            <v>0</v>
          </cell>
          <cell r="GM186">
            <v>0</v>
          </cell>
          <cell r="GN186">
            <v>0</v>
          </cell>
          <cell r="GO186">
            <v>0</v>
          </cell>
          <cell r="GP186">
            <v>0</v>
          </cell>
          <cell r="GQ186">
            <v>0</v>
          </cell>
          <cell r="GR186">
            <v>0</v>
          </cell>
          <cell r="GS186">
            <v>0</v>
          </cell>
          <cell r="GT186">
            <v>0</v>
          </cell>
          <cell r="GU186">
            <v>0</v>
          </cell>
          <cell r="GV186">
            <v>0</v>
          </cell>
          <cell r="GW186">
            <v>0</v>
          </cell>
          <cell r="GX186">
            <v>0</v>
          </cell>
          <cell r="GY186">
            <v>0</v>
          </cell>
          <cell r="GZ186">
            <v>0</v>
          </cell>
        </row>
        <row r="187">
          <cell r="A187">
            <v>182</v>
          </cell>
          <cell r="D187" t="str">
            <v>TUBERIA PVC</v>
          </cell>
          <cell r="E187" t="str">
            <v>TUBERIA PVC 4"</v>
          </cell>
          <cell r="F187">
            <v>0</v>
          </cell>
          <cell r="G187" t="str">
            <v>ML</v>
          </cell>
          <cell r="H187">
            <v>0.21</v>
          </cell>
          <cell r="I187">
            <v>422</v>
          </cell>
          <cell r="J187">
            <v>1</v>
          </cell>
          <cell r="K187">
            <v>417</v>
          </cell>
          <cell r="L187">
            <v>0.03</v>
          </cell>
          <cell r="M187">
            <v>427</v>
          </cell>
          <cell r="N187">
            <v>0.3</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W187">
            <v>11</v>
          </cell>
          <cell r="AX187">
            <v>1</v>
          </cell>
          <cell r="AY187">
            <v>0</v>
          </cell>
          <cell r="AZ187">
            <v>0</v>
          </cell>
          <cell r="BA187">
            <v>0</v>
          </cell>
          <cell r="BB187">
            <v>0</v>
          </cell>
          <cell r="BC187">
            <v>0</v>
          </cell>
          <cell r="BD187">
            <v>0</v>
          </cell>
          <cell r="BE187">
            <v>0</v>
          </cell>
          <cell r="BF187">
            <v>0</v>
          </cell>
          <cell r="BG187">
            <v>0</v>
          </cell>
          <cell r="BH187">
            <v>0</v>
          </cell>
          <cell r="CK187">
            <v>1</v>
          </cell>
          <cell r="CL187">
            <v>1</v>
          </cell>
          <cell r="CM187">
            <v>0</v>
          </cell>
          <cell r="CN187">
            <v>0</v>
          </cell>
          <cell r="CO187">
            <v>0</v>
          </cell>
          <cell r="CP187">
            <v>0</v>
          </cell>
          <cell r="CQ187">
            <v>0</v>
          </cell>
          <cell r="CR187">
            <v>0</v>
          </cell>
          <cell r="CS187">
            <v>0</v>
          </cell>
          <cell r="CT187">
            <v>0</v>
          </cell>
          <cell r="CU187">
            <v>0</v>
          </cell>
          <cell r="CV187">
            <v>0</v>
          </cell>
          <cell r="DY187">
            <v>0</v>
          </cell>
          <cell r="DZ187">
            <v>0</v>
          </cell>
          <cell r="EA187">
            <v>0</v>
          </cell>
          <cell r="EB187">
            <v>0</v>
          </cell>
          <cell r="EC187">
            <v>0</v>
          </cell>
          <cell r="ED187">
            <v>0</v>
          </cell>
          <cell r="EE187">
            <v>0</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v>0</v>
          </cell>
          <cell r="ET187">
            <v>0</v>
          </cell>
          <cell r="EU187">
            <v>0</v>
          </cell>
          <cell r="EV187">
            <v>0</v>
          </cell>
          <cell r="EW187">
            <v>0</v>
          </cell>
          <cell r="EX187">
            <v>0</v>
          </cell>
          <cell r="EY187">
            <v>0</v>
          </cell>
          <cell r="EZ187">
            <v>0</v>
          </cell>
          <cell r="FA187">
            <v>0</v>
          </cell>
          <cell r="FB187">
            <v>0</v>
          </cell>
          <cell r="FC187">
            <v>0</v>
          </cell>
          <cell r="FD187">
            <v>0</v>
          </cell>
          <cell r="FE187">
            <v>0</v>
          </cell>
          <cell r="FF187">
            <v>0</v>
          </cell>
          <cell r="FG187">
            <v>0</v>
          </cell>
          <cell r="FH187">
            <v>0</v>
          </cell>
          <cell r="FI187">
            <v>0</v>
          </cell>
          <cell r="FJ187">
            <v>0</v>
          </cell>
          <cell r="FK187">
            <v>0</v>
          </cell>
          <cell r="FL187">
            <v>0</v>
          </cell>
          <cell r="FM187">
            <v>0</v>
          </cell>
          <cell r="FN187">
            <v>0</v>
          </cell>
          <cell r="FO187">
            <v>0</v>
          </cell>
          <cell r="FP187">
            <v>0</v>
          </cell>
          <cell r="FQ187">
            <v>0</v>
          </cell>
          <cell r="FR187">
            <v>0</v>
          </cell>
          <cell r="FS187">
            <v>0</v>
          </cell>
          <cell r="FT187">
            <v>0</v>
          </cell>
          <cell r="FU187">
            <v>0</v>
          </cell>
          <cell r="FV187">
            <v>0</v>
          </cell>
          <cell r="FW187">
            <v>0</v>
          </cell>
          <cell r="FX187">
            <v>0</v>
          </cell>
        </row>
        <row r="188">
          <cell r="A188">
            <v>183</v>
          </cell>
          <cell r="D188" t="str">
            <v>ACCESORIOS PVC</v>
          </cell>
          <cell r="E188" t="str">
            <v>CODO PVC-S E/C 90º 110mm</v>
          </cell>
          <cell r="F188">
            <v>0</v>
          </cell>
          <cell r="G188" t="str">
            <v>U</v>
          </cell>
          <cell r="H188">
            <v>3.45</v>
          </cell>
          <cell r="I188">
            <v>423</v>
          </cell>
          <cell r="J188">
            <v>1</v>
          </cell>
          <cell r="K188">
            <v>417</v>
          </cell>
          <cell r="L188">
            <v>0.03</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9</v>
          </cell>
          <cell r="AX188">
            <v>1</v>
          </cell>
          <cell r="AY188">
            <v>20</v>
          </cell>
          <cell r="AZ188">
            <v>1</v>
          </cell>
          <cell r="BA188">
            <v>0</v>
          </cell>
          <cell r="BB188">
            <v>0</v>
          </cell>
          <cell r="BC188">
            <v>0</v>
          </cell>
          <cell r="BD188">
            <v>0</v>
          </cell>
          <cell r="BE188">
            <v>0</v>
          </cell>
          <cell r="BF188">
            <v>0</v>
          </cell>
          <cell r="BG188">
            <v>0</v>
          </cell>
          <cell r="BH188">
            <v>0</v>
          </cell>
          <cell r="BI188">
            <v>0</v>
          </cell>
          <cell r="BJ188">
            <v>0</v>
          </cell>
          <cell r="BK188">
            <v>0</v>
          </cell>
          <cell r="BL188">
            <v>0</v>
          </cell>
          <cell r="BM188">
            <v>0</v>
          </cell>
          <cell r="BN188">
            <v>0</v>
          </cell>
          <cell r="BO188">
            <v>0</v>
          </cell>
          <cell r="BP188">
            <v>0</v>
          </cell>
          <cell r="CK188">
            <v>1</v>
          </cell>
          <cell r="CL188">
            <v>1</v>
          </cell>
          <cell r="CM188">
            <v>0</v>
          </cell>
          <cell r="CN188">
            <v>0</v>
          </cell>
          <cell r="CO188">
            <v>0</v>
          </cell>
          <cell r="CP188">
            <v>0</v>
          </cell>
          <cell r="CQ188">
            <v>0</v>
          </cell>
          <cell r="CR188">
            <v>0</v>
          </cell>
          <cell r="CS188">
            <v>0</v>
          </cell>
          <cell r="CT188">
            <v>0</v>
          </cell>
          <cell r="CU188">
            <v>0</v>
          </cell>
          <cell r="CV188">
            <v>0</v>
          </cell>
          <cell r="DY188">
            <v>0</v>
          </cell>
          <cell r="DZ188">
            <v>0</v>
          </cell>
          <cell r="EA188">
            <v>0</v>
          </cell>
          <cell r="EB188">
            <v>0</v>
          </cell>
          <cell r="EC188">
            <v>0</v>
          </cell>
          <cell r="ED188">
            <v>0</v>
          </cell>
          <cell r="EE188">
            <v>0</v>
          </cell>
          <cell r="EF188">
            <v>0</v>
          </cell>
          <cell r="EG188">
            <v>0</v>
          </cell>
          <cell r="EH188">
            <v>0</v>
          </cell>
          <cell r="EI188">
            <v>0</v>
          </cell>
          <cell r="EJ188">
            <v>0</v>
          </cell>
          <cell r="EK188">
            <v>0</v>
          </cell>
          <cell r="EL188">
            <v>0</v>
          </cell>
          <cell r="EM188">
            <v>0</v>
          </cell>
          <cell r="EN188">
            <v>0</v>
          </cell>
          <cell r="EO188">
            <v>0</v>
          </cell>
          <cell r="EP188">
            <v>0</v>
          </cell>
          <cell r="EQ188">
            <v>0</v>
          </cell>
          <cell r="ER188">
            <v>0</v>
          </cell>
          <cell r="ES188">
            <v>0</v>
          </cell>
          <cell r="ET188">
            <v>0</v>
          </cell>
          <cell r="EU188">
            <v>0</v>
          </cell>
          <cell r="EV188">
            <v>0</v>
          </cell>
          <cell r="EW188">
            <v>0</v>
          </cell>
          <cell r="EX188">
            <v>0</v>
          </cell>
          <cell r="EY188">
            <v>0</v>
          </cell>
          <cell r="EZ188">
            <v>0</v>
          </cell>
          <cell r="FA188">
            <v>0</v>
          </cell>
          <cell r="FB188">
            <v>0</v>
          </cell>
          <cell r="FC188">
            <v>0</v>
          </cell>
          <cell r="FD188">
            <v>0</v>
          </cell>
          <cell r="FE188">
            <v>0</v>
          </cell>
          <cell r="FF188">
            <v>0</v>
          </cell>
          <cell r="FG188">
            <v>0</v>
          </cell>
          <cell r="FH188">
            <v>0</v>
          </cell>
          <cell r="FI188">
            <v>0</v>
          </cell>
          <cell r="FJ188">
            <v>0</v>
          </cell>
          <cell r="FK188">
            <v>0</v>
          </cell>
          <cell r="FL188">
            <v>0</v>
          </cell>
          <cell r="FM188">
            <v>0</v>
          </cell>
          <cell r="FN188">
            <v>0</v>
          </cell>
          <cell r="FO188">
            <v>0</v>
          </cell>
          <cell r="FP188">
            <v>0</v>
          </cell>
          <cell r="FQ188">
            <v>0</v>
          </cell>
          <cell r="FR188">
            <v>0</v>
          </cell>
          <cell r="FS188">
            <v>0</v>
          </cell>
          <cell r="FT188">
            <v>0</v>
          </cell>
          <cell r="FU188">
            <v>0</v>
          </cell>
          <cell r="FV188">
            <v>0</v>
          </cell>
          <cell r="FW188">
            <v>0</v>
          </cell>
          <cell r="FX188">
            <v>0</v>
          </cell>
          <cell r="FY188">
            <v>0</v>
          </cell>
          <cell r="FZ188">
            <v>0</v>
          </cell>
          <cell r="GA188">
            <v>0</v>
          </cell>
          <cell r="GB188">
            <v>0</v>
          </cell>
          <cell r="GC188">
            <v>0</v>
          </cell>
          <cell r="GD188">
            <v>0</v>
          </cell>
          <cell r="GE188">
            <v>0</v>
          </cell>
          <cell r="GF188">
            <v>0</v>
          </cell>
          <cell r="GG188">
            <v>0</v>
          </cell>
          <cell r="GH188">
            <v>0</v>
          </cell>
          <cell r="GI188">
            <v>0</v>
          </cell>
          <cell r="GJ188">
            <v>0</v>
          </cell>
          <cell r="GK188">
            <v>0</v>
          </cell>
          <cell r="GL188">
            <v>0</v>
          </cell>
          <cell r="GM188">
            <v>0</v>
          </cell>
          <cell r="GN188">
            <v>0</v>
          </cell>
          <cell r="GO188">
            <v>0</v>
          </cell>
          <cell r="GP188">
            <v>0</v>
          </cell>
          <cell r="GQ188">
            <v>0</v>
          </cell>
          <cell r="GR188">
            <v>0</v>
          </cell>
          <cell r="GS188">
            <v>0</v>
          </cell>
          <cell r="GT188">
            <v>0</v>
          </cell>
          <cell r="GU188">
            <v>0</v>
          </cell>
          <cell r="GV188">
            <v>0</v>
          </cell>
          <cell r="GW188">
            <v>0</v>
          </cell>
          <cell r="GX188">
            <v>0</v>
          </cell>
          <cell r="GY188">
            <v>0</v>
          </cell>
          <cell r="GZ188">
            <v>0</v>
          </cell>
        </row>
        <row r="189">
          <cell r="A189">
            <v>184</v>
          </cell>
          <cell r="D189" t="str">
            <v>ACCESORIOS PVC</v>
          </cell>
          <cell r="E189" t="str">
            <v>CODO PVC-S E/C 45º 110mm</v>
          </cell>
          <cell r="G189" t="str">
            <v>U</v>
          </cell>
          <cell r="H189">
            <v>3.45</v>
          </cell>
          <cell r="I189">
            <v>443</v>
          </cell>
          <cell r="J189">
            <v>1</v>
          </cell>
          <cell r="K189">
            <v>417</v>
          </cell>
          <cell r="L189">
            <v>0.03</v>
          </cell>
          <cell r="AW189">
            <v>16</v>
          </cell>
          <cell r="AX189">
            <v>1</v>
          </cell>
          <cell r="CK189">
            <v>1</v>
          </cell>
          <cell r="CL189">
            <v>1</v>
          </cell>
        </row>
        <row r="190">
          <cell r="A190">
            <v>185</v>
          </cell>
          <cell r="D190" t="str">
            <v>VARIOS</v>
          </cell>
          <cell r="E190" t="str">
            <v>CANAL TOL GALV. h=15 cm, a=15cm, desarr. 60cm pintado</v>
          </cell>
          <cell r="G190" t="str">
            <v>M</v>
          </cell>
          <cell r="H190">
            <v>0.43</v>
          </cell>
          <cell r="I190">
            <v>205</v>
          </cell>
          <cell r="J190">
            <v>1</v>
          </cell>
          <cell r="AW190">
            <v>18</v>
          </cell>
          <cell r="AX190">
            <v>1</v>
          </cell>
          <cell r="AY190">
            <v>10</v>
          </cell>
          <cell r="AZ190">
            <v>1</v>
          </cell>
          <cell r="CK190">
            <v>1</v>
          </cell>
          <cell r="CL190">
            <v>1</v>
          </cell>
          <cell r="CM190">
            <v>13</v>
          </cell>
          <cell r="CN190">
            <v>1</v>
          </cell>
        </row>
        <row r="191">
          <cell r="A191">
            <v>186</v>
          </cell>
          <cell r="D191" t="str">
            <v>PINTURAS</v>
          </cell>
          <cell r="E191" t="str">
            <v>PINTURA PARA PLACAS DE CEMENTO</v>
          </cell>
          <cell r="G191" t="str">
            <v>M2</v>
          </cell>
          <cell r="H191">
            <v>0.21</v>
          </cell>
          <cell r="I191">
            <v>366</v>
          </cell>
          <cell r="J191">
            <v>0.05</v>
          </cell>
          <cell r="AW191">
            <v>13</v>
          </cell>
          <cell r="AX191">
            <v>1</v>
          </cell>
          <cell r="CK191">
            <v>1</v>
          </cell>
          <cell r="CL191">
            <v>1</v>
          </cell>
        </row>
        <row r="192">
          <cell r="A192">
            <v>187</v>
          </cell>
          <cell r="D192" t="str">
            <v>PINTURAS</v>
          </cell>
          <cell r="E192" t="str">
            <v>REPINTADO ESTRUCTURA METALICA (area cubierta)</v>
          </cell>
          <cell r="G192" t="str">
            <v>M2</v>
          </cell>
          <cell r="H192">
            <v>0.56999999999999995</v>
          </cell>
          <cell r="I192">
            <v>364</v>
          </cell>
          <cell r="J192">
            <v>0.1</v>
          </cell>
          <cell r="K192">
            <v>365</v>
          </cell>
          <cell r="L192">
            <v>0.05</v>
          </cell>
          <cell r="M192">
            <v>352</v>
          </cell>
          <cell r="N192">
            <v>0.05</v>
          </cell>
          <cell r="AW192">
            <v>18</v>
          </cell>
          <cell r="AX192">
            <v>1</v>
          </cell>
          <cell r="AY192">
            <v>10</v>
          </cell>
          <cell r="AZ192">
            <v>1</v>
          </cell>
          <cell r="CK192">
            <v>1</v>
          </cell>
          <cell r="CL192">
            <v>1</v>
          </cell>
        </row>
        <row r="193">
          <cell r="A193">
            <v>188</v>
          </cell>
          <cell r="D193" t="str">
            <v>DESARM, PICAD Y DERROCAM</v>
          </cell>
          <cell r="E193" t="str">
            <v>PICADO Y MASILLADO  DE PISO</v>
          </cell>
          <cell r="F193">
            <v>0</v>
          </cell>
          <cell r="G193" t="str">
            <v>M2</v>
          </cell>
          <cell r="H193">
            <v>0.35</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W193">
            <v>3</v>
          </cell>
          <cell r="AX193">
            <v>1</v>
          </cell>
          <cell r="AY193">
            <v>0</v>
          </cell>
          <cell r="AZ193">
            <v>0</v>
          </cell>
          <cell r="BA193">
            <v>0</v>
          </cell>
          <cell r="BB193">
            <v>0</v>
          </cell>
          <cell r="BC193">
            <v>0</v>
          </cell>
          <cell r="BD193">
            <v>0</v>
          </cell>
          <cell r="BE193">
            <v>0</v>
          </cell>
          <cell r="BF193">
            <v>0</v>
          </cell>
          <cell r="BG193">
            <v>0</v>
          </cell>
          <cell r="BH193">
            <v>0</v>
          </cell>
          <cell r="CK193">
            <v>1</v>
          </cell>
          <cell r="CL193">
            <v>1</v>
          </cell>
          <cell r="CM193">
            <v>0</v>
          </cell>
          <cell r="CN193">
            <v>0</v>
          </cell>
          <cell r="CO193">
            <v>0</v>
          </cell>
          <cell r="CP193">
            <v>0</v>
          </cell>
          <cell r="CQ193">
            <v>0</v>
          </cell>
          <cell r="CR193">
            <v>0</v>
          </cell>
          <cell r="CS193">
            <v>0</v>
          </cell>
          <cell r="CT193">
            <v>0</v>
          </cell>
          <cell r="CU193">
            <v>0</v>
          </cell>
          <cell r="CV193">
            <v>0</v>
          </cell>
        </row>
        <row r="194">
          <cell r="A194">
            <v>189</v>
          </cell>
          <cell r="D194" t="str">
            <v>DESARM, PICAD Y DERROCAM</v>
          </cell>
          <cell r="E194" t="str">
            <v>PICADO PARED PARA ACOMETIDA DE AGUA POTABLE</v>
          </cell>
          <cell r="F194">
            <v>0</v>
          </cell>
          <cell r="G194" t="str">
            <v>ML</v>
          </cell>
          <cell r="H194">
            <v>0.35</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W194">
            <v>1</v>
          </cell>
          <cell r="AX194">
            <v>1</v>
          </cell>
          <cell r="AY194">
            <v>0</v>
          </cell>
          <cell r="AZ194">
            <v>0</v>
          </cell>
          <cell r="BA194">
            <v>0</v>
          </cell>
          <cell r="BB194">
            <v>0</v>
          </cell>
          <cell r="BC194">
            <v>0</v>
          </cell>
          <cell r="BD194">
            <v>0</v>
          </cell>
          <cell r="BE194">
            <v>0</v>
          </cell>
          <cell r="BF194">
            <v>0</v>
          </cell>
          <cell r="BG194">
            <v>0</v>
          </cell>
          <cell r="BH194">
            <v>0</v>
          </cell>
          <cell r="CK194">
            <v>1</v>
          </cell>
          <cell r="CL194">
            <v>1</v>
          </cell>
          <cell r="CM194">
            <v>0</v>
          </cell>
          <cell r="CN194">
            <v>0</v>
          </cell>
          <cell r="CO194">
            <v>0</v>
          </cell>
          <cell r="CP194">
            <v>0</v>
          </cell>
          <cell r="CQ194">
            <v>0</v>
          </cell>
          <cell r="CR194">
            <v>0</v>
          </cell>
          <cell r="CS194">
            <v>0</v>
          </cell>
          <cell r="CT194">
            <v>0</v>
          </cell>
          <cell r="CU194">
            <v>0</v>
          </cell>
          <cell r="CV194">
            <v>0</v>
          </cell>
        </row>
        <row r="195">
          <cell r="A195">
            <v>190</v>
          </cell>
          <cell r="D195" t="str">
            <v>DESARM, PICAD Y DERROCAM</v>
          </cell>
          <cell r="E195" t="str">
            <v>RETIRO DE PUERTAS</v>
          </cell>
          <cell r="G195" t="str">
            <v>U</v>
          </cell>
          <cell r="H195">
            <v>0.43</v>
          </cell>
          <cell r="AW195">
            <v>3</v>
          </cell>
          <cell r="AX195">
            <v>1</v>
          </cell>
          <cell r="CK195">
            <v>1</v>
          </cell>
          <cell r="CL195">
            <v>1</v>
          </cell>
        </row>
        <row r="196">
          <cell r="A196">
            <v>191</v>
          </cell>
          <cell r="D196" t="str">
            <v>DESBROCES Y LIMPIEZAS</v>
          </cell>
          <cell r="E196" t="str">
            <v>LIMPIEZA DE CUBIERTA EXISTENTE</v>
          </cell>
          <cell r="G196" t="str">
            <v>M2</v>
          </cell>
          <cell r="H196">
            <v>0.17</v>
          </cell>
          <cell r="AW196">
            <v>3</v>
          </cell>
          <cell r="AX196">
            <v>1</v>
          </cell>
          <cell r="CK196">
            <v>1</v>
          </cell>
          <cell r="CL196">
            <v>1</v>
          </cell>
        </row>
        <row r="197">
          <cell r="A197">
            <v>192</v>
          </cell>
          <cell r="D197" t="str">
            <v>DESARM, PICAD Y DERROCAM</v>
          </cell>
          <cell r="E197" t="str">
            <v>DESARMADA ENTABLADO PISO Y VIGAS</v>
          </cell>
          <cell r="G197" t="str">
            <v>M2</v>
          </cell>
          <cell r="H197">
            <v>1.69</v>
          </cell>
          <cell r="AW197">
            <v>15</v>
          </cell>
          <cell r="AX197">
            <v>1</v>
          </cell>
          <cell r="CK197">
            <v>1</v>
          </cell>
          <cell r="CL197">
            <v>1</v>
          </cell>
        </row>
        <row r="198">
          <cell r="A198">
            <v>193</v>
          </cell>
          <cell r="D198" t="str">
            <v>DESARM, PICAD Y DERROCAM</v>
          </cell>
          <cell r="E198" t="str">
            <v>DESARMADA CIELO RASO</v>
          </cell>
          <cell r="G198" t="str">
            <v>M2</v>
          </cell>
          <cell r="H198">
            <v>0.43</v>
          </cell>
          <cell r="AW198">
            <v>3</v>
          </cell>
          <cell r="AX198">
            <v>1</v>
          </cell>
          <cell r="CK198">
            <v>1</v>
          </cell>
          <cell r="CL198">
            <v>1</v>
          </cell>
        </row>
        <row r="199">
          <cell r="A199">
            <v>194</v>
          </cell>
          <cell r="D199" t="str">
            <v>DESARM, PICAD Y DERROCAM</v>
          </cell>
          <cell r="E199" t="str">
            <v>DESARMADA MADERA-TEJA CUBIERTA</v>
          </cell>
          <cell r="G199" t="str">
            <v>M2</v>
          </cell>
          <cell r="H199">
            <v>0.56999999999999995</v>
          </cell>
          <cell r="AW199">
            <v>3</v>
          </cell>
          <cell r="AX199">
            <v>1</v>
          </cell>
          <cell r="CK199">
            <v>1</v>
          </cell>
          <cell r="CL199">
            <v>1</v>
          </cell>
        </row>
        <row r="200">
          <cell r="A200">
            <v>195</v>
          </cell>
          <cell r="D200" t="str">
            <v>DESARM, PICAD Y DERROCAM</v>
          </cell>
          <cell r="E200" t="str">
            <v>DESARMADA PLANCHAS DE CUBIERTA</v>
          </cell>
          <cell r="F200">
            <v>0</v>
          </cell>
          <cell r="G200" t="str">
            <v>M2</v>
          </cell>
          <cell r="H200">
            <v>0.5</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3</v>
          </cell>
          <cell r="AX200">
            <v>1</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1</v>
          </cell>
          <cell r="CL200">
            <v>1</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v>0</v>
          </cell>
          <cell r="ET200">
            <v>0</v>
          </cell>
          <cell r="EU200">
            <v>0</v>
          </cell>
          <cell r="EV200">
            <v>0</v>
          </cell>
          <cell r="EW200">
            <v>0</v>
          </cell>
          <cell r="EX200">
            <v>0</v>
          </cell>
          <cell r="EY200">
            <v>0</v>
          </cell>
          <cell r="EZ200">
            <v>0</v>
          </cell>
          <cell r="FA200">
            <v>0</v>
          </cell>
          <cell r="FB200">
            <v>0</v>
          </cell>
          <cell r="FC200">
            <v>0</v>
          </cell>
          <cell r="FD200">
            <v>0</v>
          </cell>
          <cell r="FE200">
            <v>0</v>
          </cell>
          <cell r="FF200">
            <v>0</v>
          </cell>
          <cell r="FG200">
            <v>0</v>
          </cell>
          <cell r="FH200">
            <v>0</v>
          </cell>
          <cell r="FI200">
            <v>0</v>
          </cell>
          <cell r="FJ200">
            <v>0</v>
          </cell>
          <cell r="FK200">
            <v>0</v>
          </cell>
          <cell r="FL200">
            <v>0</v>
          </cell>
          <cell r="FM200">
            <v>0</v>
          </cell>
          <cell r="FN200">
            <v>0</v>
          </cell>
          <cell r="FO200">
            <v>0</v>
          </cell>
          <cell r="FP200">
            <v>0</v>
          </cell>
          <cell r="FQ200">
            <v>0</v>
          </cell>
          <cell r="FR200">
            <v>0</v>
          </cell>
          <cell r="FS200">
            <v>0</v>
          </cell>
          <cell r="FT200">
            <v>0</v>
          </cell>
          <cell r="FU200">
            <v>0</v>
          </cell>
          <cell r="FV200">
            <v>0</v>
          </cell>
          <cell r="FW200">
            <v>0</v>
          </cell>
          <cell r="FX200">
            <v>0</v>
          </cell>
          <cell r="FY200">
            <v>0</v>
          </cell>
          <cell r="FZ200">
            <v>0</v>
          </cell>
          <cell r="GA200">
            <v>0</v>
          </cell>
          <cell r="GB200">
            <v>0</v>
          </cell>
          <cell r="GC200">
            <v>0</v>
          </cell>
          <cell r="GD200">
            <v>0</v>
          </cell>
          <cell r="GE200">
            <v>0</v>
          </cell>
          <cell r="GF200">
            <v>0</v>
          </cell>
          <cell r="GG200">
            <v>0</v>
          </cell>
          <cell r="GH200">
            <v>0</v>
          </cell>
          <cell r="GI200">
            <v>0</v>
          </cell>
          <cell r="GJ200">
            <v>0</v>
          </cell>
          <cell r="GK200">
            <v>0</v>
          </cell>
          <cell r="GL200">
            <v>0</v>
          </cell>
          <cell r="GM200">
            <v>0</v>
          </cell>
          <cell r="GN200">
            <v>0</v>
          </cell>
          <cell r="GO200">
            <v>0</v>
          </cell>
          <cell r="GP200">
            <v>0</v>
          </cell>
          <cell r="GQ200">
            <v>0</v>
          </cell>
          <cell r="GR200">
            <v>0</v>
          </cell>
          <cell r="GS200">
            <v>0</v>
          </cell>
          <cell r="GT200">
            <v>0</v>
          </cell>
          <cell r="GU200">
            <v>0</v>
          </cell>
          <cell r="GV200">
            <v>0</v>
          </cell>
          <cell r="GW200">
            <v>0</v>
          </cell>
          <cell r="GX200">
            <v>0</v>
          </cell>
          <cell r="GY200">
            <v>0</v>
          </cell>
          <cell r="GZ200">
            <v>0</v>
          </cell>
        </row>
        <row r="201">
          <cell r="A201">
            <v>196</v>
          </cell>
          <cell r="D201" t="str">
            <v>DESARM, PICAD Y DERROCAM</v>
          </cell>
          <cell r="E201" t="str">
            <v>DEMOLICIÓN DE PAREDES</v>
          </cell>
          <cell r="F201">
            <v>0</v>
          </cell>
          <cell r="G201" t="str">
            <v>M2</v>
          </cell>
          <cell r="H201">
            <v>6.75</v>
          </cell>
          <cell r="I201">
            <v>0</v>
          </cell>
          <cell r="J201">
            <v>0</v>
          </cell>
          <cell r="K201">
            <v>0</v>
          </cell>
          <cell r="L201">
            <v>0</v>
          </cell>
          <cell r="M201">
            <v>0</v>
          </cell>
          <cell r="N201">
            <v>200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1</v>
          </cell>
          <cell r="AX201">
            <v>5</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CK201">
            <v>1</v>
          </cell>
          <cell r="CL201">
            <v>0</v>
          </cell>
          <cell r="CM201">
            <v>50</v>
          </cell>
          <cell r="CN201">
            <v>1</v>
          </cell>
          <cell r="CO201">
            <v>0</v>
          </cell>
          <cell r="CP201">
            <v>0</v>
          </cell>
          <cell r="CQ201">
            <v>0</v>
          </cell>
          <cell r="CR201">
            <v>0</v>
          </cell>
          <cell r="CS201">
            <v>0</v>
          </cell>
          <cell r="CT201">
            <v>0</v>
          </cell>
          <cell r="CU201">
            <v>0</v>
          </cell>
          <cell r="CV201">
            <v>0</v>
          </cell>
          <cell r="DY201">
            <v>0</v>
          </cell>
          <cell r="DZ201">
            <v>0</v>
          </cell>
          <cell r="EA201">
            <v>0</v>
          </cell>
          <cell r="EB201">
            <v>0</v>
          </cell>
          <cell r="EC201">
            <v>0</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v>0</v>
          </cell>
          <cell r="ET201">
            <v>0</v>
          </cell>
          <cell r="EU201">
            <v>0</v>
          </cell>
          <cell r="EV201">
            <v>0</v>
          </cell>
          <cell r="EW201">
            <v>0</v>
          </cell>
          <cell r="EX201">
            <v>0</v>
          </cell>
          <cell r="EY201">
            <v>0</v>
          </cell>
          <cell r="EZ201">
            <v>0</v>
          </cell>
          <cell r="FA201">
            <v>0</v>
          </cell>
          <cell r="FB201">
            <v>0</v>
          </cell>
          <cell r="FC201">
            <v>0</v>
          </cell>
          <cell r="FD201">
            <v>0</v>
          </cell>
          <cell r="FE201">
            <v>0</v>
          </cell>
          <cell r="FF201">
            <v>0</v>
          </cell>
          <cell r="FG201">
            <v>0</v>
          </cell>
          <cell r="FH201">
            <v>0</v>
          </cell>
          <cell r="FI201">
            <v>0</v>
          </cell>
          <cell r="FJ201">
            <v>0</v>
          </cell>
          <cell r="FK201">
            <v>0</v>
          </cell>
          <cell r="FL201">
            <v>0</v>
          </cell>
          <cell r="FM201">
            <v>0</v>
          </cell>
          <cell r="FN201">
            <v>0</v>
          </cell>
          <cell r="FO201">
            <v>0</v>
          </cell>
          <cell r="FP201">
            <v>0</v>
          </cell>
          <cell r="FQ201">
            <v>0</v>
          </cell>
          <cell r="FR201">
            <v>0</v>
          </cell>
          <cell r="FS201">
            <v>0</v>
          </cell>
          <cell r="FT201">
            <v>0</v>
          </cell>
          <cell r="FU201">
            <v>0</v>
          </cell>
          <cell r="FV201">
            <v>0</v>
          </cell>
          <cell r="FW201">
            <v>0</v>
          </cell>
          <cell r="FX201">
            <v>0</v>
          </cell>
          <cell r="FY201">
            <v>0</v>
          </cell>
          <cell r="FZ201">
            <v>0</v>
          </cell>
          <cell r="GA201">
            <v>0</v>
          </cell>
          <cell r="GB201">
            <v>0</v>
          </cell>
          <cell r="GC201">
            <v>0</v>
          </cell>
          <cell r="GD201">
            <v>0</v>
          </cell>
          <cell r="GE201">
            <v>0</v>
          </cell>
          <cell r="GF201">
            <v>0</v>
          </cell>
          <cell r="GG201">
            <v>0</v>
          </cell>
          <cell r="GH201">
            <v>0</v>
          </cell>
          <cell r="GI201">
            <v>0</v>
          </cell>
          <cell r="GJ201">
            <v>0</v>
          </cell>
          <cell r="GK201">
            <v>0</v>
          </cell>
          <cell r="GL201">
            <v>0</v>
          </cell>
          <cell r="GM201">
            <v>0</v>
          </cell>
          <cell r="GN201">
            <v>0</v>
          </cell>
          <cell r="GO201">
            <v>0</v>
          </cell>
          <cell r="GP201">
            <v>0</v>
          </cell>
          <cell r="GQ201">
            <v>0</v>
          </cell>
          <cell r="GR201">
            <v>0</v>
          </cell>
          <cell r="GS201">
            <v>0</v>
          </cell>
          <cell r="GT201">
            <v>0</v>
          </cell>
          <cell r="GU201">
            <v>0</v>
          </cell>
          <cell r="GV201">
            <v>0</v>
          </cell>
          <cell r="GW201">
            <v>0</v>
          </cell>
          <cell r="GX201">
            <v>0</v>
          </cell>
          <cell r="GY201">
            <v>0</v>
          </cell>
          <cell r="GZ201">
            <v>0</v>
          </cell>
        </row>
        <row r="202">
          <cell r="A202">
            <v>197</v>
          </cell>
          <cell r="D202" t="str">
            <v>RECUBRIMIENTOS PISO-PARED</v>
          </cell>
          <cell r="E202" t="str">
            <v>DUELA</v>
          </cell>
          <cell r="F202">
            <v>0</v>
          </cell>
          <cell r="G202" t="str">
            <v>M2</v>
          </cell>
          <cell r="H202">
            <v>0.85</v>
          </cell>
          <cell r="I202">
            <v>60</v>
          </cell>
          <cell r="J202">
            <v>1.8</v>
          </cell>
          <cell r="K202">
            <v>86</v>
          </cell>
          <cell r="L202">
            <v>3.6</v>
          </cell>
          <cell r="M202">
            <v>61</v>
          </cell>
          <cell r="N202">
            <v>0.5</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W202">
            <v>15</v>
          </cell>
          <cell r="AX202">
            <v>1</v>
          </cell>
          <cell r="AY202">
            <v>6</v>
          </cell>
          <cell r="AZ202">
            <v>1</v>
          </cell>
          <cell r="BA202">
            <v>0</v>
          </cell>
          <cell r="BB202">
            <v>0</v>
          </cell>
          <cell r="BC202">
            <v>0</v>
          </cell>
          <cell r="BD202">
            <v>0</v>
          </cell>
          <cell r="BE202">
            <v>0</v>
          </cell>
          <cell r="BF202">
            <v>0</v>
          </cell>
          <cell r="BG202">
            <v>0</v>
          </cell>
          <cell r="BH202">
            <v>0</v>
          </cell>
          <cell r="CK202">
            <v>1</v>
          </cell>
          <cell r="CL202">
            <v>1</v>
          </cell>
          <cell r="CM202">
            <v>0</v>
          </cell>
          <cell r="CN202">
            <v>0</v>
          </cell>
          <cell r="CO202">
            <v>0</v>
          </cell>
          <cell r="CP202">
            <v>0</v>
          </cell>
          <cell r="CQ202">
            <v>0</v>
          </cell>
          <cell r="CR202">
            <v>0</v>
          </cell>
          <cell r="CS202">
            <v>0</v>
          </cell>
          <cell r="CT202">
            <v>0</v>
          </cell>
          <cell r="CU202">
            <v>0</v>
          </cell>
          <cell r="CV202">
            <v>0</v>
          </cell>
        </row>
        <row r="203">
          <cell r="A203">
            <v>198</v>
          </cell>
          <cell r="D203" t="str">
            <v>PUERTA VENTANA HIERRO,AL, MADER</v>
          </cell>
          <cell r="E203" t="str">
            <v>PUERTA DE MADERA PANEL + CERR.. LL. LL</v>
          </cell>
          <cell r="F203">
            <v>0</v>
          </cell>
          <cell r="G203" t="str">
            <v>U</v>
          </cell>
          <cell r="H203">
            <v>2</v>
          </cell>
          <cell r="I203">
            <v>291</v>
          </cell>
          <cell r="J203">
            <v>1</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6</v>
          </cell>
          <cell r="AX203">
            <v>1</v>
          </cell>
          <cell r="AY203">
            <v>17</v>
          </cell>
          <cell r="AZ203">
            <v>1</v>
          </cell>
          <cell r="BA203">
            <v>0</v>
          </cell>
          <cell r="BB203">
            <v>0</v>
          </cell>
          <cell r="BC203">
            <v>0</v>
          </cell>
          <cell r="BD203">
            <v>0</v>
          </cell>
          <cell r="BE203">
            <v>0</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1</v>
          </cell>
          <cell r="CL203">
            <v>1</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0</v>
          </cell>
          <cell r="EW203">
            <v>0</v>
          </cell>
          <cell r="EX203">
            <v>0</v>
          </cell>
          <cell r="EY203">
            <v>0</v>
          </cell>
          <cell r="EZ203">
            <v>0</v>
          </cell>
          <cell r="FA203">
            <v>0</v>
          </cell>
          <cell r="FB203">
            <v>0</v>
          </cell>
          <cell r="FC203">
            <v>0</v>
          </cell>
          <cell r="FD203">
            <v>0</v>
          </cell>
          <cell r="FE203">
            <v>0</v>
          </cell>
          <cell r="FF203">
            <v>0</v>
          </cell>
          <cell r="FG203">
            <v>0</v>
          </cell>
          <cell r="FH203">
            <v>0</v>
          </cell>
          <cell r="FI203">
            <v>0</v>
          </cell>
          <cell r="FJ203">
            <v>0</v>
          </cell>
          <cell r="FK203">
            <v>0</v>
          </cell>
          <cell r="FL203">
            <v>0</v>
          </cell>
          <cell r="FM203">
            <v>0</v>
          </cell>
          <cell r="FN203">
            <v>0</v>
          </cell>
          <cell r="FO203">
            <v>0</v>
          </cell>
          <cell r="FP203">
            <v>0</v>
          </cell>
          <cell r="FQ203">
            <v>0</v>
          </cell>
          <cell r="FR203">
            <v>0</v>
          </cell>
          <cell r="FS203">
            <v>0</v>
          </cell>
          <cell r="FT203">
            <v>0</v>
          </cell>
          <cell r="FU203">
            <v>0</v>
          </cell>
          <cell r="FV203">
            <v>0</v>
          </cell>
          <cell r="FW203">
            <v>0</v>
          </cell>
          <cell r="FX203">
            <v>0</v>
          </cell>
          <cell r="FY203">
            <v>0</v>
          </cell>
          <cell r="FZ203">
            <v>0</v>
          </cell>
          <cell r="GA203">
            <v>0</v>
          </cell>
          <cell r="GB203">
            <v>0</v>
          </cell>
          <cell r="GC203">
            <v>0</v>
          </cell>
          <cell r="GD203">
            <v>0</v>
          </cell>
          <cell r="GE203">
            <v>0</v>
          </cell>
          <cell r="GF203">
            <v>0</v>
          </cell>
          <cell r="GG203">
            <v>0</v>
          </cell>
          <cell r="GH203">
            <v>0</v>
          </cell>
          <cell r="GI203">
            <v>0</v>
          </cell>
          <cell r="GJ203">
            <v>0</v>
          </cell>
          <cell r="GK203">
            <v>0</v>
          </cell>
          <cell r="GL203">
            <v>0</v>
          </cell>
          <cell r="GM203">
            <v>0</v>
          </cell>
          <cell r="GN203">
            <v>0</v>
          </cell>
          <cell r="GO203">
            <v>0</v>
          </cell>
          <cell r="GP203">
            <v>0</v>
          </cell>
          <cell r="GQ203">
            <v>0</v>
          </cell>
          <cell r="GR203">
            <v>0</v>
          </cell>
          <cell r="GS203">
            <v>0</v>
          </cell>
          <cell r="GT203">
            <v>0</v>
          </cell>
          <cell r="GU203">
            <v>0</v>
          </cell>
          <cell r="GV203">
            <v>0</v>
          </cell>
          <cell r="GW203">
            <v>0</v>
          </cell>
          <cell r="GX203">
            <v>0</v>
          </cell>
          <cell r="GY203">
            <v>0</v>
          </cell>
          <cell r="GZ203">
            <v>0</v>
          </cell>
        </row>
        <row r="204">
          <cell r="A204">
            <v>199</v>
          </cell>
          <cell r="D204" t="str">
            <v>JUNTAS Y APOYOS</v>
          </cell>
          <cell r="E204" t="str">
            <v>PLACA CUMBRERO</v>
          </cell>
          <cell r="F204">
            <v>0</v>
          </cell>
          <cell r="G204" t="str">
            <v>UN</v>
          </cell>
          <cell r="H204">
            <v>0.2</v>
          </cell>
          <cell r="I204">
            <v>790</v>
          </cell>
          <cell r="J204">
            <v>1</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W204">
            <v>13</v>
          </cell>
          <cell r="AX204">
            <v>1</v>
          </cell>
          <cell r="AY204">
            <v>0</v>
          </cell>
          <cell r="AZ204">
            <v>0</v>
          </cell>
          <cell r="BA204">
            <v>0</v>
          </cell>
          <cell r="BB204">
            <v>0</v>
          </cell>
          <cell r="BC204">
            <v>0</v>
          </cell>
          <cell r="BD204">
            <v>0</v>
          </cell>
          <cell r="BE204">
            <v>0</v>
          </cell>
          <cell r="BF204">
            <v>0</v>
          </cell>
          <cell r="BG204">
            <v>0</v>
          </cell>
          <cell r="BH204">
            <v>0</v>
          </cell>
          <cell r="CK204">
            <v>1</v>
          </cell>
          <cell r="CL204">
            <v>1</v>
          </cell>
          <cell r="CM204">
            <v>0</v>
          </cell>
          <cell r="CN204">
            <v>0</v>
          </cell>
          <cell r="CO204">
            <v>0</v>
          </cell>
          <cell r="CP204">
            <v>0</v>
          </cell>
          <cell r="CQ204">
            <v>0</v>
          </cell>
          <cell r="CR204">
            <v>0</v>
          </cell>
          <cell r="CS204">
            <v>0</v>
          </cell>
          <cell r="CT204">
            <v>0</v>
          </cell>
          <cell r="CU204">
            <v>0</v>
          </cell>
          <cell r="CV204">
            <v>0</v>
          </cell>
          <cell r="DY204">
            <v>0</v>
          </cell>
          <cell r="DZ204">
            <v>0</v>
          </cell>
          <cell r="EA204">
            <v>0</v>
          </cell>
          <cell r="EB204">
            <v>0</v>
          </cell>
          <cell r="EC204">
            <v>0</v>
          </cell>
          <cell r="ED204">
            <v>0</v>
          </cell>
          <cell r="EE204">
            <v>0</v>
          </cell>
          <cell r="EF204">
            <v>0</v>
          </cell>
          <cell r="EG204">
            <v>0</v>
          </cell>
          <cell r="EH204">
            <v>0</v>
          </cell>
          <cell r="EI204">
            <v>0</v>
          </cell>
          <cell r="EJ204">
            <v>0</v>
          </cell>
          <cell r="EK204">
            <v>0</v>
          </cell>
          <cell r="EL204">
            <v>0</v>
          </cell>
          <cell r="EM204">
            <v>0</v>
          </cell>
          <cell r="EN204">
            <v>0</v>
          </cell>
          <cell r="EO204">
            <v>0</v>
          </cell>
          <cell r="EP204">
            <v>0</v>
          </cell>
          <cell r="EQ204">
            <v>0</v>
          </cell>
          <cell r="ER204">
            <v>0</v>
          </cell>
          <cell r="ES204">
            <v>0</v>
          </cell>
          <cell r="ET204">
            <v>0</v>
          </cell>
          <cell r="EU204">
            <v>0</v>
          </cell>
          <cell r="EV204">
            <v>0</v>
          </cell>
          <cell r="EW204">
            <v>0</v>
          </cell>
          <cell r="EX204">
            <v>0</v>
          </cell>
          <cell r="EY204">
            <v>0</v>
          </cell>
          <cell r="EZ204">
            <v>0</v>
          </cell>
          <cell r="FA204">
            <v>0</v>
          </cell>
          <cell r="FB204">
            <v>0</v>
          </cell>
          <cell r="FC204">
            <v>0</v>
          </cell>
          <cell r="FD204">
            <v>0</v>
          </cell>
          <cell r="FE204">
            <v>0</v>
          </cell>
          <cell r="FF204">
            <v>0</v>
          </cell>
          <cell r="FG204">
            <v>0</v>
          </cell>
          <cell r="FH204">
            <v>0</v>
          </cell>
          <cell r="FI204">
            <v>0</v>
          </cell>
          <cell r="FJ204">
            <v>0</v>
          </cell>
          <cell r="FK204">
            <v>0</v>
          </cell>
          <cell r="FL204">
            <v>0</v>
          </cell>
          <cell r="FM204">
            <v>0</v>
          </cell>
          <cell r="FN204">
            <v>0</v>
          </cell>
          <cell r="FO204">
            <v>0</v>
          </cell>
          <cell r="FP204">
            <v>0</v>
          </cell>
          <cell r="FQ204">
            <v>0</v>
          </cell>
          <cell r="FR204">
            <v>0</v>
          </cell>
          <cell r="FS204">
            <v>0</v>
          </cell>
          <cell r="FT204">
            <v>0</v>
          </cell>
          <cell r="FU204">
            <v>0</v>
          </cell>
          <cell r="FV204">
            <v>0</v>
          </cell>
          <cell r="FW204">
            <v>0</v>
          </cell>
          <cell r="FX204">
            <v>0</v>
          </cell>
        </row>
        <row r="205">
          <cell r="A205">
            <v>200</v>
          </cell>
          <cell r="D205" t="str">
            <v>INST AGUA POTABLE</v>
          </cell>
          <cell r="E205" t="str">
            <v>COLOCACION DE PIEZAS SANITARIAS</v>
          </cell>
          <cell r="G205" t="str">
            <v>U</v>
          </cell>
          <cell r="H205">
            <v>0.85</v>
          </cell>
          <cell r="AW205">
            <v>11</v>
          </cell>
          <cell r="AX205">
            <v>1</v>
          </cell>
          <cell r="AY205">
            <v>1</v>
          </cell>
          <cell r="AZ205">
            <v>1</v>
          </cell>
          <cell r="CK205">
            <v>1</v>
          </cell>
          <cell r="CL205">
            <v>1</v>
          </cell>
        </row>
        <row r="206">
          <cell r="A206">
            <v>201</v>
          </cell>
          <cell r="D206" t="str">
            <v>TUBERIA PVC</v>
          </cell>
          <cell r="E206" t="str">
            <v>TUBERIA PVC-P U/E 200mm - 0,50 Mpa</v>
          </cell>
          <cell r="G206" t="str">
            <v>M</v>
          </cell>
          <cell r="H206">
            <v>0.09</v>
          </cell>
          <cell r="I206">
            <v>562</v>
          </cell>
          <cell r="J206">
            <v>1</v>
          </cell>
          <cell r="AW206">
            <v>16</v>
          </cell>
          <cell r="AX206">
            <v>1</v>
          </cell>
          <cell r="AY206">
            <v>9</v>
          </cell>
          <cell r="AZ206">
            <v>1</v>
          </cell>
          <cell r="CK206">
            <v>1</v>
          </cell>
          <cell r="CL206">
            <v>1</v>
          </cell>
        </row>
        <row r="207">
          <cell r="A207">
            <v>202</v>
          </cell>
          <cell r="D207" t="str">
            <v>TUBERIA PVC</v>
          </cell>
          <cell r="E207" t="str">
            <v>TUBERIA PERFILADA PVC-ALCANTARILLADO 160mm</v>
          </cell>
          <cell r="G207" t="str">
            <v>M</v>
          </cell>
          <cell r="H207">
            <v>0.43</v>
          </cell>
          <cell r="I207">
            <v>425</v>
          </cell>
          <cell r="J207">
            <v>1</v>
          </cell>
          <cell r="AW207">
            <v>16</v>
          </cell>
          <cell r="AX207">
            <v>1</v>
          </cell>
          <cell r="AY207">
            <v>9</v>
          </cell>
          <cell r="AZ207">
            <v>1</v>
          </cell>
          <cell r="CK207">
            <v>1</v>
          </cell>
          <cell r="CL207">
            <v>1</v>
          </cell>
        </row>
        <row r="208">
          <cell r="A208">
            <v>203</v>
          </cell>
          <cell r="D208" t="str">
            <v>TUBERIA PVC</v>
          </cell>
          <cell r="E208" t="str">
            <v>TUBERIA PVC 75mm</v>
          </cell>
          <cell r="F208">
            <v>0</v>
          </cell>
          <cell r="G208" t="str">
            <v>M</v>
          </cell>
          <cell r="H208">
            <v>0.09</v>
          </cell>
          <cell r="I208">
            <v>415</v>
          </cell>
          <cell r="J208">
            <v>1</v>
          </cell>
          <cell r="K208">
            <v>417</v>
          </cell>
          <cell r="L208">
            <v>2E-3</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W208">
            <v>20</v>
          </cell>
          <cell r="AX208">
            <v>1</v>
          </cell>
          <cell r="AY208">
            <v>0</v>
          </cell>
          <cell r="AZ208">
            <v>0</v>
          </cell>
          <cell r="BA208">
            <v>0</v>
          </cell>
          <cell r="BB208">
            <v>0</v>
          </cell>
          <cell r="BC208">
            <v>0</v>
          </cell>
          <cell r="BD208">
            <v>0</v>
          </cell>
          <cell r="BE208">
            <v>0</v>
          </cell>
          <cell r="BF208">
            <v>0</v>
          </cell>
          <cell r="BG208">
            <v>0</v>
          </cell>
          <cell r="BH208">
            <v>0</v>
          </cell>
          <cell r="CK208">
            <v>1</v>
          </cell>
          <cell r="CL208">
            <v>1</v>
          </cell>
          <cell r="CM208">
            <v>0</v>
          </cell>
          <cell r="CN208">
            <v>0</v>
          </cell>
          <cell r="CO208">
            <v>0</v>
          </cell>
          <cell r="CP208">
            <v>0</v>
          </cell>
          <cell r="CQ208">
            <v>0</v>
          </cell>
          <cell r="CR208">
            <v>0</v>
          </cell>
          <cell r="CS208">
            <v>0</v>
          </cell>
          <cell r="CT208">
            <v>0</v>
          </cell>
          <cell r="CU208">
            <v>0</v>
          </cell>
          <cell r="CV208">
            <v>0</v>
          </cell>
          <cell r="DY208">
            <v>0</v>
          </cell>
          <cell r="DZ208">
            <v>0</v>
          </cell>
          <cell r="EA208">
            <v>0</v>
          </cell>
          <cell r="EB208">
            <v>0</v>
          </cell>
          <cell r="EC208">
            <v>0</v>
          </cell>
          <cell r="ED208">
            <v>0</v>
          </cell>
          <cell r="EE208">
            <v>0</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v>0</v>
          </cell>
          <cell r="ET208">
            <v>0</v>
          </cell>
          <cell r="EU208">
            <v>0</v>
          </cell>
          <cell r="EV208">
            <v>0</v>
          </cell>
          <cell r="EW208">
            <v>0</v>
          </cell>
          <cell r="EX208">
            <v>0</v>
          </cell>
          <cell r="EY208">
            <v>0</v>
          </cell>
          <cell r="EZ208">
            <v>0</v>
          </cell>
          <cell r="FA208">
            <v>0</v>
          </cell>
          <cell r="FB208">
            <v>0</v>
          </cell>
          <cell r="FC208">
            <v>0</v>
          </cell>
          <cell r="FD208">
            <v>0</v>
          </cell>
          <cell r="FE208">
            <v>0</v>
          </cell>
          <cell r="FF208">
            <v>0</v>
          </cell>
          <cell r="FG208">
            <v>0</v>
          </cell>
          <cell r="FH208">
            <v>0</v>
          </cell>
          <cell r="FI208">
            <v>0</v>
          </cell>
          <cell r="FJ208">
            <v>0</v>
          </cell>
          <cell r="FK208">
            <v>0</v>
          </cell>
          <cell r="FL208">
            <v>0</v>
          </cell>
          <cell r="FM208">
            <v>0</v>
          </cell>
          <cell r="FN208">
            <v>0</v>
          </cell>
          <cell r="FO208">
            <v>0</v>
          </cell>
          <cell r="FP208">
            <v>0</v>
          </cell>
          <cell r="FQ208">
            <v>0</v>
          </cell>
          <cell r="FR208">
            <v>0</v>
          </cell>
          <cell r="FS208">
            <v>0</v>
          </cell>
          <cell r="FT208">
            <v>0</v>
          </cell>
          <cell r="FU208">
            <v>0</v>
          </cell>
          <cell r="FV208">
            <v>0</v>
          </cell>
          <cell r="FW208">
            <v>0</v>
          </cell>
          <cell r="FX208">
            <v>0</v>
          </cell>
        </row>
        <row r="209">
          <cell r="A209">
            <v>204</v>
          </cell>
          <cell r="D209" t="str">
            <v>ENCOFRADO</v>
          </cell>
          <cell r="E209" t="str">
            <v>ENCOF-DESEN. COLUMNAS (2 Lados) L=15-20 cm</v>
          </cell>
          <cell r="G209" t="str">
            <v>M</v>
          </cell>
          <cell r="H209">
            <v>0.43</v>
          </cell>
          <cell r="I209">
            <v>53</v>
          </cell>
          <cell r="J209">
            <v>0.84</v>
          </cell>
          <cell r="K209">
            <v>52</v>
          </cell>
          <cell r="L209">
            <v>0.5</v>
          </cell>
          <cell r="M209">
            <v>61</v>
          </cell>
          <cell r="N209">
            <v>0.125</v>
          </cell>
          <cell r="AW209">
            <v>15</v>
          </cell>
          <cell r="AX209">
            <v>1</v>
          </cell>
          <cell r="AY209">
            <v>6</v>
          </cell>
          <cell r="AZ209">
            <v>1</v>
          </cell>
          <cell r="CK209">
            <v>1</v>
          </cell>
          <cell r="CL209">
            <v>1</v>
          </cell>
        </row>
        <row r="210">
          <cell r="A210">
            <v>205</v>
          </cell>
          <cell r="D210" t="str">
            <v>PUERTA VENTANA HIERRO,AL, MADER</v>
          </cell>
          <cell r="E210" t="str">
            <v>PUERTA METALICA CON MALLA</v>
          </cell>
          <cell r="F210">
            <v>0</v>
          </cell>
          <cell r="G210" t="str">
            <v>U</v>
          </cell>
          <cell r="H210">
            <v>1.69</v>
          </cell>
          <cell r="I210">
            <v>279</v>
          </cell>
          <cell r="J210">
            <v>1</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W210">
            <v>1</v>
          </cell>
          <cell r="AX210">
            <v>1</v>
          </cell>
          <cell r="AY210">
            <v>13</v>
          </cell>
          <cell r="AZ210">
            <v>1</v>
          </cell>
          <cell r="BA210">
            <v>28</v>
          </cell>
          <cell r="BB210">
            <v>1</v>
          </cell>
          <cell r="BC210">
            <v>0</v>
          </cell>
          <cell r="BD210">
            <v>0</v>
          </cell>
          <cell r="BE210">
            <v>0</v>
          </cell>
          <cell r="BF210">
            <v>0</v>
          </cell>
          <cell r="BG210">
            <v>0</v>
          </cell>
          <cell r="BH210">
            <v>0</v>
          </cell>
          <cell r="CK210">
            <v>1</v>
          </cell>
          <cell r="CL210">
            <v>1</v>
          </cell>
          <cell r="CM210">
            <v>0</v>
          </cell>
          <cell r="CN210">
            <v>0</v>
          </cell>
          <cell r="CO210">
            <v>0</v>
          </cell>
          <cell r="CP210">
            <v>0</v>
          </cell>
          <cell r="CQ210">
            <v>0</v>
          </cell>
          <cell r="CR210">
            <v>0</v>
          </cell>
          <cell r="CS210">
            <v>0</v>
          </cell>
          <cell r="CT210">
            <v>0</v>
          </cell>
          <cell r="CU210">
            <v>0</v>
          </cell>
          <cell r="CV210">
            <v>0</v>
          </cell>
          <cell r="DY210">
            <v>0</v>
          </cell>
          <cell r="DZ210">
            <v>0</v>
          </cell>
          <cell r="EA210">
            <v>0</v>
          </cell>
          <cell r="EB210">
            <v>0</v>
          </cell>
          <cell r="EC210">
            <v>0</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0</v>
          </cell>
          <cell r="ES210">
            <v>0</v>
          </cell>
          <cell r="ET210">
            <v>0</v>
          </cell>
          <cell r="EU210">
            <v>0</v>
          </cell>
          <cell r="EV210">
            <v>0</v>
          </cell>
          <cell r="EW210">
            <v>0</v>
          </cell>
          <cell r="EX210">
            <v>0</v>
          </cell>
          <cell r="EY210">
            <v>0</v>
          </cell>
          <cell r="EZ210">
            <v>0</v>
          </cell>
          <cell r="FA210">
            <v>0</v>
          </cell>
          <cell r="FB210">
            <v>0</v>
          </cell>
          <cell r="FC210">
            <v>0</v>
          </cell>
          <cell r="FD210">
            <v>0</v>
          </cell>
          <cell r="FE210">
            <v>0</v>
          </cell>
          <cell r="FF210">
            <v>0</v>
          </cell>
          <cell r="FG210">
            <v>0</v>
          </cell>
          <cell r="FH210">
            <v>0</v>
          </cell>
          <cell r="FI210">
            <v>0</v>
          </cell>
          <cell r="FJ210">
            <v>0</v>
          </cell>
          <cell r="FK210">
            <v>0</v>
          </cell>
          <cell r="FL210">
            <v>0</v>
          </cell>
        </row>
        <row r="211">
          <cell r="A211">
            <v>206</v>
          </cell>
          <cell r="D211" t="str">
            <v>DESARM, PICAD Y DERROCAM</v>
          </cell>
          <cell r="E211" t="str">
            <v>DERROCAMIENTO DE LOSA DE H.A. (EDIFICIO EXISTENTE)</v>
          </cell>
          <cell r="F211">
            <v>0</v>
          </cell>
          <cell r="G211" t="str">
            <v>M2</v>
          </cell>
          <cell r="H211">
            <v>2.86</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W211">
            <v>1</v>
          </cell>
          <cell r="AX211">
            <v>1</v>
          </cell>
          <cell r="AY211">
            <v>0</v>
          </cell>
          <cell r="AZ211">
            <v>0</v>
          </cell>
          <cell r="BA211">
            <v>0</v>
          </cell>
          <cell r="BB211">
            <v>0</v>
          </cell>
          <cell r="BC211">
            <v>0</v>
          </cell>
          <cell r="BD211">
            <v>0</v>
          </cell>
          <cell r="BE211">
            <v>0</v>
          </cell>
          <cell r="BF211">
            <v>0</v>
          </cell>
          <cell r="BG211">
            <v>0</v>
          </cell>
          <cell r="BH211">
            <v>0</v>
          </cell>
          <cell r="CK211">
            <v>1</v>
          </cell>
          <cell r="CL211">
            <v>1</v>
          </cell>
          <cell r="CM211">
            <v>0</v>
          </cell>
          <cell r="CN211">
            <v>0</v>
          </cell>
          <cell r="CO211">
            <v>0</v>
          </cell>
          <cell r="CP211">
            <v>0</v>
          </cell>
          <cell r="CQ211">
            <v>0</v>
          </cell>
          <cell r="CR211">
            <v>0</v>
          </cell>
          <cell r="CS211">
            <v>0</v>
          </cell>
          <cell r="CT211">
            <v>0</v>
          </cell>
          <cell r="CU211">
            <v>0</v>
          </cell>
          <cell r="CV211">
            <v>0</v>
          </cell>
          <cell r="DY211">
            <v>0</v>
          </cell>
          <cell r="DZ211">
            <v>0</v>
          </cell>
          <cell r="EA211">
            <v>0</v>
          </cell>
          <cell r="EB211">
            <v>0</v>
          </cell>
          <cell r="EC211">
            <v>0</v>
          </cell>
          <cell r="ED211">
            <v>0</v>
          </cell>
          <cell r="EE211">
            <v>0</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v>0</v>
          </cell>
          <cell r="ET211">
            <v>0</v>
          </cell>
          <cell r="EU211">
            <v>0</v>
          </cell>
          <cell r="EV211">
            <v>0</v>
          </cell>
          <cell r="EW211">
            <v>0</v>
          </cell>
          <cell r="EX211">
            <v>0</v>
          </cell>
          <cell r="EY211">
            <v>0</v>
          </cell>
          <cell r="EZ211">
            <v>0</v>
          </cell>
          <cell r="FA211">
            <v>0</v>
          </cell>
          <cell r="FB211">
            <v>0</v>
          </cell>
          <cell r="FC211">
            <v>0</v>
          </cell>
          <cell r="FD211">
            <v>0</v>
          </cell>
          <cell r="FE211">
            <v>0</v>
          </cell>
          <cell r="FF211">
            <v>0</v>
          </cell>
          <cell r="FG211">
            <v>0</v>
          </cell>
          <cell r="FH211">
            <v>0</v>
          </cell>
          <cell r="FI211">
            <v>0</v>
          </cell>
          <cell r="FJ211">
            <v>0</v>
          </cell>
          <cell r="FK211">
            <v>0</v>
          </cell>
          <cell r="FL211">
            <v>0</v>
          </cell>
          <cell r="FM211">
            <v>0</v>
          </cell>
          <cell r="FN211">
            <v>0</v>
          </cell>
          <cell r="FO211">
            <v>0</v>
          </cell>
          <cell r="FP211">
            <v>0</v>
          </cell>
          <cell r="FQ211">
            <v>0</v>
          </cell>
          <cell r="FR211">
            <v>0</v>
          </cell>
          <cell r="FS211">
            <v>0</v>
          </cell>
          <cell r="FT211">
            <v>0</v>
          </cell>
          <cell r="FU211">
            <v>0</v>
          </cell>
          <cell r="FV211">
            <v>0</v>
          </cell>
          <cell r="FW211">
            <v>0</v>
          </cell>
          <cell r="FX211">
            <v>0</v>
          </cell>
        </row>
        <row r="212">
          <cell r="A212">
            <v>207</v>
          </cell>
          <cell r="D212" t="str">
            <v>CUBIERTAS Y TUMBADOS</v>
          </cell>
          <cell r="E212" t="str">
            <v>CUBIERTA PROVISIONAL CON PLANCHAS DE EUROLIT G0B</v>
          </cell>
          <cell r="F212" t="str">
            <v>SOBRE ESTRUCTURA DE TUBO 1 1/2X1" 3mm</v>
          </cell>
          <cell r="G212" t="str">
            <v>M2</v>
          </cell>
          <cell r="H212">
            <v>1.6</v>
          </cell>
          <cell r="I212">
            <v>722</v>
          </cell>
          <cell r="J212">
            <v>1.22</v>
          </cell>
          <cell r="K212">
            <v>203</v>
          </cell>
          <cell r="L212">
            <v>0.3</v>
          </cell>
          <cell r="M212">
            <v>206</v>
          </cell>
          <cell r="N212">
            <v>6</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W212">
            <v>11</v>
          </cell>
          <cell r="AX212">
            <v>1</v>
          </cell>
          <cell r="AY212">
            <v>22</v>
          </cell>
          <cell r="AZ212">
            <v>1</v>
          </cell>
          <cell r="BA212">
            <v>0</v>
          </cell>
          <cell r="BB212">
            <v>0</v>
          </cell>
          <cell r="BC212">
            <v>0</v>
          </cell>
          <cell r="BD212">
            <v>0</v>
          </cell>
          <cell r="BE212">
            <v>0</v>
          </cell>
          <cell r="BF212">
            <v>0</v>
          </cell>
          <cell r="BG212">
            <v>0</v>
          </cell>
          <cell r="BH212">
            <v>0</v>
          </cell>
          <cell r="CK212">
            <v>1</v>
          </cell>
          <cell r="CL212">
            <v>1</v>
          </cell>
          <cell r="CM212">
            <v>0</v>
          </cell>
          <cell r="CN212">
            <v>0</v>
          </cell>
          <cell r="CO212">
            <v>0</v>
          </cell>
          <cell r="CP212">
            <v>0</v>
          </cell>
          <cell r="CQ212">
            <v>0</v>
          </cell>
          <cell r="CR212">
            <v>0</v>
          </cell>
          <cell r="CS212">
            <v>0</v>
          </cell>
          <cell r="CT212">
            <v>0</v>
          </cell>
          <cell r="CU212">
            <v>0</v>
          </cell>
          <cell r="CV212">
            <v>0</v>
          </cell>
          <cell r="DY212">
            <v>722</v>
          </cell>
          <cell r="DZ212">
            <v>1.22</v>
          </cell>
          <cell r="EA212" t="str">
            <v>M2</v>
          </cell>
          <cell r="EB212">
            <v>46</v>
          </cell>
          <cell r="EC212">
            <v>0</v>
          </cell>
          <cell r="ED212">
            <v>0</v>
          </cell>
          <cell r="EE212">
            <v>0</v>
          </cell>
          <cell r="EF212">
            <v>0</v>
          </cell>
          <cell r="EG212">
            <v>0</v>
          </cell>
          <cell r="EH212">
            <v>0</v>
          </cell>
          <cell r="EI212">
            <v>0</v>
          </cell>
          <cell r="EJ212">
            <v>0</v>
          </cell>
          <cell r="EK212">
            <v>0</v>
          </cell>
          <cell r="EL212">
            <v>0</v>
          </cell>
          <cell r="EM212">
            <v>0</v>
          </cell>
          <cell r="EN212">
            <v>0</v>
          </cell>
          <cell r="EO212">
            <v>0</v>
          </cell>
          <cell r="EP212">
            <v>0</v>
          </cell>
          <cell r="EQ212">
            <v>0</v>
          </cell>
          <cell r="ER212">
            <v>0</v>
          </cell>
          <cell r="ES212">
            <v>0</v>
          </cell>
          <cell r="ET212">
            <v>0</v>
          </cell>
          <cell r="EU212">
            <v>0</v>
          </cell>
          <cell r="EV212">
            <v>0</v>
          </cell>
          <cell r="EW212">
            <v>0</v>
          </cell>
          <cell r="EX212">
            <v>0</v>
          </cell>
          <cell r="EY212">
            <v>0</v>
          </cell>
          <cell r="EZ212">
            <v>0</v>
          </cell>
          <cell r="FA212">
            <v>0</v>
          </cell>
          <cell r="FB212">
            <v>0</v>
          </cell>
          <cell r="FC212">
            <v>0</v>
          </cell>
          <cell r="FD212">
            <v>0</v>
          </cell>
          <cell r="FE212">
            <v>0</v>
          </cell>
          <cell r="FF212">
            <v>0</v>
          </cell>
          <cell r="FG212">
            <v>0</v>
          </cell>
          <cell r="FH212">
            <v>0</v>
          </cell>
          <cell r="FI212">
            <v>0</v>
          </cell>
          <cell r="FJ212">
            <v>0</v>
          </cell>
          <cell r="FK212">
            <v>0</v>
          </cell>
          <cell r="FL212">
            <v>0</v>
          </cell>
        </row>
        <row r="213">
          <cell r="A213">
            <v>208</v>
          </cell>
          <cell r="D213" t="str">
            <v>VARIOS</v>
          </cell>
          <cell r="E213" t="str">
            <v>ALDABA COMUN 114 mm. TORNILLOS 7x1´</v>
          </cell>
          <cell r="G213" t="str">
            <v>U</v>
          </cell>
          <cell r="H213">
            <v>0.85</v>
          </cell>
          <cell r="I213">
            <v>278</v>
          </cell>
          <cell r="J213">
            <v>1</v>
          </cell>
          <cell r="AW213">
            <v>15</v>
          </cell>
          <cell r="AX213">
            <v>1</v>
          </cell>
          <cell r="CK213">
            <v>1</v>
          </cell>
          <cell r="CL213">
            <v>1</v>
          </cell>
        </row>
        <row r="214">
          <cell r="A214">
            <v>209</v>
          </cell>
          <cell r="D214" t="str">
            <v>TUBERIA PVC</v>
          </cell>
          <cell r="E214" t="str">
            <v>TUBERIA PVC ROSC 3/4</v>
          </cell>
          <cell r="F214">
            <v>0</v>
          </cell>
          <cell r="G214" t="str">
            <v>ML</v>
          </cell>
          <cell r="H214">
            <v>0.71</v>
          </cell>
          <cell r="I214">
            <v>523</v>
          </cell>
          <cell r="J214">
            <v>0.16700000000000001</v>
          </cell>
          <cell r="K214">
            <v>524</v>
          </cell>
          <cell r="L214">
            <v>0.3</v>
          </cell>
          <cell r="M214">
            <v>356</v>
          </cell>
          <cell r="N214">
            <v>0.05</v>
          </cell>
          <cell r="O214">
            <v>660</v>
          </cell>
          <cell r="P214">
            <v>2</v>
          </cell>
          <cell r="Q214">
            <v>653</v>
          </cell>
          <cell r="R214">
            <v>1</v>
          </cell>
          <cell r="S214">
            <v>0</v>
          </cell>
          <cell r="T214">
            <v>0</v>
          </cell>
          <cell r="U214">
            <v>0</v>
          </cell>
          <cell r="V214">
            <v>0</v>
          </cell>
          <cell r="W214">
            <v>0</v>
          </cell>
          <cell r="X214">
            <v>0</v>
          </cell>
          <cell r="Y214">
            <v>0</v>
          </cell>
          <cell r="Z214">
            <v>0</v>
          </cell>
          <cell r="AA214">
            <v>0</v>
          </cell>
          <cell r="AB214">
            <v>0</v>
          </cell>
          <cell r="AW214">
            <v>9</v>
          </cell>
          <cell r="AX214">
            <v>1</v>
          </cell>
          <cell r="AY214">
            <v>20</v>
          </cell>
          <cell r="AZ214">
            <v>1</v>
          </cell>
          <cell r="BA214">
            <v>0</v>
          </cell>
          <cell r="BB214">
            <v>0</v>
          </cell>
          <cell r="BC214">
            <v>0</v>
          </cell>
          <cell r="BD214">
            <v>0</v>
          </cell>
          <cell r="BE214">
            <v>0</v>
          </cell>
          <cell r="BF214">
            <v>0</v>
          </cell>
          <cell r="BG214">
            <v>0</v>
          </cell>
          <cell r="BH214">
            <v>0</v>
          </cell>
          <cell r="CK214">
            <v>1</v>
          </cell>
          <cell r="CL214">
            <v>1</v>
          </cell>
          <cell r="CM214">
            <v>0</v>
          </cell>
          <cell r="CN214">
            <v>0</v>
          </cell>
          <cell r="CO214">
            <v>0</v>
          </cell>
          <cell r="CP214">
            <v>0</v>
          </cell>
          <cell r="CQ214">
            <v>0</v>
          </cell>
          <cell r="CR214">
            <v>0</v>
          </cell>
          <cell r="CS214">
            <v>0</v>
          </cell>
          <cell r="CT214">
            <v>0</v>
          </cell>
          <cell r="CU214">
            <v>0</v>
          </cell>
          <cell r="CV214">
            <v>0</v>
          </cell>
          <cell r="DY214">
            <v>0</v>
          </cell>
          <cell r="DZ214">
            <v>0</v>
          </cell>
          <cell r="EA214">
            <v>0</v>
          </cell>
          <cell r="EB214">
            <v>0</v>
          </cell>
          <cell r="EC214">
            <v>0</v>
          </cell>
          <cell r="ED214">
            <v>0</v>
          </cell>
          <cell r="EE214">
            <v>0</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v>0</v>
          </cell>
          <cell r="ET214">
            <v>0</v>
          </cell>
          <cell r="EU214">
            <v>0</v>
          </cell>
          <cell r="EV214">
            <v>0</v>
          </cell>
          <cell r="EW214">
            <v>0</v>
          </cell>
          <cell r="EX214">
            <v>0</v>
          </cell>
          <cell r="EY214">
            <v>0</v>
          </cell>
          <cell r="EZ214">
            <v>0</v>
          </cell>
          <cell r="FA214">
            <v>0</v>
          </cell>
          <cell r="FB214">
            <v>0</v>
          </cell>
          <cell r="FC214">
            <v>0</v>
          </cell>
          <cell r="FD214">
            <v>0</v>
          </cell>
          <cell r="FE214">
            <v>0</v>
          </cell>
          <cell r="FF214">
            <v>0</v>
          </cell>
          <cell r="FG214">
            <v>0</v>
          </cell>
          <cell r="FH214">
            <v>0</v>
          </cell>
          <cell r="FI214">
            <v>0</v>
          </cell>
          <cell r="FJ214">
            <v>0</v>
          </cell>
          <cell r="FK214">
            <v>0</v>
          </cell>
          <cell r="FL214">
            <v>0</v>
          </cell>
        </row>
        <row r="215">
          <cell r="A215">
            <v>210</v>
          </cell>
          <cell r="D215" t="str">
            <v>TUBERIA HG - HF</v>
          </cell>
          <cell r="E215" t="str">
            <v>TUBERIA HG A-120 11/4"</v>
          </cell>
          <cell r="G215" t="str">
            <v>M</v>
          </cell>
          <cell r="H215">
            <v>0.85</v>
          </cell>
          <cell r="I215">
            <v>527</v>
          </cell>
          <cell r="J215">
            <v>1</v>
          </cell>
          <cell r="K215">
            <v>524</v>
          </cell>
          <cell r="L215">
            <v>0.8</v>
          </cell>
          <cell r="M215">
            <v>514</v>
          </cell>
          <cell r="N215">
            <v>0.2</v>
          </cell>
          <cell r="AW215">
            <v>16</v>
          </cell>
          <cell r="AX215">
            <v>1</v>
          </cell>
          <cell r="CK215">
            <v>1</v>
          </cell>
          <cell r="CL215">
            <v>1</v>
          </cell>
        </row>
        <row r="216">
          <cell r="A216">
            <v>211</v>
          </cell>
          <cell r="D216" t="str">
            <v>LLAVES Y VALVULAS</v>
          </cell>
          <cell r="E216" t="str">
            <v>LLAVE DE PASO 1/2"</v>
          </cell>
          <cell r="F216" t="str">
            <v>RW O SIMILAR SUMIN, INST. Y PRUEBA</v>
          </cell>
          <cell r="G216" t="str">
            <v>U</v>
          </cell>
          <cell r="H216">
            <v>1.5</v>
          </cell>
          <cell r="I216">
            <v>497</v>
          </cell>
          <cell r="J216">
            <v>1</v>
          </cell>
          <cell r="K216">
            <v>514</v>
          </cell>
          <cell r="L216">
            <v>0.25</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9</v>
          </cell>
          <cell r="AX216">
            <v>1</v>
          </cell>
          <cell r="AY216">
            <v>20</v>
          </cell>
          <cell r="AZ216">
            <v>1</v>
          </cell>
          <cell r="BA216">
            <v>0</v>
          </cell>
          <cell r="BB216">
            <v>0</v>
          </cell>
          <cell r="BC216">
            <v>0</v>
          </cell>
          <cell r="BD216">
            <v>0</v>
          </cell>
          <cell r="BE216">
            <v>0</v>
          </cell>
          <cell r="BF216">
            <v>0</v>
          </cell>
          <cell r="BG216">
            <v>0</v>
          </cell>
          <cell r="BH216">
            <v>0</v>
          </cell>
          <cell r="BI216">
            <v>0</v>
          </cell>
          <cell r="BJ216">
            <v>0</v>
          </cell>
          <cell r="BK216">
            <v>0</v>
          </cell>
          <cell r="BL216">
            <v>0</v>
          </cell>
          <cell r="BM216">
            <v>0</v>
          </cell>
          <cell r="BN216">
            <v>0</v>
          </cell>
          <cell r="BO216">
            <v>0</v>
          </cell>
          <cell r="BP216">
            <v>0</v>
          </cell>
          <cell r="CK216">
            <v>1</v>
          </cell>
          <cell r="CL216">
            <v>1</v>
          </cell>
          <cell r="CM216">
            <v>0</v>
          </cell>
          <cell r="CN216">
            <v>0</v>
          </cell>
          <cell r="CO216">
            <v>0</v>
          </cell>
          <cell r="CP216">
            <v>0</v>
          </cell>
          <cell r="CQ216">
            <v>0</v>
          </cell>
          <cell r="CR216">
            <v>0</v>
          </cell>
          <cell r="CS216">
            <v>0</v>
          </cell>
          <cell r="CT216">
            <v>0</v>
          </cell>
          <cell r="CU216">
            <v>0</v>
          </cell>
          <cell r="CV216">
            <v>0</v>
          </cell>
          <cell r="DY216">
            <v>0</v>
          </cell>
          <cell r="DZ216">
            <v>0</v>
          </cell>
          <cell r="EA216">
            <v>0</v>
          </cell>
          <cell r="EB216">
            <v>0</v>
          </cell>
          <cell r="EC216">
            <v>0</v>
          </cell>
          <cell r="ED216">
            <v>0</v>
          </cell>
          <cell r="EE216">
            <v>0</v>
          </cell>
          <cell r="EF216">
            <v>0</v>
          </cell>
          <cell r="EG216">
            <v>0</v>
          </cell>
          <cell r="EH216">
            <v>0</v>
          </cell>
          <cell r="EI216">
            <v>0</v>
          </cell>
          <cell r="EJ216">
            <v>0</v>
          </cell>
          <cell r="EK216">
            <v>0</v>
          </cell>
          <cell r="EL216">
            <v>0</v>
          </cell>
          <cell r="EM216">
            <v>0</v>
          </cell>
          <cell r="EN216">
            <v>0</v>
          </cell>
          <cell r="EO216">
            <v>0</v>
          </cell>
          <cell r="EP216">
            <v>0</v>
          </cell>
          <cell r="EQ216">
            <v>0</v>
          </cell>
          <cell r="ER216">
            <v>0</v>
          </cell>
          <cell r="ES216">
            <v>0</v>
          </cell>
          <cell r="ET216">
            <v>0</v>
          </cell>
          <cell r="EU216">
            <v>0</v>
          </cell>
          <cell r="EV216">
            <v>0</v>
          </cell>
          <cell r="EW216">
            <v>0</v>
          </cell>
          <cell r="EX216">
            <v>0</v>
          </cell>
          <cell r="EY216">
            <v>0</v>
          </cell>
          <cell r="EZ216">
            <v>0</v>
          </cell>
          <cell r="FA216">
            <v>0</v>
          </cell>
          <cell r="FB216">
            <v>0</v>
          </cell>
          <cell r="FC216">
            <v>0</v>
          </cell>
          <cell r="FD216">
            <v>0</v>
          </cell>
          <cell r="FE216">
            <v>0</v>
          </cell>
          <cell r="FF216">
            <v>0</v>
          </cell>
          <cell r="FG216">
            <v>0</v>
          </cell>
          <cell r="FH216">
            <v>0</v>
          </cell>
          <cell r="FI216">
            <v>0</v>
          </cell>
          <cell r="FJ216">
            <v>0</v>
          </cell>
          <cell r="FK216">
            <v>0</v>
          </cell>
          <cell r="FL216">
            <v>0</v>
          </cell>
          <cell r="FM216">
            <v>0</v>
          </cell>
          <cell r="FN216">
            <v>0</v>
          </cell>
          <cell r="FO216">
            <v>0</v>
          </cell>
          <cell r="FP216">
            <v>0</v>
          </cell>
          <cell r="FQ216">
            <v>0</v>
          </cell>
          <cell r="FR216">
            <v>0</v>
          </cell>
          <cell r="FS216">
            <v>0</v>
          </cell>
          <cell r="FT216">
            <v>0</v>
          </cell>
          <cell r="FU216">
            <v>0</v>
          </cell>
          <cell r="FV216">
            <v>0</v>
          </cell>
          <cell r="FW216">
            <v>0</v>
          </cell>
          <cell r="FX216">
            <v>0</v>
          </cell>
          <cell r="FY216">
            <v>0</v>
          </cell>
          <cell r="FZ216">
            <v>0</v>
          </cell>
          <cell r="GA216">
            <v>0</v>
          </cell>
          <cell r="GB216">
            <v>0</v>
          </cell>
          <cell r="GC216">
            <v>0</v>
          </cell>
          <cell r="GD216">
            <v>0</v>
          </cell>
          <cell r="GE216">
            <v>0</v>
          </cell>
          <cell r="GF216">
            <v>0</v>
          </cell>
          <cell r="GG216">
            <v>0</v>
          </cell>
          <cell r="GH216">
            <v>0</v>
          </cell>
          <cell r="GI216">
            <v>0</v>
          </cell>
          <cell r="GJ216">
            <v>0</v>
          </cell>
          <cell r="GK216">
            <v>0</v>
          </cell>
          <cell r="GL216">
            <v>0</v>
          </cell>
          <cell r="GM216">
            <v>0</v>
          </cell>
          <cell r="GN216">
            <v>0</v>
          </cell>
          <cell r="GO216">
            <v>0</v>
          </cell>
          <cell r="GP216">
            <v>0</v>
          </cell>
          <cell r="GQ216">
            <v>0</v>
          </cell>
          <cell r="GR216">
            <v>0</v>
          </cell>
          <cell r="GS216">
            <v>0</v>
          </cell>
          <cell r="GT216">
            <v>0</v>
          </cell>
          <cell r="GU216">
            <v>0</v>
          </cell>
          <cell r="GV216">
            <v>0</v>
          </cell>
          <cell r="GW216">
            <v>0</v>
          </cell>
          <cell r="GX216">
            <v>0</v>
          </cell>
          <cell r="GY216">
            <v>0</v>
          </cell>
          <cell r="GZ216">
            <v>0</v>
          </cell>
        </row>
        <row r="217">
          <cell r="A217">
            <v>212</v>
          </cell>
          <cell r="D217" t="str">
            <v>LLAVES Y VALVULAS</v>
          </cell>
          <cell r="E217" t="str">
            <v>LLAVE DE PASO CORTADORA 3/4"</v>
          </cell>
          <cell r="F217">
            <v>0</v>
          </cell>
          <cell r="G217" t="str">
            <v>U</v>
          </cell>
          <cell r="H217">
            <v>0.21</v>
          </cell>
          <cell r="I217">
            <v>498</v>
          </cell>
          <cell r="J217">
            <v>1</v>
          </cell>
          <cell r="K217">
            <v>524</v>
          </cell>
          <cell r="L217">
            <v>0.3</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W217">
            <v>9</v>
          </cell>
          <cell r="AX217">
            <v>1</v>
          </cell>
          <cell r="AY217">
            <v>20</v>
          </cell>
          <cell r="AZ217">
            <v>1</v>
          </cell>
          <cell r="BA217">
            <v>0</v>
          </cell>
          <cell r="BB217">
            <v>0</v>
          </cell>
          <cell r="BC217">
            <v>0</v>
          </cell>
          <cell r="BD217">
            <v>0</v>
          </cell>
          <cell r="BE217">
            <v>0</v>
          </cell>
          <cell r="BF217">
            <v>0</v>
          </cell>
          <cell r="BG217">
            <v>0</v>
          </cell>
          <cell r="BH217">
            <v>0</v>
          </cell>
          <cell r="CK217">
            <v>1</v>
          </cell>
          <cell r="CL217">
            <v>1</v>
          </cell>
          <cell r="CM217">
            <v>0</v>
          </cell>
          <cell r="CN217">
            <v>0</v>
          </cell>
          <cell r="CO217">
            <v>0</v>
          </cell>
          <cell r="CP217">
            <v>0</v>
          </cell>
          <cell r="CQ217">
            <v>0</v>
          </cell>
          <cell r="CR217">
            <v>0</v>
          </cell>
          <cell r="CS217">
            <v>0</v>
          </cell>
          <cell r="CT217">
            <v>0</v>
          </cell>
          <cell r="CU217">
            <v>0</v>
          </cell>
          <cell r="CV217">
            <v>0</v>
          </cell>
          <cell r="DY217">
            <v>0</v>
          </cell>
          <cell r="DZ217">
            <v>0</v>
          </cell>
          <cell r="EA217">
            <v>0</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cell r="FC217">
            <v>0</v>
          </cell>
          <cell r="FD217">
            <v>0</v>
          </cell>
          <cell r="FE217">
            <v>0</v>
          </cell>
          <cell r="FF217">
            <v>0</v>
          </cell>
          <cell r="FG217">
            <v>0</v>
          </cell>
          <cell r="FH217">
            <v>0</v>
          </cell>
          <cell r="FI217">
            <v>0</v>
          </cell>
          <cell r="FJ217">
            <v>0</v>
          </cell>
          <cell r="FK217">
            <v>0</v>
          </cell>
          <cell r="FL217">
            <v>0</v>
          </cell>
        </row>
        <row r="218">
          <cell r="A218">
            <v>213</v>
          </cell>
          <cell r="D218" t="str">
            <v>TUBERIA PVC</v>
          </cell>
          <cell r="E218" t="str">
            <v xml:space="preserve">TUBERIA PVC 50 mm </v>
          </cell>
          <cell r="F218">
            <v>0</v>
          </cell>
          <cell r="G218" t="str">
            <v>ML</v>
          </cell>
          <cell r="H218">
            <v>0.08</v>
          </cell>
          <cell r="I218">
            <v>416</v>
          </cell>
          <cell r="J218">
            <v>1</v>
          </cell>
          <cell r="K218">
            <v>417</v>
          </cell>
          <cell r="L218">
            <v>1E-3</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W218">
            <v>20</v>
          </cell>
          <cell r="AX218">
            <v>1</v>
          </cell>
          <cell r="AY218">
            <v>0</v>
          </cell>
          <cell r="AZ218">
            <v>0</v>
          </cell>
          <cell r="BA218">
            <v>0</v>
          </cell>
          <cell r="BB218">
            <v>0</v>
          </cell>
          <cell r="BC218">
            <v>0</v>
          </cell>
          <cell r="BD218">
            <v>0</v>
          </cell>
          <cell r="BE218">
            <v>0</v>
          </cell>
          <cell r="BF218">
            <v>0</v>
          </cell>
          <cell r="BG218">
            <v>0</v>
          </cell>
          <cell r="BH218">
            <v>0</v>
          </cell>
          <cell r="CK218">
            <v>1</v>
          </cell>
          <cell r="CL218">
            <v>1</v>
          </cell>
          <cell r="CM218">
            <v>0</v>
          </cell>
          <cell r="CN218">
            <v>0</v>
          </cell>
          <cell r="CO218">
            <v>0</v>
          </cell>
          <cell r="CP218">
            <v>0</v>
          </cell>
          <cell r="CQ218">
            <v>0</v>
          </cell>
          <cell r="CR218">
            <v>0</v>
          </cell>
          <cell r="CS218">
            <v>0</v>
          </cell>
          <cell r="CT218">
            <v>0</v>
          </cell>
          <cell r="CU218">
            <v>0</v>
          </cell>
          <cell r="CV218">
            <v>0</v>
          </cell>
          <cell r="DY218">
            <v>0</v>
          </cell>
          <cell r="DZ218">
            <v>0</v>
          </cell>
          <cell r="EA218">
            <v>0</v>
          </cell>
          <cell r="EB218">
            <v>0</v>
          </cell>
          <cell r="EC218">
            <v>0</v>
          </cell>
          <cell r="ED218">
            <v>0</v>
          </cell>
          <cell r="EE218">
            <v>0</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0</v>
          </cell>
          <cell r="EW218">
            <v>0</v>
          </cell>
          <cell r="EX218">
            <v>0</v>
          </cell>
          <cell r="EY218">
            <v>0</v>
          </cell>
          <cell r="EZ218">
            <v>0</v>
          </cell>
          <cell r="FA218">
            <v>0</v>
          </cell>
          <cell r="FB218">
            <v>0</v>
          </cell>
          <cell r="FC218">
            <v>0</v>
          </cell>
          <cell r="FD218">
            <v>0</v>
          </cell>
          <cell r="FE218">
            <v>0</v>
          </cell>
          <cell r="FF218">
            <v>0</v>
          </cell>
          <cell r="FG218">
            <v>0</v>
          </cell>
          <cell r="FH218">
            <v>0</v>
          </cell>
          <cell r="FI218">
            <v>0</v>
          </cell>
          <cell r="FJ218">
            <v>0</v>
          </cell>
          <cell r="FK218">
            <v>0</v>
          </cell>
          <cell r="FL218">
            <v>0</v>
          </cell>
          <cell r="FM218">
            <v>0</v>
          </cell>
          <cell r="FN218">
            <v>0</v>
          </cell>
          <cell r="FO218">
            <v>0</v>
          </cell>
          <cell r="FP218">
            <v>0</v>
          </cell>
          <cell r="FQ218">
            <v>0</v>
          </cell>
          <cell r="FR218">
            <v>0</v>
          </cell>
          <cell r="FS218">
            <v>0</v>
          </cell>
          <cell r="FT218">
            <v>0</v>
          </cell>
          <cell r="FU218">
            <v>0</v>
          </cell>
          <cell r="FV218">
            <v>0</v>
          </cell>
          <cell r="FW218">
            <v>0</v>
          </cell>
          <cell r="FX218">
            <v>0</v>
          </cell>
        </row>
        <row r="219">
          <cell r="A219">
            <v>214</v>
          </cell>
          <cell r="D219" t="str">
            <v>INST. ELECTRICAS Y TELEF.</v>
          </cell>
          <cell r="E219" t="str">
            <v>TOMACORRIENTES</v>
          </cell>
          <cell r="F219">
            <v>0</v>
          </cell>
          <cell r="G219" t="str">
            <v>PTO</v>
          </cell>
          <cell r="H219">
            <v>0.8</v>
          </cell>
          <cell r="I219">
            <v>0</v>
          </cell>
          <cell r="J219">
            <v>0</v>
          </cell>
          <cell r="K219">
            <v>302</v>
          </cell>
          <cell r="L219">
            <v>9</v>
          </cell>
          <cell r="M219">
            <v>309</v>
          </cell>
          <cell r="N219">
            <v>1</v>
          </cell>
          <cell r="O219">
            <v>310</v>
          </cell>
          <cell r="P219">
            <v>1</v>
          </cell>
          <cell r="Q219">
            <v>783</v>
          </cell>
          <cell r="R219">
            <v>1</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10</v>
          </cell>
          <cell r="AX219">
            <v>1</v>
          </cell>
          <cell r="AY219">
            <v>21</v>
          </cell>
          <cell r="AZ219">
            <v>1</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CK219">
            <v>1</v>
          </cell>
          <cell r="CL219">
            <v>1</v>
          </cell>
          <cell r="CM219">
            <v>0</v>
          </cell>
          <cell r="CN219">
            <v>0</v>
          </cell>
          <cell r="CO219">
            <v>0</v>
          </cell>
          <cell r="CP219">
            <v>0</v>
          </cell>
          <cell r="CQ219">
            <v>0</v>
          </cell>
          <cell r="CR219">
            <v>0</v>
          </cell>
          <cell r="CS219">
            <v>0</v>
          </cell>
          <cell r="CT219">
            <v>0</v>
          </cell>
          <cell r="CU219">
            <v>0</v>
          </cell>
          <cell r="CV219">
            <v>0</v>
          </cell>
          <cell r="DY219">
            <v>0</v>
          </cell>
          <cell r="DZ219">
            <v>0</v>
          </cell>
          <cell r="EA219">
            <v>0</v>
          </cell>
          <cell r="EB219">
            <v>0</v>
          </cell>
          <cell r="EC219">
            <v>0</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v>0</v>
          </cell>
          <cell r="ET219">
            <v>0</v>
          </cell>
          <cell r="EU219">
            <v>0</v>
          </cell>
          <cell r="EV219">
            <v>0</v>
          </cell>
          <cell r="EW219">
            <v>0</v>
          </cell>
          <cell r="EX219">
            <v>0</v>
          </cell>
          <cell r="EY219">
            <v>0</v>
          </cell>
          <cell r="EZ219">
            <v>0</v>
          </cell>
          <cell r="FA219">
            <v>0</v>
          </cell>
          <cell r="FB219">
            <v>0</v>
          </cell>
          <cell r="FC219">
            <v>0</v>
          </cell>
          <cell r="FD219">
            <v>0</v>
          </cell>
          <cell r="FE219">
            <v>0</v>
          </cell>
          <cell r="FF219">
            <v>0</v>
          </cell>
          <cell r="FG219">
            <v>0</v>
          </cell>
          <cell r="FH219">
            <v>0</v>
          </cell>
          <cell r="FI219">
            <v>0</v>
          </cell>
          <cell r="FJ219">
            <v>0</v>
          </cell>
          <cell r="FK219">
            <v>0</v>
          </cell>
          <cell r="FL219">
            <v>0</v>
          </cell>
          <cell r="FM219">
            <v>0</v>
          </cell>
          <cell r="FN219">
            <v>0</v>
          </cell>
          <cell r="FO219">
            <v>0</v>
          </cell>
          <cell r="FP219">
            <v>0</v>
          </cell>
          <cell r="FQ219">
            <v>0</v>
          </cell>
          <cell r="FR219">
            <v>0</v>
          </cell>
          <cell r="FS219">
            <v>0</v>
          </cell>
          <cell r="FT219">
            <v>0</v>
          </cell>
          <cell r="FU219">
            <v>0</v>
          </cell>
          <cell r="FV219">
            <v>0</v>
          </cell>
          <cell r="FW219">
            <v>0</v>
          </cell>
          <cell r="FX219">
            <v>0</v>
          </cell>
          <cell r="FY219">
            <v>0</v>
          </cell>
          <cell r="FZ219">
            <v>0</v>
          </cell>
          <cell r="GA219">
            <v>0</v>
          </cell>
          <cell r="GB219">
            <v>0</v>
          </cell>
          <cell r="GC219">
            <v>0</v>
          </cell>
          <cell r="GD219">
            <v>0</v>
          </cell>
          <cell r="GE219">
            <v>0</v>
          </cell>
          <cell r="GF219">
            <v>0</v>
          </cell>
          <cell r="GG219">
            <v>0</v>
          </cell>
          <cell r="GH219">
            <v>0</v>
          </cell>
          <cell r="GI219">
            <v>0</v>
          </cell>
          <cell r="GJ219">
            <v>0</v>
          </cell>
          <cell r="GK219">
            <v>0</v>
          </cell>
          <cell r="GL219">
            <v>0</v>
          </cell>
          <cell r="GM219">
            <v>0</v>
          </cell>
          <cell r="GN219">
            <v>0</v>
          </cell>
          <cell r="GO219">
            <v>0</v>
          </cell>
          <cell r="GP219">
            <v>0</v>
          </cell>
          <cell r="GQ219">
            <v>0</v>
          </cell>
          <cell r="GR219">
            <v>0</v>
          </cell>
          <cell r="GS219">
            <v>0</v>
          </cell>
          <cell r="GT219">
            <v>0</v>
          </cell>
          <cell r="GU219">
            <v>0</v>
          </cell>
          <cell r="GV219">
            <v>0</v>
          </cell>
          <cell r="GW219">
            <v>0</v>
          </cell>
          <cell r="GX219">
            <v>0</v>
          </cell>
          <cell r="GY219">
            <v>0</v>
          </cell>
          <cell r="GZ219">
            <v>0</v>
          </cell>
        </row>
        <row r="220">
          <cell r="A220">
            <v>215</v>
          </cell>
          <cell r="D220" t="str">
            <v>TUBERIA PVC</v>
          </cell>
          <cell r="E220" t="str">
            <v xml:space="preserve">TUBERIA PVC 110 mm </v>
          </cell>
          <cell r="F220">
            <v>0</v>
          </cell>
          <cell r="G220" t="str">
            <v>M</v>
          </cell>
          <cell r="H220">
            <v>4</v>
          </cell>
          <cell r="I220">
            <v>422</v>
          </cell>
          <cell r="J220">
            <v>1</v>
          </cell>
          <cell r="K220">
            <v>417</v>
          </cell>
          <cell r="L220">
            <v>3.0000000000000001E-3</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9</v>
          </cell>
          <cell r="AX220">
            <v>1</v>
          </cell>
          <cell r="AY220">
            <v>20</v>
          </cell>
          <cell r="AZ220">
            <v>1</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CK220">
            <v>1</v>
          </cell>
          <cell r="CL220">
            <v>1</v>
          </cell>
          <cell r="CM220">
            <v>0</v>
          </cell>
          <cell r="CN220">
            <v>0</v>
          </cell>
          <cell r="CO220">
            <v>0</v>
          </cell>
          <cell r="CP220">
            <v>0</v>
          </cell>
          <cell r="CQ220">
            <v>0</v>
          </cell>
          <cell r="CR220">
            <v>0</v>
          </cell>
          <cell r="CS220">
            <v>0</v>
          </cell>
          <cell r="CT220">
            <v>0</v>
          </cell>
          <cell r="CU220">
            <v>0</v>
          </cell>
          <cell r="CV220">
            <v>0</v>
          </cell>
          <cell r="DY220">
            <v>0</v>
          </cell>
          <cell r="DZ220">
            <v>0</v>
          </cell>
          <cell r="EA220">
            <v>0</v>
          </cell>
          <cell r="EB220">
            <v>0</v>
          </cell>
          <cell r="EC220">
            <v>0</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v>0</v>
          </cell>
          <cell r="ET220">
            <v>0</v>
          </cell>
          <cell r="EU220">
            <v>0</v>
          </cell>
          <cell r="EV220">
            <v>0</v>
          </cell>
          <cell r="EW220">
            <v>0</v>
          </cell>
          <cell r="EX220">
            <v>0</v>
          </cell>
          <cell r="EY220">
            <v>0</v>
          </cell>
          <cell r="EZ220">
            <v>0</v>
          </cell>
          <cell r="FA220">
            <v>0</v>
          </cell>
          <cell r="FB220">
            <v>0</v>
          </cell>
          <cell r="FC220">
            <v>0</v>
          </cell>
          <cell r="FD220">
            <v>0</v>
          </cell>
          <cell r="FE220">
            <v>0</v>
          </cell>
          <cell r="FF220">
            <v>0</v>
          </cell>
          <cell r="FG220">
            <v>0</v>
          </cell>
          <cell r="FH220">
            <v>0</v>
          </cell>
          <cell r="FI220">
            <v>0</v>
          </cell>
          <cell r="FJ220">
            <v>0</v>
          </cell>
          <cell r="FK220">
            <v>0</v>
          </cell>
          <cell r="FL220">
            <v>0</v>
          </cell>
          <cell r="FM220">
            <v>0</v>
          </cell>
          <cell r="FN220">
            <v>0</v>
          </cell>
          <cell r="FO220">
            <v>0</v>
          </cell>
          <cell r="FP220">
            <v>0</v>
          </cell>
          <cell r="FQ220">
            <v>0</v>
          </cell>
          <cell r="FR220">
            <v>0</v>
          </cell>
          <cell r="FS220">
            <v>0</v>
          </cell>
          <cell r="FT220">
            <v>0</v>
          </cell>
          <cell r="FU220">
            <v>0</v>
          </cell>
          <cell r="FV220">
            <v>0</v>
          </cell>
          <cell r="FW220">
            <v>0</v>
          </cell>
          <cell r="FX220">
            <v>0</v>
          </cell>
          <cell r="FY220">
            <v>0</v>
          </cell>
          <cell r="FZ220">
            <v>0</v>
          </cell>
          <cell r="GA220">
            <v>0</v>
          </cell>
          <cell r="GB220">
            <v>0</v>
          </cell>
          <cell r="GC220">
            <v>0</v>
          </cell>
          <cell r="GD220">
            <v>0</v>
          </cell>
          <cell r="GE220">
            <v>0</v>
          </cell>
          <cell r="GF220">
            <v>0</v>
          </cell>
          <cell r="GG220">
            <v>0</v>
          </cell>
          <cell r="GH220">
            <v>0</v>
          </cell>
          <cell r="GI220">
            <v>0</v>
          </cell>
          <cell r="GJ220">
            <v>0</v>
          </cell>
          <cell r="GK220">
            <v>0</v>
          </cell>
          <cell r="GL220">
            <v>0</v>
          </cell>
          <cell r="GM220">
            <v>0</v>
          </cell>
          <cell r="GN220">
            <v>0</v>
          </cell>
          <cell r="GO220">
            <v>0</v>
          </cell>
          <cell r="GP220">
            <v>0</v>
          </cell>
          <cell r="GQ220">
            <v>0</v>
          </cell>
          <cell r="GR220">
            <v>0</v>
          </cell>
          <cell r="GS220">
            <v>0</v>
          </cell>
          <cell r="GT220">
            <v>0</v>
          </cell>
          <cell r="GU220">
            <v>0</v>
          </cell>
          <cell r="GV220">
            <v>0</v>
          </cell>
          <cell r="GW220">
            <v>0</v>
          </cell>
          <cell r="GX220">
            <v>0</v>
          </cell>
          <cell r="GY220">
            <v>0</v>
          </cell>
          <cell r="GZ220">
            <v>0</v>
          </cell>
        </row>
        <row r="221">
          <cell r="A221">
            <v>216</v>
          </cell>
          <cell r="D221" t="str">
            <v>INST. ELECTRICAS Y TELEF.</v>
          </cell>
          <cell r="E221" t="str">
            <v>CABLE TELEFONICO AWG 2x17 EMT METALICO LIVIANO 1/2</v>
          </cell>
          <cell r="G221" t="str">
            <v>M</v>
          </cell>
          <cell r="H221">
            <v>0.21</v>
          </cell>
          <cell r="I221">
            <v>319</v>
          </cell>
          <cell r="J221">
            <v>1</v>
          </cell>
          <cell r="K221">
            <v>328</v>
          </cell>
          <cell r="L221">
            <v>1</v>
          </cell>
          <cell r="AW221">
            <v>17</v>
          </cell>
          <cell r="AX221">
            <v>1</v>
          </cell>
          <cell r="AY221">
            <v>7</v>
          </cell>
          <cell r="AZ221">
            <v>1</v>
          </cell>
          <cell r="CK221">
            <v>1</v>
          </cell>
          <cell r="CL221">
            <v>1</v>
          </cell>
        </row>
        <row r="222">
          <cell r="A222">
            <v>217</v>
          </cell>
          <cell r="D222" t="str">
            <v>PINTURAS</v>
          </cell>
          <cell r="E222" t="str">
            <v>TRATAMIENTO PARA MADERA</v>
          </cell>
          <cell r="F222" t="str">
            <v>TIPO MADEROL, APLIC. BROCHA</v>
          </cell>
          <cell r="G222" t="str">
            <v>M2</v>
          </cell>
          <cell r="H222">
            <v>0.21</v>
          </cell>
          <cell r="I222">
            <v>367</v>
          </cell>
          <cell r="J222">
            <v>0.05</v>
          </cell>
          <cell r="K222">
            <v>368</v>
          </cell>
          <cell r="L222">
            <v>0.2</v>
          </cell>
          <cell r="AW222">
            <v>6</v>
          </cell>
          <cell r="AX222">
            <v>1</v>
          </cell>
          <cell r="CK222">
            <v>1</v>
          </cell>
          <cell r="CL222">
            <v>1</v>
          </cell>
        </row>
        <row r="223">
          <cell r="A223">
            <v>218</v>
          </cell>
          <cell r="D223" t="str">
            <v>CUBIERTAS Y TUMBADOS</v>
          </cell>
          <cell r="E223" t="str">
            <v>CUBIERTA DE MADERA</v>
          </cell>
          <cell r="F223">
            <v>0</v>
          </cell>
          <cell r="G223" t="str">
            <v>M2</v>
          </cell>
          <cell r="H223">
            <v>0.12</v>
          </cell>
          <cell r="I223">
            <v>220</v>
          </cell>
          <cell r="J223">
            <v>0.5</v>
          </cell>
          <cell r="K223">
            <v>61</v>
          </cell>
          <cell r="L223">
            <v>1.2</v>
          </cell>
          <cell r="M223">
            <v>110</v>
          </cell>
          <cell r="N223">
            <v>4</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W223">
            <v>11</v>
          </cell>
          <cell r="AX223">
            <v>1</v>
          </cell>
          <cell r="AY223">
            <v>1</v>
          </cell>
          <cell r="AZ223">
            <v>2</v>
          </cell>
          <cell r="BA223">
            <v>0</v>
          </cell>
          <cell r="BB223">
            <v>0</v>
          </cell>
          <cell r="BC223">
            <v>0</v>
          </cell>
          <cell r="BD223">
            <v>0</v>
          </cell>
          <cell r="BE223">
            <v>0</v>
          </cell>
          <cell r="BF223">
            <v>0</v>
          </cell>
          <cell r="BG223">
            <v>0</v>
          </cell>
          <cell r="BH223">
            <v>0</v>
          </cell>
          <cell r="CK223">
            <v>1</v>
          </cell>
          <cell r="CL223">
            <v>1</v>
          </cell>
          <cell r="CM223">
            <v>0</v>
          </cell>
          <cell r="CN223">
            <v>0</v>
          </cell>
          <cell r="CO223">
            <v>0</v>
          </cell>
          <cell r="CP223">
            <v>0</v>
          </cell>
          <cell r="CQ223">
            <v>0</v>
          </cell>
          <cell r="CR223">
            <v>0</v>
          </cell>
          <cell r="CS223">
            <v>0</v>
          </cell>
          <cell r="CT223">
            <v>0</v>
          </cell>
          <cell r="CU223">
            <v>0</v>
          </cell>
          <cell r="CV223">
            <v>0</v>
          </cell>
        </row>
        <row r="224">
          <cell r="A224">
            <v>219</v>
          </cell>
          <cell r="D224" t="str">
            <v>CUBIERTAS Y TUMBADOS</v>
          </cell>
          <cell r="E224" t="str">
            <v>CUMBRERO DE TEJA COMUN</v>
          </cell>
          <cell r="F224" t="str">
            <v>COLOCADO CON MORTERO 1:4</v>
          </cell>
          <cell r="G224" t="str">
            <v>M</v>
          </cell>
          <cell r="H224">
            <v>0.28000000000000003</v>
          </cell>
          <cell r="I224">
            <v>214</v>
          </cell>
          <cell r="J224">
            <v>5</v>
          </cell>
          <cell r="K224">
            <v>16</v>
          </cell>
          <cell r="L224">
            <v>0.01</v>
          </cell>
          <cell r="M224">
            <v>5</v>
          </cell>
          <cell r="N224">
            <v>2</v>
          </cell>
          <cell r="O224">
            <v>4</v>
          </cell>
          <cell r="P224">
            <v>3</v>
          </cell>
          <cell r="AW224">
            <v>11</v>
          </cell>
          <cell r="AX224">
            <v>1</v>
          </cell>
          <cell r="AY224">
            <v>1</v>
          </cell>
          <cell r="AZ224">
            <v>1</v>
          </cell>
          <cell r="CK224">
            <v>1</v>
          </cell>
          <cell r="CL224">
            <v>1</v>
          </cell>
        </row>
        <row r="225">
          <cell r="A225">
            <v>220</v>
          </cell>
          <cell r="D225" t="str">
            <v>CUBIERTAS Y TUMBADOS</v>
          </cell>
          <cell r="E225" t="str">
            <v>CIELO RASO DE PLAYWOOD</v>
          </cell>
          <cell r="F225">
            <v>0</v>
          </cell>
          <cell r="G225" t="str">
            <v>M2</v>
          </cell>
          <cell r="H225">
            <v>2.5</v>
          </cell>
          <cell r="I225">
            <v>90</v>
          </cell>
          <cell r="J225">
            <v>1.05</v>
          </cell>
          <cell r="K225">
            <v>111</v>
          </cell>
          <cell r="L225">
            <v>4.3499999999999996</v>
          </cell>
          <cell r="M225">
            <v>730</v>
          </cell>
          <cell r="N225">
            <v>0.05</v>
          </cell>
          <cell r="O225">
            <v>61</v>
          </cell>
          <cell r="P225">
            <v>4</v>
          </cell>
          <cell r="Q225">
            <v>731</v>
          </cell>
          <cell r="R225">
            <v>1</v>
          </cell>
          <cell r="S225">
            <v>0</v>
          </cell>
          <cell r="T225">
            <v>0</v>
          </cell>
          <cell r="U225">
            <v>0</v>
          </cell>
          <cell r="V225">
            <v>0</v>
          </cell>
          <cell r="W225">
            <v>0</v>
          </cell>
          <cell r="X225">
            <v>0</v>
          </cell>
          <cell r="Y225">
            <v>0</v>
          </cell>
          <cell r="Z225">
            <v>0</v>
          </cell>
          <cell r="AA225">
            <v>0</v>
          </cell>
          <cell r="AB225">
            <v>0</v>
          </cell>
          <cell r="AW225">
            <v>11</v>
          </cell>
          <cell r="AX225">
            <v>1</v>
          </cell>
          <cell r="AY225">
            <v>37</v>
          </cell>
          <cell r="AZ225">
            <v>1</v>
          </cell>
          <cell r="BA225">
            <v>0</v>
          </cell>
          <cell r="BB225">
            <v>0</v>
          </cell>
          <cell r="BC225">
            <v>0</v>
          </cell>
          <cell r="BD225">
            <v>0</v>
          </cell>
          <cell r="BE225">
            <v>0</v>
          </cell>
          <cell r="BF225">
            <v>0</v>
          </cell>
          <cell r="BG225">
            <v>0</v>
          </cell>
          <cell r="BH225">
            <v>0</v>
          </cell>
          <cell r="CK225">
            <v>1</v>
          </cell>
          <cell r="CL225">
            <v>1</v>
          </cell>
          <cell r="CM225">
            <v>0</v>
          </cell>
          <cell r="CN225">
            <v>0</v>
          </cell>
          <cell r="CO225">
            <v>0</v>
          </cell>
          <cell r="CP225">
            <v>0</v>
          </cell>
          <cell r="CQ225">
            <v>0</v>
          </cell>
          <cell r="CR225">
            <v>0</v>
          </cell>
          <cell r="CS225">
            <v>0</v>
          </cell>
          <cell r="CT225">
            <v>0</v>
          </cell>
          <cell r="CU225">
            <v>0</v>
          </cell>
          <cell r="CV225">
            <v>0</v>
          </cell>
          <cell r="DY225">
            <v>90</v>
          </cell>
          <cell r="DZ225">
            <v>1.05</v>
          </cell>
          <cell r="EA225">
            <v>3</v>
          </cell>
          <cell r="EB225">
            <v>38</v>
          </cell>
          <cell r="EC225">
            <v>111</v>
          </cell>
          <cell r="ED225">
            <v>4.3499999999999996</v>
          </cell>
          <cell r="EE225">
            <v>3</v>
          </cell>
          <cell r="EF225">
            <v>12</v>
          </cell>
          <cell r="EG225">
            <v>730</v>
          </cell>
          <cell r="EH225">
            <v>0.05</v>
          </cell>
          <cell r="EI225">
            <v>3</v>
          </cell>
          <cell r="EJ225">
            <v>12</v>
          </cell>
          <cell r="EK225">
            <v>61</v>
          </cell>
          <cell r="EL225">
            <v>4</v>
          </cell>
          <cell r="EM225">
            <v>3</v>
          </cell>
          <cell r="EN225">
            <v>12</v>
          </cell>
          <cell r="EO225">
            <v>731</v>
          </cell>
          <cell r="EP225">
            <v>1</v>
          </cell>
          <cell r="EQ225">
            <v>3</v>
          </cell>
          <cell r="ER225">
            <v>12</v>
          </cell>
          <cell r="ES225">
            <v>0</v>
          </cell>
          <cell r="ET225">
            <v>0</v>
          </cell>
          <cell r="EU225">
            <v>0</v>
          </cell>
          <cell r="EV225">
            <v>0</v>
          </cell>
          <cell r="EW225">
            <v>0</v>
          </cell>
          <cell r="EX225">
            <v>0</v>
          </cell>
          <cell r="EY225">
            <v>0</v>
          </cell>
          <cell r="EZ225">
            <v>0</v>
          </cell>
          <cell r="FA225">
            <v>0</v>
          </cell>
          <cell r="FB225">
            <v>0</v>
          </cell>
          <cell r="FC225">
            <v>0</v>
          </cell>
          <cell r="FD225">
            <v>0</v>
          </cell>
          <cell r="FE225">
            <v>0</v>
          </cell>
          <cell r="FF225">
            <v>0</v>
          </cell>
          <cell r="FG225">
            <v>0</v>
          </cell>
          <cell r="FH225">
            <v>0</v>
          </cell>
          <cell r="FI225">
            <v>0</v>
          </cell>
          <cell r="FJ225">
            <v>0</v>
          </cell>
          <cell r="FK225">
            <v>0</v>
          </cell>
          <cell r="FL225">
            <v>0</v>
          </cell>
        </row>
        <row r="226">
          <cell r="A226">
            <v>221</v>
          </cell>
          <cell r="D226" t="str">
            <v>PUERTA VENTANA HIERRO,AL, MADER</v>
          </cell>
          <cell r="E226" t="str">
            <v>VENTANA DE MADERA</v>
          </cell>
          <cell r="F226" t="str">
            <v>no incl vidrio, liston 8X4,picaporte, aldaba, lacada</v>
          </cell>
          <cell r="G226" t="str">
            <v>M2</v>
          </cell>
          <cell r="H226">
            <v>0.85</v>
          </cell>
          <cell r="I226">
            <v>283</v>
          </cell>
          <cell r="J226">
            <v>1</v>
          </cell>
          <cell r="AW226">
            <v>11</v>
          </cell>
          <cell r="AX226">
            <v>1</v>
          </cell>
          <cell r="AY226">
            <v>1</v>
          </cell>
          <cell r="AZ226">
            <v>0.5</v>
          </cell>
          <cell r="CK226">
            <v>1</v>
          </cell>
          <cell r="CL226">
            <v>1</v>
          </cell>
        </row>
        <row r="227">
          <cell r="A227">
            <v>222</v>
          </cell>
          <cell r="D227" t="str">
            <v>ACCESORIOS PVC</v>
          </cell>
          <cell r="E227" t="str">
            <v>ADAPTADOR PVC-P HEMBRA C/R 50mm</v>
          </cell>
          <cell r="F227" t="str">
            <v>SUMIN, INST Y PRUEBA, UNION ROSCABLE</v>
          </cell>
          <cell r="G227" t="str">
            <v>U</v>
          </cell>
          <cell r="H227">
            <v>3.33</v>
          </cell>
          <cell r="I227">
            <v>563</v>
          </cell>
          <cell r="J227">
            <v>1</v>
          </cell>
          <cell r="K227">
            <v>372</v>
          </cell>
          <cell r="L227">
            <v>0.01</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9</v>
          </cell>
          <cell r="AX227">
            <v>1</v>
          </cell>
          <cell r="AY227">
            <v>20</v>
          </cell>
          <cell r="AZ227">
            <v>1</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CK227">
            <v>1</v>
          </cell>
          <cell r="CL227">
            <v>1</v>
          </cell>
          <cell r="CM227">
            <v>0</v>
          </cell>
          <cell r="CN227">
            <v>0</v>
          </cell>
          <cell r="CO227">
            <v>0</v>
          </cell>
          <cell r="CP227">
            <v>0</v>
          </cell>
          <cell r="CQ227">
            <v>0</v>
          </cell>
          <cell r="CR227">
            <v>0</v>
          </cell>
          <cell r="CS227">
            <v>0</v>
          </cell>
          <cell r="CT227">
            <v>0</v>
          </cell>
          <cell r="CU227">
            <v>0</v>
          </cell>
          <cell r="CV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cell r="FC227">
            <v>0</v>
          </cell>
          <cell r="FD227">
            <v>0</v>
          </cell>
          <cell r="FE227">
            <v>0</v>
          </cell>
          <cell r="FF227">
            <v>0</v>
          </cell>
          <cell r="FG227">
            <v>0</v>
          </cell>
          <cell r="FH227">
            <v>0</v>
          </cell>
          <cell r="FI227">
            <v>0</v>
          </cell>
          <cell r="FJ227">
            <v>0</v>
          </cell>
          <cell r="FK227">
            <v>0</v>
          </cell>
          <cell r="FL227">
            <v>0</v>
          </cell>
          <cell r="FM227">
            <v>0</v>
          </cell>
          <cell r="FN227">
            <v>0</v>
          </cell>
          <cell r="FO227">
            <v>0</v>
          </cell>
          <cell r="FP227">
            <v>0</v>
          </cell>
          <cell r="FQ227">
            <v>0</v>
          </cell>
          <cell r="FR227">
            <v>0</v>
          </cell>
          <cell r="FS227">
            <v>0</v>
          </cell>
          <cell r="FT227">
            <v>0</v>
          </cell>
          <cell r="FU227">
            <v>0</v>
          </cell>
          <cell r="FV227">
            <v>0</v>
          </cell>
          <cell r="FW227">
            <v>0</v>
          </cell>
          <cell r="FX227">
            <v>0</v>
          </cell>
          <cell r="FY227">
            <v>0</v>
          </cell>
          <cell r="FZ227">
            <v>0</v>
          </cell>
          <cell r="GA227">
            <v>0</v>
          </cell>
          <cell r="GB227">
            <v>0</v>
          </cell>
          <cell r="GC227">
            <v>0</v>
          </cell>
          <cell r="GD227">
            <v>0</v>
          </cell>
          <cell r="GE227">
            <v>0</v>
          </cell>
          <cell r="GF227">
            <v>0</v>
          </cell>
          <cell r="GG227">
            <v>0</v>
          </cell>
          <cell r="GH227">
            <v>0</v>
          </cell>
          <cell r="GI227">
            <v>0</v>
          </cell>
          <cell r="GJ227">
            <v>0</v>
          </cell>
          <cell r="GK227">
            <v>0</v>
          </cell>
          <cell r="GL227">
            <v>0</v>
          </cell>
          <cell r="GM227">
            <v>0</v>
          </cell>
          <cell r="GN227">
            <v>0</v>
          </cell>
          <cell r="GO227">
            <v>0</v>
          </cell>
          <cell r="GP227">
            <v>0</v>
          </cell>
          <cell r="GQ227">
            <v>0</v>
          </cell>
          <cell r="GR227">
            <v>0</v>
          </cell>
          <cell r="GS227">
            <v>0</v>
          </cell>
          <cell r="GT227">
            <v>0</v>
          </cell>
          <cell r="GU227">
            <v>0</v>
          </cell>
          <cell r="GV227">
            <v>0</v>
          </cell>
          <cell r="GW227">
            <v>0</v>
          </cell>
          <cell r="GX227">
            <v>0</v>
          </cell>
          <cell r="GY227">
            <v>0</v>
          </cell>
          <cell r="GZ227">
            <v>0</v>
          </cell>
        </row>
        <row r="228">
          <cell r="A228">
            <v>223</v>
          </cell>
          <cell r="D228" t="str">
            <v>ACCESORIOS PVC</v>
          </cell>
          <cell r="E228" t="str">
            <v>ADAPTADOR PVC-P HEMBRA C/R 110mm</v>
          </cell>
          <cell r="F228" t="str">
            <v>SUMIN, INST Y PRUEBA, UNION ROSCABLE</v>
          </cell>
          <cell r="G228" t="str">
            <v>U</v>
          </cell>
          <cell r="H228">
            <v>0.43</v>
          </cell>
          <cell r="I228">
            <v>564</v>
          </cell>
          <cell r="J228">
            <v>1</v>
          </cell>
          <cell r="K228">
            <v>417</v>
          </cell>
          <cell r="L228">
            <v>0.01</v>
          </cell>
          <cell r="AW228">
            <v>11</v>
          </cell>
          <cell r="AX228">
            <v>1</v>
          </cell>
          <cell r="CK228">
            <v>1</v>
          </cell>
          <cell r="CL228">
            <v>1</v>
          </cell>
        </row>
        <row r="229">
          <cell r="A229">
            <v>224</v>
          </cell>
          <cell r="D229" t="str">
            <v>ACCESORIOS PVC</v>
          </cell>
          <cell r="E229" t="str">
            <v>ADAPTADOR PVC-P HEMBRA C/R 160mm</v>
          </cell>
          <cell r="F229" t="str">
            <v>SUMIN, INST Y PRUEBA, UNION ROSCABLE</v>
          </cell>
          <cell r="G229" t="str">
            <v>U</v>
          </cell>
          <cell r="H229">
            <v>0.85</v>
          </cell>
          <cell r="I229">
            <v>565</v>
          </cell>
          <cell r="J229">
            <v>1</v>
          </cell>
          <cell r="K229">
            <v>417</v>
          </cell>
          <cell r="L229">
            <v>0.02</v>
          </cell>
          <cell r="AW229">
            <v>11</v>
          </cell>
          <cell r="AX229">
            <v>1</v>
          </cell>
          <cell r="CK229">
            <v>1</v>
          </cell>
          <cell r="CL229">
            <v>1</v>
          </cell>
        </row>
        <row r="230">
          <cell r="A230">
            <v>225</v>
          </cell>
          <cell r="D230" t="str">
            <v>ACCESORIOS PVC</v>
          </cell>
          <cell r="E230" t="str">
            <v>CRUZ PVC-P C/C 110 mm</v>
          </cell>
          <cell r="F230" t="str">
            <v>SUMIN, INST Y PRUEBA, UNION ROSCABLE</v>
          </cell>
          <cell r="G230" t="str">
            <v>U</v>
          </cell>
          <cell r="H230">
            <v>0.43</v>
          </cell>
          <cell r="I230">
            <v>566</v>
          </cell>
          <cell r="J230">
            <v>1</v>
          </cell>
          <cell r="K230">
            <v>417</v>
          </cell>
          <cell r="L230">
            <v>0.02</v>
          </cell>
          <cell r="AW230">
            <v>11</v>
          </cell>
          <cell r="AX230">
            <v>1</v>
          </cell>
          <cell r="CK230">
            <v>1</v>
          </cell>
          <cell r="CL230">
            <v>1</v>
          </cell>
        </row>
        <row r="231">
          <cell r="A231">
            <v>226</v>
          </cell>
          <cell r="D231" t="str">
            <v>ACCESORIOS PVC</v>
          </cell>
          <cell r="E231" t="str">
            <v>REDUCCION PVC-P E/C 160-110 mm</v>
          </cell>
          <cell r="F231" t="str">
            <v>SUMIN, INST Y PRUEBA, UNION ROSCABLE</v>
          </cell>
          <cell r="G231" t="str">
            <v>U</v>
          </cell>
          <cell r="H231">
            <v>0.85</v>
          </cell>
          <cell r="I231">
            <v>481</v>
          </cell>
          <cell r="J231">
            <v>1</v>
          </cell>
          <cell r="K231">
            <v>417</v>
          </cell>
          <cell r="L231">
            <v>0.03</v>
          </cell>
          <cell r="AW231">
            <v>11</v>
          </cell>
          <cell r="AX231">
            <v>1</v>
          </cell>
          <cell r="CK231">
            <v>1</v>
          </cell>
          <cell r="CL231">
            <v>1</v>
          </cell>
        </row>
        <row r="232">
          <cell r="A232">
            <v>227</v>
          </cell>
          <cell r="D232" t="str">
            <v>ACCESORIOS PVC</v>
          </cell>
          <cell r="E232" t="str">
            <v>TAPON HEMBRA  PVC-P  50 mm</v>
          </cell>
          <cell r="F232" t="str">
            <v>SUMIN, INST Y PRUEBA, UNION ROSCABLE</v>
          </cell>
          <cell r="G232" t="str">
            <v>U</v>
          </cell>
          <cell r="H232">
            <v>0.28000000000000003</v>
          </cell>
          <cell r="I232">
            <v>567</v>
          </cell>
          <cell r="J232">
            <v>1</v>
          </cell>
          <cell r="K232">
            <v>417</v>
          </cell>
          <cell r="L232">
            <v>0.01</v>
          </cell>
          <cell r="AW232">
            <v>11</v>
          </cell>
          <cell r="AX232">
            <v>1</v>
          </cell>
          <cell r="CK232">
            <v>1</v>
          </cell>
          <cell r="CL232">
            <v>1</v>
          </cell>
        </row>
        <row r="233">
          <cell r="A233">
            <v>228</v>
          </cell>
          <cell r="D233" t="str">
            <v>ACCESORIOS PVC</v>
          </cell>
          <cell r="E233" t="str">
            <v>TAPON HEMBRA  PVC-P  160 mm</v>
          </cell>
          <cell r="F233" t="str">
            <v>SUMIN, INST Y PRUEBA, UNION ROSCABLE</v>
          </cell>
          <cell r="G233" t="str">
            <v>U</v>
          </cell>
          <cell r="H233">
            <v>0.85</v>
          </cell>
          <cell r="I233">
            <v>568</v>
          </cell>
          <cell r="J233">
            <v>1</v>
          </cell>
          <cell r="K233">
            <v>417</v>
          </cell>
          <cell r="L233">
            <v>0.03</v>
          </cell>
          <cell r="AW233">
            <v>11</v>
          </cell>
          <cell r="AX233">
            <v>1</v>
          </cell>
          <cell r="CK233">
            <v>1</v>
          </cell>
          <cell r="CL233">
            <v>1</v>
          </cell>
        </row>
        <row r="234">
          <cell r="A234">
            <v>229</v>
          </cell>
          <cell r="D234" t="str">
            <v>ACCESORIOS PVC</v>
          </cell>
          <cell r="E234" t="str">
            <v>TEE  PVC-P E/C 50 mm</v>
          </cell>
          <cell r="F234" t="str">
            <v>SUMIN, INST Y PRUEBA, UNION ROSCABLE</v>
          </cell>
          <cell r="G234" t="str">
            <v>U</v>
          </cell>
          <cell r="H234">
            <v>0.28000000000000003</v>
          </cell>
          <cell r="I234">
            <v>569</v>
          </cell>
          <cell r="J234">
            <v>1</v>
          </cell>
          <cell r="K234">
            <v>417</v>
          </cell>
          <cell r="L234">
            <v>0.01</v>
          </cell>
          <cell r="AW234">
            <v>11</v>
          </cell>
          <cell r="AX234">
            <v>1</v>
          </cell>
          <cell r="CK234">
            <v>1</v>
          </cell>
          <cell r="CL234">
            <v>1</v>
          </cell>
        </row>
        <row r="235">
          <cell r="A235">
            <v>230</v>
          </cell>
          <cell r="D235" t="str">
            <v>ACCESORIOS PVC</v>
          </cell>
          <cell r="E235" t="str">
            <v>TEE  PVC-P E/C 110 mm</v>
          </cell>
          <cell r="F235" t="str">
            <v>SUMIN, INST Y PRUEBA, UNION ROSCABLE</v>
          </cell>
          <cell r="G235" t="str">
            <v>U</v>
          </cell>
          <cell r="H235">
            <v>0.85</v>
          </cell>
          <cell r="I235">
            <v>570</v>
          </cell>
          <cell r="J235">
            <v>1</v>
          </cell>
          <cell r="K235">
            <v>417</v>
          </cell>
          <cell r="L235">
            <v>0.03</v>
          </cell>
          <cell r="AW235">
            <v>11</v>
          </cell>
          <cell r="AX235">
            <v>1</v>
          </cell>
          <cell r="CK235">
            <v>1</v>
          </cell>
          <cell r="CL235">
            <v>1</v>
          </cell>
        </row>
        <row r="236">
          <cell r="A236">
            <v>231</v>
          </cell>
          <cell r="D236" t="str">
            <v>ACCESORIOS PVC</v>
          </cell>
          <cell r="E236" t="str">
            <v>TAPON  MACHO PVC-P U/Rc  1/2</v>
          </cell>
          <cell r="F236" t="str">
            <v>SUMIN, INST Y PRUEBA, UNION ROSCABLE</v>
          </cell>
          <cell r="G236" t="str">
            <v>M</v>
          </cell>
          <cell r="H236">
            <v>0.28000000000000003</v>
          </cell>
          <cell r="I236">
            <v>571</v>
          </cell>
          <cell r="J236">
            <v>1</v>
          </cell>
          <cell r="K236">
            <v>524</v>
          </cell>
          <cell r="L236">
            <v>1</v>
          </cell>
          <cell r="AW236">
            <v>16</v>
          </cell>
          <cell r="AX236">
            <v>1</v>
          </cell>
          <cell r="AY236">
            <v>9</v>
          </cell>
          <cell r="AZ236">
            <v>0.5</v>
          </cell>
          <cell r="CK236">
            <v>1</v>
          </cell>
          <cell r="CL236">
            <v>1</v>
          </cell>
        </row>
        <row r="237">
          <cell r="A237">
            <v>232</v>
          </cell>
          <cell r="D237" t="str">
            <v>TUBERIA PVC</v>
          </cell>
          <cell r="E237" t="str">
            <v xml:space="preserve">TUBERIA PVC-S E/C DESAGUE 50mm </v>
          </cell>
          <cell r="F237" t="str">
            <v>SUMIN, INST Y PRUEBA, UNION ROSCABLE</v>
          </cell>
          <cell r="G237" t="str">
            <v>M</v>
          </cell>
          <cell r="H237">
            <v>0.17</v>
          </cell>
          <cell r="I237">
            <v>416</v>
          </cell>
          <cell r="J237">
            <v>1</v>
          </cell>
          <cell r="K237">
            <v>419</v>
          </cell>
          <cell r="L237">
            <v>0.3</v>
          </cell>
          <cell r="M237">
            <v>417</v>
          </cell>
          <cell r="N237">
            <v>5.0000000000000001E-3</v>
          </cell>
          <cell r="AW237">
            <v>11</v>
          </cell>
          <cell r="AX237">
            <v>1</v>
          </cell>
          <cell r="CK237">
            <v>1</v>
          </cell>
          <cell r="CL237">
            <v>1</v>
          </cell>
        </row>
        <row r="238">
          <cell r="A238">
            <v>233</v>
          </cell>
          <cell r="D238" t="str">
            <v>TUBERIA PVC</v>
          </cell>
          <cell r="E238" t="str">
            <v>TUBERIA PVC-S E/C   75 mm DESAGUE</v>
          </cell>
          <cell r="F238" t="str">
            <v>SUMIN, INST Y PRUEBA, UNION ROSCABLE</v>
          </cell>
          <cell r="G238" t="str">
            <v>M</v>
          </cell>
          <cell r="H238">
            <v>0.21</v>
          </cell>
          <cell r="I238">
            <v>415</v>
          </cell>
          <cell r="J238">
            <v>1</v>
          </cell>
          <cell r="K238">
            <v>418</v>
          </cell>
          <cell r="L238">
            <v>0.3</v>
          </cell>
          <cell r="M238">
            <v>417</v>
          </cell>
          <cell r="N238">
            <v>5.0000000000000001E-3</v>
          </cell>
          <cell r="AW238">
            <v>11</v>
          </cell>
          <cell r="AX238">
            <v>1</v>
          </cell>
          <cell r="CK238">
            <v>1</v>
          </cell>
          <cell r="CL238">
            <v>1</v>
          </cell>
        </row>
        <row r="239">
          <cell r="A239">
            <v>234</v>
          </cell>
          <cell r="D239" t="str">
            <v>TUBERIA PVC</v>
          </cell>
          <cell r="E239" t="str">
            <v>TUBERIA PVC 160 MM</v>
          </cell>
          <cell r="F239">
            <v>0</v>
          </cell>
          <cell r="G239" t="str">
            <v>M</v>
          </cell>
          <cell r="H239">
            <v>0.56999999999999995</v>
          </cell>
          <cell r="I239">
            <v>406</v>
          </cell>
          <cell r="J239">
            <v>1</v>
          </cell>
          <cell r="K239">
            <v>417</v>
          </cell>
          <cell r="L239">
            <v>1E-3</v>
          </cell>
          <cell r="M239">
            <v>357</v>
          </cell>
          <cell r="N239">
            <v>1E-3</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W239">
            <v>9</v>
          </cell>
          <cell r="AX239">
            <v>1</v>
          </cell>
          <cell r="AY239">
            <v>20</v>
          </cell>
          <cell r="AZ239">
            <v>1</v>
          </cell>
          <cell r="BA239">
            <v>0</v>
          </cell>
          <cell r="BB239">
            <v>0</v>
          </cell>
          <cell r="BC239">
            <v>0</v>
          </cell>
          <cell r="BD239">
            <v>0</v>
          </cell>
          <cell r="BE239">
            <v>0</v>
          </cell>
          <cell r="BF239">
            <v>0</v>
          </cell>
          <cell r="BG239">
            <v>0</v>
          </cell>
          <cell r="BH239">
            <v>0</v>
          </cell>
          <cell r="CK239">
            <v>1</v>
          </cell>
          <cell r="CL239">
            <v>0</v>
          </cell>
          <cell r="CM239">
            <v>0</v>
          </cell>
          <cell r="CN239">
            <v>0</v>
          </cell>
          <cell r="CO239">
            <v>0</v>
          </cell>
          <cell r="CP239">
            <v>0</v>
          </cell>
          <cell r="CQ239">
            <v>0</v>
          </cell>
          <cell r="CR239">
            <v>0</v>
          </cell>
          <cell r="CS239">
            <v>0</v>
          </cell>
          <cell r="CT239">
            <v>0</v>
          </cell>
          <cell r="CU239">
            <v>0</v>
          </cell>
          <cell r="CV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v>0</v>
          </cell>
          <cell r="ET239">
            <v>0</v>
          </cell>
          <cell r="EU239">
            <v>0</v>
          </cell>
          <cell r="EV239">
            <v>0</v>
          </cell>
          <cell r="EW239">
            <v>0</v>
          </cell>
          <cell r="EX239">
            <v>0</v>
          </cell>
          <cell r="EY239">
            <v>0</v>
          </cell>
          <cell r="EZ239">
            <v>0</v>
          </cell>
          <cell r="FA239">
            <v>0</v>
          </cell>
          <cell r="FB239">
            <v>0</v>
          </cell>
          <cell r="FC239">
            <v>0</v>
          </cell>
          <cell r="FD239">
            <v>0</v>
          </cell>
          <cell r="FE239">
            <v>0</v>
          </cell>
          <cell r="FF239">
            <v>0</v>
          </cell>
          <cell r="FG239">
            <v>0</v>
          </cell>
          <cell r="FH239">
            <v>0</v>
          </cell>
          <cell r="FI239">
            <v>0</v>
          </cell>
          <cell r="FJ239">
            <v>0</v>
          </cell>
          <cell r="FK239">
            <v>0</v>
          </cell>
          <cell r="FL239">
            <v>0</v>
          </cell>
        </row>
        <row r="240">
          <cell r="A240">
            <v>235</v>
          </cell>
          <cell r="D240" t="str">
            <v>TUBERIA PVC</v>
          </cell>
          <cell r="E240" t="str">
            <v xml:space="preserve">TUBERIA PVC -S E/C  VENTILACION  110 mm </v>
          </cell>
          <cell r="F240" t="str">
            <v>SUMIN, INST Y PRUEBA, UNION ROSCABLE</v>
          </cell>
          <cell r="G240" t="str">
            <v>M</v>
          </cell>
          <cell r="H240">
            <v>0.43</v>
          </cell>
          <cell r="I240">
            <v>422</v>
          </cell>
          <cell r="J240">
            <v>1</v>
          </cell>
          <cell r="K240">
            <v>417</v>
          </cell>
          <cell r="L240">
            <v>0.03</v>
          </cell>
          <cell r="AW240">
            <v>11</v>
          </cell>
          <cell r="AX240">
            <v>1</v>
          </cell>
          <cell r="CK240">
            <v>1</v>
          </cell>
          <cell r="CL240">
            <v>1</v>
          </cell>
        </row>
        <row r="241">
          <cell r="A241">
            <v>236</v>
          </cell>
          <cell r="D241" t="str">
            <v>ACCESORIOS PVC</v>
          </cell>
          <cell r="E241" t="str">
            <v>CODO PVC-S E/C 90º   50mm</v>
          </cell>
          <cell r="F241" t="str">
            <v>SUMIN, INST Y PRUEBA, UNION ROSCABLE</v>
          </cell>
          <cell r="G241" t="str">
            <v>U</v>
          </cell>
          <cell r="H241">
            <v>0.28000000000000003</v>
          </cell>
          <cell r="I241">
            <v>431</v>
          </cell>
          <cell r="J241">
            <v>1</v>
          </cell>
          <cell r="K241">
            <v>417</v>
          </cell>
          <cell r="L241">
            <v>5.0000000000000001E-3</v>
          </cell>
          <cell r="AW241">
            <v>11</v>
          </cell>
          <cell r="AX241">
            <v>1</v>
          </cell>
          <cell r="CK241">
            <v>1</v>
          </cell>
          <cell r="CL241">
            <v>1</v>
          </cell>
        </row>
        <row r="242">
          <cell r="A242">
            <v>237</v>
          </cell>
          <cell r="D242" t="str">
            <v>ACCESORIOS PVC</v>
          </cell>
          <cell r="E242" t="str">
            <v>CODO PVC-S E/C 45º   75mm</v>
          </cell>
          <cell r="F242" t="str">
            <v>SUMIN, INST Y PRUEBA, UNION ROSCABLE</v>
          </cell>
          <cell r="G242" t="str">
            <v>U</v>
          </cell>
          <cell r="H242">
            <v>0.3</v>
          </cell>
          <cell r="I242">
            <v>429</v>
          </cell>
          <cell r="J242">
            <v>1</v>
          </cell>
          <cell r="K242">
            <v>417</v>
          </cell>
          <cell r="L242">
            <v>7.0000000000000001E-3</v>
          </cell>
          <cell r="AW242">
            <v>11</v>
          </cell>
          <cell r="AX242">
            <v>1</v>
          </cell>
          <cell r="CK242">
            <v>1</v>
          </cell>
          <cell r="CL242">
            <v>1</v>
          </cell>
        </row>
        <row r="243">
          <cell r="A243">
            <v>238</v>
          </cell>
          <cell r="D243" t="str">
            <v>ACCESORIOS PVC</v>
          </cell>
          <cell r="E243" t="str">
            <v>CODO PVC-S E/C 90º   75mm L/R</v>
          </cell>
          <cell r="F243" t="str">
            <v>SUMIN, INST Y PRUEBA, UNION ROSCABLE</v>
          </cell>
          <cell r="G243" t="str">
            <v>U</v>
          </cell>
          <cell r="H243">
            <v>0.3</v>
          </cell>
          <cell r="I243">
            <v>432</v>
          </cell>
          <cell r="J243">
            <v>1</v>
          </cell>
          <cell r="K243">
            <v>417</v>
          </cell>
          <cell r="L243">
            <v>7.0000000000000001E-3</v>
          </cell>
          <cell r="AW243">
            <v>11</v>
          </cell>
          <cell r="AX243">
            <v>1</v>
          </cell>
          <cell r="CK243">
            <v>1</v>
          </cell>
          <cell r="CL243">
            <v>1</v>
          </cell>
        </row>
        <row r="244">
          <cell r="A244">
            <v>239</v>
          </cell>
          <cell r="D244" t="str">
            <v>ACCESORIOS PVC</v>
          </cell>
          <cell r="E244" t="str">
            <v>CODO PVC-S E/C 90º   110mm L/R</v>
          </cell>
          <cell r="F244" t="str">
            <v>SUMIN, INST Y PRUEBA, UNION ROSCABLE</v>
          </cell>
          <cell r="G244" t="str">
            <v>U</v>
          </cell>
          <cell r="H244">
            <v>0.34</v>
          </cell>
          <cell r="I244">
            <v>433</v>
          </cell>
          <cell r="J244">
            <v>1</v>
          </cell>
          <cell r="K244">
            <v>417</v>
          </cell>
          <cell r="L244">
            <v>7.0000000000000001E-3</v>
          </cell>
          <cell r="AW244">
            <v>11</v>
          </cell>
          <cell r="AX244">
            <v>1</v>
          </cell>
          <cell r="CK244">
            <v>1</v>
          </cell>
          <cell r="CL244">
            <v>1</v>
          </cell>
        </row>
        <row r="245">
          <cell r="A245">
            <v>240</v>
          </cell>
          <cell r="D245" t="str">
            <v>ACCESORIOS PVC</v>
          </cell>
          <cell r="E245" t="str">
            <v>CODO PVC-S E/C 45º   160 mm</v>
          </cell>
          <cell r="F245" t="str">
            <v>SUMIN, INST Y PRUEBA, UNION ROSCABLE</v>
          </cell>
          <cell r="G245" t="str">
            <v>U</v>
          </cell>
          <cell r="H245">
            <v>0.43</v>
          </cell>
          <cell r="I245">
            <v>434</v>
          </cell>
          <cell r="J245">
            <v>1</v>
          </cell>
          <cell r="K245">
            <v>417</v>
          </cell>
          <cell r="L245">
            <v>0.01</v>
          </cell>
          <cell r="AW245">
            <v>11</v>
          </cell>
          <cell r="AX245">
            <v>1</v>
          </cell>
          <cell r="CK245">
            <v>1</v>
          </cell>
          <cell r="CL245">
            <v>1</v>
          </cell>
        </row>
        <row r="246">
          <cell r="A246">
            <v>241</v>
          </cell>
          <cell r="D246" t="str">
            <v>ACCESORIOS PVC</v>
          </cell>
          <cell r="E246" t="str">
            <v>SIFON  PVC-S    50mm</v>
          </cell>
          <cell r="F246" t="str">
            <v>SUMIN, INST Y PRUEBA, UNION ROSCABLE</v>
          </cell>
          <cell r="G246" t="str">
            <v>U</v>
          </cell>
          <cell r="H246">
            <v>0.28000000000000003</v>
          </cell>
          <cell r="I246">
            <v>426</v>
          </cell>
          <cell r="J246">
            <v>1</v>
          </cell>
          <cell r="K246">
            <v>417</v>
          </cell>
          <cell r="L246">
            <v>5.0000000000000001E-3</v>
          </cell>
          <cell r="AW246">
            <v>11</v>
          </cell>
          <cell r="AX246">
            <v>1</v>
          </cell>
          <cell r="CK246">
            <v>1</v>
          </cell>
          <cell r="CL246">
            <v>1</v>
          </cell>
        </row>
        <row r="247">
          <cell r="A247">
            <v>242</v>
          </cell>
          <cell r="D247" t="str">
            <v>ACCESORIOS PVC</v>
          </cell>
          <cell r="E247" t="str">
            <v>YEE   PVC-S    50mm</v>
          </cell>
          <cell r="F247" t="str">
            <v>SUMIN, INST Y PRUEBA, UNION ROSCABLE</v>
          </cell>
          <cell r="G247" t="str">
            <v>U</v>
          </cell>
          <cell r="H247">
            <v>0.28000000000000003</v>
          </cell>
          <cell r="I247">
            <v>435</v>
          </cell>
          <cell r="J247">
            <v>1</v>
          </cell>
          <cell r="K247">
            <v>417</v>
          </cell>
          <cell r="L247">
            <v>5.0000000000000001E-3</v>
          </cell>
          <cell r="AW247">
            <v>11</v>
          </cell>
          <cell r="AX247">
            <v>1</v>
          </cell>
          <cell r="CK247">
            <v>1</v>
          </cell>
          <cell r="CL247">
            <v>1</v>
          </cell>
        </row>
        <row r="248">
          <cell r="A248">
            <v>243</v>
          </cell>
          <cell r="D248" t="str">
            <v>ACCESORIOS PVC</v>
          </cell>
          <cell r="E248" t="str">
            <v>YEE   PVC-S    75 mm</v>
          </cell>
          <cell r="F248" t="str">
            <v>SUMIN, INST Y PRUEBA, UNION ROSCABLE</v>
          </cell>
          <cell r="G248" t="str">
            <v>U</v>
          </cell>
          <cell r="H248">
            <v>0.3</v>
          </cell>
          <cell r="I248">
            <v>436</v>
          </cell>
          <cell r="J248">
            <v>1</v>
          </cell>
          <cell r="K248">
            <v>417</v>
          </cell>
          <cell r="L248">
            <v>6.0000000000000001E-3</v>
          </cell>
          <cell r="AW248">
            <v>11</v>
          </cell>
          <cell r="AX248">
            <v>1</v>
          </cell>
          <cell r="CK248">
            <v>1</v>
          </cell>
          <cell r="CL248">
            <v>1</v>
          </cell>
        </row>
        <row r="249">
          <cell r="A249">
            <v>244</v>
          </cell>
          <cell r="D249" t="str">
            <v>ACCESORIOS PVC</v>
          </cell>
          <cell r="E249" t="str">
            <v>SUMIN. INST YEE 200x110mm</v>
          </cell>
          <cell r="F249" t="str">
            <v>SUMIN, INST Y PRUEBA</v>
          </cell>
          <cell r="G249" t="str">
            <v>U</v>
          </cell>
          <cell r="H249">
            <v>4</v>
          </cell>
          <cell r="I249">
            <v>1472</v>
          </cell>
          <cell r="J249">
            <v>1</v>
          </cell>
          <cell r="K249">
            <v>356</v>
          </cell>
          <cell r="L249">
            <v>0.1</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20</v>
          </cell>
          <cell r="AX249">
            <v>1</v>
          </cell>
          <cell r="AY249">
            <v>0</v>
          </cell>
          <cell r="AZ249">
            <v>0</v>
          </cell>
          <cell r="BA249">
            <v>0</v>
          </cell>
          <cell r="BB249">
            <v>0</v>
          </cell>
          <cell r="BC249">
            <v>0</v>
          </cell>
          <cell r="BD249">
            <v>0</v>
          </cell>
          <cell r="BE249">
            <v>0</v>
          </cell>
          <cell r="BF249">
            <v>0</v>
          </cell>
          <cell r="BG249">
            <v>0</v>
          </cell>
          <cell r="BH249">
            <v>0</v>
          </cell>
          <cell r="BI249">
            <v>0</v>
          </cell>
          <cell r="BJ249">
            <v>0</v>
          </cell>
          <cell r="BK249">
            <v>0</v>
          </cell>
          <cell r="BL249">
            <v>0</v>
          </cell>
          <cell r="BM249">
            <v>0</v>
          </cell>
          <cell r="BN249">
            <v>0</v>
          </cell>
          <cell r="BO249">
            <v>0</v>
          </cell>
          <cell r="BP249">
            <v>0</v>
          </cell>
          <cell r="BQ249">
            <v>0</v>
          </cell>
          <cell r="BR249">
            <v>0</v>
          </cell>
          <cell r="BS249">
            <v>0</v>
          </cell>
          <cell r="BT249">
            <v>0</v>
          </cell>
          <cell r="BU249">
            <v>0</v>
          </cell>
          <cell r="BV249">
            <v>0</v>
          </cell>
          <cell r="BW249">
            <v>0</v>
          </cell>
          <cell r="BX249">
            <v>0</v>
          </cell>
          <cell r="BY249">
            <v>0</v>
          </cell>
          <cell r="BZ249">
            <v>0</v>
          </cell>
          <cell r="CA249">
            <v>0</v>
          </cell>
          <cell r="CB249">
            <v>0</v>
          </cell>
          <cell r="CC249">
            <v>0</v>
          </cell>
          <cell r="CD249">
            <v>0</v>
          </cell>
          <cell r="CE249">
            <v>0</v>
          </cell>
          <cell r="CF249">
            <v>0</v>
          </cell>
          <cell r="CG249">
            <v>0</v>
          </cell>
          <cell r="CH249">
            <v>0</v>
          </cell>
          <cell r="CI249">
            <v>0</v>
          </cell>
          <cell r="CJ249">
            <v>0</v>
          </cell>
          <cell r="CK249">
            <v>1</v>
          </cell>
          <cell r="CL249">
            <v>1</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v>0</v>
          </cell>
          <cell r="ED249">
            <v>0</v>
          </cell>
          <cell r="EE249">
            <v>0</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0</v>
          </cell>
          <cell r="EW249">
            <v>0</v>
          </cell>
          <cell r="EX249">
            <v>0</v>
          </cell>
          <cell r="EY249">
            <v>0</v>
          </cell>
          <cell r="EZ249">
            <v>0</v>
          </cell>
          <cell r="FA249">
            <v>0</v>
          </cell>
          <cell r="FB249">
            <v>0</v>
          </cell>
          <cell r="FC249">
            <v>0</v>
          </cell>
          <cell r="FD249">
            <v>0</v>
          </cell>
          <cell r="FE249">
            <v>0</v>
          </cell>
          <cell r="FF249">
            <v>0</v>
          </cell>
          <cell r="FG249">
            <v>0</v>
          </cell>
          <cell r="FH249">
            <v>0</v>
          </cell>
          <cell r="FI249">
            <v>0</v>
          </cell>
          <cell r="FJ249">
            <v>0</v>
          </cell>
          <cell r="FK249">
            <v>0</v>
          </cell>
          <cell r="FL249">
            <v>0</v>
          </cell>
          <cell r="FM249">
            <v>0</v>
          </cell>
          <cell r="FN249">
            <v>0</v>
          </cell>
          <cell r="FO249">
            <v>0</v>
          </cell>
          <cell r="FP249">
            <v>0</v>
          </cell>
          <cell r="FQ249">
            <v>0</v>
          </cell>
          <cell r="FR249">
            <v>0</v>
          </cell>
          <cell r="FS249">
            <v>0</v>
          </cell>
          <cell r="FT249">
            <v>0</v>
          </cell>
          <cell r="FU249">
            <v>0</v>
          </cell>
          <cell r="FV249">
            <v>0</v>
          </cell>
          <cell r="FW249">
            <v>0</v>
          </cell>
          <cell r="FX249">
            <v>0</v>
          </cell>
          <cell r="FY249">
            <v>0</v>
          </cell>
          <cell r="FZ249">
            <v>0</v>
          </cell>
          <cell r="GA249">
            <v>0</v>
          </cell>
          <cell r="GB249">
            <v>0</v>
          </cell>
          <cell r="GC249">
            <v>0</v>
          </cell>
          <cell r="GD249">
            <v>0</v>
          </cell>
          <cell r="GE249">
            <v>0</v>
          </cell>
          <cell r="GF249">
            <v>0</v>
          </cell>
          <cell r="GG249">
            <v>0</v>
          </cell>
          <cell r="GH249">
            <v>0</v>
          </cell>
          <cell r="GI249">
            <v>0</v>
          </cell>
          <cell r="GJ249">
            <v>0</v>
          </cell>
          <cell r="GK249">
            <v>0</v>
          </cell>
          <cell r="GL249">
            <v>0</v>
          </cell>
          <cell r="GM249">
            <v>0</v>
          </cell>
          <cell r="GN249">
            <v>0</v>
          </cell>
          <cell r="GO249">
            <v>0</v>
          </cell>
          <cell r="GP249">
            <v>0</v>
          </cell>
          <cell r="GQ249">
            <v>0</v>
          </cell>
          <cell r="GR249">
            <v>0</v>
          </cell>
          <cell r="GS249">
            <v>0</v>
          </cell>
          <cell r="GT249">
            <v>0</v>
          </cell>
          <cell r="GU249">
            <v>0</v>
          </cell>
          <cell r="GV249">
            <v>0</v>
          </cell>
          <cell r="GW249">
            <v>0</v>
          </cell>
          <cell r="GX249">
            <v>0</v>
          </cell>
          <cell r="GY249">
            <v>0</v>
          </cell>
          <cell r="GZ249">
            <v>0</v>
          </cell>
        </row>
        <row r="250">
          <cell r="A250">
            <v>245</v>
          </cell>
          <cell r="D250" t="str">
            <v>ACCESORIOS PVC</v>
          </cell>
          <cell r="E250" t="str">
            <v>YEE   PVC-S    160 mm</v>
          </cell>
          <cell r="F250" t="str">
            <v>SUMIN, INST Y PRUEBA, UNION ROSCABLE</v>
          </cell>
          <cell r="G250" t="str">
            <v>U</v>
          </cell>
          <cell r="H250">
            <v>0.39</v>
          </cell>
          <cell r="I250">
            <v>438</v>
          </cell>
          <cell r="J250">
            <v>1</v>
          </cell>
          <cell r="K250">
            <v>417</v>
          </cell>
          <cell r="L250">
            <v>0.01</v>
          </cell>
          <cell r="AW250">
            <v>11</v>
          </cell>
          <cell r="AX250">
            <v>1</v>
          </cell>
          <cell r="CK250">
            <v>1</v>
          </cell>
          <cell r="CL250">
            <v>1</v>
          </cell>
        </row>
        <row r="251">
          <cell r="A251">
            <v>246</v>
          </cell>
          <cell r="D251" t="str">
            <v>ACCESORIOS PVC</v>
          </cell>
          <cell r="E251" t="str">
            <v>YEE   REDUCCION PVC-S    75-50 mm</v>
          </cell>
          <cell r="F251" t="str">
            <v>SUMIN, INST Y PRUEBA, UNION ROSCABLE</v>
          </cell>
          <cell r="G251" t="str">
            <v>U</v>
          </cell>
          <cell r="H251">
            <v>0.43</v>
          </cell>
          <cell r="I251">
            <v>439</v>
          </cell>
          <cell r="J251">
            <v>1</v>
          </cell>
          <cell r="K251">
            <v>436</v>
          </cell>
          <cell r="L251">
            <v>1</v>
          </cell>
          <cell r="M251">
            <v>417</v>
          </cell>
          <cell r="N251">
            <v>5.0000000000000001E-3</v>
          </cell>
          <cell r="AW251">
            <v>11</v>
          </cell>
          <cell r="AX251">
            <v>1</v>
          </cell>
          <cell r="CK251">
            <v>1</v>
          </cell>
          <cell r="CL251">
            <v>1</v>
          </cell>
        </row>
        <row r="252">
          <cell r="A252">
            <v>247</v>
          </cell>
          <cell r="D252" t="str">
            <v>ACCESORIOS PVC</v>
          </cell>
          <cell r="E252" t="str">
            <v>YEE   REDUCCION PVC-S    110-50 mm</v>
          </cell>
          <cell r="F252" t="str">
            <v>SUMIN, INST Y PRUEBA, UNION ROSCABLE</v>
          </cell>
          <cell r="G252" t="str">
            <v>U</v>
          </cell>
          <cell r="H252">
            <v>0.56999999999999995</v>
          </cell>
          <cell r="I252">
            <v>440</v>
          </cell>
          <cell r="J252">
            <v>1</v>
          </cell>
          <cell r="K252">
            <v>437</v>
          </cell>
          <cell r="L252">
            <v>1</v>
          </cell>
          <cell r="M252">
            <v>417</v>
          </cell>
          <cell r="N252">
            <v>6.0000000000000001E-3</v>
          </cell>
          <cell r="AW252">
            <v>11</v>
          </cell>
          <cell r="AX252">
            <v>1</v>
          </cell>
          <cell r="CK252">
            <v>1</v>
          </cell>
          <cell r="CL252">
            <v>1</v>
          </cell>
        </row>
        <row r="253">
          <cell r="A253">
            <v>248</v>
          </cell>
          <cell r="D253" t="str">
            <v>ACCESORIOS PVC</v>
          </cell>
          <cell r="E253" t="str">
            <v>YEE   REDUCCION PVC-S    110-75 mm</v>
          </cell>
          <cell r="F253" t="str">
            <v>SUMIN, INST Y PRUEBA, UNION ROSCABLE</v>
          </cell>
          <cell r="G253" t="str">
            <v>U</v>
          </cell>
          <cell r="H253">
            <v>0.56999999999999995</v>
          </cell>
          <cell r="I253">
            <v>441</v>
          </cell>
          <cell r="J253">
            <v>1</v>
          </cell>
          <cell r="K253">
            <v>437</v>
          </cell>
          <cell r="L253">
            <v>1</v>
          </cell>
          <cell r="M253">
            <v>417</v>
          </cell>
          <cell r="N253">
            <v>6.0000000000000001E-3</v>
          </cell>
          <cell r="AW253">
            <v>11</v>
          </cell>
          <cell r="AX253">
            <v>1</v>
          </cell>
          <cell r="CK253">
            <v>1</v>
          </cell>
          <cell r="CL253">
            <v>1</v>
          </cell>
        </row>
        <row r="254">
          <cell r="A254">
            <v>249</v>
          </cell>
          <cell r="D254" t="str">
            <v>ACCESORIOS AAPP AASS AALL</v>
          </cell>
          <cell r="E254" t="str">
            <v>TAPA  DE BOCA DE VISITA TOL 1/16"</v>
          </cell>
          <cell r="F254" t="str">
            <v>Pintado con anticorrosiva + fondo gris anticorrosivo</v>
          </cell>
          <cell r="G254" t="str">
            <v>U</v>
          </cell>
          <cell r="H254">
            <v>0.5</v>
          </cell>
          <cell r="I254">
            <v>493</v>
          </cell>
          <cell r="J254">
            <v>1</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13</v>
          </cell>
          <cell r="AX254">
            <v>1</v>
          </cell>
          <cell r="AY254">
            <v>0</v>
          </cell>
          <cell r="AZ254">
            <v>0</v>
          </cell>
          <cell r="BA254">
            <v>0</v>
          </cell>
          <cell r="BB254">
            <v>0</v>
          </cell>
          <cell r="BC254">
            <v>0</v>
          </cell>
          <cell r="BD254">
            <v>0</v>
          </cell>
          <cell r="BE254">
            <v>0</v>
          </cell>
          <cell r="BF254">
            <v>0</v>
          </cell>
          <cell r="BG254">
            <v>0</v>
          </cell>
          <cell r="BH254">
            <v>0</v>
          </cell>
          <cell r="BI254">
            <v>0</v>
          </cell>
          <cell r="BJ254">
            <v>0</v>
          </cell>
          <cell r="BK254">
            <v>0</v>
          </cell>
          <cell r="BL254">
            <v>0</v>
          </cell>
          <cell r="BM254">
            <v>0</v>
          </cell>
          <cell r="BN254">
            <v>0</v>
          </cell>
          <cell r="BO254">
            <v>0</v>
          </cell>
          <cell r="BP254">
            <v>0</v>
          </cell>
          <cell r="CK254">
            <v>1</v>
          </cell>
          <cell r="CL254">
            <v>1</v>
          </cell>
          <cell r="CM254">
            <v>0</v>
          </cell>
          <cell r="CN254">
            <v>0</v>
          </cell>
          <cell r="CO254">
            <v>0</v>
          </cell>
          <cell r="CP254">
            <v>0</v>
          </cell>
          <cell r="CQ254">
            <v>0</v>
          </cell>
          <cell r="CR254">
            <v>0</v>
          </cell>
          <cell r="CS254">
            <v>0</v>
          </cell>
          <cell r="CT254">
            <v>0</v>
          </cell>
          <cell r="CU254">
            <v>0</v>
          </cell>
          <cell r="CV254">
            <v>0</v>
          </cell>
          <cell r="DY254">
            <v>0</v>
          </cell>
          <cell r="DZ254">
            <v>0</v>
          </cell>
          <cell r="EA254">
            <v>0</v>
          </cell>
          <cell r="EB254">
            <v>0</v>
          </cell>
          <cell r="EC254">
            <v>0</v>
          </cell>
          <cell r="ED254">
            <v>0</v>
          </cell>
          <cell r="EE254">
            <v>0</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0</v>
          </cell>
          <cell r="EW254">
            <v>0</v>
          </cell>
          <cell r="EX254">
            <v>0</v>
          </cell>
          <cell r="EY254">
            <v>0</v>
          </cell>
          <cell r="EZ254">
            <v>0</v>
          </cell>
          <cell r="FA254">
            <v>0</v>
          </cell>
          <cell r="FB254">
            <v>0</v>
          </cell>
          <cell r="FC254">
            <v>0</v>
          </cell>
          <cell r="FD254">
            <v>0</v>
          </cell>
          <cell r="FE254">
            <v>0</v>
          </cell>
          <cell r="FF254">
            <v>0</v>
          </cell>
          <cell r="FG254">
            <v>0</v>
          </cell>
          <cell r="FH254">
            <v>0</v>
          </cell>
          <cell r="FI254">
            <v>0</v>
          </cell>
          <cell r="FJ254">
            <v>0</v>
          </cell>
          <cell r="FK254">
            <v>0</v>
          </cell>
          <cell r="FL254">
            <v>0</v>
          </cell>
          <cell r="FM254">
            <v>0</v>
          </cell>
          <cell r="FN254">
            <v>0</v>
          </cell>
          <cell r="FO254">
            <v>0</v>
          </cell>
          <cell r="FP254">
            <v>0</v>
          </cell>
          <cell r="FQ254">
            <v>0</v>
          </cell>
          <cell r="FR254">
            <v>0</v>
          </cell>
          <cell r="FS254">
            <v>0</v>
          </cell>
          <cell r="FT254">
            <v>0</v>
          </cell>
          <cell r="FU254">
            <v>0</v>
          </cell>
          <cell r="FV254">
            <v>0</v>
          </cell>
          <cell r="FW254">
            <v>0</v>
          </cell>
          <cell r="FX254">
            <v>0</v>
          </cell>
          <cell r="FY254">
            <v>0</v>
          </cell>
          <cell r="FZ254">
            <v>0</v>
          </cell>
          <cell r="GA254">
            <v>0</v>
          </cell>
          <cell r="GB254">
            <v>0</v>
          </cell>
          <cell r="GC254">
            <v>0</v>
          </cell>
          <cell r="GD254">
            <v>0</v>
          </cell>
          <cell r="GE254">
            <v>0</v>
          </cell>
          <cell r="GF254">
            <v>0</v>
          </cell>
          <cell r="GG254">
            <v>0</v>
          </cell>
          <cell r="GH254">
            <v>0</v>
          </cell>
          <cell r="GI254">
            <v>0</v>
          </cell>
          <cell r="GJ254">
            <v>0</v>
          </cell>
          <cell r="GK254">
            <v>0</v>
          </cell>
          <cell r="GL254">
            <v>0</v>
          </cell>
          <cell r="GM254">
            <v>0</v>
          </cell>
          <cell r="GN254">
            <v>0</v>
          </cell>
          <cell r="GO254">
            <v>0</v>
          </cell>
          <cell r="GP254">
            <v>0</v>
          </cell>
          <cell r="GQ254">
            <v>0</v>
          </cell>
          <cell r="GR254">
            <v>0</v>
          </cell>
          <cell r="GS254">
            <v>0</v>
          </cell>
          <cell r="GT254">
            <v>0</v>
          </cell>
          <cell r="GU254">
            <v>0</v>
          </cell>
          <cell r="GV254">
            <v>0</v>
          </cell>
          <cell r="GW254">
            <v>0</v>
          </cell>
          <cell r="GX254">
            <v>0</v>
          </cell>
          <cell r="GY254">
            <v>0</v>
          </cell>
          <cell r="GZ254">
            <v>0</v>
          </cell>
        </row>
        <row r="255">
          <cell r="A255">
            <v>250</v>
          </cell>
          <cell r="D255" t="str">
            <v>PUERTA VENTANA HIERRO,AL, MADER</v>
          </cell>
          <cell r="E255" t="str">
            <v>VENTANA DE ALUMINIO GRIS</v>
          </cell>
          <cell r="F255">
            <v>0</v>
          </cell>
          <cell r="G255" t="str">
            <v>M2</v>
          </cell>
          <cell r="H255">
            <v>1</v>
          </cell>
          <cell r="I255">
            <v>269</v>
          </cell>
          <cell r="J255">
            <v>1</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11</v>
          </cell>
          <cell r="AX255">
            <v>1</v>
          </cell>
          <cell r="AY255">
            <v>22</v>
          </cell>
          <cell r="AZ255">
            <v>1</v>
          </cell>
          <cell r="BA255">
            <v>0</v>
          </cell>
          <cell r="BB255">
            <v>0</v>
          </cell>
          <cell r="BC255">
            <v>0</v>
          </cell>
          <cell r="BD255">
            <v>0</v>
          </cell>
          <cell r="BE255">
            <v>0</v>
          </cell>
          <cell r="BF255">
            <v>0</v>
          </cell>
          <cell r="BG255">
            <v>0</v>
          </cell>
          <cell r="BH255">
            <v>0</v>
          </cell>
          <cell r="BI255">
            <v>0</v>
          </cell>
          <cell r="BJ255">
            <v>0</v>
          </cell>
          <cell r="BK255">
            <v>0</v>
          </cell>
          <cell r="BL255">
            <v>0</v>
          </cell>
          <cell r="BM255">
            <v>0</v>
          </cell>
          <cell r="BN255">
            <v>0</v>
          </cell>
          <cell r="BO255">
            <v>0</v>
          </cell>
          <cell r="BP255">
            <v>0</v>
          </cell>
          <cell r="CK255">
            <v>1</v>
          </cell>
          <cell r="CL255">
            <v>1</v>
          </cell>
          <cell r="CM255">
            <v>0</v>
          </cell>
          <cell r="CN255">
            <v>0</v>
          </cell>
          <cell r="CO255">
            <v>0</v>
          </cell>
          <cell r="CP255">
            <v>0</v>
          </cell>
          <cell r="CQ255">
            <v>0</v>
          </cell>
          <cell r="CR255">
            <v>0</v>
          </cell>
          <cell r="CS255">
            <v>0</v>
          </cell>
          <cell r="CT255">
            <v>0</v>
          </cell>
          <cell r="CU255">
            <v>0</v>
          </cell>
          <cell r="CV255">
            <v>0</v>
          </cell>
          <cell r="DY255">
            <v>0</v>
          </cell>
          <cell r="DZ255">
            <v>0</v>
          </cell>
          <cell r="EA255">
            <v>0</v>
          </cell>
          <cell r="EB255">
            <v>0</v>
          </cell>
          <cell r="EC255">
            <v>0</v>
          </cell>
          <cell r="ED255">
            <v>0</v>
          </cell>
          <cell r="EE255">
            <v>0</v>
          </cell>
          <cell r="EF255">
            <v>0</v>
          </cell>
          <cell r="EG255">
            <v>0</v>
          </cell>
          <cell r="EH255">
            <v>0</v>
          </cell>
          <cell r="EI255">
            <v>0</v>
          </cell>
          <cell r="EJ255">
            <v>0</v>
          </cell>
          <cell r="EK255">
            <v>0</v>
          </cell>
          <cell r="EL255">
            <v>0</v>
          </cell>
          <cell r="EM255">
            <v>0</v>
          </cell>
          <cell r="EN255">
            <v>0</v>
          </cell>
          <cell r="EO255">
            <v>0</v>
          </cell>
          <cell r="EP255">
            <v>0</v>
          </cell>
          <cell r="EQ255">
            <v>0</v>
          </cell>
          <cell r="ER255">
            <v>0</v>
          </cell>
          <cell r="ES255">
            <v>0</v>
          </cell>
          <cell r="ET255">
            <v>0</v>
          </cell>
          <cell r="EU255">
            <v>0</v>
          </cell>
          <cell r="EV255">
            <v>0</v>
          </cell>
          <cell r="EW255">
            <v>0</v>
          </cell>
          <cell r="EX255">
            <v>0</v>
          </cell>
          <cell r="EY255">
            <v>0</v>
          </cell>
          <cell r="EZ255">
            <v>0</v>
          </cell>
          <cell r="FA255">
            <v>0</v>
          </cell>
          <cell r="FB255">
            <v>0</v>
          </cell>
          <cell r="FC255">
            <v>0</v>
          </cell>
          <cell r="FD255">
            <v>0</v>
          </cell>
          <cell r="FE255">
            <v>0</v>
          </cell>
          <cell r="FF255">
            <v>0</v>
          </cell>
          <cell r="FG255">
            <v>0</v>
          </cell>
          <cell r="FH255">
            <v>0</v>
          </cell>
          <cell r="FI255">
            <v>0</v>
          </cell>
          <cell r="FJ255">
            <v>0</v>
          </cell>
          <cell r="FK255">
            <v>0</v>
          </cell>
          <cell r="FL255">
            <v>0</v>
          </cell>
          <cell r="FM255">
            <v>0</v>
          </cell>
          <cell r="FN255">
            <v>0</v>
          </cell>
          <cell r="FO255">
            <v>0</v>
          </cell>
          <cell r="FP255">
            <v>0</v>
          </cell>
          <cell r="FQ255">
            <v>0</v>
          </cell>
          <cell r="FR255">
            <v>0</v>
          </cell>
          <cell r="FS255">
            <v>0</v>
          </cell>
          <cell r="FT255">
            <v>0</v>
          </cell>
          <cell r="FU255">
            <v>0</v>
          </cell>
          <cell r="FV255">
            <v>0</v>
          </cell>
          <cell r="FW255">
            <v>0</v>
          </cell>
          <cell r="FX255">
            <v>0</v>
          </cell>
          <cell r="FY255">
            <v>0</v>
          </cell>
          <cell r="FZ255">
            <v>0</v>
          </cell>
          <cell r="GA255">
            <v>0</v>
          </cell>
          <cell r="GB255">
            <v>0</v>
          </cell>
          <cell r="GC255">
            <v>0</v>
          </cell>
          <cell r="GD255">
            <v>0</v>
          </cell>
          <cell r="GE255">
            <v>0</v>
          </cell>
          <cell r="GF255">
            <v>0</v>
          </cell>
          <cell r="GG255">
            <v>0</v>
          </cell>
          <cell r="GH255">
            <v>0</v>
          </cell>
          <cell r="GI255">
            <v>0</v>
          </cell>
          <cell r="GJ255">
            <v>0</v>
          </cell>
          <cell r="GK255">
            <v>0</v>
          </cell>
          <cell r="GL255">
            <v>0</v>
          </cell>
          <cell r="GM255">
            <v>0</v>
          </cell>
          <cell r="GN255">
            <v>0</v>
          </cell>
          <cell r="GO255">
            <v>0</v>
          </cell>
          <cell r="GP255">
            <v>0</v>
          </cell>
          <cell r="GQ255">
            <v>0</v>
          </cell>
          <cell r="GR255">
            <v>0</v>
          </cell>
          <cell r="GS255">
            <v>0</v>
          </cell>
          <cell r="GT255">
            <v>0</v>
          </cell>
          <cell r="GU255">
            <v>0</v>
          </cell>
          <cell r="GV255">
            <v>0</v>
          </cell>
          <cell r="GW255">
            <v>0</v>
          </cell>
          <cell r="GX255">
            <v>0</v>
          </cell>
          <cell r="GY255">
            <v>0</v>
          </cell>
          <cell r="GZ255">
            <v>0</v>
          </cell>
        </row>
        <row r="256">
          <cell r="A256">
            <v>251</v>
          </cell>
          <cell r="D256" t="str">
            <v>ACCESORIOS PVC</v>
          </cell>
          <cell r="E256" t="str">
            <v>ADAPTADOR PVC -P HEMBRA C/R  40 mm</v>
          </cell>
          <cell r="G256" t="str">
            <v>U</v>
          </cell>
          <cell r="H256">
            <v>0.03</v>
          </cell>
          <cell r="I256">
            <v>572</v>
          </cell>
          <cell r="J256">
            <v>1</v>
          </cell>
          <cell r="AW256">
            <v>11</v>
          </cell>
          <cell r="AX256">
            <v>1</v>
          </cell>
          <cell r="AY256">
            <v>1</v>
          </cell>
          <cell r="AZ256">
            <v>1</v>
          </cell>
          <cell r="CK256">
            <v>1</v>
          </cell>
          <cell r="CL256">
            <v>1</v>
          </cell>
        </row>
        <row r="257">
          <cell r="A257">
            <v>252</v>
          </cell>
          <cell r="D257" t="str">
            <v>ACCESORIOS PVC</v>
          </cell>
          <cell r="E257" t="str">
            <v>ADAPTADOR PVC P HEMBRA C/R 63 mm</v>
          </cell>
          <cell r="G257" t="str">
            <v>U</v>
          </cell>
          <cell r="H257">
            <v>0.03</v>
          </cell>
          <cell r="I257">
            <v>573</v>
          </cell>
          <cell r="J257">
            <v>1</v>
          </cell>
          <cell r="AW257">
            <v>11</v>
          </cell>
          <cell r="AX257">
            <v>1</v>
          </cell>
          <cell r="AY257">
            <v>1</v>
          </cell>
          <cell r="AZ257">
            <v>1</v>
          </cell>
          <cell r="CK257">
            <v>1</v>
          </cell>
          <cell r="CL257">
            <v>1</v>
          </cell>
        </row>
        <row r="258">
          <cell r="A258">
            <v>253</v>
          </cell>
          <cell r="D258" t="str">
            <v>TUBERIA HG - HF</v>
          </cell>
          <cell r="E258" t="str">
            <v>TUBERIA HG A-120 2"</v>
          </cell>
          <cell r="F258">
            <v>0</v>
          </cell>
          <cell r="G258" t="str">
            <v>M</v>
          </cell>
          <cell r="H258">
            <v>0.4</v>
          </cell>
          <cell r="I258">
            <v>575</v>
          </cell>
          <cell r="J258">
            <v>1</v>
          </cell>
          <cell r="K258">
            <v>524</v>
          </cell>
          <cell r="L258">
            <v>0.9</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9</v>
          </cell>
          <cell r="AX258">
            <v>1</v>
          </cell>
          <cell r="AY258">
            <v>20</v>
          </cell>
          <cell r="AZ258">
            <v>1</v>
          </cell>
          <cell r="BA258">
            <v>0</v>
          </cell>
          <cell r="BB258">
            <v>0</v>
          </cell>
          <cell r="BC258">
            <v>0</v>
          </cell>
          <cell r="BD258">
            <v>0</v>
          </cell>
          <cell r="BE258">
            <v>0</v>
          </cell>
          <cell r="BF258">
            <v>0</v>
          </cell>
          <cell r="BG258">
            <v>0</v>
          </cell>
          <cell r="BH258">
            <v>0</v>
          </cell>
          <cell r="BI258">
            <v>0</v>
          </cell>
          <cell r="BJ258">
            <v>0</v>
          </cell>
          <cell r="BK258">
            <v>0</v>
          </cell>
          <cell r="BL258">
            <v>0</v>
          </cell>
          <cell r="BM258">
            <v>0</v>
          </cell>
          <cell r="BN258">
            <v>0</v>
          </cell>
          <cell r="BO258">
            <v>0</v>
          </cell>
          <cell r="BP258">
            <v>0</v>
          </cell>
          <cell r="CK258">
            <v>1</v>
          </cell>
          <cell r="CL258">
            <v>1</v>
          </cell>
          <cell r="CM258">
            <v>0</v>
          </cell>
          <cell r="CN258">
            <v>0</v>
          </cell>
          <cell r="CO258">
            <v>0</v>
          </cell>
          <cell r="CP258">
            <v>0</v>
          </cell>
          <cell r="CQ258">
            <v>0</v>
          </cell>
          <cell r="CR258">
            <v>0</v>
          </cell>
          <cell r="CS258">
            <v>0</v>
          </cell>
          <cell r="CT258">
            <v>0</v>
          </cell>
          <cell r="CU258">
            <v>0</v>
          </cell>
          <cell r="CV258">
            <v>0</v>
          </cell>
          <cell r="DY258">
            <v>0</v>
          </cell>
          <cell r="DZ258">
            <v>0</v>
          </cell>
          <cell r="EA258">
            <v>0</v>
          </cell>
          <cell r="EB258">
            <v>0</v>
          </cell>
          <cell r="EC258">
            <v>0</v>
          </cell>
          <cell r="ED258">
            <v>0</v>
          </cell>
          <cell r="EE258">
            <v>0</v>
          </cell>
          <cell r="EF258">
            <v>0</v>
          </cell>
          <cell r="EG258">
            <v>0</v>
          </cell>
          <cell r="EH258">
            <v>0</v>
          </cell>
          <cell r="EI258">
            <v>0</v>
          </cell>
          <cell r="EJ258">
            <v>0</v>
          </cell>
          <cell r="EK258">
            <v>0</v>
          </cell>
          <cell r="EL258">
            <v>0</v>
          </cell>
          <cell r="EM258">
            <v>0</v>
          </cell>
          <cell r="EN258">
            <v>0</v>
          </cell>
          <cell r="EO258">
            <v>0</v>
          </cell>
          <cell r="EP258">
            <v>0</v>
          </cell>
          <cell r="EQ258">
            <v>0</v>
          </cell>
          <cell r="ER258">
            <v>0</v>
          </cell>
          <cell r="ES258">
            <v>0</v>
          </cell>
          <cell r="ET258">
            <v>0</v>
          </cell>
          <cell r="EU258">
            <v>0</v>
          </cell>
          <cell r="EV258">
            <v>0</v>
          </cell>
          <cell r="EW258">
            <v>0</v>
          </cell>
          <cell r="EX258">
            <v>0</v>
          </cell>
          <cell r="EY258">
            <v>0</v>
          </cell>
          <cell r="EZ258">
            <v>0</v>
          </cell>
          <cell r="FA258">
            <v>0</v>
          </cell>
          <cell r="FB258">
            <v>0</v>
          </cell>
          <cell r="FC258">
            <v>0</v>
          </cell>
          <cell r="FD258">
            <v>0</v>
          </cell>
          <cell r="FE258">
            <v>0</v>
          </cell>
          <cell r="FF258">
            <v>0</v>
          </cell>
          <cell r="FG258">
            <v>0</v>
          </cell>
          <cell r="FH258">
            <v>0</v>
          </cell>
          <cell r="FI258">
            <v>0</v>
          </cell>
          <cell r="FJ258">
            <v>0</v>
          </cell>
          <cell r="FK258">
            <v>0</v>
          </cell>
          <cell r="FL258">
            <v>0</v>
          </cell>
          <cell r="FM258">
            <v>0</v>
          </cell>
          <cell r="FN258">
            <v>0</v>
          </cell>
          <cell r="FO258">
            <v>0</v>
          </cell>
          <cell r="FP258">
            <v>0</v>
          </cell>
          <cell r="FQ258">
            <v>0</v>
          </cell>
          <cell r="FR258">
            <v>0</v>
          </cell>
          <cell r="FS258">
            <v>0</v>
          </cell>
          <cell r="FT258">
            <v>0</v>
          </cell>
          <cell r="FU258">
            <v>0</v>
          </cell>
          <cell r="FV258">
            <v>0</v>
          </cell>
          <cell r="FW258">
            <v>0</v>
          </cell>
          <cell r="FX258">
            <v>0</v>
          </cell>
          <cell r="FY258">
            <v>0</v>
          </cell>
          <cell r="FZ258">
            <v>0</v>
          </cell>
          <cell r="GA258">
            <v>0</v>
          </cell>
          <cell r="GB258">
            <v>0</v>
          </cell>
          <cell r="GC258">
            <v>0</v>
          </cell>
          <cell r="GD258">
            <v>0</v>
          </cell>
          <cell r="GE258">
            <v>0</v>
          </cell>
          <cell r="GF258">
            <v>0</v>
          </cell>
          <cell r="GG258">
            <v>0</v>
          </cell>
          <cell r="GH258">
            <v>0</v>
          </cell>
          <cell r="GI258">
            <v>0</v>
          </cell>
          <cell r="GJ258">
            <v>0</v>
          </cell>
          <cell r="GK258">
            <v>0</v>
          </cell>
          <cell r="GL258">
            <v>0</v>
          </cell>
          <cell r="GM258">
            <v>0</v>
          </cell>
          <cell r="GN258">
            <v>0</v>
          </cell>
          <cell r="GO258">
            <v>0</v>
          </cell>
          <cell r="GP258">
            <v>0</v>
          </cell>
          <cell r="GQ258">
            <v>0</v>
          </cell>
          <cell r="GR258">
            <v>0</v>
          </cell>
          <cell r="GS258">
            <v>0</v>
          </cell>
          <cell r="GT258">
            <v>0</v>
          </cell>
          <cell r="GU258">
            <v>0</v>
          </cell>
          <cell r="GV258">
            <v>0</v>
          </cell>
          <cell r="GW258">
            <v>0</v>
          </cell>
          <cell r="GX258">
            <v>0</v>
          </cell>
          <cell r="GY258">
            <v>0</v>
          </cell>
          <cell r="GZ258">
            <v>0</v>
          </cell>
        </row>
        <row r="259">
          <cell r="A259">
            <v>254</v>
          </cell>
          <cell r="D259" t="str">
            <v>ACCESORIOS HG</v>
          </cell>
          <cell r="E259" t="str">
            <v>CODO HG 90º 2"</v>
          </cell>
          <cell r="F259" t="str">
            <v>Sum, inst. y prueba</v>
          </cell>
          <cell r="G259" t="str">
            <v>U</v>
          </cell>
          <cell r="H259">
            <v>0.17</v>
          </cell>
          <cell r="I259">
            <v>576</v>
          </cell>
          <cell r="J259">
            <v>1</v>
          </cell>
          <cell r="K259">
            <v>524</v>
          </cell>
          <cell r="L259">
            <v>0.8</v>
          </cell>
          <cell r="AW259">
            <v>16</v>
          </cell>
          <cell r="AX259">
            <v>1</v>
          </cell>
          <cell r="CK259">
            <v>1</v>
          </cell>
          <cell r="CL259">
            <v>1</v>
          </cell>
        </row>
        <row r="260">
          <cell r="A260">
            <v>255</v>
          </cell>
          <cell r="D260" t="str">
            <v>ACCESORIOS HG</v>
          </cell>
          <cell r="E260" t="str">
            <v>TEE HG 2"</v>
          </cell>
          <cell r="G260" t="str">
            <v>U</v>
          </cell>
          <cell r="H260">
            <v>0.04</v>
          </cell>
          <cell r="I260">
            <v>577</v>
          </cell>
          <cell r="J260">
            <v>1</v>
          </cell>
          <cell r="AW260">
            <v>16</v>
          </cell>
          <cell r="AX260">
            <v>1</v>
          </cell>
          <cell r="CK260">
            <v>1</v>
          </cell>
          <cell r="CL260">
            <v>1</v>
          </cell>
        </row>
        <row r="261">
          <cell r="A261">
            <v>256</v>
          </cell>
          <cell r="D261" t="str">
            <v>ACCESORIOS HG</v>
          </cell>
          <cell r="E261" t="str">
            <v>UNIVERSAL HG 2"</v>
          </cell>
          <cell r="F261" t="str">
            <v>Sum, inst. y prueba</v>
          </cell>
          <cell r="G261" t="str">
            <v>U</v>
          </cell>
          <cell r="H261">
            <v>0.43</v>
          </cell>
          <cell r="I261">
            <v>578</v>
          </cell>
          <cell r="J261">
            <v>1</v>
          </cell>
          <cell r="K261">
            <v>524</v>
          </cell>
          <cell r="L261">
            <v>1</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16</v>
          </cell>
          <cell r="AX261">
            <v>1</v>
          </cell>
          <cell r="AY261">
            <v>0</v>
          </cell>
          <cell r="AZ261">
            <v>0</v>
          </cell>
          <cell r="BA261">
            <v>0</v>
          </cell>
          <cell r="BB261">
            <v>0</v>
          </cell>
          <cell r="BC261">
            <v>0</v>
          </cell>
          <cell r="BD261">
            <v>0</v>
          </cell>
          <cell r="BE261">
            <v>0</v>
          </cell>
          <cell r="BF261">
            <v>0</v>
          </cell>
          <cell r="BG261">
            <v>0</v>
          </cell>
          <cell r="BH261">
            <v>0</v>
          </cell>
          <cell r="BI261">
            <v>0</v>
          </cell>
          <cell r="BJ261">
            <v>0</v>
          </cell>
          <cell r="BK261">
            <v>0</v>
          </cell>
          <cell r="BL261">
            <v>0</v>
          </cell>
          <cell r="BM261">
            <v>0</v>
          </cell>
          <cell r="BN261">
            <v>0</v>
          </cell>
          <cell r="BO261">
            <v>0</v>
          </cell>
          <cell r="BP261">
            <v>0</v>
          </cell>
          <cell r="CK261">
            <v>1</v>
          </cell>
          <cell r="CL261">
            <v>1</v>
          </cell>
          <cell r="CM261">
            <v>0</v>
          </cell>
          <cell r="CN261">
            <v>0</v>
          </cell>
          <cell r="CO261">
            <v>0</v>
          </cell>
          <cell r="CP261">
            <v>0</v>
          </cell>
          <cell r="CQ261">
            <v>0</v>
          </cell>
          <cell r="CR261">
            <v>0</v>
          </cell>
          <cell r="CS261">
            <v>0</v>
          </cell>
          <cell r="CT261">
            <v>0</v>
          </cell>
          <cell r="CU261">
            <v>0</v>
          </cell>
          <cell r="CV261">
            <v>0</v>
          </cell>
          <cell r="DY261">
            <v>0</v>
          </cell>
          <cell r="DZ261">
            <v>0</v>
          </cell>
          <cell r="EA261">
            <v>0</v>
          </cell>
          <cell r="EB261">
            <v>0</v>
          </cell>
          <cell r="EC261">
            <v>0</v>
          </cell>
          <cell r="ED261">
            <v>0</v>
          </cell>
          <cell r="EE261">
            <v>0</v>
          </cell>
          <cell r="EF261">
            <v>0</v>
          </cell>
          <cell r="EG261">
            <v>0</v>
          </cell>
          <cell r="EH261">
            <v>0</v>
          </cell>
          <cell r="EI261">
            <v>0</v>
          </cell>
          <cell r="EJ261">
            <v>0</v>
          </cell>
          <cell r="EK261">
            <v>0</v>
          </cell>
          <cell r="EL261">
            <v>0</v>
          </cell>
          <cell r="EM261">
            <v>0</v>
          </cell>
          <cell r="EN261">
            <v>0</v>
          </cell>
          <cell r="EO261">
            <v>0</v>
          </cell>
          <cell r="EP261">
            <v>0</v>
          </cell>
          <cell r="EQ261">
            <v>0</v>
          </cell>
          <cell r="ER261">
            <v>0</v>
          </cell>
          <cell r="ES261">
            <v>0</v>
          </cell>
          <cell r="ET261">
            <v>0</v>
          </cell>
          <cell r="EU261">
            <v>0</v>
          </cell>
          <cell r="EV261">
            <v>0</v>
          </cell>
          <cell r="EW261">
            <v>0</v>
          </cell>
          <cell r="EX261">
            <v>0</v>
          </cell>
          <cell r="EY261">
            <v>0</v>
          </cell>
          <cell r="EZ261">
            <v>0</v>
          </cell>
          <cell r="FA261">
            <v>0</v>
          </cell>
          <cell r="FB261">
            <v>0</v>
          </cell>
          <cell r="FC261">
            <v>0</v>
          </cell>
          <cell r="FD261">
            <v>0</v>
          </cell>
          <cell r="FE261">
            <v>0</v>
          </cell>
          <cell r="FF261">
            <v>0</v>
          </cell>
          <cell r="FG261">
            <v>0</v>
          </cell>
          <cell r="FH261">
            <v>0</v>
          </cell>
          <cell r="FI261">
            <v>0</v>
          </cell>
          <cell r="FJ261">
            <v>0</v>
          </cell>
          <cell r="FK261">
            <v>0</v>
          </cell>
          <cell r="FL261">
            <v>0</v>
          </cell>
          <cell r="FM261">
            <v>0</v>
          </cell>
          <cell r="FN261">
            <v>0</v>
          </cell>
          <cell r="FO261">
            <v>0</v>
          </cell>
          <cell r="FP261">
            <v>0</v>
          </cell>
          <cell r="FQ261">
            <v>0</v>
          </cell>
          <cell r="FR261">
            <v>0</v>
          </cell>
          <cell r="FS261">
            <v>0</v>
          </cell>
          <cell r="FT261">
            <v>0</v>
          </cell>
          <cell r="FU261">
            <v>0</v>
          </cell>
          <cell r="FV261">
            <v>0</v>
          </cell>
          <cell r="FW261">
            <v>0</v>
          </cell>
          <cell r="FX261">
            <v>0</v>
          </cell>
          <cell r="FY261">
            <v>0</v>
          </cell>
          <cell r="FZ261">
            <v>0</v>
          </cell>
          <cell r="GA261">
            <v>0</v>
          </cell>
          <cell r="GB261">
            <v>0</v>
          </cell>
          <cell r="GC261">
            <v>0</v>
          </cell>
          <cell r="GD261">
            <v>0</v>
          </cell>
          <cell r="GE261">
            <v>0</v>
          </cell>
          <cell r="GF261">
            <v>0</v>
          </cell>
          <cell r="GG261">
            <v>0</v>
          </cell>
          <cell r="GH261">
            <v>0</v>
          </cell>
          <cell r="GI261">
            <v>0</v>
          </cell>
          <cell r="GJ261">
            <v>0</v>
          </cell>
          <cell r="GK261">
            <v>0</v>
          </cell>
          <cell r="GL261">
            <v>0</v>
          </cell>
          <cell r="GM261">
            <v>0</v>
          </cell>
          <cell r="GN261">
            <v>0</v>
          </cell>
          <cell r="GO261">
            <v>0</v>
          </cell>
          <cell r="GP261">
            <v>0</v>
          </cell>
          <cell r="GQ261">
            <v>0</v>
          </cell>
          <cell r="GR261">
            <v>0</v>
          </cell>
          <cell r="GS261">
            <v>0</v>
          </cell>
          <cell r="GT261">
            <v>0</v>
          </cell>
          <cell r="GU261">
            <v>0</v>
          </cell>
          <cell r="GV261">
            <v>0</v>
          </cell>
          <cell r="GW261">
            <v>0</v>
          </cell>
          <cell r="GX261">
            <v>0</v>
          </cell>
          <cell r="GY261">
            <v>0</v>
          </cell>
          <cell r="GZ261">
            <v>0</v>
          </cell>
        </row>
        <row r="262">
          <cell r="A262">
            <v>257</v>
          </cell>
          <cell r="D262" t="str">
            <v>LLAVES Y VALVULAS</v>
          </cell>
          <cell r="E262" t="str">
            <v>VALVULA COMPUERTA Y VOLANTE BRONCE 1"</v>
          </cell>
          <cell r="G262" t="str">
            <v>U</v>
          </cell>
          <cell r="H262">
            <v>0.85</v>
          </cell>
          <cell r="I262">
            <v>579</v>
          </cell>
          <cell r="J262">
            <v>1</v>
          </cell>
          <cell r="K262">
            <v>524</v>
          </cell>
          <cell r="L262">
            <v>0.8</v>
          </cell>
          <cell r="AW262">
            <v>16</v>
          </cell>
          <cell r="AX262">
            <v>1</v>
          </cell>
          <cell r="CK262">
            <v>1</v>
          </cell>
          <cell r="CL262">
            <v>1</v>
          </cell>
        </row>
        <row r="263">
          <cell r="A263">
            <v>258</v>
          </cell>
          <cell r="D263" t="str">
            <v>LLAVES Y VALVULAS</v>
          </cell>
          <cell r="E263" t="str">
            <v>VALVULA COMPUERTA Y VOLANTE BRONCE 2"</v>
          </cell>
          <cell r="G263" t="str">
            <v>U</v>
          </cell>
          <cell r="H263">
            <v>0.85</v>
          </cell>
          <cell r="I263">
            <v>580</v>
          </cell>
          <cell r="J263">
            <v>1</v>
          </cell>
          <cell r="K263">
            <v>524</v>
          </cell>
          <cell r="L263">
            <v>0.8</v>
          </cell>
          <cell r="AW263">
            <v>16</v>
          </cell>
          <cell r="AX263">
            <v>1</v>
          </cell>
          <cell r="CK263">
            <v>1</v>
          </cell>
          <cell r="CL263">
            <v>1</v>
          </cell>
        </row>
        <row r="264">
          <cell r="A264">
            <v>259</v>
          </cell>
          <cell r="D264" t="str">
            <v>ACCESORIOS PVC</v>
          </cell>
          <cell r="E264" t="str">
            <v>CODO PVC-S E/C 45º   50mm</v>
          </cell>
          <cell r="F264" t="str">
            <v>SUMIN, INST Y PRUEBA, UNION ROSCABLE</v>
          </cell>
          <cell r="G264" t="str">
            <v>U</v>
          </cell>
          <cell r="H264">
            <v>0.3</v>
          </cell>
          <cell r="I264">
            <v>442</v>
          </cell>
          <cell r="J264">
            <v>1</v>
          </cell>
          <cell r="K264">
            <v>417</v>
          </cell>
          <cell r="L264">
            <v>7.0000000000000001E-3</v>
          </cell>
          <cell r="AW264">
            <v>11</v>
          </cell>
          <cell r="AX264">
            <v>1</v>
          </cell>
          <cell r="CK264">
            <v>1</v>
          </cell>
          <cell r="CL264">
            <v>1</v>
          </cell>
        </row>
        <row r="265">
          <cell r="A265">
            <v>260</v>
          </cell>
          <cell r="C265">
            <v>0</v>
          </cell>
          <cell r="D265" t="str">
            <v>EXCAVACIONES</v>
          </cell>
          <cell r="E265" t="str">
            <v>EXCAVACION EN ROCA</v>
          </cell>
          <cell r="F265" t="str">
            <v>A mano</v>
          </cell>
          <cell r="G265" t="str">
            <v>M3</v>
          </cell>
          <cell r="H265">
            <v>0.45</v>
          </cell>
          <cell r="I265">
            <v>9</v>
          </cell>
          <cell r="J265">
            <v>0.6</v>
          </cell>
          <cell r="K265">
            <v>11</v>
          </cell>
          <cell r="L265">
            <v>1.52</v>
          </cell>
          <cell r="M265">
            <v>10</v>
          </cell>
          <cell r="N265">
            <v>3.21</v>
          </cell>
          <cell r="O265">
            <v>12</v>
          </cell>
          <cell r="P265">
            <v>1.1000000000000001</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1</v>
          </cell>
          <cell r="AX265">
            <v>1</v>
          </cell>
          <cell r="AY265">
            <v>13</v>
          </cell>
          <cell r="AZ265">
            <v>1</v>
          </cell>
          <cell r="BA265">
            <v>32</v>
          </cell>
          <cell r="BB265">
            <v>0.25</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1</v>
          </cell>
          <cell r="CL265">
            <v>0</v>
          </cell>
          <cell r="CM265">
            <v>62</v>
          </cell>
          <cell r="CN265">
            <v>0.25</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row>
        <row r="266">
          <cell r="A266">
            <v>261</v>
          </cell>
          <cell r="C266">
            <v>0</v>
          </cell>
          <cell r="D266" t="str">
            <v>EXCAVACIONES</v>
          </cell>
          <cell r="E266" t="str">
            <v>EXCAVACION CNF</v>
          </cell>
          <cell r="F266" t="str">
            <v>A MQUINA</v>
          </cell>
          <cell r="G266" t="str">
            <v>M3</v>
          </cell>
          <cell r="H266">
            <v>9.77</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4</v>
          </cell>
          <cell r="AX266">
            <v>1</v>
          </cell>
          <cell r="AY266">
            <v>62</v>
          </cell>
          <cell r="AZ266">
            <v>1</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1</v>
          </cell>
          <cell r="CL266">
            <v>0</v>
          </cell>
          <cell r="CM266">
            <v>41</v>
          </cell>
          <cell r="CN266">
            <v>1</v>
          </cell>
          <cell r="CO266">
            <v>18</v>
          </cell>
          <cell r="CP266">
            <v>1</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row>
        <row r="267">
          <cell r="A267">
            <v>262</v>
          </cell>
          <cell r="D267" t="str">
            <v>ACCESORIOS PVC</v>
          </cell>
          <cell r="E267" t="str">
            <v xml:space="preserve">CODO PVC-P C/C 45    90mm </v>
          </cell>
          <cell r="F267" t="str">
            <v>SUMIN, INST Y PRUEBA, UNION ROSCABLE</v>
          </cell>
          <cell r="G267" t="str">
            <v>U</v>
          </cell>
          <cell r="H267">
            <v>0.03</v>
          </cell>
          <cell r="I267">
            <v>444</v>
          </cell>
          <cell r="J267">
            <v>1</v>
          </cell>
          <cell r="K267">
            <v>417</v>
          </cell>
          <cell r="L267">
            <v>7.0000000000000001E-3</v>
          </cell>
          <cell r="AW267">
            <v>16</v>
          </cell>
          <cell r="AX267">
            <v>1</v>
          </cell>
          <cell r="CK267">
            <v>1</v>
          </cell>
          <cell r="CL267">
            <v>1</v>
          </cell>
        </row>
        <row r="268">
          <cell r="A268">
            <v>263</v>
          </cell>
          <cell r="D268" t="str">
            <v>ACCESORIOS PVC</v>
          </cell>
          <cell r="E268" t="str">
            <v>TEE REDUCCION PVC-P E/C 110 a 90 mm</v>
          </cell>
          <cell r="G268" t="str">
            <v>U</v>
          </cell>
          <cell r="H268">
            <v>0.04</v>
          </cell>
          <cell r="I268">
            <v>445</v>
          </cell>
          <cell r="J268">
            <v>1</v>
          </cell>
          <cell r="K268">
            <v>417</v>
          </cell>
          <cell r="L268">
            <v>7.0000000000000001E-3</v>
          </cell>
          <cell r="AW268">
            <v>16</v>
          </cell>
          <cell r="AX268">
            <v>1</v>
          </cell>
          <cell r="AY268">
            <v>1</v>
          </cell>
          <cell r="AZ268">
            <v>1</v>
          </cell>
          <cell r="CK268">
            <v>1</v>
          </cell>
          <cell r="CL268">
            <v>1</v>
          </cell>
        </row>
        <row r="269">
          <cell r="A269">
            <v>264</v>
          </cell>
          <cell r="D269" t="str">
            <v>TUBERIA PVC</v>
          </cell>
          <cell r="E269" t="str">
            <v>TUBERIA PVC PRESION U/E 90 mm 0.5 MPA</v>
          </cell>
          <cell r="G269" t="str">
            <v>M</v>
          </cell>
          <cell r="H269">
            <v>0.03</v>
          </cell>
          <cell r="I269">
            <v>581</v>
          </cell>
          <cell r="J269">
            <v>1</v>
          </cell>
          <cell r="K269">
            <v>417</v>
          </cell>
          <cell r="L269">
            <v>7.0000000000000001E-3</v>
          </cell>
          <cell r="AW269">
            <v>16</v>
          </cell>
          <cell r="AX269">
            <v>1</v>
          </cell>
          <cell r="AY269">
            <v>1</v>
          </cell>
          <cell r="AZ269">
            <v>1</v>
          </cell>
          <cell r="CK269">
            <v>1</v>
          </cell>
          <cell r="CL269">
            <v>1</v>
          </cell>
        </row>
        <row r="270">
          <cell r="A270">
            <v>265</v>
          </cell>
          <cell r="D270" t="str">
            <v>TUBERIA PVC</v>
          </cell>
          <cell r="E270" t="str">
            <v>TUBERIA PVC PRESION U/E 110 mm 0.5 MPA</v>
          </cell>
          <cell r="G270" t="str">
            <v>M</v>
          </cell>
          <cell r="H270">
            <v>0.03</v>
          </cell>
          <cell r="I270">
            <v>582</v>
          </cell>
          <cell r="J270">
            <v>1</v>
          </cell>
          <cell r="K270">
            <v>417</v>
          </cell>
          <cell r="L270">
            <v>7.0000000000000001E-3</v>
          </cell>
          <cell r="AW270">
            <v>16</v>
          </cell>
          <cell r="AX270">
            <v>1</v>
          </cell>
          <cell r="AY270">
            <v>1</v>
          </cell>
          <cell r="AZ270">
            <v>1</v>
          </cell>
          <cell r="CK270">
            <v>1</v>
          </cell>
          <cell r="CL270">
            <v>1</v>
          </cell>
        </row>
        <row r="271">
          <cell r="A271">
            <v>266</v>
          </cell>
          <cell r="D271" t="str">
            <v>TUBERIA HG - HF</v>
          </cell>
          <cell r="E271" t="str">
            <v>TUBERIA HG A-120 3"</v>
          </cell>
          <cell r="F271" t="str">
            <v>Sum, inst. y prueba</v>
          </cell>
          <cell r="G271" t="str">
            <v>M</v>
          </cell>
          <cell r="H271">
            <v>0.56999999999999995</v>
          </cell>
          <cell r="I271">
            <v>583</v>
          </cell>
          <cell r="J271">
            <v>1</v>
          </cell>
          <cell r="K271">
            <v>524</v>
          </cell>
          <cell r="L271">
            <v>0.9</v>
          </cell>
          <cell r="AW271">
            <v>16</v>
          </cell>
          <cell r="AX271">
            <v>1</v>
          </cell>
          <cell r="CK271">
            <v>1</v>
          </cell>
          <cell r="CL271">
            <v>1</v>
          </cell>
        </row>
        <row r="272">
          <cell r="A272">
            <v>267</v>
          </cell>
          <cell r="D272" t="str">
            <v>TUBERIA HG - HF</v>
          </cell>
          <cell r="E272" t="str">
            <v>TUBERIA HG A-120 4"</v>
          </cell>
          <cell r="F272" t="str">
            <v>Sum, inst. y prueba</v>
          </cell>
          <cell r="G272" t="str">
            <v>M</v>
          </cell>
          <cell r="H272">
            <v>0.56999999999999995</v>
          </cell>
          <cell r="I272">
            <v>584</v>
          </cell>
          <cell r="J272">
            <v>1</v>
          </cell>
          <cell r="K272">
            <v>524</v>
          </cell>
          <cell r="L272">
            <v>0.9</v>
          </cell>
          <cell r="AW272">
            <v>16</v>
          </cell>
          <cell r="AX272">
            <v>1</v>
          </cell>
          <cell r="CK272">
            <v>1</v>
          </cell>
          <cell r="CL272">
            <v>1</v>
          </cell>
        </row>
        <row r="273">
          <cell r="A273">
            <v>268</v>
          </cell>
          <cell r="D273" t="str">
            <v>ACCESORIOS HG</v>
          </cell>
          <cell r="E273" t="str">
            <v>CODO HG 90º 3"</v>
          </cell>
          <cell r="F273" t="str">
            <v>Sum, inst. y prueba</v>
          </cell>
          <cell r="G273" t="str">
            <v>U</v>
          </cell>
          <cell r="H273">
            <v>0.17</v>
          </cell>
          <cell r="I273">
            <v>585</v>
          </cell>
          <cell r="J273">
            <v>1</v>
          </cell>
          <cell r="K273">
            <v>524</v>
          </cell>
          <cell r="L273">
            <v>0.8</v>
          </cell>
          <cell r="AW273">
            <v>16</v>
          </cell>
          <cell r="AX273">
            <v>1</v>
          </cell>
          <cell r="CK273">
            <v>1</v>
          </cell>
          <cell r="CL273">
            <v>1</v>
          </cell>
        </row>
        <row r="274">
          <cell r="A274">
            <v>269</v>
          </cell>
          <cell r="D274" t="str">
            <v>ACCESORIOS HG</v>
          </cell>
          <cell r="E274" t="str">
            <v>CODO HG 45º 4"</v>
          </cell>
          <cell r="F274" t="str">
            <v>Sum, inst. y prueba</v>
          </cell>
          <cell r="G274" t="str">
            <v>U</v>
          </cell>
          <cell r="H274">
            <v>0.625</v>
          </cell>
          <cell r="I274">
            <v>608</v>
          </cell>
          <cell r="J274">
            <v>1</v>
          </cell>
          <cell r="K274">
            <v>514</v>
          </cell>
          <cell r="L274">
            <v>2</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9</v>
          </cell>
          <cell r="AX274">
            <v>1</v>
          </cell>
          <cell r="AY274">
            <v>20</v>
          </cell>
          <cell r="AZ274">
            <v>1</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CK274">
            <v>1</v>
          </cell>
          <cell r="CL274">
            <v>1</v>
          </cell>
          <cell r="CM274">
            <v>0</v>
          </cell>
          <cell r="CN274">
            <v>0</v>
          </cell>
          <cell r="CO274">
            <v>0</v>
          </cell>
          <cell r="CP274">
            <v>0</v>
          </cell>
          <cell r="CQ274">
            <v>0</v>
          </cell>
          <cell r="CR274">
            <v>0</v>
          </cell>
          <cell r="CS274">
            <v>0</v>
          </cell>
          <cell r="CT274">
            <v>0</v>
          </cell>
          <cell r="CU274">
            <v>0</v>
          </cell>
          <cell r="CV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row>
        <row r="275">
          <cell r="A275">
            <v>270</v>
          </cell>
          <cell r="D275" t="str">
            <v>ACCESORIOS HF-LA</v>
          </cell>
          <cell r="E275" t="str">
            <v xml:space="preserve">UNION GIBAULT HF SIMETRICA 3" </v>
          </cell>
          <cell r="G275" t="str">
            <v>U</v>
          </cell>
          <cell r="H275">
            <v>0.17</v>
          </cell>
          <cell r="I275">
            <v>587</v>
          </cell>
          <cell r="J275">
            <v>1</v>
          </cell>
          <cell r="AW275">
            <v>16</v>
          </cell>
          <cell r="AX275">
            <v>1</v>
          </cell>
          <cell r="CK275">
            <v>1</v>
          </cell>
          <cell r="CL275">
            <v>1</v>
          </cell>
        </row>
        <row r="276">
          <cell r="A276">
            <v>271</v>
          </cell>
          <cell r="D276" t="str">
            <v>ACCESORIOS HF-LA</v>
          </cell>
          <cell r="E276" t="str">
            <v xml:space="preserve">UNION GIBAULT HF SIMETRICA 4" </v>
          </cell>
          <cell r="F276">
            <v>0</v>
          </cell>
          <cell r="G276" t="str">
            <v>U</v>
          </cell>
          <cell r="H276">
            <v>0.625</v>
          </cell>
          <cell r="I276">
            <v>588</v>
          </cell>
          <cell r="J276">
            <v>1</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9</v>
          </cell>
          <cell r="AX276">
            <v>2</v>
          </cell>
          <cell r="AY276">
            <v>20</v>
          </cell>
          <cell r="AZ276">
            <v>1</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v>
          </cell>
          <cell r="BO276">
            <v>0</v>
          </cell>
          <cell r="BP276">
            <v>0</v>
          </cell>
          <cell r="CK276">
            <v>1</v>
          </cell>
          <cell r="CL276">
            <v>1</v>
          </cell>
          <cell r="CM276">
            <v>0</v>
          </cell>
          <cell r="CN276">
            <v>0</v>
          </cell>
          <cell r="CO276">
            <v>0</v>
          </cell>
          <cell r="CP276">
            <v>0</v>
          </cell>
          <cell r="CQ276">
            <v>0</v>
          </cell>
          <cell r="CR276">
            <v>0</v>
          </cell>
          <cell r="CS276">
            <v>0</v>
          </cell>
          <cell r="CT276">
            <v>0</v>
          </cell>
          <cell r="CU276">
            <v>0</v>
          </cell>
          <cell r="CV276">
            <v>0</v>
          </cell>
          <cell r="DY276">
            <v>0</v>
          </cell>
          <cell r="DZ276">
            <v>0</v>
          </cell>
          <cell r="EA276">
            <v>0</v>
          </cell>
          <cell r="EB276">
            <v>0</v>
          </cell>
          <cell r="EC276">
            <v>0</v>
          </cell>
          <cell r="ED276">
            <v>0</v>
          </cell>
          <cell r="EE276">
            <v>0</v>
          </cell>
          <cell r="EF276">
            <v>0</v>
          </cell>
          <cell r="EG276">
            <v>0</v>
          </cell>
          <cell r="EH276">
            <v>0</v>
          </cell>
          <cell r="EI276">
            <v>0</v>
          </cell>
          <cell r="EJ276">
            <v>0</v>
          </cell>
          <cell r="EK276">
            <v>0</v>
          </cell>
          <cell r="EL276">
            <v>0</v>
          </cell>
          <cell r="EM276">
            <v>0</v>
          </cell>
          <cell r="EN276">
            <v>0</v>
          </cell>
          <cell r="EO276">
            <v>0</v>
          </cell>
          <cell r="EP276">
            <v>0</v>
          </cell>
          <cell r="EQ276">
            <v>0</v>
          </cell>
          <cell r="ER276">
            <v>0</v>
          </cell>
          <cell r="ES276">
            <v>0</v>
          </cell>
          <cell r="ET276">
            <v>0</v>
          </cell>
          <cell r="EU276">
            <v>0</v>
          </cell>
          <cell r="EV276">
            <v>0</v>
          </cell>
          <cell r="EW276">
            <v>0</v>
          </cell>
          <cell r="EX276">
            <v>0</v>
          </cell>
          <cell r="EY276">
            <v>0</v>
          </cell>
          <cell r="EZ276">
            <v>0</v>
          </cell>
          <cell r="FA276">
            <v>0</v>
          </cell>
          <cell r="FB276">
            <v>0</v>
          </cell>
          <cell r="FC276">
            <v>0</v>
          </cell>
          <cell r="FD276">
            <v>0</v>
          </cell>
          <cell r="FE276">
            <v>0</v>
          </cell>
          <cell r="FF276">
            <v>0</v>
          </cell>
          <cell r="FG276">
            <v>0</v>
          </cell>
          <cell r="FH276">
            <v>0</v>
          </cell>
          <cell r="FI276">
            <v>0</v>
          </cell>
          <cell r="FJ276">
            <v>0</v>
          </cell>
          <cell r="FK276">
            <v>0</v>
          </cell>
          <cell r="FL276">
            <v>0</v>
          </cell>
          <cell r="FM276">
            <v>0</v>
          </cell>
          <cell r="FN276">
            <v>0</v>
          </cell>
          <cell r="FO276">
            <v>0</v>
          </cell>
          <cell r="FP276">
            <v>0</v>
          </cell>
          <cell r="FQ276">
            <v>0</v>
          </cell>
          <cell r="FR276">
            <v>0</v>
          </cell>
          <cell r="FS276">
            <v>0</v>
          </cell>
          <cell r="FT276">
            <v>0</v>
          </cell>
          <cell r="FU276">
            <v>0</v>
          </cell>
          <cell r="FV276">
            <v>0</v>
          </cell>
          <cell r="FW276">
            <v>0</v>
          </cell>
          <cell r="FX276">
            <v>0</v>
          </cell>
          <cell r="FY276">
            <v>0</v>
          </cell>
          <cell r="FZ276">
            <v>0</v>
          </cell>
          <cell r="GA276">
            <v>0</v>
          </cell>
          <cell r="GB276">
            <v>0</v>
          </cell>
          <cell r="GC276">
            <v>0</v>
          </cell>
          <cell r="GD276">
            <v>0</v>
          </cell>
          <cell r="GE276">
            <v>0</v>
          </cell>
          <cell r="GF276">
            <v>0</v>
          </cell>
          <cell r="GG276">
            <v>0</v>
          </cell>
          <cell r="GH276">
            <v>0</v>
          </cell>
          <cell r="GI276">
            <v>0</v>
          </cell>
          <cell r="GJ276">
            <v>0</v>
          </cell>
          <cell r="GK276">
            <v>0</v>
          </cell>
          <cell r="GL276">
            <v>0</v>
          </cell>
          <cell r="GM276">
            <v>0</v>
          </cell>
          <cell r="GN276">
            <v>0</v>
          </cell>
          <cell r="GO276">
            <v>0</v>
          </cell>
          <cell r="GP276">
            <v>0</v>
          </cell>
          <cell r="GQ276">
            <v>0</v>
          </cell>
          <cell r="GR276">
            <v>0</v>
          </cell>
          <cell r="GS276">
            <v>0</v>
          </cell>
          <cell r="GT276">
            <v>0</v>
          </cell>
          <cell r="GU276">
            <v>0</v>
          </cell>
          <cell r="GV276">
            <v>0</v>
          </cell>
          <cell r="GW276">
            <v>0</v>
          </cell>
          <cell r="GX276">
            <v>0</v>
          </cell>
          <cell r="GY276">
            <v>0</v>
          </cell>
          <cell r="GZ276">
            <v>0</v>
          </cell>
        </row>
        <row r="277">
          <cell r="A277">
            <v>272</v>
          </cell>
          <cell r="D277" t="str">
            <v>LLAVES Y VALVULAS HF</v>
          </cell>
          <cell r="E277" t="str">
            <v>VALVULA DE COMPUERTA Y CUADRO HF 3"</v>
          </cell>
          <cell r="G277" t="str">
            <v>U</v>
          </cell>
          <cell r="H277">
            <v>0.28000000000000003</v>
          </cell>
          <cell r="I277">
            <v>589</v>
          </cell>
          <cell r="J277">
            <v>1</v>
          </cell>
          <cell r="AW277">
            <v>16</v>
          </cell>
          <cell r="AX277">
            <v>1</v>
          </cell>
          <cell r="CK277">
            <v>1</v>
          </cell>
          <cell r="CL277">
            <v>1</v>
          </cell>
        </row>
        <row r="278">
          <cell r="A278">
            <v>273</v>
          </cell>
          <cell r="D278" t="str">
            <v>LLAVES Y VALVULAS HF</v>
          </cell>
          <cell r="E278" t="str">
            <v>VALVULA DE COMPUERTA Y CUADRO HF 4"</v>
          </cell>
          <cell r="G278" t="str">
            <v>U</v>
          </cell>
          <cell r="H278">
            <v>0.28000000000000003</v>
          </cell>
          <cell r="I278">
            <v>590</v>
          </cell>
          <cell r="J278">
            <v>1</v>
          </cell>
          <cell r="AW278">
            <v>16</v>
          </cell>
          <cell r="AX278">
            <v>1</v>
          </cell>
          <cell r="CK278">
            <v>1</v>
          </cell>
          <cell r="CL278">
            <v>1</v>
          </cell>
        </row>
        <row r="279">
          <cell r="A279">
            <v>274</v>
          </cell>
          <cell r="D279" t="str">
            <v>ACCESORIOS AAPP AASS AALL</v>
          </cell>
          <cell r="E279" t="str">
            <v>BOCAS DE CAMPANA DE ALUMINIO ROSCADA 3" O 75 mm</v>
          </cell>
          <cell r="G279" t="str">
            <v>U</v>
          </cell>
          <cell r="H279">
            <v>0.12</v>
          </cell>
          <cell r="I279">
            <v>591</v>
          </cell>
          <cell r="J279">
            <v>1</v>
          </cell>
          <cell r="AW279">
            <v>16</v>
          </cell>
          <cell r="AX279">
            <v>1</v>
          </cell>
          <cell r="CK279">
            <v>1</v>
          </cell>
          <cell r="CL279">
            <v>1</v>
          </cell>
        </row>
        <row r="280">
          <cell r="A280">
            <v>275</v>
          </cell>
          <cell r="D280" t="str">
            <v>REPLANTEO</v>
          </cell>
          <cell r="E280" t="str">
            <v xml:space="preserve">REPLANTEO Y NIVELACION </v>
          </cell>
          <cell r="F280">
            <v>0</v>
          </cell>
          <cell r="G280" t="str">
            <v>M2</v>
          </cell>
          <cell r="H280">
            <v>16.670000000000002</v>
          </cell>
          <cell r="I280">
            <v>0</v>
          </cell>
          <cell r="J280">
            <v>0</v>
          </cell>
          <cell r="K280">
            <v>70</v>
          </cell>
          <cell r="L280">
            <v>1</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24</v>
          </cell>
          <cell r="AX280">
            <v>1</v>
          </cell>
          <cell r="AY280">
            <v>47</v>
          </cell>
          <cell r="AZ280">
            <v>1</v>
          </cell>
          <cell r="BA280">
            <v>0</v>
          </cell>
          <cell r="BB280">
            <v>0</v>
          </cell>
          <cell r="BC280">
            <v>0</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CK280">
            <v>1</v>
          </cell>
          <cell r="CL280">
            <v>0</v>
          </cell>
          <cell r="CM280">
            <v>7</v>
          </cell>
          <cell r="CN280">
            <v>1</v>
          </cell>
          <cell r="CO280">
            <v>0</v>
          </cell>
          <cell r="CP280">
            <v>0</v>
          </cell>
          <cell r="CQ280">
            <v>0</v>
          </cell>
          <cell r="CR280">
            <v>0</v>
          </cell>
          <cell r="CS280">
            <v>0</v>
          </cell>
          <cell r="CT280">
            <v>0</v>
          </cell>
          <cell r="CU280">
            <v>0</v>
          </cell>
          <cell r="CV280">
            <v>0</v>
          </cell>
          <cell r="DY280">
            <v>0</v>
          </cell>
          <cell r="DZ280">
            <v>0</v>
          </cell>
          <cell r="EA280">
            <v>0</v>
          </cell>
          <cell r="EB280">
            <v>0</v>
          </cell>
          <cell r="EC280">
            <v>0</v>
          </cell>
          <cell r="ED280">
            <v>0</v>
          </cell>
          <cell r="EE280">
            <v>0</v>
          </cell>
          <cell r="EF280">
            <v>0</v>
          </cell>
          <cell r="EG280">
            <v>0</v>
          </cell>
          <cell r="EH280">
            <v>0</v>
          </cell>
          <cell r="EI280">
            <v>0</v>
          </cell>
          <cell r="EJ280">
            <v>0</v>
          </cell>
          <cell r="EK280">
            <v>0</v>
          </cell>
          <cell r="EL280">
            <v>0</v>
          </cell>
          <cell r="EM280">
            <v>0</v>
          </cell>
          <cell r="EN280">
            <v>0</v>
          </cell>
          <cell r="EO280">
            <v>0</v>
          </cell>
          <cell r="EP280">
            <v>0</v>
          </cell>
          <cell r="EQ280">
            <v>0</v>
          </cell>
          <cell r="ER280">
            <v>0</v>
          </cell>
          <cell r="ES280">
            <v>0</v>
          </cell>
          <cell r="ET280">
            <v>0</v>
          </cell>
          <cell r="EU280">
            <v>0</v>
          </cell>
          <cell r="EV280">
            <v>0</v>
          </cell>
          <cell r="EW280">
            <v>0</v>
          </cell>
          <cell r="EX280">
            <v>0</v>
          </cell>
          <cell r="EY280">
            <v>0</v>
          </cell>
          <cell r="EZ280">
            <v>0</v>
          </cell>
          <cell r="FA280">
            <v>0</v>
          </cell>
          <cell r="FB280">
            <v>0</v>
          </cell>
          <cell r="FC280">
            <v>0</v>
          </cell>
          <cell r="FD280">
            <v>0</v>
          </cell>
          <cell r="FE280">
            <v>0</v>
          </cell>
          <cell r="FF280">
            <v>0</v>
          </cell>
          <cell r="FG280">
            <v>0</v>
          </cell>
          <cell r="FH280">
            <v>0</v>
          </cell>
          <cell r="FI280">
            <v>0</v>
          </cell>
          <cell r="FJ280">
            <v>0</v>
          </cell>
          <cell r="FK280">
            <v>0</v>
          </cell>
          <cell r="FL280">
            <v>0</v>
          </cell>
          <cell r="FM280">
            <v>0</v>
          </cell>
          <cell r="FN280">
            <v>0</v>
          </cell>
          <cell r="FO280">
            <v>0</v>
          </cell>
          <cell r="FP280">
            <v>0</v>
          </cell>
          <cell r="FQ280">
            <v>0</v>
          </cell>
          <cell r="FR280">
            <v>0</v>
          </cell>
          <cell r="FS280">
            <v>0</v>
          </cell>
          <cell r="FT280">
            <v>0</v>
          </cell>
          <cell r="FU280">
            <v>0</v>
          </cell>
          <cell r="FV280">
            <v>0</v>
          </cell>
          <cell r="FW280">
            <v>0</v>
          </cell>
          <cell r="FX280">
            <v>0</v>
          </cell>
          <cell r="FY280">
            <v>0</v>
          </cell>
          <cell r="FZ280">
            <v>0</v>
          </cell>
          <cell r="GA280">
            <v>0</v>
          </cell>
          <cell r="GB280">
            <v>0</v>
          </cell>
          <cell r="GC280">
            <v>0</v>
          </cell>
          <cell r="GD280">
            <v>0</v>
          </cell>
          <cell r="GE280">
            <v>0</v>
          </cell>
          <cell r="GF280">
            <v>0</v>
          </cell>
          <cell r="GG280">
            <v>0</v>
          </cell>
          <cell r="GH280">
            <v>0</v>
          </cell>
          <cell r="GI280">
            <v>0</v>
          </cell>
          <cell r="GJ280">
            <v>0</v>
          </cell>
          <cell r="GK280">
            <v>0</v>
          </cell>
          <cell r="GL280">
            <v>0</v>
          </cell>
          <cell r="GM280">
            <v>0</v>
          </cell>
          <cell r="GN280">
            <v>0</v>
          </cell>
          <cell r="GO280">
            <v>0</v>
          </cell>
          <cell r="GP280">
            <v>0</v>
          </cell>
          <cell r="GQ280">
            <v>0</v>
          </cell>
          <cell r="GR280">
            <v>0</v>
          </cell>
          <cell r="GS280">
            <v>0</v>
          </cell>
          <cell r="GT280">
            <v>0</v>
          </cell>
          <cell r="GU280">
            <v>0</v>
          </cell>
          <cell r="GV280">
            <v>0</v>
          </cell>
          <cell r="GW280">
            <v>0</v>
          </cell>
          <cell r="GX280">
            <v>0</v>
          </cell>
          <cell r="GY280">
            <v>0</v>
          </cell>
          <cell r="GZ280">
            <v>0</v>
          </cell>
        </row>
        <row r="281">
          <cell r="A281">
            <v>276</v>
          </cell>
          <cell r="D281" t="str">
            <v>DRENAJE</v>
          </cell>
          <cell r="E281" t="str">
            <v>DRENES DE TUBERÍA PVC D=110 mm</v>
          </cell>
          <cell r="F281">
            <v>0</v>
          </cell>
          <cell r="G281" t="str">
            <v>ML</v>
          </cell>
          <cell r="H281">
            <v>2</v>
          </cell>
          <cell r="I281">
            <v>422</v>
          </cell>
          <cell r="J281">
            <v>1</v>
          </cell>
          <cell r="K281">
            <v>2</v>
          </cell>
          <cell r="L281">
            <v>0.08</v>
          </cell>
          <cell r="M281">
            <v>1</v>
          </cell>
          <cell r="N281">
            <v>0.05</v>
          </cell>
          <cell r="O281">
            <v>374</v>
          </cell>
          <cell r="P281">
            <v>0.2</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1</v>
          </cell>
          <cell r="AX281">
            <v>2</v>
          </cell>
          <cell r="AY281">
            <v>13</v>
          </cell>
          <cell r="AZ281">
            <v>1</v>
          </cell>
          <cell r="BA281">
            <v>30</v>
          </cell>
          <cell r="BB281">
            <v>0.15</v>
          </cell>
          <cell r="BC281">
            <v>0</v>
          </cell>
          <cell r="BD281">
            <v>0</v>
          </cell>
          <cell r="BE281">
            <v>0</v>
          </cell>
          <cell r="BF281">
            <v>0</v>
          </cell>
          <cell r="BG281">
            <v>0</v>
          </cell>
          <cell r="BH281">
            <v>0</v>
          </cell>
          <cell r="BI281">
            <v>0</v>
          </cell>
          <cell r="BJ281">
            <v>0</v>
          </cell>
          <cell r="BK281">
            <v>0</v>
          </cell>
          <cell r="BL281">
            <v>0</v>
          </cell>
          <cell r="BM281">
            <v>0</v>
          </cell>
          <cell r="BN281">
            <v>0</v>
          </cell>
          <cell r="BO281">
            <v>0</v>
          </cell>
          <cell r="BP281">
            <v>0</v>
          </cell>
          <cell r="CK281">
            <v>1</v>
          </cell>
          <cell r="CL281">
            <v>1</v>
          </cell>
          <cell r="CM281">
            <v>0</v>
          </cell>
          <cell r="CN281">
            <v>0</v>
          </cell>
          <cell r="CO281">
            <v>0</v>
          </cell>
          <cell r="CP281">
            <v>0</v>
          </cell>
          <cell r="CQ281">
            <v>0</v>
          </cell>
          <cell r="CR281">
            <v>0</v>
          </cell>
          <cell r="CS281">
            <v>0</v>
          </cell>
          <cell r="CT281">
            <v>0</v>
          </cell>
          <cell r="CU281">
            <v>0</v>
          </cell>
          <cell r="CV281">
            <v>0</v>
          </cell>
          <cell r="DY281">
            <v>0</v>
          </cell>
          <cell r="DZ281">
            <v>0</v>
          </cell>
          <cell r="EA281">
            <v>0</v>
          </cell>
          <cell r="EB281">
            <v>0</v>
          </cell>
          <cell r="EC281">
            <v>0</v>
          </cell>
          <cell r="ED281">
            <v>0</v>
          </cell>
          <cell r="EE281">
            <v>0</v>
          </cell>
          <cell r="EF281">
            <v>0</v>
          </cell>
          <cell r="EG281">
            <v>0</v>
          </cell>
          <cell r="EH281">
            <v>0</v>
          </cell>
          <cell r="EI281">
            <v>0</v>
          </cell>
          <cell r="EJ281">
            <v>0</v>
          </cell>
          <cell r="EK281">
            <v>0</v>
          </cell>
          <cell r="EL281">
            <v>0</v>
          </cell>
          <cell r="EM281">
            <v>0</v>
          </cell>
          <cell r="EN281">
            <v>0</v>
          </cell>
          <cell r="EO281">
            <v>0</v>
          </cell>
          <cell r="EP281">
            <v>0</v>
          </cell>
          <cell r="EQ281">
            <v>0</v>
          </cell>
          <cell r="ER281">
            <v>0</v>
          </cell>
          <cell r="ES281">
            <v>0</v>
          </cell>
          <cell r="ET281">
            <v>0</v>
          </cell>
          <cell r="EU281">
            <v>0</v>
          </cell>
          <cell r="EV281">
            <v>0</v>
          </cell>
          <cell r="EW281">
            <v>0</v>
          </cell>
          <cell r="EX281">
            <v>0</v>
          </cell>
          <cell r="EY281">
            <v>0</v>
          </cell>
          <cell r="EZ281">
            <v>0</v>
          </cell>
          <cell r="FA281">
            <v>0</v>
          </cell>
          <cell r="FB281">
            <v>0</v>
          </cell>
          <cell r="FC281">
            <v>0</v>
          </cell>
          <cell r="FD281">
            <v>0</v>
          </cell>
          <cell r="FE281">
            <v>0</v>
          </cell>
          <cell r="FF281">
            <v>0</v>
          </cell>
          <cell r="FG281">
            <v>0</v>
          </cell>
          <cell r="FH281">
            <v>0</v>
          </cell>
          <cell r="FI281">
            <v>0</v>
          </cell>
          <cell r="FJ281">
            <v>0</v>
          </cell>
          <cell r="FK281">
            <v>0</v>
          </cell>
          <cell r="FL281">
            <v>0</v>
          </cell>
          <cell r="FM281">
            <v>0</v>
          </cell>
          <cell r="FN281">
            <v>0</v>
          </cell>
          <cell r="FO281">
            <v>0</v>
          </cell>
          <cell r="FP281">
            <v>0</v>
          </cell>
          <cell r="FQ281">
            <v>0</v>
          </cell>
          <cell r="FR281">
            <v>0</v>
          </cell>
          <cell r="FS281">
            <v>0</v>
          </cell>
          <cell r="FT281">
            <v>0</v>
          </cell>
          <cell r="FU281">
            <v>0</v>
          </cell>
          <cell r="FV281">
            <v>0</v>
          </cell>
          <cell r="FW281">
            <v>0</v>
          </cell>
          <cell r="FX281">
            <v>0</v>
          </cell>
          <cell r="FY281">
            <v>0</v>
          </cell>
          <cell r="FZ281">
            <v>0</v>
          </cell>
          <cell r="GA281">
            <v>0</v>
          </cell>
          <cell r="GB281">
            <v>0</v>
          </cell>
          <cell r="GC281">
            <v>0</v>
          </cell>
          <cell r="GD281">
            <v>0</v>
          </cell>
          <cell r="GE281">
            <v>0</v>
          </cell>
          <cell r="GF281">
            <v>0</v>
          </cell>
          <cell r="GG281">
            <v>0</v>
          </cell>
          <cell r="GH281">
            <v>0</v>
          </cell>
          <cell r="GI281">
            <v>0</v>
          </cell>
          <cell r="GJ281">
            <v>0</v>
          </cell>
          <cell r="GK281">
            <v>0</v>
          </cell>
          <cell r="GL281">
            <v>0</v>
          </cell>
          <cell r="GM281">
            <v>0</v>
          </cell>
          <cell r="GN281">
            <v>0</v>
          </cell>
          <cell r="GO281">
            <v>0</v>
          </cell>
          <cell r="GP281">
            <v>0</v>
          </cell>
          <cell r="GQ281">
            <v>0</v>
          </cell>
          <cell r="GR281">
            <v>0</v>
          </cell>
          <cell r="GS281">
            <v>0</v>
          </cell>
          <cell r="GT281">
            <v>0</v>
          </cell>
          <cell r="GU281">
            <v>0</v>
          </cell>
          <cell r="GV281">
            <v>0</v>
          </cell>
          <cell r="GW281">
            <v>0</v>
          </cell>
          <cell r="GX281">
            <v>0</v>
          </cell>
          <cell r="GY281">
            <v>0</v>
          </cell>
          <cell r="GZ281">
            <v>0</v>
          </cell>
        </row>
        <row r="282">
          <cell r="A282">
            <v>277</v>
          </cell>
          <cell r="D282" t="str">
            <v>ENCOFRADO</v>
          </cell>
          <cell r="E282" t="str">
            <v>ENCOFRADO CIRCULAR DE PAREDES</v>
          </cell>
          <cell r="F282">
            <v>0</v>
          </cell>
          <cell r="G282" t="str">
            <v>M2</v>
          </cell>
          <cell r="H282">
            <v>1.66</v>
          </cell>
          <cell r="I282">
            <v>61</v>
          </cell>
          <cell r="J282">
            <v>0.34100000000000003</v>
          </cell>
          <cell r="K282">
            <v>80</v>
          </cell>
          <cell r="L282">
            <v>1.05</v>
          </cell>
          <cell r="M282">
            <v>60</v>
          </cell>
          <cell r="N282">
            <v>1.34</v>
          </cell>
          <cell r="O282">
            <v>51</v>
          </cell>
          <cell r="P282">
            <v>2.0099999999999998</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3</v>
          </cell>
          <cell r="AX282">
            <v>2</v>
          </cell>
          <cell r="AY282">
            <v>17</v>
          </cell>
          <cell r="AZ282">
            <v>1</v>
          </cell>
          <cell r="BA282">
            <v>30</v>
          </cell>
          <cell r="BB282">
            <v>0.15</v>
          </cell>
          <cell r="BC282">
            <v>0</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CK282">
            <v>1</v>
          </cell>
          <cell r="CL282">
            <v>1</v>
          </cell>
          <cell r="CM282">
            <v>0</v>
          </cell>
          <cell r="CN282">
            <v>0</v>
          </cell>
          <cell r="CO282">
            <v>0</v>
          </cell>
          <cell r="CP282">
            <v>0</v>
          </cell>
          <cell r="CQ282">
            <v>0</v>
          </cell>
          <cell r="CR282">
            <v>0</v>
          </cell>
          <cell r="CS282">
            <v>0</v>
          </cell>
          <cell r="CT282">
            <v>0</v>
          </cell>
          <cell r="CU282">
            <v>0</v>
          </cell>
          <cell r="CV282">
            <v>0</v>
          </cell>
          <cell r="DY282">
            <v>80</v>
          </cell>
          <cell r="DZ282">
            <v>1.05</v>
          </cell>
          <cell r="EA282" t="str">
            <v>m2</v>
          </cell>
          <cell r="EB282">
            <v>0</v>
          </cell>
          <cell r="EC282">
            <v>60</v>
          </cell>
          <cell r="ED282">
            <v>1.34</v>
          </cell>
          <cell r="EE282" t="str">
            <v>ml</v>
          </cell>
          <cell r="EF282">
            <v>0</v>
          </cell>
          <cell r="EG282">
            <v>51</v>
          </cell>
          <cell r="EH282">
            <v>2.0099999999999998</v>
          </cell>
          <cell r="EI282" t="str">
            <v>u</v>
          </cell>
          <cell r="EJ282">
            <v>0</v>
          </cell>
          <cell r="EK282">
            <v>0</v>
          </cell>
          <cell r="EL282">
            <v>0</v>
          </cell>
          <cell r="EM282">
            <v>0</v>
          </cell>
          <cell r="EN282">
            <v>0</v>
          </cell>
          <cell r="EO282">
            <v>0</v>
          </cell>
          <cell r="EP282">
            <v>0</v>
          </cell>
          <cell r="EQ282">
            <v>0</v>
          </cell>
          <cell r="ER282">
            <v>0</v>
          </cell>
          <cell r="ES282">
            <v>0</v>
          </cell>
          <cell r="ET282">
            <v>0</v>
          </cell>
          <cell r="EU282">
            <v>0</v>
          </cell>
          <cell r="EV282">
            <v>0</v>
          </cell>
          <cell r="EW282">
            <v>0</v>
          </cell>
          <cell r="EX282">
            <v>0</v>
          </cell>
          <cell r="EY282">
            <v>0</v>
          </cell>
          <cell r="EZ282">
            <v>0</v>
          </cell>
          <cell r="FA282">
            <v>0</v>
          </cell>
          <cell r="FB282">
            <v>0</v>
          </cell>
          <cell r="FC282">
            <v>0</v>
          </cell>
          <cell r="FD282">
            <v>0</v>
          </cell>
          <cell r="FE282">
            <v>0</v>
          </cell>
          <cell r="FF282">
            <v>0</v>
          </cell>
          <cell r="FG282">
            <v>0</v>
          </cell>
          <cell r="FH282">
            <v>0</v>
          </cell>
          <cell r="FI282">
            <v>0</v>
          </cell>
          <cell r="FJ282">
            <v>0</v>
          </cell>
          <cell r="FK282">
            <v>0</v>
          </cell>
          <cell r="FL282">
            <v>0</v>
          </cell>
          <cell r="FM282">
            <v>0</v>
          </cell>
          <cell r="FN282">
            <v>0</v>
          </cell>
          <cell r="FO282">
            <v>0</v>
          </cell>
          <cell r="FP282">
            <v>0</v>
          </cell>
          <cell r="FQ282">
            <v>0</v>
          </cell>
          <cell r="FR282">
            <v>0</v>
          </cell>
          <cell r="FS282">
            <v>0</v>
          </cell>
          <cell r="FT282">
            <v>0</v>
          </cell>
          <cell r="FU282">
            <v>0</v>
          </cell>
          <cell r="FV282">
            <v>0</v>
          </cell>
          <cell r="FW282">
            <v>0</v>
          </cell>
          <cell r="FX282">
            <v>0</v>
          </cell>
          <cell r="FY282">
            <v>0</v>
          </cell>
          <cell r="FZ282">
            <v>0</v>
          </cell>
          <cell r="GA282">
            <v>0</v>
          </cell>
          <cell r="GB282">
            <v>0</v>
          </cell>
          <cell r="GC282">
            <v>0</v>
          </cell>
          <cell r="GD282">
            <v>0</v>
          </cell>
          <cell r="GE282">
            <v>0</v>
          </cell>
          <cell r="GF282">
            <v>0</v>
          </cell>
          <cell r="GG282">
            <v>0</v>
          </cell>
          <cell r="GH282">
            <v>0</v>
          </cell>
          <cell r="GI282">
            <v>0</v>
          </cell>
          <cell r="GJ282">
            <v>0</v>
          </cell>
          <cell r="GK282">
            <v>0</v>
          </cell>
          <cell r="GL282">
            <v>0</v>
          </cell>
          <cell r="GM282">
            <v>0</v>
          </cell>
          <cell r="GN282">
            <v>0</v>
          </cell>
          <cell r="GO282">
            <v>0</v>
          </cell>
          <cell r="GP282">
            <v>0</v>
          </cell>
          <cell r="GQ282">
            <v>0</v>
          </cell>
          <cell r="GR282">
            <v>0</v>
          </cell>
          <cell r="GS282">
            <v>0</v>
          </cell>
          <cell r="GT282">
            <v>0</v>
          </cell>
          <cell r="GU282">
            <v>0</v>
          </cell>
          <cell r="GV282">
            <v>0</v>
          </cell>
          <cell r="GW282">
            <v>0</v>
          </cell>
          <cell r="GX282">
            <v>0</v>
          </cell>
          <cell r="GY282">
            <v>0</v>
          </cell>
          <cell r="GZ282">
            <v>0</v>
          </cell>
        </row>
        <row r="283">
          <cell r="A283">
            <v>278</v>
          </cell>
          <cell r="D283" t="str">
            <v>DRENAJE</v>
          </cell>
          <cell r="E283" t="str">
            <v>ARENA SELECCIONADA PARA FILTROS</v>
          </cell>
          <cell r="F283">
            <v>0</v>
          </cell>
          <cell r="G283" t="str">
            <v>M3</v>
          </cell>
          <cell r="H283">
            <v>1</v>
          </cell>
          <cell r="I283">
            <v>22</v>
          </cell>
          <cell r="J283">
            <v>1.05</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1</v>
          </cell>
          <cell r="AX283">
            <v>1</v>
          </cell>
          <cell r="AY283">
            <v>13</v>
          </cell>
          <cell r="AZ283">
            <v>1</v>
          </cell>
          <cell r="BA283">
            <v>0</v>
          </cell>
          <cell r="BB283">
            <v>0</v>
          </cell>
          <cell r="BC283">
            <v>0</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CK283">
            <v>1</v>
          </cell>
          <cell r="CL283">
            <v>1</v>
          </cell>
          <cell r="CM283">
            <v>0</v>
          </cell>
          <cell r="CN283">
            <v>0</v>
          </cell>
          <cell r="CO283">
            <v>0</v>
          </cell>
          <cell r="CP283">
            <v>0</v>
          </cell>
          <cell r="CQ283">
            <v>0</v>
          </cell>
          <cell r="CR283">
            <v>0</v>
          </cell>
          <cell r="CS283">
            <v>0</v>
          </cell>
          <cell r="CT283">
            <v>0</v>
          </cell>
          <cell r="CU283">
            <v>0</v>
          </cell>
          <cell r="CV283">
            <v>0</v>
          </cell>
          <cell r="DY283">
            <v>0</v>
          </cell>
          <cell r="DZ283">
            <v>0</v>
          </cell>
          <cell r="EA283">
            <v>0</v>
          </cell>
          <cell r="EB283">
            <v>0</v>
          </cell>
          <cell r="EC283">
            <v>0</v>
          </cell>
          <cell r="ED283">
            <v>0</v>
          </cell>
          <cell r="EE283">
            <v>0</v>
          </cell>
          <cell r="EF283">
            <v>0</v>
          </cell>
          <cell r="EG283">
            <v>0</v>
          </cell>
          <cell r="EH283">
            <v>0</v>
          </cell>
          <cell r="EI283">
            <v>0</v>
          </cell>
          <cell r="EJ283">
            <v>0</v>
          </cell>
          <cell r="EK283">
            <v>0</v>
          </cell>
          <cell r="EL283">
            <v>0</v>
          </cell>
          <cell r="EM283">
            <v>0</v>
          </cell>
          <cell r="EN283">
            <v>0</v>
          </cell>
          <cell r="EO283">
            <v>0</v>
          </cell>
          <cell r="EP283">
            <v>0</v>
          </cell>
          <cell r="EQ283">
            <v>0</v>
          </cell>
          <cell r="ER283">
            <v>0</v>
          </cell>
          <cell r="ES283">
            <v>0</v>
          </cell>
          <cell r="ET283">
            <v>0</v>
          </cell>
          <cell r="EU283">
            <v>0</v>
          </cell>
          <cell r="EV283">
            <v>0</v>
          </cell>
          <cell r="EW283">
            <v>0</v>
          </cell>
          <cell r="EX283">
            <v>0</v>
          </cell>
          <cell r="EY283">
            <v>0</v>
          </cell>
          <cell r="EZ283">
            <v>0</v>
          </cell>
          <cell r="FA283">
            <v>0</v>
          </cell>
          <cell r="FB283">
            <v>0</v>
          </cell>
          <cell r="FC283">
            <v>0</v>
          </cell>
          <cell r="FD283">
            <v>0</v>
          </cell>
          <cell r="FE283">
            <v>0</v>
          </cell>
          <cell r="FF283">
            <v>0</v>
          </cell>
          <cell r="FG283">
            <v>0</v>
          </cell>
          <cell r="FH283">
            <v>0</v>
          </cell>
          <cell r="FI283">
            <v>0</v>
          </cell>
          <cell r="FJ283">
            <v>0</v>
          </cell>
          <cell r="FK283">
            <v>0</v>
          </cell>
          <cell r="FL283">
            <v>0</v>
          </cell>
          <cell r="FM283">
            <v>0</v>
          </cell>
          <cell r="FN283">
            <v>0</v>
          </cell>
          <cell r="FO283">
            <v>0</v>
          </cell>
          <cell r="FP283">
            <v>0</v>
          </cell>
          <cell r="FQ283">
            <v>0</v>
          </cell>
          <cell r="FR283">
            <v>0</v>
          </cell>
          <cell r="FS283">
            <v>0</v>
          </cell>
          <cell r="FT283">
            <v>0</v>
          </cell>
          <cell r="FU283">
            <v>0</v>
          </cell>
          <cell r="FV283">
            <v>0</v>
          </cell>
          <cell r="FW283">
            <v>0</v>
          </cell>
          <cell r="FX283">
            <v>0</v>
          </cell>
          <cell r="FY283">
            <v>0</v>
          </cell>
          <cell r="FZ283">
            <v>0</v>
          </cell>
          <cell r="GA283">
            <v>0</v>
          </cell>
          <cell r="GB283">
            <v>0</v>
          </cell>
          <cell r="GC283">
            <v>0</v>
          </cell>
          <cell r="GD283">
            <v>0</v>
          </cell>
          <cell r="GE283">
            <v>0</v>
          </cell>
          <cell r="GF283">
            <v>0</v>
          </cell>
          <cell r="GG283">
            <v>0</v>
          </cell>
          <cell r="GH283">
            <v>0</v>
          </cell>
          <cell r="GI283">
            <v>0</v>
          </cell>
          <cell r="GJ283">
            <v>0</v>
          </cell>
          <cell r="GK283">
            <v>0</v>
          </cell>
          <cell r="GL283">
            <v>0</v>
          </cell>
          <cell r="GM283">
            <v>0</v>
          </cell>
          <cell r="GN283">
            <v>0</v>
          </cell>
          <cell r="GO283">
            <v>0</v>
          </cell>
          <cell r="GP283">
            <v>0</v>
          </cell>
          <cell r="GQ283">
            <v>0</v>
          </cell>
          <cell r="GR283">
            <v>0</v>
          </cell>
          <cell r="GS283">
            <v>0</v>
          </cell>
          <cell r="GT283">
            <v>0</v>
          </cell>
          <cell r="GU283">
            <v>0</v>
          </cell>
          <cell r="GV283">
            <v>0</v>
          </cell>
          <cell r="GW283">
            <v>0</v>
          </cell>
          <cell r="GX283">
            <v>0</v>
          </cell>
          <cell r="GY283">
            <v>0</v>
          </cell>
          <cell r="GZ283">
            <v>0</v>
          </cell>
        </row>
        <row r="284">
          <cell r="A284">
            <v>279</v>
          </cell>
          <cell r="D284" t="str">
            <v>DRENAJE</v>
          </cell>
          <cell r="E284" t="str">
            <v>GRAVA SELECCIONADA PARA FILTROS</v>
          </cell>
          <cell r="F284">
            <v>0</v>
          </cell>
          <cell r="G284" t="str">
            <v>M3</v>
          </cell>
          <cell r="H284">
            <v>1</v>
          </cell>
          <cell r="I284">
            <v>23</v>
          </cell>
          <cell r="J284">
            <v>1.05</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1</v>
          </cell>
          <cell r="AX284">
            <v>1</v>
          </cell>
          <cell r="AY284">
            <v>13</v>
          </cell>
          <cell r="AZ284">
            <v>1</v>
          </cell>
          <cell r="BA284">
            <v>0</v>
          </cell>
          <cell r="BB284">
            <v>0</v>
          </cell>
          <cell r="BC284">
            <v>0</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CK284">
            <v>1</v>
          </cell>
          <cell r="CL284">
            <v>1</v>
          </cell>
          <cell r="CM284">
            <v>0</v>
          </cell>
          <cell r="CN284">
            <v>0</v>
          </cell>
          <cell r="CO284">
            <v>0</v>
          </cell>
          <cell r="CP284">
            <v>0</v>
          </cell>
          <cell r="CQ284">
            <v>0</v>
          </cell>
          <cell r="CR284">
            <v>0</v>
          </cell>
          <cell r="CS284">
            <v>0</v>
          </cell>
          <cell r="CT284">
            <v>0</v>
          </cell>
          <cell r="CU284">
            <v>0</v>
          </cell>
          <cell r="CV284">
            <v>0</v>
          </cell>
          <cell r="DY284">
            <v>0</v>
          </cell>
          <cell r="DZ284">
            <v>0</v>
          </cell>
          <cell r="EA284">
            <v>0</v>
          </cell>
          <cell r="EB284">
            <v>0</v>
          </cell>
          <cell r="EC284">
            <v>0</v>
          </cell>
          <cell r="ED284">
            <v>0</v>
          </cell>
          <cell r="EE284">
            <v>0</v>
          </cell>
          <cell r="EF284">
            <v>0</v>
          </cell>
          <cell r="EG284">
            <v>0</v>
          </cell>
          <cell r="EH284">
            <v>0</v>
          </cell>
          <cell r="EI284">
            <v>0</v>
          </cell>
          <cell r="EJ284">
            <v>0</v>
          </cell>
          <cell r="EK284">
            <v>0</v>
          </cell>
          <cell r="EL284">
            <v>0</v>
          </cell>
          <cell r="EM284">
            <v>0</v>
          </cell>
          <cell r="EN284">
            <v>0</v>
          </cell>
          <cell r="EO284">
            <v>0</v>
          </cell>
          <cell r="EP284">
            <v>0</v>
          </cell>
          <cell r="EQ284">
            <v>0</v>
          </cell>
          <cell r="ER284">
            <v>0</v>
          </cell>
          <cell r="ES284">
            <v>0</v>
          </cell>
          <cell r="ET284">
            <v>0</v>
          </cell>
          <cell r="EU284">
            <v>0</v>
          </cell>
          <cell r="EV284">
            <v>0</v>
          </cell>
          <cell r="EW284">
            <v>0</v>
          </cell>
          <cell r="EX284">
            <v>0</v>
          </cell>
          <cell r="EY284">
            <v>0</v>
          </cell>
          <cell r="EZ284">
            <v>0</v>
          </cell>
          <cell r="FA284">
            <v>0</v>
          </cell>
          <cell r="FB284">
            <v>0</v>
          </cell>
          <cell r="FC284">
            <v>0</v>
          </cell>
          <cell r="FD284">
            <v>0</v>
          </cell>
          <cell r="FE284">
            <v>0</v>
          </cell>
          <cell r="FF284">
            <v>0</v>
          </cell>
          <cell r="FG284">
            <v>0</v>
          </cell>
          <cell r="FH284">
            <v>0</v>
          </cell>
          <cell r="FI284">
            <v>0</v>
          </cell>
          <cell r="FJ284">
            <v>0</v>
          </cell>
          <cell r="FK284">
            <v>0</v>
          </cell>
          <cell r="FL284">
            <v>0</v>
          </cell>
          <cell r="FM284">
            <v>0</v>
          </cell>
          <cell r="FN284">
            <v>0</v>
          </cell>
          <cell r="FO284">
            <v>0</v>
          </cell>
          <cell r="FP284">
            <v>0</v>
          </cell>
          <cell r="FQ284">
            <v>0</v>
          </cell>
          <cell r="FR284">
            <v>0</v>
          </cell>
          <cell r="FS284">
            <v>0</v>
          </cell>
          <cell r="FT284">
            <v>0</v>
          </cell>
          <cell r="FU284">
            <v>0</v>
          </cell>
          <cell r="FV284">
            <v>0</v>
          </cell>
          <cell r="FW284">
            <v>0</v>
          </cell>
          <cell r="FX284">
            <v>0</v>
          </cell>
          <cell r="FY284">
            <v>0</v>
          </cell>
          <cell r="FZ284">
            <v>0</v>
          </cell>
          <cell r="GA284">
            <v>0</v>
          </cell>
          <cell r="GB284">
            <v>0</v>
          </cell>
          <cell r="GC284">
            <v>0</v>
          </cell>
          <cell r="GD284">
            <v>0</v>
          </cell>
          <cell r="GE284">
            <v>0</v>
          </cell>
          <cell r="GF284">
            <v>0</v>
          </cell>
          <cell r="GG284">
            <v>0</v>
          </cell>
          <cell r="GH284">
            <v>0</v>
          </cell>
          <cell r="GI284">
            <v>0</v>
          </cell>
          <cell r="GJ284">
            <v>0</v>
          </cell>
          <cell r="GK284">
            <v>0</v>
          </cell>
          <cell r="GL284">
            <v>0</v>
          </cell>
          <cell r="GM284">
            <v>0</v>
          </cell>
          <cell r="GN284">
            <v>0</v>
          </cell>
          <cell r="GO284">
            <v>0</v>
          </cell>
          <cell r="GP284">
            <v>0</v>
          </cell>
          <cell r="GQ284">
            <v>0</v>
          </cell>
          <cell r="GR284">
            <v>0</v>
          </cell>
          <cell r="GS284">
            <v>0</v>
          </cell>
          <cell r="GT284">
            <v>0</v>
          </cell>
          <cell r="GU284">
            <v>0</v>
          </cell>
          <cell r="GV284">
            <v>0</v>
          </cell>
          <cell r="GW284">
            <v>0</v>
          </cell>
          <cell r="GX284">
            <v>0</v>
          </cell>
          <cell r="GY284">
            <v>0</v>
          </cell>
          <cell r="GZ284">
            <v>0</v>
          </cell>
        </row>
        <row r="285">
          <cell r="A285">
            <v>280</v>
          </cell>
          <cell r="D285" t="str">
            <v>ACERO(PLACAS), HIERRO, ALAMBRES</v>
          </cell>
          <cell r="E285" t="str">
            <v>MALLA EXAGONAL</v>
          </cell>
          <cell r="F285">
            <v>0</v>
          </cell>
          <cell r="G285" t="str">
            <v>M2</v>
          </cell>
          <cell r="H285">
            <v>0.09</v>
          </cell>
          <cell r="I285">
            <v>706</v>
          </cell>
          <cell r="J285">
            <v>1.05</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W285">
            <v>13</v>
          </cell>
          <cell r="AX285">
            <v>1</v>
          </cell>
          <cell r="AY285">
            <v>1</v>
          </cell>
          <cell r="AZ285">
            <v>0.8</v>
          </cell>
          <cell r="BA285">
            <v>0</v>
          </cell>
          <cell r="BB285">
            <v>0</v>
          </cell>
          <cell r="BC285">
            <v>0</v>
          </cell>
          <cell r="BD285">
            <v>0</v>
          </cell>
          <cell r="BE285">
            <v>0</v>
          </cell>
          <cell r="BF285">
            <v>0</v>
          </cell>
          <cell r="BG285">
            <v>0</v>
          </cell>
          <cell r="BH285">
            <v>0</v>
          </cell>
          <cell r="CK285">
            <v>1</v>
          </cell>
          <cell r="CL285">
            <v>1</v>
          </cell>
          <cell r="CM285">
            <v>0</v>
          </cell>
          <cell r="CN285">
            <v>0</v>
          </cell>
          <cell r="CO285">
            <v>0</v>
          </cell>
          <cell r="CP285">
            <v>0</v>
          </cell>
          <cell r="CQ285">
            <v>0</v>
          </cell>
          <cell r="CR285">
            <v>0</v>
          </cell>
          <cell r="CS285">
            <v>0</v>
          </cell>
          <cell r="CT285">
            <v>0</v>
          </cell>
          <cell r="CU285">
            <v>0</v>
          </cell>
          <cell r="CV285">
            <v>0</v>
          </cell>
          <cell r="DY285">
            <v>0</v>
          </cell>
          <cell r="DZ285" t="e">
            <v>#REF!</v>
          </cell>
          <cell r="EA285">
            <v>0</v>
          </cell>
          <cell r="EB285">
            <v>0</v>
          </cell>
          <cell r="EC285">
            <v>0</v>
          </cell>
          <cell r="ED285" t="e">
            <v>#REF!</v>
          </cell>
          <cell r="EE285">
            <v>0</v>
          </cell>
          <cell r="EF285">
            <v>0</v>
          </cell>
          <cell r="EG285">
            <v>0</v>
          </cell>
          <cell r="EH285" t="e">
            <v>#REF!</v>
          </cell>
          <cell r="EI285" t="e">
            <v>#REF!</v>
          </cell>
          <cell r="EJ285">
            <v>0</v>
          </cell>
          <cell r="EK285">
            <v>0</v>
          </cell>
          <cell r="EL285" t="e">
            <v>#REF!</v>
          </cell>
          <cell r="EM285" t="e">
            <v>#REF!</v>
          </cell>
          <cell r="EN285">
            <v>0</v>
          </cell>
          <cell r="EO285">
            <v>0</v>
          </cell>
          <cell r="EP285" t="e">
            <v>#REF!</v>
          </cell>
          <cell r="EQ285" t="e">
            <v>#REF!</v>
          </cell>
          <cell r="ER285">
            <v>0</v>
          </cell>
          <cell r="ES285">
            <v>0</v>
          </cell>
          <cell r="ET285" t="e">
            <v>#REF!</v>
          </cell>
          <cell r="EU285" t="e">
            <v>#REF!</v>
          </cell>
          <cell r="EV285">
            <v>0</v>
          </cell>
          <cell r="EW285">
            <v>0</v>
          </cell>
          <cell r="EX285" t="e">
            <v>#REF!</v>
          </cell>
          <cell r="EY285" t="e">
            <v>#REF!</v>
          </cell>
          <cell r="EZ285">
            <v>0</v>
          </cell>
          <cell r="FA285">
            <v>0</v>
          </cell>
          <cell r="FB285">
            <v>0</v>
          </cell>
          <cell r="FC285">
            <v>0</v>
          </cell>
          <cell r="FD285">
            <v>0</v>
          </cell>
          <cell r="FE285">
            <v>0</v>
          </cell>
          <cell r="FF285">
            <v>0</v>
          </cell>
          <cell r="FG285">
            <v>0</v>
          </cell>
          <cell r="FH285">
            <v>0</v>
          </cell>
          <cell r="FI285">
            <v>0</v>
          </cell>
          <cell r="FJ285">
            <v>0</v>
          </cell>
          <cell r="FK285">
            <v>0</v>
          </cell>
          <cell r="FL285">
            <v>0</v>
          </cell>
        </row>
        <row r="286">
          <cell r="A286">
            <v>281</v>
          </cell>
          <cell r="D286" t="str">
            <v>TUBERIA PVC</v>
          </cell>
          <cell r="E286" t="str">
            <v>TUBERIA PVC-P E/C 50 mm  1MPA</v>
          </cell>
          <cell r="G286" t="str">
            <v>M</v>
          </cell>
          <cell r="H286">
            <v>0.03</v>
          </cell>
          <cell r="I286">
            <v>592</v>
          </cell>
          <cell r="J286">
            <v>1</v>
          </cell>
          <cell r="K286">
            <v>356</v>
          </cell>
          <cell r="L286">
            <v>2E-3</v>
          </cell>
          <cell r="M286">
            <v>357</v>
          </cell>
          <cell r="N286">
            <v>3.0000000000000001E-3</v>
          </cell>
          <cell r="AW286">
            <v>11</v>
          </cell>
          <cell r="AX286">
            <v>1</v>
          </cell>
          <cell r="CK286">
            <v>1</v>
          </cell>
          <cell r="CL286">
            <v>1</v>
          </cell>
        </row>
        <row r="287">
          <cell r="A287">
            <v>282</v>
          </cell>
          <cell r="D287" t="str">
            <v>TUBERIA PVC</v>
          </cell>
          <cell r="E287" t="str">
            <v>TUBERIA PVC-P E/C 63 mm  0.63MPA</v>
          </cell>
          <cell r="G287" t="str">
            <v>M</v>
          </cell>
          <cell r="H287">
            <v>0.04</v>
          </cell>
          <cell r="I287">
            <v>593</v>
          </cell>
          <cell r="J287">
            <v>1</v>
          </cell>
          <cell r="K287">
            <v>356</v>
          </cell>
          <cell r="L287">
            <v>3.0000000000000001E-3</v>
          </cell>
          <cell r="M287">
            <v>357</v>
          </cell>
          <cell r="N287">
            <v>4.0000000000000001E-3</v>
          </cell>
          <cell r="AW287">
            <v>11</v>
          </cell>
          <cell r="AX287">
            <v>1</v>
          </cell>
          <cell r="AY287">
            <v>3</v>
          </cell>
          <cell r="AZ287">
            <v>1</v>
          </cell>
          <cell r="CK287">
            <v>1</v>
          </cell>
          <cell r="CL287">
            <v>1</v>
          </cell>
        </row>
        <row r="288">
          <cell r="A288">
            <v>283</v>
          </cell>
          <cell r="D288" t="str">
            <v>TUBERIA PVC</v>
          </cell>
          <cell r="E288" t="str">
            <v>TUBERIA PVC-P E/C 90 mm  0.63MPA</v>
          </cell>
          <cell r="G288" t="str">
            <v>M</v>
          </cell>
          <cell r="H288">
            <v>0.04</v>
          </cell>
          <cell r="I288">
            <v>594</v>
          </cell>
          <cell r="J288">
            <v>1</v>
          </cell>
          <cell r="K288">
            <v>356</v>
          </cell>
          <cell r="L288">
            <v>4.0000000000000001E-3</v>
          </cell>
          <cell r="M288">
            <v>357</v>
          </cell>
          <cell r="N288">
            <v>5.0000000000000001E-3</v>
          </cell>
          <cell r="AW288">
            <v>11</v>
          </cell>
          <cell r="AX288">
            <v>1</v>
          </cell>
          <cell r="AY288">
            <v>3</v>
          </cell>
          <cell r="AZ288">
            <v>1</v>
          </cell>
          <cell r="CK288">
            <v>1</v>
          </cell>
          <cell r="CL288">
            <v>1</v>
          </cell>
        </row>
        <row r="289">
          <cell r="A289">
            <v>284</v>
          </cell>
          <cell r="D289" t="str">
            <v>TUBERIA PVC</v>
          </cell>
          <cell r="E289" t="str">
            <v>TUBERIA PVC-P E/C 90 mm  1MPA</v>
          </cell>
          <cell r="G289" t="str">
            <v>M</v>
          </cell>
          <cell r="H289">
            <v>0.05</v>
          </cell>
          <cell r="I289">
            <v>595</v>
          </cell>
          <cell r="J289">
            <v>1</v>
          </cell>
          <cell r="K289">
            <v>356</v>
          </cell>
          <cell r="L289">
            <v>5.0000000000000001E-3</v>
          </cell>
          <cell r="M289">
            <v>357</v>
          </cell>
          <cell r="N289">
            <v>6.0000000000000001E-3</v>
          </cell>
          <cell r="AW289">
            <v>11</v>
          </cell>
          <cell r="AX289">
            <v>1</v>
          </cell>
          <cell r="AY289">
            <v>3</v>
          </cell>
          <cell r="AZ289">
            <v>1</v>
          </cell>
          <cell r="CK289">
            <v>1</v>
          </cell>
          <cell r="CL289">
            <v>1</v>
          </cell>
        </row>
        <row r="290">
          <cell r="A290">
            <v>285</v>
          </cell>
          <cell r="D290" t="str">
            <v>TUBERIA PVC</v>
          </cell>
          <cell r="E290" t="str">
            <v>TUBERIA PVC-P E/C 110 mm  0.63MPA</v>
          </cell>
          <cell r="G290" t="str">
            <v>M</v>
          </cell>
          <cell r="H290">
            <v>0.06</v>
          </cell>
          <cell r="I290">
            <v>596</v>
          </cell>
          <cell r="J290">
            <v>1</v>
          </cell>
          <cell r="K290">
            <v>356</v>
          </cell>
          <cell r="L290">
            <v>6.0000000000000001E-3</v>
          </cell>
          <cell r="M290">
            <v>357</v>
          </cell>
          <cell r="N290">
            <v>7.0000000000000001E-3</v>
          </cell>
          <cell r="AW290">
            <v>11</v>
          </cell>
          <cell r="AX290">
            <v>1</v>
          </cell>
          <cell r="AY290">
            <v>3</v>
          </cell>
          <cell r="AZ290">
            <v>1</v>
          </cell>
          <cell r="CK290">
            <v>1</v>
          </cell>
          <cell r="CL290">
            <v>1</v>
          </cell>
        </row>
        <row r="291">
          <cell r="A291">
            <v>286</v>
          </cell>
          <cell r="D291" t="str">
            <v>TUBERIA PVC</v>
          </cell>
          <cell r="E291" t="str">
            <v>TUBERIA PVC-P E/C 160 mm  0.50MPA</v>
          </cell>
          <cell r="G291" t="str">
            <v>M</v>
          </cell>
          <cell r="H291">
            <v>7.0000000000000007E-2</v>
          </cell>
          <cell r="I291">
            <v>597</v>
          </cell>
          <cell r="J291">
            <v>1</v>
          </cell>
          <cell r="K291">
            <v>356</v>
          </cell>
          <cell r="L291">
            <v>8.0000000000000002E-3</v>
          </cell>
          <cell r="M291">
            <v>357</v>
          </cell>
          <cell r="N291">
            <v>8.9999999999999993E-3</v>
          </cell>
          <cell r="AW291">
            <v>11</v>
          </cell>
          <cell r="AX291">
            <v>1</v>
          </cell>
          <cell r="AY291">
            <v>3</v>
          </cell>
          <cell r="AZ291">
            <v>1</v>
          </cell>
          <cell r="CK291">
            <v>1</v>
          </cell>
          <cell r="CL291">
            <v>1</v>
          </cell>
        </row>
        <row r="292">
          <cell r="A292">
            <v>287</v>
          </cell>
          <cell r="D292" t="str">
            <v>ACCESORIOS PVC</v>
          </cell>
          <cell r="E292" t="str">
            <v>ADAPTADOR PVC P HEMBRA C/R 90 mm</v>
          </cell>
          <cell r="G292" t="str">
            <v>U</v>
          </cell>
          <cell r="H292">
            <v>0.17</v>
          </cell>
          <cell r="I292">
            <v>598</v>
          </cell>
          <cell r="J292">
            <v>1</v>
          </cell>
          <cell r="K292">
            <v>356</v>
          </cell>
          <cell r="L292">
            <v>2E-3</v>
          </cell>
          <cell r="M292">
            <v>357</v>
          </cell>
          <cell r="N292">
            <v>3.0000000000000001E-3</v>
          </cell>
          <cell r="AW292">
            <v>16</v>
          </cell>
          <cell r="AX292">
            <v>1</v>
          </cell>
          <cell r="AY292">
            <v>9</v>
          </cell>
          <cell r="AZ292">
            <v>1</v>
          </cell>
          <cell r="CK292">
            <v>1</v>
          </cell>
          <cell r="CL292">
            <v>1</v>
          </cell>
        </row>
        <row r="293">
          <cell r="A293">
            <v>288</v>
          </cell>
          <cell r="D293" t="str">
            <v>ACCESORIOS PVC</v>
          </cell>
          <cell r="E293" t="str">
            <v>CODO PVC-P C/C  90   63 mm</v>
          </cell>
          <cell r="G293" t="str">
            <v>U</v>
          </cell>
          <cell r="H293">
            <v>0.43</v>
          </cell>
          <cell r="I293">
            <v>599</v>
          </cell>
          <cell r="J293">
            <v>1</v>
          </cell>
          <cell r="K293">
            <v>356</v>
          </cell>
          <cell r="L293">
            <v>2E-3</v>
          </cell>
          <cell r="M293">
            <v>357</v>
          </cell>
          <cell r="N293">
            <v>3.0000000000000001E-3</v>
          </cell>
          <cell r="AW293">
            <v>16</v>
          </cell>
          <cell r="AX293">
            <v>1</v>
          </cell>
          <cell r="AY293">
            <v>9</v>
          </cell>
          <cell r="AZ293">
            <v>1</v>
          </cell>
          <cell r="CK293">
            <v>1</v>
          </cell>
          <cell r="CL293">
            <v>1</v>
          </cell>
        </row>
        <row r="294">
          <cell r="A294">
            <v>289</v>
          </cell>
          <cell r="D294" t="str">
            <v>ACCESORIOS PVC</v>
          </cell>
          <cell r="E294" t="str">
            <v>CODO PVC-P C/C  90   63 mm L/R 1MPA</v>
          </cell>
          <cell r="G294" t="str">
            <v>U</v>
          </cell>
          <cell r="H294">
            <v>0.43</v>
          </cell>
          <cell r="I294">
            <v>600</v>
          </cell>
          <cell r="J294">
            <v>1</v>
          </cell>
          <cell r="K294">
            <v>356</v>
          </cell>
          <cell r="L294">
            <v>2E-3</v>
          </cell>
          <cell r="M294">
            <v>357</v>
          </cell>
          <cell r="N294">
            <v>3.0000000000000001E-3</v>
          </cell>
          <cell r="AW294">
            <v>16</v>
          </cell>
          <cell r="AX294">
            <v>1</v>
          </cell>
          <cell r="AY294">
            <v>9</v>
          </cell>
          <cell r="AZ294">
            <v>1</v>
          </cell>
          <cell r="CK294">
            <v>1</v>
          </cell>
          <cell r="CL294">
            <v>1</v>
          </cell>
        </row>
        <row r="295">
          <cell r="A295">
            <v>290</v>
          </cell>
          <cell r="D295" t="str">
            <v>ACCESORIOS PVC</v>
          </cell>
          <cell r="E295" t="str">
            <v>CODO PVC-P C/C  90   110 mm L/R 1MPA</v>
          </cell>
          <cell r="G295" t="str">
            <v>U</v>
          </cell>
          <cell r="H295">
            <v>0.43</v>
          </cell>
          <cell r="I295">
            <v>601</v>
          </cell>
          <cell r="J295">
            <v>1</v>
          </cell>
          <cell r="K295">
            <v>356</v>
          </cell>
          <cell r="L295">
            <v>2E-3</v>
          </cell>
          <cell r="M295">
            <v>357</v>
          </cell>
          <cell r="N295">
            <v>3.0000000000000001E-3</v>
          </cell>
          <cell r="AW295">
            <v>16</v>
          </cell>
          <cell r="AX295">
            <v>1</v>
          </cell>
          <cell r="AY295">
            <v>9</v>
          </cell>
          <cell r="AZ295">
            <v>1</v>
          </cell>
          <cell r="CK295">
            <v>1</v>
          </cell>
          <cell r="CL295">
            <v>1</v>
          </cell>
        </row>
        <row r="296">
          <cell r="A296">
            <v>291</v>
          </cell>
          <cell r="D296" t="str">
            <v>ACCESORIOS PVC</v>
          </cell>
          <cell r="E296" t="str">
            <v>CRUZ PVC-P C/C 90mm</v>
          </cell>
          <cell r="G296" t="str">
            <v>U</v>
          </cell>
          <cell r="H296">
            <v>0.28000000000000003</v>
          </cell>
          <cell r="I296">
            <v>602</v>
          </cell>
          <cell r="J296">
            <v>1</v>
          </cell>
          <cell r="K296">
            <v>356</v>
          </cell>
          <cell r="L296">
            <v>2E-3</v>
          </cell>
          <cell r="M296">
            <v>357</v>
          </cell>
          <cell r="N296">
            <v>3.0000000000000001E-3</v>
          </cell>
          <cell r="AW296">
            <v>16</v>
          </cell>
          <cell r="AX296">
            <v>1</v>
          </cell>
          <cell r="AY296">
            <v>9</v>
          </cell>
          <cell r="AZ296">
            <v>1</v>
          </cell>
          <cell r="CK296">
            <v>1</v>
          </cell>
          <cell r="CL296">
            <v>1</v>
          </cell>
        </row>
        <row r="297">
          <cell r="A297">
            <v>292</v>
          </cell>
          <cell r="D297" t="str">
            <v>ACCESORIOS PVC</v>
          </cell>
          <cell r="E297" t="str">
            <v>REDUCCION PVC-P E/C 50 a 40 mm</v>
          </cell>
          <cell r="G297" t="str">
            <v>U</v>
          </cell>
          <cell r="H297">
            <v>0.28000000000000003</v>
          </cell>
          <cell r="I297">
            <v>603</v>
          </cell>
          <cell r="J297">
            <v>1</v>
          </cell>
          <cell r="K297">
            <v>356</v>
          </cell>
          <cell r="L297">
            <v>2E-3</v>
          </cell>
          <cell r="M297">
            <v>357</v>
          </cell>
          <cell r="N297">
            <v>3.0000000000000001E-3</v>
          </cell>
          <cell r="AW297">
            <v>16</v>
          </cell>
          <cell r="AX297">
            <v>1</v>
          </cell>
          <cell r="AY297">
            <v>9</v>
          </cell>
          <cell r="AZ297">
            <v>1</v>
          </cell>
          <cell r="CK297">
            <v>1</v>
          </cell>
          <cell r="CL297">
            <v>1</v>
          </cell>
        </row>
        <row r="298">
          <cell r="A298">
            <v>293</v>
          </cell>
          <cell r="D298" t="str">
            <v>ACCESORIOS PVC</v>
          </cell>
          <cell r="E298" t="str">
            <v>REDUCCION PVC -P E/C DE 90  a 63 mm</v>
          </cell>
          <cell r="G298" t="str">
            <v>U</v>
          </cell>
          <cell r="H298">
            <v>0.3</v>
          </cell>
          <cell r="I298">
            <v>604</v>
          </cell>
          <cell r="J298">
            <v>1</v>
          </cell>
          <cell r="K298">
            <v>356</v>
          </cell>
          <cell r="L298">
            <v>2E-3</v>
          </cell>
          <cell r="M298">
            <v>357</v>
          </cell>
          <cell r="N298">
            <v>3.0000000000000001E-3</v>
          </cell>
          <cell r="AW298">
            <v>16</v>
          </cell>
          <cell r="AX298">
            <v>1</v>
          </cell>
          <cell r="AY298">
            <v>9</v>
          </cell>
          <cell r="AZ298">
            <v>1</v>
          </cell>
          <cell r="CK298">
            <v>1</v>
          </cell>
          <cell r="CL298">
            <v>1</v>
          </cell>
        </row>
        <row r="299">
          <cell r="A299">
            <v>294</v>
          </cell>
          <cell r="D299" t="str">
            <v>ACCESORIOS PVC</v>
          </cell>
          <cell r="E299" t="str">
            <v>REDUCCION PVC -P E/C DE 110  a 90 mm</v>
          </cell>
          <cell r="G299" t="str">
            <v>U</v>
          </cell>
          <cell r="H299">
            <v>0.34</v>
          </cell>
          <cell r="I299">
            <v>605</v>
          </cell>
          <cell r="J299">
            <v>1</v>
          </cell>
          <cell r="K299">
            <v>356</v>
          </cell>
          <cell r="L299">
            <v>2E-3</v>
          </cell>
          <cell r="M299">
            <v>357</v>
          </cell>
          <cell r="N299">
            <v>3.0000000000000001E-3</v>
          </cell>
          <cell r="AW299">
            <v>16</v>
          </cell>
          <cell r="AX299">
            <v>1</v>
          </cell>
          <cell r="AY299">
            <v>9</v>
          </cell>
          <cell r="AZ299">
            <v>1</v>
          </cell>
          <cell r="CK299">
            <v>1</v>
          </cell>
          <cell r="CL299">
            <v>1</v>
          </cell>
        </row>
        <row r="300">
          <cell r="A300">
            <v>295</v>
          </cell>
          <cell r="D300" t="str">
            <v>ACCESORIOS PVC</v>
          </cell>
          <cell r="E300" t="str">
            <v>TAPON HEMBRA  PVC-P  63 mm</v>
          </cell>
          <cell r="F300" t="str">
            <v>SUMIN, INST Y PRUEBA, UNION ROSCABLE</v>
          </cell>
          <cell r="G300" t="str">
            <v>U</v>
          </cell>
          <cell r="H300">
            <v>0.28000000000000003</v>
          </cell>
          <cell r="I300">
            <v>606</v>
          </cell>
          <cell r="J300">
            <v>1</v>
          </cell>
          <cell r="K300">
            <v>417</v>
          </cell>
          <cell r="L300">
            <v>0.01</v>
          </cell>
          <cell r="AW300">
            <v>16</v>
          </cell>
          <cell r="AX300">
            <v>1</v>
          </cell>
          <cell r="CK300">
            <v>1</v>
          </cell>
          <cell r="CL300">
            <v>1</v>
          </cell>
        </row>
        <row r="301">
          <cell r="A301">
            <v>296</v>
          </cell>
          <cell r="D301" t="str">
            <v>ACCESORIOS HG</v>
          </cell>
          <cell r="E301" t="str">
            <v>CODO HG 45º 3"</v>
          </cell>
          <cell r="F301" t="str">
            <v>Sum, inst. y prueba</v>
          </cell>
          <cell r="G301" t="str">
            <v>U</v>
          </cell>
          <cell r="H301">
            <v>0.17</v>
          </cell>
          <cell r="I301">
            <v>607</v>
          </cell>
          <cell r="J301">
            <v>1</v>
          </cell>
          <cell r="K301">
            <v>524</v>
          </cell>
          <cell r="L301">
            <v>0.8</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20</v>
          </cell>
          <cell r="AX301">
            <v>1</v>
          </cell>
          <cell r="AY301">
            <v>9</v>
          </cell>
          <cell r="AZ301">
            <v>1</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CK301">
            <v>1</v>
          </cell>
          <cell r="CL301">
            <v>1</v>
          </cell>
          <cell r="CM301">
            <v>0</v>
          </cell>
          <cell r="CN301">
            <v>0</v>
          </cell>
          <cell r="CO301">
            <v>0</v>
          </cell>
          <cell r="CP301">
            <v>0</v>
          </cell>
          <cell r="CQ301">
            <v>0</v>
          </cell>
          <cell r="CR301">
            <v>0</v>
          </cell>
          <cell r="CS301">
            <v>0</v>
          </cell>
          <cell r="CT301">
            <v>0</v>
          </cell>
          <cell r="CU301">
            <v>0</v>
          </cell>
          <cell r="CV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row>
        <row r="302">
          <cell r="A302">
            <v>297</v>
          </cell>
          <cell r="D302" t="str">
            <v>ACCESORIOS HG</v>
          </cell>
          <cell r="E302" t="str">
            <v>CODO HG 90º 4"</v>
          </cell>
          <cell r="F302">
            <v>0</v>
          </cell>
          <cell r="G302" t="str">
            <v>U</v>
          </cell>
          <cell r="H302">
            <v>0.625</v>
          </cell>
          <cell r="I302">
            <v>586</v>
          </cell>
          <cell r="J302">
            <v>1</v>
          </cell>
          <cell r="K302">
            <v>514</v>
          </cell>
          <cell r="L302">
            <v>2</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9</v>
          </cell>
          <cell r="AX302">
            <v>1</v>
          </cell>
          <cell r="AY302">
            <v>20</v>
          </cell>
          <cell r="AZ302">
            <v>1</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CK302">
            <v>1</v>
          </cell>
          <cell r="CL302">
            <v>1</v>
          </cell>
          <cell r="CM302">
            <v>0</v>
          </cell>
          <cell r="CN302">
            <v>0</v>
          </cell>
          <cell r="CO302">
            <v>0</v>
          </cell>
          <cell r="CP302">
            <v>0</v>
          </cell>
          <cell r="CQ302">
            <v>0</v>
          </cell>
          <cell r="CR302">
            <v>0</v>
          </cell>
          <cell r="CS302">
            <v>0</v>
          </cell>
          <cell r="CT302">
            <v>0</v>
          </cell>
          <cell r="CU302">
            <v>0</v>
          </cell>
          <cell r="CV302">
            <v>0</v>
          </cell>
          <cell r="DY302">
            <v>0</v>
          </cell>
          <cell r="DZ302">
            <v>0</v>
          </cell>
          <cell r="EA302">
            <v>0</v>
          </cell>
          <cell r="EB302">
            <v>0</v>
          </cell>
          <cell r="EC302">
            <v>0</v>
          </cell>
          <cell r="ED302">
            <v>0</v>
          </cell>
          <cell r="EE302">
            <v>0</v>
          </cell>
          <cell r="EF302">
            <v>0</v>
          </cell>
          <cell r="EG302">
            <v>0</v>
          </cell>
          <cell r="EH302">
            <v>0</v>
          </cell>
          <cell r="EI302">
            <v>0</v>
          </cell>
          <cell r="EJ302">
            <v>0</v>
          </cell>
          <cell r="EK302">
            <v>0</v>
          </cell>
          <cell r="EL302">
            <v>0</v>
          </cell>
          <cell r="EM302">
            <v>0</v>
          </cell>
          <cell r="EN302">
            <v>0</v>
          </cell>
          <cell r="EO302">
            <v>0</v>
          </cell>
          <cell r="EP302">
            <v>0</v>
          </cell>
          <cell r="EQ302">
            <v>0</v>
          </cell>
          <cell r="ER302">
            <v>0</v>
          </cell>
          <cell r="ES302">
            <v>0</v>
          </cell>
          <cell r="ET302">
            <v>0</v>
          </cell>
          <cell r="EU302">
            <v>0</v>
          </cell>
          <cell r="EV302">
            <v>0</v>
          </cell>
          <cell r="EW302">
            <v>0</v>
          </cell>
          <cell r="EX302">
            <v>0</v>
          </cell>
          <cell r="EY302">
            <v>0</v>
          </cell>
          <cell r="EZ302">
            <v>0</v>
          </cell>
          <cell r="FA302">
            <v>0</v>
          </cell>
          <cell r="FB302">
            <v>0</v>
          </cell>
          <cell r="FC302">
            <v>0</v>
          </cell>
          <cell r="FD302">
            <v>0</v>
          </cell>
          <cell r="FE302">
            <v>0</v>
          </cell>
          <cell r="FF302">
            <v>0</v>
          </cell>
          <cell r="FG302">
            <v>0</v>
          </cell>
          <cell r="FH302">
            <v>0</v>
          </cell>
          <cell r="FI302">
            <v>0</v>
          </cell>
          <cell r="FJ302">
            <v>0</v>
          </cell>
          <cell r="FK302">
            <v>0</v>
          </cell>
          <cell r="FL302">
            <v>0</v>
          </cell>
          <cell r="FM302">
            <v>0</v>
          </cell>
          <cell r="FN302">
            <v>0</v>
          </cell>
          <cell r="FO302">
            <v>0</v>
          </cell>
          <cell r="FP302">
            <v>0</v>
          </cell>
          <cell r="FQ302">
            <v>0</v>
          </cell>
          <cell r="FR302">
            <v>0</v>
          </cell>
          <cell r="FS302">
            <v>0</v>
          </cell>
          <cell r="FT302">
            <v>0</v>
          </cell>
          <cell r="FU302">
            <v>0</v>
          </cell>
          <cell r="FV302">
            <v>0</v>
          </cell>
          <cell r="FW302">
            <v>0</v>
          </cell>
          <cell r="FX302">
            <v>0</v>
          </cell>
          <cell r="FY302">
            <v>0</v>
          </cell>
          <cell r="FZ302">
            <v>0</v>
          </cell>
          <cell r="GA302">
            <v>0</v>
          </cell>
          <cell r="GB302">
            <v>0</v>
          </cell>
          <cell r="GC302">
            <v>0</v>
          </cell>
          <cell r="GD302">
            <v>0</v>
          </cell>
          <cell r="GE302">
            <v>0</v>
          </cell>
          <cell r="GF302">
            <v>0</v>
          </cell>
          <cell r="GG302">
            <v>0</v>
          </cell>
          <cell r="GH302">
            <v>0</v>
          </cell>
          <cell r="GI302">
            <v>0</v>
          </cell>
          <cell r="GJ302">
            <v>0</v>
          </cell>
          <cell r="GK302">
            <v>0</v>
          </cell>
          <cell r="GL302">
            <v>0</v>
          </cell>
          <cell r="GM302">
            <v>0</v>
          </cell>
          <cell r="GN302">
            <v>0</v>
          </cell>
          <cell r="GO302">
            <v>0</v>
          </cell>
          <cell r="GP302">
            <v>0</v>
          </cell>
          <cell r="GQ302">
            <v>0</v>
          </cell>
          <cell r="GR302">
            <v>0</v>
          </cell>
          <cell r="GS302">
            <v>0</v>
          </cell>
          <cell r="GT302">
            <v>0</v>
          </cell>
          <cell r="GU302">
            <v>0</v>
          </cell>
          <cell r="GV302">
            <v>0</v>
          </cell>
          <cell r="GW302">
            <v>0</v>
          </cell>
          <cell r="GX302">
            <v>0</v>
          </cell>
          <cell r="GY302">
            <v>0</v>
          </cell>
          <cell r="GZ302">
            <v>0</v>
          </cell>
        </row>
        <row r="303">
          <cell r="A303">
            <v>298</v>
          </cell>
          <cell r="D303" t="str">
            <v>ACCESORIOS HG</v>
          </cell>
          <cell r="E303" t="str">
            <v>TEE HG 3"</v>
          </cell>
          <cell r="F303">
            <v>0</v>
          </cell>
          <cell r="G303" t="str">
            <v>U</v>
          </cell>
          <cell r="H303">
            <v>0.17</v>
          </cell>
          <cell r="I303">
            <v>609</v>
          </cell>
          <cell r="J303">
            <v>1</v>
          </cell>
          <cell r="K303">
            <v>524</v>
          </cell>
          <cell r="L303">
            <v>0.8</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20</v>
          </cell>
          <cell r="AX303">
            <v>1</v>
          </cell>
          <cell r="AY303">
            <v>9</v>
          </cell>
          <cell r="AZ303">
            <v>1</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CK303">
            <v>1</v>
          </cell>
          <cell r="CL303">
            <v>1</v>
          </cell>
          <cell r="CM303">
            <v>0</v>
          </cell>
          <cell r="CN303">
            <v>0</v>
          </cell>
          <cell r="CO303">
            <v>0</v>
          </cell>
          <cell r="CP303">
            <v>0</v>
          </cell>
          <cell r="CQ303">
            <v>0</v>
          </cell>
          <cell r="CR303">
            <v>0</v>
          </cell>
          <cell r="CS303">
            <v>0</v>
          </cell>
          <cell r="CT303">
            <v>0</v>
          </cell>
          <cell r="CU303">
            <v>0</v>
          </cell>
          <cell r="CV303">
            <v>0</v>
          </cell>
          <cell r="DY303">
            <v>0</v>
          </cell>
          <cell r="DZ303">
            <v>0</v>
          </cell>
          <cell r="EA303">
            <v>0</v>
          </cell>
          <cell r="EB303">
            <v>0</v>
          </cell>
          <cell r="EC303">
            <v>0</v>
          </cell>
          <cell r="ED303">
            <v>0</v>
          </cell>
          <cell r="EE303">
            <v>0</v>
          </cell>
          <cell r="EF303">
            <v>0</v>
          </cell>
          <cell r="EG303">
            <v>0</v>
          </cell>
          <cell r="EH303">
            <v>0</v>
          </cell>
          <cell r="EI303">
            <v>0</v>
          </cell>
          <cell r="EJ303">
            <v>0</v>
          </cell>
          <cell r="EK303">
            <v>0</v>
          </cell>
          <cell r="EL303">
            <v>0</v>
          </cell>
          <cell r="EM303">
            <v>0</v>
          </cell>
          <cell r="EN303">
            <v>0</v>
          </cell>
          <cell r="EO303">
            <v>0</v>
          </cell>
          <cell r="EP303">
            <v>0</v>
          </cell>
          <cell r="EQ303">
            <v>0</v>
          </cell>
          <cell r="ER303">
            <v>0</v>
          </cell>
          <cell r="ES303">
            <v>0</v>
          </cell>
          <cell r="ET303">
            <v>0</v>
          </cell>
          <cell r="EU303">
            <v>0</v>
          </cell>
          <cell r="EV303">
            <v>0</v>
          </cell>
          <cell r="EW303">
            <v>0</v>
          </cell>
          <cell r="EX303">
            <v>0</v>
          </cell>
          <cell r="EY303">
            <v>0</v>
          </cell>
          <cell r="EZ303">
            <v>0</v>
          </cell>
          <cell r="FA303">
            <v>0</v>
          </cell>
          <cell r="FB303">
            <v>0</v>
          </cell>
          <cell r="FC303">
            <v>0</v>
          </cell>
          <cell r="FD303">
            <v>0</v>
          </cell>
          <cell r="FE303">
            <v>0</v>
          </cell>
          <cell r="FF303">
            <v>0</v>
          </cell>
          <cell r="FG303">
            <v>0</v>
          </cell>
          <cell r="FH303">
            <v>0</v>
          </cell>
          <cell r="FI303">
            <v>0</v>
          </cell>
          <cell r="FJ303">
            <v>0</v>
          </cell>
          <cell r="FK303">
            <v>0</v>
          </cell>
          <cell r="FL303">
            <v>0</v>
          </cell>
          <cell r="FM303">
            <v>0</v>
          </cell>
          <cell r="FN303">
            <v>0</v>
          </cell>
          <cell r="FO303">
            <v>0</v>
          </cell>
          <cell r="FP303">
            <v>0</v>
          </cell>
          <cell r="FQ303">
            <v>0</v>
          </cell>
          <cell r="FR303">
            <v>0</v>
          </cell>
          <cell r="FS303">
            <v>0</v>
          </cell>
          <cell r="FT303">
            <v>0</v>
          </cell>
          <cell r="FU303">
            <v>0</v>
          </cell>
          <cell r="FV303">
            <v>0</v>
          </cell>
          <cell r="FW303">
            <v>0</v>
          </cell>
          <cell r="FX303">
            <v>0</v>
          </cell>
          <cell r="FY303">
            <v>0</v>
          </cell>
          <cell r="FZ303">
            <v>0</v>
          </cell>
          <cell r="GA303">
            <v>0</v>
          </cell>
          <cell r="GB303">
            <v>0</v>
          </cell>
          <cell r="GC303">
            <v>0</v>
          </cell>
          <cell r="GD303">
            <v>0</v>
          </cell>
          <cell r="GE303">
            <v>0</v>
          </cell>
          <cell r="GF303">
            <v>0</v>
          </cell>
          <cell r="GG303">
            <v>0</v>
          </cell>
          <cell r="GH303">
            <v>0</v>
          </cell>
          <cell r="GI303">
            <v>0</v>
          </cell>
          <cell r="GJ303">
            <v>0</v>
          </cell>
          <cell r="GK303">
            <v>0</v>
          </cell>
          <cell r="GL303">
            <v>0</v>
          </cell>
          <cell r="GM303">
            <v>0</v>
          </cell>
          <cell r="GN303">
            <v>0</v>
          </cell>
          <cell r="GO303">
            <v>0</v>
          </cell>
          <cell r="GP303">
            <v>0</v>
          </cell>
          <cell r="GQ303">
            <v>0</v>
          </cell>
          <cell r="GR303">
            <v>0</v>
          </cell>
          <cell r="GS303">
            <v>0</v>
          </cell>
          <cell r="GT303">
            <v>0</v>
          </cell>
          <cell r="GU303">
            <v>0</v>
          </cell>
          <cell r="GV303">
            <v>0</v>
          </cell>
          <cell r="GW303">
            <v>0</v>
          </cell>
          <cell r="GX303">
            <v>0</v>
          </cell>
          <cell r="GY303">
            <v>0</v>
          </cell>
          <cell r="GZ303">
            <v>0</v>
          </cell>
        </row>
        <row r="304">
          <cell r="A304">
            <v>299</v>
          </cell>
          <cell r="D304" t="str">
            <v>ACCESORIOS HG</v>
          </cell>
          <cell r="E304" t="str">
            <v>TEE HG 4"</v>
          </cell>
          <cell r="F304">
            <v>0</v>
          </cell>
          <cell r="G304" t="str">
            <v>U</v>
          </cell>
          <cell r="H304">
            <v>0.625</v>
          </cell>
          <cell r="I304">
            <v>610</v>
          </cell>
          <cell r="J304">
            <v>1</v>
          </cell>
          <cell r="K304">
            <v>514</v>
          </cell>
          <cell r="L304">
            <v>2</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9</v>
          </cell>
          <cell r="AX304">
            <v>1</v>
          </cell>
          <cell r="AY304">
            <v>20</v>
          </cell>
          <cell r="AZ304">
            <v>1</v>
          </cell>
          <cell r="BA304">
            <v>0</v>
          </cell>
          <cell r="BB304">
            <v>0</v>
          </cell>
          <cell r="BC304">
            <v>0</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CK304">
            <v>1</v>
          </cell>
          <cell r="CL304">
            <v>1</v>
          </cell>
          <cell r="CM304">
            <v>0</v>
          </cell>
          <cell r="CN304">
            <v>0</v>
          </cell>
          <cell r="CO304">
            <v>0</v>
          </cell>
          <cell r="CP304">
            <v>0</v>
          </cell>
          <cell r="CQ304">
            <v>0</v>
          </cell>
          <cell r="CR304">
            <v>0</v>
          </cell>
          <cell r="CS304">
            <v>0</v>
          </cell>
          <cell r="CT304">
            <v>0</v>
          </cell>
          <cell r="CU304">
            <v>0</v>
          </cell>
          <cell r="CV304">
            <v>0</v>
          </cell>
          <cell r="DY304">
            <v>0</v>
          </cell>
          <cell r="DZ304">
            <v>0</v>
          </cell>
          <cell r="EA304">
            <v>0</v>
          </cell>
          <cell r="EB304">
            <v>0</v>
          </cell>
          <cell r="EC304">
            <v>0</v>
          </cell>
          <cell r="ED304">
            <v>0</v>
          </cell>
          <cell r="EE304">
            <v>0</v>
          </cell>
          <cell r="EF304">
            <v>0</v>
          </cell>
          <cell r="EG304">
            <v>0</v>
          </cell>
          <cell r="EH304">
            <v>0</v>
          </cell>
          <cell r="EI304">
            <v>0</v>
          </cell>
          <cell r="EJ304">
            <v>0</v>
          </cell>
          <cell r="EK304">
            <v>0</v>
          </cell>
          <cell r="EL304">
            <v>0</v>
          </cell>
          <cell r="EM304">
            <v>0</v>
          </cell>
          <cell r="EN304">
            <v>0</v>
          </cell>
          <cell r="EO304">
            <v>0</v>
          </cell>
          <cell r="EP304">
            <v>0</v>
          </cell>
          <cell r="EQ304">
            <v>0</v>
          </cell>
          <cell r="ER304">
            <v>0</v>
          </cell>
          <cell r="ES304">
            <v>0</v>
          </cell>
          <cell r="ET304">
            <v>0</v>
          </cell>
          <cell r="EU304">
            <v>0</v>
          </cell>
          <cell r="EV304">
            <v>0</v>
          </cell>
          <cell r="EW304">
            <v>0</v>
          </cell>
          <cell r="EX304">
            <v>0</v>
          </cell>
          <cell r="EY304">
            <v>0</v>
          </cell>
          <cell r="EZ304">
            <v>0</v>
          </cell>
          <cell r="FA304">
            <v>0</v>
          </cell>
          <cell r="FB304">
            <v>0</v>
          </cell>
          <cell r="FC304">
            <v>0</v>
          </cell>
          <cell r="FD304">
            <v>0</v>
          </cell>
          <cell r="FE304">
            <v>0</v>
          </cell>
          <cell r="FF304">
            <v>0</v>
          </cell>
          <cell r="FG304">
            <v>0</v>
          </cell>
          <cell r="FH304">
            <v>0</v>
          </cell>
          <cell r="FI304">
            <v>0</v>
          </cell>
          <cell r="FJ304">
            <v>0</v>
          </cell>
          <cell r="FK304">
            <v>0</v>
          </cell>
          <cell r="FL304">
            <v>0</v>
          </cell>
          <cell r="FM304">
            <v>0</v>
          </cell>
          <cell r="FN304">
            <v>0</v>
          </cell>
          <cell r="FO304">
            <v>0</v>
          </cell>
          <cell r="FP304">
            <v>0</v>
          </cell>
          <cell r="FQ304">
            <v>0</v>
          </cell>
          <cell r="FR304">
            <v>0</v>
          </cell>
          <cell r="FS304">
            <v>0</v>
          </cell>
          <cell r="FT304">
            <v>0</v>
          </cell>
          <cell r="FU304">
            <v>0</v>
          </cell>
          <cell r="FV304">
            <v>0</v>
          </cell>
          <cell r="FW304">
            <v>0</v>
          </cell>
          <cell r="FX304">
            <v>0</v>
          </cell>
          <cell r="FY304">
            <v>0</v>
          </cell>
          <cell r="FZ304">
            <v>0</v>
          </cell>
          <cell r="GA304">
            <v>0</v>
          </cell>
          <cell r="GB304">
            <v>0</v>
          </cell>
          <cell r="GC304">
            <v>0</v>
          </cell>
          <cell r="GD304">
            <v>0</v>
          </cell>
          <cell r="GE304">
            <v>0</v>
          </cell>
          <cell r="GF304">
            <v>0</v>
          </cell>
          <cell r="GG304">
            <v>0</v>
          </cell>
          <cell r="GH304">
            <v>0</v>
          </cell>
          <cell r="GI304">
            <v>0</v>
          </cell>
          <cell r="GJ304">
            <v>0</v>
          </cell>
          <cell r="GK304">
            <v>0</v>
          </cell>
          <cell r="GL304">
            <v>0</v>
          </cell>
          <cell r="GM304">
            <v>0</v>
          </cell>
          <cell r="GN304">
            <v>0</v>
          </cell>
          <cell r="GO304">
            <v>0</v>
          </cell>
          <cell r="GP304">
            <v>0</v>
          </cell>
          <cell r="GQ304">
            <v>0</v>
          </cell>
          <cell r="GR304">
            <v>0</v>
          </cell>
          <cell r="GS304">
            <v>0</v>
          </cell>
          <cell r="GT304">
            <v>0</v>
          </cell>
          <cell r="GU304">
            <v>0</v>
          </cell>
          <cell r="GV304">
            <v>0</v>
          </cell>
          <cell r="GW304">
            <v>0</v>
          </cell>
          <cell r="GX304">
            <v>0</v>
          </cell>
          <cell r="GY304">
            <v>0</v>
          </cell>
          <cell r="GZ304">
            <v>0</v>
          </cell>
        </row>
        <row r="305">
          <cell r="A305">
            <v>300</v>
          </cell>
          <cell r="D305" t="str">
            <v>ACCESORIOS HG</v>
          </cell>
          <cell r="E305" t="str">
            <v>UNIVERSAL HG 3"</v>
          </cell>
          <cell r="F305" t="str">
            <v>Sum, inst. y prueba</v>
          </cell>
          <cell r="G305" t="str">
            <v>U</v>
          </cell>
          <cell r="H305">
            <v>0.43</v>
          </cell>
          <cell r="I305">
            <v>611</v>
          </cell>
          <cell r="J305">
            <v>1</v>
          </cell>
          <cell r="K305">
            <v>524</v>
          </cell>
          <cell r="L305">
            <v>1</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20</v>
          </cell>
          <cell r="AX305">
            <v>1</v>
          </cell>
          <cell r="AY305">
            <v>9</v>
          </cell>
          <cell r="AZ305">
            <v>1</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CK305">
            <v>1</v>
          </cell>
          <cell r="CL305">
            <v>1</v>
          </cell>
          <cell r="CM305">
            <v>0</v>
          </cell>
          <cell r="CN305">
            <v>0</v>
          </cell>
          <cell r="CO305">
            <v>0</v>
          </cell>
          <cell r="CP305">
            <v>0</v>
          </cell>
          <cell r="CQ305">
            <v>0</v>
          </cell>
          <cell r="CR305">
            <v>0</v>
          </cell>
          <cell r="CS305">
            <v>0</v>
          </cell>
          <cell r="CT305">
            <v>0</v>
          </cell>
          <cell r="CU305">
            <v>0</v>
          </cell>
          <cell r="CV305">
            <v>0</v>
          </cell>
          <cell r="DY305">
            <v>0</v>
          </cell>
          <cell r="DZ305">
            <v>0</v>
          </cell>
          <cell r="EA305">
            <v>0</v>
          </cell>
          <cell r="EB305">
            <v>0</v>
          </cell>
          <cell r="EC305">
            <v>0</v>
          </cell>
          <cell r="ED305">
            <v>0</v>
          </cell>
          <cell r="EE305">
            <v>0</v>
          </cell>
          <cell r="EF305">
            <v>0</v>
          </cell>
          <cell r="EG305">
            <v>0</v>
          </cell>
          <cell r="EH305">
            <v>0</v>
          </cell>
          <cell r="EI305">
            <v>0</v>
          </cell>
          <cell r="EJ305">
            <v>0</v>
          </cell>
          <cell r="EK305">
            <v>0</v>
          </cell>
          <cell r="EL305">
            <v>0</v>
          </cell>
          <cell r="EM305">
            <v>0</v>
          </cell>
          <cell r="EN305">
            <v>0</v>
          </cell>
          <cell r="EO305">
            <v>0</v>
          </cell>
          <cell r="EP305">
            <v>0</v>
          </cell>
          <cell r="EQ305">
            <v>0</v>
          </cell>
          <cell r="ER305">
            <v>0</v>
          </cell>
          <cell r="ES305">
            <v>0</v>
          </cell>
          <cell r="ET305">
            <v>0</v>
          </cell>
          <cell r="EU305">
            <v>0</v>
          </cell>
          <cell r="EV305">
            <v>0</v>
          </cell>
          <cell r="EW305">
            <v>0</v>
          </cell>
          <cell r="EX305">
            <v>0</v>
          </cell>
          <cell r="EY305">
            <v>0</v>
          </cell>
          <cell r="EZ305">
            <v>0</v>
          </cell>
          <cell r="FA305">
            <v>0</v>
          </cell>
          <cell r="FB305">
            <v>0</v>
          </cell>
          <cell r="FC305">
            <v>0</v>
          </cell>
          <cell r="FD305">
            <v>0</v>
          </cell>
          <cell r="FE305">
            <v>0</v>
          </cell>
          <cell r="FF305">
            <v>0</v>
          </cell>
          <cell r="FG305">
            <v>0</v>
          </cell>
          <cell r="FH305">
            <v>0</v>
          </cell>
          <cell r="FI305">
            <v>0</v>
          </cell>
          <cell r="FJ305">
            <v>0</v>
          </cell>
          <cell r="FK305">
            <v>0</v>
          </cell>
          <cell r="FL305">
            <v>0</v>
          </cell>
          <cell r="FM305">
            <v>0</v>
          </cell>
          <cell r="FN305">
            <v>0</v>
          </cell>
          <cell r="FO305">
            <v>0</v>
          </cell>
          <cell r="FP305">
            <v>0</v>
          </cell>
          <cell r="FQ305">
            <v>0</v>
          </cell>
          <cell r="FR305">
            <v>0</v>
          </cell>
          <cell r="FS305">
            <v>0</v>
          </cell>
          <cell r="FT305">
            <v>0</v>
          </cell>
          <cell r="FU305">
            <v>0</v>
          </cell>
          <cell r="FV305">
            <v>0</v>
          </cell>
          <cell r="FW305">
            <v>0</v>
          </cell>
          <cell r="FX305">
            <v>0</v>
          </cell>
          <cell r="FY305">
            <v>0</v>
          </cell>
          <cell r="FZ305">
            <v>0</v>
          </cell>
          <cell r="GA305">
            <v>0</v>
          </cell>
          <cell r="GB305">
            <v>0</v>
          </cell>
          <cell r="GC305">
            <v>0</v>
          </cell>
          <cell r="GD305">
            <v>0</v>
          </cell>
          <cell r="GE305">
            <v>0</v>
          </cell>
          <cell r="GF305">
            <v>0</v>
          </cell>
          <cell r="GG305">
            <v>0</v>
          </cell>
          <cell r="GH305">
            <v>0</v>
          </cell>
          <cell r="GI305">
            <v>0</v>
          </cell>
          <cell r="GJ305">
            <v>0</v>
          </cell>
          <cell r="GK305">
            <v>0</v>
          </cell>
          <cell r="GL305">
            <v>0</v>
          </cell>
          <cell r="GM305">
            <v>0</v>
          </cell>
          <cell r="GN305">
            <v>0</v>
          </cell>
          <cell r="GO305">
            <v>0</v>
          </cell>
          <cell r="GP305">
            <v>0</v>
          </cell>
          <cell r="GQ305">
            <v>0</v>
          </cell>
          <cell r="GR305">
            <v>0</v>
          </cell>
          <cell r="GS305">
            <v>0</v>
          </cell>
          <cell r="GT305">
            <v>0</v>
          </cell>
          <cell r="GU305">
            <v>0</v>
          </cell>
          <cell r="GV305">
            <v>0</v>
          </cell>
          <cell r="GW305">
            <v>0</v>
          </cell>
          <cell r="GX305">
            <v>0</v>
          </cell>
          <cell r="GY305">
            <v>0</v>
          </cell>
          <cell r="GZ305">
            <v>0</v>
          </cell>
        </row>
        <row r="306">
          <cell r="A306">
            <v>301</v>
          </cell>
          <cell r="D306" t="str">
            <v>ACCESORIOS HG</v>
          </cell>
          <cell r="E306" t="str">
            <v>UNIVERSAL HG 4"</v>
          </cell>
          <cell r="F306">
            <v>0</v>
          </cell>
          <cell r="G306" t="str">
            <v>U</v>
          </cell>
          <cell r="H306">
            <v>0.625</v>
          </cell>
          <cell r="I306">
            <v>612</v>
          </cell>
          <cell r="J306">
            <v>1</v>
          </cell>
          <cell r="K306">
            <v>514</v>
          </cell>
          <cell r="L306">
            <v>2</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9</v>
          </cell>
          <cell r="AX306">
            <v>1</v>
          </cell>
          <cell r="AY306">
            <v>20</v>
          </cell>
          <cell r="AZ306">
            <v>1</v>
          </cell>
          <cell r="BA306">
            <v>0</v>
          </cell>
          <cell r="BB306">
            <v>0</v>
          </cell>
          <cell r="BC306">
            <v>0</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CK306">
            <v>1</v>
          </cell>
          <cell r="CL306">
            <v>1</v>
          </cell>
          <cell r="CM306">
            <v>0</v>
          </cell>
          <cell r="CN306">
            <v>0</v>
          </cell>
          <cell r="CO306">
            <v>0</v>
          </cell>
          <cell r="CP306">
            <v>0</v>
          </cell>
          <cell r="CQ306">
            <v>0</v>
          </cell>
          <cell r="CR306">
            <v>0</v>
          </cell>
          <cell r="CS306">
            <v>0</v>
          </cell>
          <cell r="CT306">
            <v>0</v>
          </cell>
          <cell r="CU306">
            <v>0</v>
          </cell>
          <cell r="CV306">
            <v>0</v>
          </cell>
          <cell r="DY306">
            <v>0</v>
          </cell>
          <cell r="DZ306">
            <v>0</v>
          </cell>
          <cell r="EA306">
            <v>0</v>
          </cell>
          <cell r="EB306">
            <v>0</v>
          </cell>
          <cell r="EC306">
            <v>0</v>
          </cell>
          <cell r="ED306">
            <v>0</v>
          </cell>
          <cell r="EE306">
            <v>0</v>
          </cell>
          <cell r="EF306">
            <v>0</v>
          </cell>
          <cell r="EG306">
            <v>0</v>
          </cell>
          <cell r="EH306">
            <v>0</v>
          </cell>
          <cell r="EI306">
            <v>0</v>
          </cell>
          <cell r="EJ306">
            <v>0</v>
          </cell>
          <cell r="EK306">
            <v>0</v>
          </cell>
          <cell r="EL306">
            <v>0</v>
          </cell>
          <cell r="EM306">
            <v>0</v>
          </cell>
          <cell r="EN306">
            <v>0</v>
          </cell>
          <cell r="EO306">
            <v>0</v>
          </cell>
          <cell r="EP306">
            <v>0</v>
          </cell>
          <cell r="EQ306">
            <v>0</v>
          </cell>
          <cell r="ER306">
            <v>0</v>
          </cell>
          <cell r="ES306">
            <v>0</v>
          </cell>
          <cell r="ET306">
            <v>0</v>
          </cell>
          <cell r="EU306">
            <v>0</v>
          </cell>
          <cell r="EV306">
            <v>0</v>
          </cell>
          <cell r="EW306">
            <v>0</v>
          </cell>
          <cell r="EX306">
            <v>0</v>
          </cell>
          <cell r="EY306">
            <v>0</v>
          </cell>
          <cell r="EZ306">
            <v>0</v>
          </cell>
          <cell r="FA306">
            <v>0</v>
          </cell>
          <cell r="FB306">
            <v>0</v>
          </cell>
          <cell r="FC306">
            <v>0</v>
          </cell>
          <cell r="FD306">
            <v>0</v>
          </cell>
          <cell r="FE306">
            <v>0</v>
          </cell>
          <cell r="FF306">
            <v>0</v>
          </cell>
          <cell r="FG306">
            <v>0</v>
          </cell>
          <cell r="FH306">
            <v>0</v>
          </cell>
          <cell r="FI306">
            <v>0</v>
          </cell>
          <cell r="FJ306">
            <v>0</v>
          </cell>
          <cell r="FK306">
            <v>0</v>
          </cell>
          <cell r="FL306">
            <v>0</v>
          </cell>
          <cell r="FM306">
            <v>0</v>
          </cell>
          <cell r="FN306">
            <v>0</v>
          </cell>
          <cell r="FO306">
            <v>0</v>
          </cell>
          <cell r="FP306">
            <v>0</v>
          </cell>
          <cell r="FQ306">
            <v>0</v>
          </cell>
          <cell r="FR306">
            <v>0</v>
          </cell>
          <cell r="FS306">
            <v>0</v>
          </cell>
          <cell r="FT306">
            <v>0</v>
          </cell>
          <cell r="FU306">
            <v>0</v>
          </cell>
          <cell r="FV306">
            <v>0</v>
          </cell>
          <cell r="FW306">
            <v>0</v>
          </cell>
          <cell r="FX306">
            <v>0</v>
          </cell>
          <cell r="FY306">
            <v>0</v>
          </cell>
          <cell r="FZ306">
            <v>0</v>
          </cell>
          <cell r="GA306">
            <v>0</v>
          </cell>
          <cell r="GB306">
            <v>0</v>
          </cell>
          <cell r="GC306">
            <v>0</v>
          </cell>
          <cell r="GD306">
            <v>0</v>
          </cell>
          <cell r="GE306">
            <v>0</v>
          </cell>
          <cell r="GF306">
            <v>0</v>
          </cell>
          <cell r="GG306">
            <v>0</v>
          </cell>
          <cell r="GH306">
            <v>0</v>
          </cell>
          <cell r="GI306">
            <v>0</v>
          </cell>
          <cell r="GJ306">
            <v>0</v>
          </cell>
          <cell r="GK306">
            <v>0</v>
          </cell>
          <cell r="GL306">
            <v>0</v>
          </cell>
          <cell r="GM306">
            <v>0</v>
          </cell>
          <cell r="GN306">
            <v>0</v>
          </cell>
          <cell r="GO306">
            <v>0</v>
          </cell>
          <cell r="GP306">
            <v>0</v>
          </cell>
          <cell r="GQ306">
            <v>0</v>
          </cell>
          <cell r="GR306">
            <v>0</v>
          </cell>
          <cell r="GS306">
            <v>0</v>
          </cell>
          <cell r="GT306">
            <v>0</v>
          </cell>
          <cell r="GU306">
            <v>0</v>
          </cell>
          <cell r="GV306">
            <v>0</v>
          </cell>
          <cell r="GW306">
            <v>0</v>
          </cell>
          <cell r="GX306">
            <v>0</v>
          </cell>
          <cell r="GY306">
            <v>0</v>
          </cell>
          <cell r="GZ306">
            <v>0</v>
          </cell>
        </row>
        <row r="307">
          <cell r="A307">
            <v>302</v>
          </cell>
          <cell r="D307" t="str">
            <v>TUBERIA HG - HF</v>
          </cell>
          <cell r="E307" t="str">
            <v>TUBERIA HF 150 mm</v>
          </cell>
          <cell r="G307" t="str">
            <v>M</v>
          </cell>
          <cell r="H307">
            <v>0.09</v>
          </cell>
          <cell r="I307">
            <v>613</v>
          </cell>
          <cell r="J307">
            <v>1</v>
          </cell>
          <cell r="K307">
            <v>524</v>
          </cell>
          <cell r="L307">
            <v>1</v>
          </cell>
          <cell r="AW307">
            <v>16</v>
          </cell>
          <cell r="AX307">
            <v>1</v>
          </cell>
          <cell r="AY307">
            <v>9</v>
          </cell>
          <cell r="AZ307">
            <v>1</v>
          </cell>
          <cell r="CK307">
            <v>1</v>
          </cell>
          <cell r="CL307">
            <v>1</v>
          </cell>
        </row>
        <row r="308">
          <cell r="A308">
            <v>303</v>
          </cell>
          <cell r="D308" t="str">
            <v>ACCESORIOS HF-LA</v>
          </cell>
          <cell r="E308" t="str">
            <v>UNION GIBAULT HF SIMETRICA 3"1/2"</v>
          </cell>
          <cell r="G308" t="str">
            <v>U</v>
          </cell>
          <cell r="H308">
            <v>0.85</v>
          </cell>
          <cell r="I308">
            <v>614</v>
          </cell>
          <cell r="J308">
            <v>1</v>
          </cell>
          <cell r="AW308">
            <v>16</v>
          </cell>
          <cell r="AX308">
            <v>1</v>
          </cell>
          <cell r="AY308">
            <v>9</v>
          </cell>
          <cell r="AZ308">
            <v>1</v>
          </cell>
          <cell r="CK308">
            <v>1</v>
          </cell>
          <cell r="CL308">
            <v>1</v>
          </cell>
        </row>
        <row r="309">
          <cell r="A309">
            <v>304</v>
          </cell>
          <cell r="D309" t="str">
            <v>ACCESORIOS HF-LA</v>
          </cell>
          <cell r="E309" t="str">
            <v>UNION GIBAULT HF SIMETRICA 6"</v>
          </cell>
          <cell r="G309" t="str">
            <v>U</v>
          </cell>
          <cell r="H309">
            <v>0.85</v>
          </cell>
          <cell r="I309">
            <v>615</v>
          </cell>
          <cell r="J309">
            <v>1</v>
          </cell>
          <cell r="AW309">
            <v>16</v>
          </cell>
          <cell r="AX309">
            <v>1</v>
          </cell>
          <cell r="AY309">
            <v>9</v>
          </cell>
          <cell r="AZ309">
            <v>1</v>
          </cell>
          <cell r="CK309">
            <v>1</v>
          </cell>
          <cell r="CL309">
            <v>1</v>
          </cell>
        </row>
        <row r="310">
          <cell r="A310">
            <v>305</v>
          </cell>
          <cell r="D310" t="str">
            <v>LLAVES Y VALVULAS HF</v>
          </cell>
          <cell r="E310" t="str">
            <v>VALVULA COMPUERTA B/B VOLANTE CLASE 10 HF 6" o 160 mm</v>
          </cell>
          <cell r="G310" t="str">
            <v>U</v>
          </cell>
          <cell r="H310">
            <v>1.06</v>
          </cell>
          <cell r="I310">
            <v>616</v>
          </cell>
          <cell r="J310">
            <v>1</v>
          </cell>
          <cell r="AW310">
            <v>16</v>
          </cell>
          <cell r="AX310">
            <v>1</v>
          </cell>
          <cell r="AY310">
            <v>9</v>
          </cell>
          <cell r="AZ310">
            <v>1</v>
          </cell>
          <cell r="CK310">
            <v>1</v>
          </cell>
          <cell r="CL310">
            <v>1</v>
          </cell>
        </row>
        <row r="311">
          <cell r="A311">
            <v>306</v>
          </cell>
          <cell r="D311" t="str">
            <v>LLAVES Y VALVULAS</v>
          </cell>
          <cell r="E311" t="str">
            <v>VALVULA COMPUERTA Y VOLANTE BRONCE 3"</v>
          </cell>
          <cell r="G311" t="str">
            <v>U</v>
          </cell>
          <cell r="H311">
            <v>0.68</v>
          </cell>
          <cell r="I311">
            <v>617</v>
          </cell>
          <cell r="J311">
            <v>1</v>
          </cell>
          <cell r="AW311">
            <v>16</v>
          </cell>
          <cell r="AX311">
            <v>1</v>
          </cell>
          <cell r="AY311">
            <v>9</v>
          </cell>
          <cell r="AZ311">
            <v>1</v>
          </cell>
          <cell r="CK311">
            <v>1</v>
          </cell>
          <cell r="CL311">
            <v>1</v>
          </cell>
        </row>
        <row r="312">
          <cell r="A312">
            <v>307</v>
          </cell>
          <cell r="D312" t="str">
            <v>LLAVES Y VALVULAS</v>
          </cell>
          <cell r="E312" t="str">
            <v>VALVULA COMPUERTA Y VOLANTE BRONCE 4"</v>
          </cell>
          <cell r="F312">
            <v>0</v>
          </cell>
          <cell r="G312" t="str">
            <v>U</v>
          </cell>
          <cell r="H312">
            <v>0.625</v>
          </cell>
          <cell r="I312">
            <v>618</v>
          </cell>
          <cell r="J312">
            <v>1</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9</v>
          </cell>
          <cell r="AX312">
            <v>1</v>
          </cell>
          <cell r="AY312">
            <v>20</v>
          </cell>
          <cell r="AZ312">
            <v>1</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v>
          </cell>
          <cell r="CK312">
            <v>1</v>
          </cell>
          <cell r="CL312">
            <v>1</v>
          </cell>
          <cell r="CM312">
            <v>0</v>
          </cell>
          <cell r="CN312">
            <v>0</v>
          </cell>
          <cell r="CO312">
            <v>0</v>
          </cell>
          <cell r="CP312">
            <v>0</v>
          </cell>
          <cell r="CQ312">
            <v>0</v>
          </cell>
          <cell r="CR312">
            <v>0</v>
          </cell>
          <cell r="CS312">
            <v>0</v>
          </cell>
          <cell r="CT312">
            <v>0</v>
          </cell>
          <cell r="CU312">
            <v>0</v>
          </cell>
          <cell r="CV312">
            <v>0</v>
          </cell>
          <cell r="DY312">
            <v>0</v>
          </cell>
          <cell r="DZ312">
            <v>0</v>
          </cell>
          <cell r="EA312">
            <v>0</v>
          </cell>
          <cell r="EB312">
            <v>0</v>
          </cell>
          <cell r="EC312">
            <v>0</v>
          </cell>
          <cell r="ED312">
            <v>0</v>
          </cell>
          <cell r="EE312">
            <v>0</v>
          </cell>
          <cell r="EF312">
            <v>0</v>
          </cell>
          <cell r="EG312">
            <v>0</v>
          </cell>
          <cell r="EH312">
            <v>0</v>
          </cell>
          <cell r="EI312">
            <v>0</v>
          </cell>
          <cell r="EJ312">
            <v>0</v>
          </cell>
          <cell r="EK312">
            <v>0</v>
          </cell>
          <cell r="EL312">
            <v>0</v>
          </cell>
          <cell r="EM312">
            <v>0</v>
          </cell>
          <cell r="EN312">
            <v>0</v>
          </cell>
          <cell r="EO312">
            <v>0</v>
          </cell>
          <cell r="EP312">
            <v>0</v>
          </cell>
          <cell r="EQ312">
            <v>0</v>
          </cell>
          <cell r="ER312">
            <v>0</v>
          </cell>
          <cell r="ES312">
            <v>0</v>
          </cell>
          <cell r="ET312">
            <v>0</v>
          </cell>
          <cell r="EU312">
            <v>0</v>
          </cell>
          <cell r="EV312">
            <v>0</v>
          </cell>
          <cell r="EW312">
            <v>0</v>
          </cell>
          <cell r="EX312">
            <v>0</v>
          </cell>
          <cell r="EY312">
            <v>0</v>
          </cell>
          <cell r="EZ312">
            <v>0</v>
          </cell>
          <cell r="FA312">
            <v>0</v>
          </cell>
          <cell r="FB312">
            <v>0</v>
          </cell>
          <cell r="FC312">
            <v>0</v>
          </cell>
          <cell r="FD312">
            <v>0</v>
          </cell>
          <cell r="FE312">
            <v>0</v>
          </cell>
          <cell r="FF312">
            <v>0</v>
          </cell>
          <cell r="FG312">
            <v>0</v>
          </cell>
          <cell r="FH312">
            <v>0</v>
          </cell>
          <cell r="FI312">
            <v>0</v>
          </cell>
          <cell r="FJ312">
            <v>0</v>
          </cell>
          <cell r="FK312">
            <v>0</v>
          </cell>
          <cell r="FL312">
            <v>0</v>
          </cell>
          <cell r="FM312">
            <v>0</v>
          </cell>
          <cell r="FN312">
            <v>0</v>
          </cell>
          <cell r="FO312">
            <v>0</v>
          </cell>
          <cell r="FP312">
            <v>0</v>
          </cell>
          <cell r="FQ312">
            <v>0</v>
          </cell>
          <cell r="FR312">
            <v>0</v>
          </cell>
          <cell r="FS312">
            <v>0</v>
          </cell>
          <cell r="FT312">
            <v>0</v>
          </cell>
          <cell r="FU312">
            <v>0</v>
          </cell>
          <cell r="FV312">
            <v>0</v>
          </cell>
          <cell r="FW312">
            <v>0</v>
          </cell>
          <cell r="FX312">
            <v>0</v>
          </cell>
          <cell r="FY312">
            <v>0</v>
          </cell>
          <cell r="FZ312">
            <v>0</v>
          </cell>
          <cell r="GA312">
            <v>0</v>
          </cell>
          <cell r="GB312">
            <v>0</v>
          </cell>
          <cell r="GC312">
            <v>0</v>
          </cell>
          <cell r="GD312">
            <v>0</v>
          </cell>
          <cell r="GE312">
            <v>0</v>
          </cell>
          <cell r="GF312">
            <v>0</v>
          </cell>
          <cell r="GG312">
            <v>0</v>
          </cell>
          <cell r="GH312">
            <v>0</v>
          </cell>
          <cell r="GI312">
            <v>0</v>
          </cell>
          <cell r="GJ312">
            <v>0</v>
          </cell>
          <cell r="GK312">
            <v>0</v>
          </cell>
          <cell r="GL312">
            <v>0</v>
          </cell>
          <cell r="GM312">
            <v>0</v>
          </cell>
          <cell r="GN312">
            <v>0</v>
          </cell>
          <cell r="GO312">
            <v>0</v>
          </cell>
          <cell r="GP312">
            <v>0</v>
          </cell>
          <cell r="GQ312">
            <v>0</v>
          </cell>
          <cell r="GR312">
            <v>0</v>
          </cell>
          <cell r="GS312">
            <v>0</v>
          </cell>
          <cell r="GT312">
            <v>0</v>
          </cell>
          <cell r="GU312">
            <v>0</v>
          </cell>
          <cell r="GV312">
            <v>0</v>
          </cell>
          <cell r="GW312">
            <v>0</v>
          </cell>
          <cell r="GX312">
            <v>0</v>
          </cell>
          <cell r="GY312">
            <v>0</v>
          </cell>
          <cell r="GZ312">
            <v>0</v>
          </cell>
        </row>
        <row r="313">
          <cell r="A313">
            <v>308</v>
          </cell>
          <cell r="D313" t="str">
            <v>ACCESORIOS AAPP AASS AALL</v>
          </cell>
          <cell r="E313" t="str">
            <v>POZO DE REVISION LADRILLO D=0.9 M H HASTA 2M.</v>
          </cell>
          <cell r="G313" t="str">
            <v>M</v>
          </cell>
          <cell r="H313">
            <v>20</v>
          </cell>
          <cell r="I313">
            <v>3</v>
          </cell>
          <cell r="J313">
            <v>0.04</v>
          </cell>
          <cell r="K313">
            <v>2</v>
          </cell>
          <cell r="L313">
            <v>0.1</v>
          </cell>
          <cell r="M313">
            <v>1</v>
          </cell>
          <cell r="N313">
            <v>7.0000000000000007E-2</v>
          </cell>
          <cell r="O313">
            <v>5</v>
          </cell>
          <cell r="P313">
            <v>50</v>
          </cell>
          <cell r="Q313">
            <v>101</v>
          </cell>
          <cell r="R313">
            <v>250</v>
          </cell>
          <cell r="AW313">
            <v>16</v>
          </cell>
          <cell r="AX313">
            <v>1</v>
          </cell>
          <cell r="AY313">
            <v>1</v>
          </cell>
          <cell r="AZ313">
            <v>1</v>
          </cell>
          <cell r="CK313">
            <v>1</v>
          </cell>
          <cell r="CL313">
            <v>1</v>
          </cell>
        </row>
        <row r="314">
          <cell r="A314">
            <v>309</v>
          </cell>
          <cell r="D314" t="str">
            <v>ACCESORIOS PVC</v>
          </cell>
          <cell r="E314" t="str">
            <v>CODO PVC-S E/C 90º 160mm</v>
          </cell>
          <cell r="G314" t="str">
            <v>U</v>
          </cell>
          <cell r="H314">
            <v>3.45</v>
          </cell>
          <cell r="I314">
            <v>446</v>
          </cell>
          <cell r="J314">
            <v>1</v>
          </cell>
          <cell r="K314">
            <v>417</v>
          </cell>
          <cell r="L314">
            <v>0.03</v>
          </cell>
          <cell r="AW314">
            <v>16</v>
          </cell>
          <cell r="AX314">
            <v>1</v>
          </cell>
          <cell r="CK314">
            <v>1</v>
          </cell>
          <cell r="CL314">
            <v>1</v>
          </cell>
        </row>
        <row r="315">
          <cell r="A315">
            <v>310</v>
          </cell>
          <cell r="D315" t="str">
            <v>ACCESORIOS PVC</v>
          </cell>
          <cell r="E315" t="str">
            <v>TEE PVC S E/C 110 mm</v>
          </cell>
          <cell r="G315" t="str">
            <v>U</v>
          </cell>
          <cell r="H315">
            <v>0.28000000000000003</v>
          </cell>
          <cell r="I315">
            <v>447</v>
          </cell>
          <cell r="J315">
            <v>1</v>
          </cell>
          <cell r="K315">
            <v>417</v>
          </cell>
          <cell r="L315">
            <v>0.03</v>
          </cell>
          <cell r="AW315">
            <v>16</v>
          </cell>
          <cell r="AX315">
            <v>1</v>
          </cell>
          <cell r="CK315">
            <v>1</v>
          </cell>
          <cell r="CL315">
            <v>1</v>
          </cell>
        </row>
        <row r="316">
          <cell r="A316">
            <v>311</v>
          </cell>
          <cell r="D316" t="str">
            <v>ACCESORIOS PVC</v>
          </cell>
          <cell r="E316" t="str">
            <v>TEE REDUCCION PVC-S E/C 110 a 50 mm</v>
          </cell>
          <cell r="G316" t="str">
            <v>U</v>
          </cell>
          <cell r="H316">
            <v>0.28000000000000003</v>
          </cell>
          <cell r="I316">
            <v>448</v>
          </cell>
          <cell r="J316">
            <v>1</v>
          </cell>
          <cell r="K316">
            <v>417</v>
          </cell>
          <cell r="L316">
            <v>0.03</v>
          </cell>
          <cell r="AW316">
            <v>16</v>
          </cell>
          <cell r="AX316">
            <v>1</v>
          </cell>
          <cell r="CK316">
            <v>1</v>
          </cell>
          <cell r="CL316">
            <v>1</v>
          </cell>
        </row>
        <row r="317">
          <cell r="A317">
            <v>312</v>
          </cell>
          <cell r="D317" t="str">
            <v>INST. ELECTRICAS Y TELEF.</v>
          </cell>
          <cell r="E317" t="str">
            <v>CABLE ELECT. TW 2 No.12  EMT METALICO  LIVIANO 1/2"</v>
          </cell>
          <cell r="G317" t="str">
            <v>M</v>
          </cell>
          <cell r="H317">
            <v>0.43</v>
          </cell>
          <cell r="I317">
            <v>302</v>
          </cell>
          <cell r="J317">
            <v>1</v>
          </cell>
          <cell r="K317">
            <v>328</v>
          </cell>
          <cell r="L317">
            <v>1</v>
          </cell>
          <cell r="AW317">
            <v>17</v>
          </cell>
          <cell r="AX317">
            <v>1</v>
          </cell>
          <cell r="AY317">
            <v>7</v>
          </cell>
          <cell r="AZ317">
            <v>1</v>
          </cell>
          <cell r="CK317">
            <v>1</v>
          </cell>
          <cell r="CL317">
            <v>1</v>
          </cell>
        </row>
        <row r="318">
          <cell r="A318">
            <v>313</v>
          </cell>
          <cell r="D318" t="str">
            <v>INST. ELECTRICAS Y TELEF.</v>
          </cell>
          <cell r="E318" t="str">
            <v>BREAKER 1 POLO  1/2</v>
          </cell>
          <cell r="G318" t="str">
            <v>U</v>
          </cell>
          <cell r="H318">
            <v>0.17</v>
          </cell>
          <cell r="I318">
            <v>314</v>
          </cell>
          <cell r="J318">
            <v>1</v>
          </cell>
          <cell r="AW318">
            <v>17</v>
          </cell>
          <cell r="AX318">
            <v>1</v>
          </cell>
          <cell r="CK318">
            <v>1</v>
          </cell>
          <cell r="CL318">
            <v>1</v>
          </cell>
        </row>
        <row r="319">
          <cell r="A319">
            <v>314</v>
          </cell>
          <cell r="D319" t="str">
            <v>EQUIPOS SIST AAPP AASS</v>
          </cell>
          <cell r="E319" t="str">
            <v>EQUIPO HIPOCLORADOR 30 LTS</v>
          </cell>
          <cell r="F319">
            <v>0</v>
          </cell>
          <cell r="G319" t="str">
            <v>U</v>
          </cell>
          <cell r="H319">
            <v>1.69</v>
          </cell>
          <cell r="I319">
            <v>903</v>
          </cell>
          <cell r="J319">
            <v>1</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9</v>
          </cell>
          <cell r="AX319">
            <v>1</v>
          </cell>
          <cell r="AY319">
            <v>20</v>
          </cell>
          <cell r="AZ319">
            <v>1</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CK319">
            <v>1</v>
          </cell>
          <cell r="CL319">
            <v>1</v>
          </cell>
          <cell r="CM319">
            <v>0</v>
          </cell>
          <cell r="CN319">
            <v>0</v>
          </cell>
          <cell r="CO319">
            <v>0</v>
          </cell>
          <cell r="CP319">
            <v>0</v>
          </cell>
          <cell r="CQ319">
            <v>0</v>
          </cell>
          <cell r="CR319">
            <v>0</v>
          </cell>
          <cell r="CS319">
            <v>0</v>
          </cell>
          <cell r="CT319">
            <v>0</v>
          </cell>
          <cell r="CU319">
            <v>0</v>
          </cell>
          <cell r="CV319">
            <v>0</v>
          </cell>
          <cell r="DY319">
            <v>903</v>
          </cell>
          <cell r="DZ319">
            <v>1</v>
          </cell>
          <cell r="EA319" t="str">
            <v>U</v>
          </cell>
          <cell r="EB319">
            <v>0</v>
          </cell>
          <cell r="EC319">
            <v>0</v>
          </cell>
          <cell r="ED319">
            <v>0</v>
          </cell>
          <cell r="EE319">
            <v>0</v>
          </cell>
          <cell r="EF319">
            <v>0</v>
          </cell>
          <cell r="EG319">
            <v>0</v>
          </cell>
          <cell r="EH319">
            <v>0</v>
          </cell>
          <cell r="EI319">
            <v>0</v>
          </cell>
          <cell r="EJ319">
            <v>0</v>
          </cell>
          <cell r="EK319">
            <v>0</v>
          </cell>
          <cell r="EL319">
            <v>0</v>
          </cell>
          <cell r="EM319">
            <v>0</v>
          </cell>
          <cell r="EN319">
            <v>0</v>
          </cell>
          <cell r="EO319">
            <v>0</v>
          </cell>
          <cell r="EP319">
            <v>0</v>
          </cell>
          <cell r="EQ319">
            <v>0</v>
          </cell>
          <cell r="ER319">
            <v>0</v>
          </cell>
          <cell r="ES319">
            <v>0</v>
          </cell>
          <cell r="ET319">
            <v>0</v>
          </cell>
          <cell r="EU319">
            <v>0</v>
          </cell>
          <cell r="EV319">
            <v>0</v>
          </cell>
          <cell r="EW319">
            <v>0</v>
          </cell>
          <cell r="EX319">
            <v>0</v>
          </cell>
          <cell r="EY319">
            <v>0</v>
          </cell>
          <cell r="EZ319">
            <v>0</v>
          </cell>
          <cell r="FA319">
            <v>0</v>
          </cell>
          <cell r="FB319">
            <v>0</v>
          </cell>
          <cell r="FC319">
            <v>0</v>
          </cell>
          <cell r="FD319">
            <v>0</v>
          </cell>
          <cell r="FE319">
            <v>0</v>
          </cell>
          <cell r="FF319">
            <v>0</v>
          </cell>
          <cell r="FG319">
            <v>0</v>
          </cell>
          <cell r="FH319">
            <v>0</v>
          </cell>
          <cell r="FI319">
            <v>0</v>
          </cell>
          <cell r="FJ319">
            <v>0</v>
          </cell>
          <cell r="FK319">
            <v>0</v>
          </cell>
          <cell r="FL319">
            <v>0</v>
          </cell>
          <cell r="FM319">
            <v>0</v>
          </cell>
          <cell r="FN319">
            <v>0</v>
          </cell>
          <cell r="FO319">
            <v>0</v>
          </cell>
          <cell r="FP319">
            <v>0</v>
          </cell>
          <cell r="FQ319">
            <v>0</v>
          </cell>
          <cell r="FR319">
            <v>0</v>
          </cell>
          <cell r="FS319">
            <v>0</v>
          </cell>
          <cell r="FT319">
            <v>0</v>
          </cell>
          <cell r="FU319">
            <v>0</v>
          </cell>
          <cell r="FV319">
            <v>0</v>
          </cell>
          <cell r="FW319">
            <v>0</v>
          </cell>
          <cell r="FX319">
            <v>0</v>
          </cell>
          <cell r="FY319">
            <v>0</v>
          </cell>
          <cell r="FZ319">
            <v>0</v>
          </cell>
          <cell r="GA319">
            <v>0</v>
          </cell>
          <cell r="GB319">
            <v>0</v>
          </cell>
          <cell r="GC319">
            <v>0</v>
          </cell>
          <cell r="GD319">
            <v>0</v>
          </cell>
          <cell r="GE319">
            <v>0</v>
          </cell>
          <cell r="GF319">
            <v>0</v>
          </cell>
          <cell r="GG319">
            <v>0</v>
          </cell>
          <cell r="GH319">
            <v>0</v>
          </cell>
          <cell r="GI319">
            <v>0</v>
          </cell>
          <cell r="GJ319">
            <v>0</v>
          </cell>
          <cell r="GK319">
            <v>0</v>
          </cell>
          <cell r="GL319">
            <v>0</v>
          </cell>
          <cell r="GM319">
            <v>0</v>
          </cell>
          <cell r="GN319">
            <v>0</v>
          </cell>
          <cell r="GO319">
            <v>0</v>
          </cell>
          <cell r="GP319">
            <v>0</v>
          </cell>
          <cell r="GQ319">
            <v>0</v>
          </cell>
          <cell r="GR319">
            <v>0</v>
          </cell>
          <cell r="GS319">
            <v>0</v>
          </cell>
          <cell r="GT319">
            <v>0</v>
          </cell>
          <cell r="GU319">
            <v>0</v>
          </cell>
          <cell r="GV319">
            <v>0</v>
          </cell>
          <cell r="GW319">
            <v>0</v>
          </cell>
          <cell r="GX319">
            <v>0</v>
          </cell>
          <cell r="GY319">
            <v>0</v>
          </cell>
          <cell r="GZ319">
            <v>0</v>
          </cell>
        </row>
        <row r="320">
          <cell r="A320">
            <v>315</v>
          </cell>
          <cell r="D320" t="str">
            <v>EQUIPOS SIST AAPP AASS</v>
          </cell>
          <cell r="E320" t="str">
            <v>TANQUE HIPOCLORADOR TIPO IEOS 500 lts.</v>
          </cell>
          <cell r="F320">
            <v>0</v>
          </cell>
          <cell r="G320" t="str">
            <v>U</v>
          </cell>
          <cell r="H320">
            <v>1.06</v>
          </cell>
          <cell r="I320">
            <v>667</v>
          </cell>
          <cell r="J320">
            <v>1</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9</v>
          </cell>
          <cell r="AX320">
            <v>1</v>
          </cell>
          <cell r="AY320">
            <v>20</v>
          </cell>
          <cell r="AZ320">
            <v>1</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CK320">
            <v>1</v>
          </cell>
          <cell r="CL320">
            <v>1</v>
          </cell>
          <cell r="CM320">
            <v>0</v>
          </cell>
          <cell r="CN320">
            <v>0</v>
          </cell>
          <cell r="CO320">
            <v>0</v>
          </cell>
          <cell r="CP320">
            <v>0</v>
          </cell>
          <cell r="CQ320">
            <v>0</v>
          </cell>
          <cell r="CR320">
            <v>0</v>
          </cell>
          <cell r="CS320">
            <v>0</v>
          </cell>
          <cell r="CT320">
            <v>0</v>
          </cell>
          <cell r="CU320">
            <v>0</v>
          </cell>
          <cell r="CV320">
            <v>0</v>
          </cell>
          <cell r="DY320">
            <v>0</v>
          </cell>
          <cell r="DZ320">
            <v>0</v>
          </cell>
          <cell r="EA320">
            <v>0</v>
          </cell>
          <cell r="EB320">
            <v>0</v>
          </cell>
          <cell r="EC320">
            <v>0</v>
          </cell>
          <cell r="ED320">
            <v>0</v>
          </cell>
          <cell r="EE320">
            <v>0</v>
          </cell>
          <cell r="EF320">
            <v>0</v>
          </cell>
          <cell r="EG320">
            <v>0</v>
          </cell>
          <cell r="EH320">
            <v>0</v>
          </cell>
          <cell r="EI320">
            <v>0</v>
          </cell>
          <cell r="EJ320">
            <v>0</v>
          </cell>
          <cell r="EK320">
            <v>0</v>
          </cell>
          <cell r="EL320">
            <v>0</v>
          </cell>
          <cell r="EM320">
            <v>0</v>
          </cell>
          <cell r="EN320">
            <v>0</v>
          </cell>
          <cell r="EO320">
            <v>0</v>
          </cell>
          <cell r="EP320">
            <v>0</v>
          </cell>
          <cell r="EQ320">
            <v>0</v>
          </cell>
          <cell r="ER320">
            <v>0</v>
          </cell>
          <cell r="ES320">
            <v>0</v>
          </cell>
          <cell r="ET320">
            <v>0</v>
          </cell>
          <cell r="EU320">
            <v>0</v>
          </cell>
          <cell r="EV320">
            <v>0</v>
          </cell>
          <cell r="EW320">
            <v>0</v>
          </cell>
          <cell r="EX320">
            <v>0</v>
          </cell>
          <cell r="EY320">
            <v>0</v>
          </cell>
          <cell r="EZ320">
            <v>0</v>
          </cell>
          <cell r="FA320">
            <v>0</v>
          </cell>
          <cell r="FB320">
            <v>0</v>
          </cell>
          <cell r="FC320">
            <v>0</v>
          </cell>
          <cell r="FD320">
            <v>0</v>
          </cell>
          <cell r="FE320">
            <v>0</v>
          </cell>
          <cell r="FF320">
            <v>0</v>
          </cell>
          <cell r="FG320">
            <v>0</v>
          </cell>
          <cell r="FH320">
            <v>0</v>
          </cell>
          <cell r="FI320">
            <v>0</v>
          </cell>
          <cell r="FJ320">
            <v>0</v>
          </cell>
          <cell r="FK320">
            <v>0</v>
          </cell>
          <cell r="FL320">
            <v>0</v>
          </cell>
          <cell r="FM320">
            <v>0</v>
          </cell>
          <cell r="FN320">
            <v>0</v>
          </cell>
          <cell r="FO320">
            <v>0</v>
          </cell>
          <cell r="FP320">
            <v>0</v>
          </cell>
          <cell r="FQ320">
            <v>0</v>
          </cell>
          <cell r="FR320">
            <v>0</v>
          </cell>
          <cell r="FS320">
            <v>0</v>
          </cell>
          <cell r="FT320">
            <v>0</v>
          </cell>
          <cell r="FU320">
            <v>0</v>
          </cell>
          <cell r="FV320">
            <v>0</v>
          </cell>
          <cell r="FW320">
            <v>0</v>
          </cell>
          <cell r="FX320">
            <v>0</v>
          </cell>
          <cell r="FY320">
            <v>0</v>
          </cell>
          <cell r="FZ320">
            <v>0</v>
          </cell>
          <cell r="GA320">
            <v>0</v>
          </cell>
          <cell r="GB320">
            <v>0</v>
          </cell>
          <cell r="GC320">
            <v>0</v>
          </cell>
          <cell r="GD320">
            <v>0</v>
          </cell>
          <cell r="GE320">
            <v>0</v>
          </cell>
          <cell r="GF320">
            <v>0</v>
          </cell>
          <cell r="GG320">
            <v>0</v>
          </cell>
          <cell r="GH320">
            <v>0</v>
          </cell>
          <cell r="GI320">
            <v>0</v>
          </cell>
          <cell r="GJ320">
            <v>0</v>
          </cell>
          <cell r="GK320">
            <v>0</v>
          </cell>
          <cell r="GL320">
            <v>0</v>
          </cell>
          <cell r="GM320">
            <v>0</v>
          </cell>
          <cell r="GN320">
            <v>0</v>
          </cell>
          <cell r="GO320">
            <v>0</v>
          </cell>
          <cell r="GP320">
            <v>0</v>
          </cell>
          <cell r="GQ320">
            <v>0</v>
          </cell>
          <cell r="GR320">
            <v>0</v>
          </cell>
          <cell r="GS320">
            <v>0</v>
          </cell>
          <cell r="GT320">
            <v>0</v>
          </cell>
          <cell r="GU320">
            <v>0</v>
          </cell>
          <cell r="GV320">
            <v>0</v>
          </cell>
          <cell r="GW320">
            <v>0</v>
          </cell>
          <cell r="GX320">
            <v>0</v>
          </cell>
          <cell r="GY320">
            <v>0</v>
          </cell>
          <cell r="GZ320">
            <v>0</v>
          </cell>
        </row>
        <row r="321">
          <cell r="A321">
            <v>316</v>
          </cell>
          <cell r="D321" t="str">
            <v>ACCESORIOS PVC</v>
          </cell>
          <cell r="E321" t="str">
            <v>ADAPTADOR PVC -P ASTM ISO E/C 20 mm</v>
          </cell>
          <cell r="G321" t="str">
            <v>U</v>
          </cell>
          <cell r="H321">
            <v>0.11</v>
          </cell>
          <cell r="I321">
            <v>621</v>
          </cell>
          <cell r="J321">
            <v>1</v>
          </cell>
          <cell r="K321">
            <v>417</v>
          </cell>
          <cell r="L321">
            <v>0.03</v>
          </cell>
          <cell r="AW321">
            <v>16</v>
          </cell>
          <cell r="AX321">
            <v>1</v>
          </cell>
          <cell r="AY321">
            <v>9</v>
          </cell>
          <cell r="AZ321">
            <v>1</v>
          </cell>
          <cell r="CK321">
            <v>1</v>
          </cell>
          <cell r="CL321">
            <v>1</v>
          </cell>
        </row>
        <row r="322">
          <cell r="A322">
            <v>317</v>
          </cell>
          <cell r="D322" t="str">
            <v>ACCESORIOS PVC</v>
          </cell>
          <cell r="E322" t="str">
            <v>ADAPTADOR PVC -P ASTM ISO E/C 40 mm</v>
          </cell>
          <cell r="G322" t="str">
            <v>U</v>
          </cell>
          <cell r="H322">
            <v>0.11</v>
          </cell>
          <cell r="I322">
            <v>622</v>
          </cell>
          <cell r="J322">
            <v>1</v>
          </cell>
          <cell r="K322">
            <v>417</v>
          </cell>
          <cell r="L322">
            <v>0.03</v>
          </cell>
          <cell r="AW322">
            <v>16</v>
          </cell>
          <cell r="AX322">
            <v>1</v>
          </cell>
          <cell r="AY322">
            <v>9</v>
          </cell>
          <cell r="AZ322">
            <v>1</v>
          </cell>
          <cell r="CK322">
            <v>1</v>
          </cell>
          <cell r="CL322">
            <v>1</v>
          </cell>
        </row>
        <row r="323">
          <cell r="A323">
            <v>318</v>
          </cell>
          <cell r="D323" t="str">
            <v>ACCESORIOS PVC</v>
          </cell>
          <cell r="E323" t="str">
            <v>ADAPTADOR PVC -P HEMBRA C/R 25 mm</v>
          </cell>
          <cell r="G323" t="str">
            <v>U</v>
          </cell>
          <cell r="H323">
            <v>0.11</v>
          </cell>
          <cell r="I323">
            <v>623</v>
          </cell>
          <cell r="J323">
            <v>1</v>
          </cell>
          <cell r="K323">
            <v>417</v>
          </cell>
          <cell r="L323">
            <v>0.03</v>
          </cell>
          <cell r="AW323">
            <v>16</v>
          </cell>
          <cell r="AX323">
            <v>1</v>
          </cell>
          <cell r="AY323">
            <v>9</v>
          </cell>
          <cell r="AZ323">
            <v>1</v>
          </cell>
          <cell r="CK323">
            <v>1</v>
          </cell>
          <cell r="CL323">
            <v>1</v>
          </cell>
        </row>
        <row r="324">
          <cell r="A324">
            <v>319</v>
          </cell>
          <cell r="D324" t="str">
            <v>ACCESORIOS PVC</v>
          </cell>
          <cell r="E324" t="str">
            <v>REDUCCION PVC -P E/C 50 A 25 mm</v>
          </cell>
          <cell r="G324" t="str">
            <v>U</v>
          </cell>
          <cell r="H324">
            <v>0.09</v>
          </cell>
          <cell r="I324">
            <v>624</v>
          </cell>
          <cell r="J324">
            <v>1</v>
          </cell>
          <cell r="K324">
            <v>417</v>
          </cell>
          <cell r="L324">
            <v>0.03</v>
          </cell>
          <cell r="AW324">
            <v>16</v>
          </cell>
          <cell r="AX324">
            <v>1</v>
          </cell>
          <cell r="AY324">
            <v>9</v>
          </cell>
          <cell r="AZ324">
            <v>1</v>
          </cell>
          <cell r="CK324">
            <v>1</v>
          </cell>
          <cell r="CL324">
            <v>1</v>
          </cell>
        </row>
        <row r="325">
          <cell r="A325">
            <v>320</v>
          </cell>
          <cell r="D325" t="str">
            <v>ACCESORIOS PVC</v>
          </cell>
          <cell r="E325" t="str">
            <v>REDUCCION PVC -P E/C 63 A 25 mm</v>
          </cell>
          <cell r="G325" t="str">
            <v>U</v>
          </cell>
          <cell r="H325">
            <v>0.09</v>
          </cell>
          <cell r="I325">
            <v>625</v>
          </cell>
          <cell r="J325">
            <v>1</v>
          </cell>
          <cell r="K325">
            <v>417</v>
          </cell>
          <cell r="L325">
            <v>0.03</v>
          </cell>
          <cell r="AW325">
            <v>16</v>
          </cell>
          <cell r="AX325">
            <v>1</v>
          </cell>
          <cell r="AY325">
            <v>9</v>
          </cell>
          <cell r="AZ325">
            <v>1</v>
          </cell>
          <cell r="CK325">
            <v>1</v>
          </cell>
          <cell r="CL325">
            <v>1</v>
          </cell>
        </row>
        <row r="326">
          <cell r="A326">
            <v>321</v>
          </cell>
          <cell r="D326" t="str">
            <v>ACCESORIOS PVC</v>
          </cell>
          <cell r="E326" t="str">
            <v>REDUCTOR BUSHING PVC-P U/Rc 1"-3/4"</v>
          </cell>
          <cell r="G326" t="str">
            <v>U</v>
          </cell>
          <cell r="H326">
            <v>0.09</v>
          </cell>
          <cell r="I326">
            <v>626</v>
          </cell>
          <cell r="J326">
            <v>1</v>
          </cell>
          <cell r="K326">
            <v>417</v>
          </cell>
          <cell r="L326">
            <v>0.03</v>
          </cell>
          <cell r="AW326">
            <v>16</v>
          </cell>
          <cell r="AX326">
            <v>1</v>
          </cell>
          <cell r="AY326">
            <v>9</v>
          </cell>
          <cell r="AZ326">
            <v>1</v>
          </cell>
          <cell r="CK326">
            <v>1</v>
          </cell>
          <cell r="CL326">
            <v>1</v>
          </cell>
        </row>
        <row r="327">
          <cell r="A327">
            <v>322</v>
          </cell>
          <cell r="D327" t="str">
            <v>TUBERIA HG - HF</v>
          </cell>
          <cell r="E327" t="str">
            <v>TUBERIA HG A-120 1/2"</v>
          </cell>
          <cell r="F327" t="str">
            <v>Instalada</v>
          </cell>
          <cell r="G327" t="str">
            <v>M</v>
          </cell>
          <cell r="H327">
            <v>0.28000000000000003</v>
          </cell>
          <cell r="I327">
            <v>627</v>
          </cell>
          <cell r="J327">
            <v>1</v>
          </cell>
          <cell r="K327">
            <v>524</v>
          </cell>
          <cell r="L327">
            <v>0.5</v>
          </cell>
          <cell r="AW327">
            <v>16</v>
          </cell>
          <cell r="AX327">
            <v>1</v>
          </cell>
          <cell r="AY327">
            <v>9</v>
          </cell>
          <cell r="AZ327">
            <v>1</v>
          </cell>
          <cell r="CK327">
            <v>1</v>
          </cell>
          <cell r="CL327">
            <v>1</v>
          </cell>
        </row>
        <row r="328">
          <cell r="A328">
            <v>323</v>
          </cell>
          <cell r="D328" t="str">
            <v>ACCESORIOS HG</v>
          </cell>
          <cell r="E328" t="str">
            <v>CODO HG 90º 3/4"</v>
          </cell>
          <cell r="F328" t="str">
            <v>Sum, inst. y prueba</v>
          </cell>
          <cell r="G328" t="str">
            <v>U</v>
          </cell>
          <cell r="H328">
            <v>0.17</v>
          </cell>
          <cell r="I328">
            <v>628</v>
          </cell>
          <cell r="J328">
            <v>1</v>
          </cell>
          <cell r="K328">
            <v>524</v>
          </cell>
          <cell r="L328">
            <v>0.8</v>
          </cell>
          <cell r="AW328">
            <v>16</v>
          </cell>
          <cell r="AX328">
            <v>1</v>
          </cell>
          <cell r="AY328">
            <v>9</v>
          </cell>
          <cell r="AZ328">
            <v>1</v>
          </cell>
          <cell r="CK328">
            <v>1</v>
          </cell>
          <cell r="CL328">
            <v>1</v>
          </cell>
        </row>
        <row r="329">
          <cell r="A329">
            <v>324</v>
          </cell>
          <cell r="D329" t="str">
            <v>ACCESORIOS HG</v>
          </cell>
          <cell r="E329" t="str">
            <v>NEPLO DE HG A-120 1/2 X 10 M</v>
          </cell>
          <cell r="F329" t="str">
            <v>Sum, inst. y prueba</v>
          </cell>
          <cell r="G329" t="str">
            <v>U</v>
          </cell>
          <cell r="H329">
            <v>0.17</v>
          </cell>
          <cell r="I329">
            <v>629</v>
          </cell>
          <cell r="J329">
            <v>1</v>
          </cell>
          <cell r="K329">
            <v>524</v>
          </cell>
          <cell r="L329">
            <v>0.8</v>
          </cell>
          <cell r="AW329">
            <v>16</v>
          </cell>
          <cell r="AX329">
            <v>1</v>
          </cell>
          <cell r="AY329">
            <v>9</v>
          </cell>
          <cell r="AZ329">
            <v>1</v>
          </cell>
          <cell r="CK329">
            <v>1</v>
          </cell>
          <cell r="CL329">
            <v>1</v>
          </cell>
        </row>
        <row r="330">
          <cell r="A330">
            <v>325</v>
          </cell>
          <cell r="D330" t="str">
            <v>ACCESORIOS HG</v>
          </cell>
          <cell r="E330" t="str">
            <v>NEPLO DE HG A-120 DE 1/2 X 0.2</v>
          </cell>
          <cell r="F330" t="str">
            <v>Sum, inst. y prueba</v>
          </cell>
          <cell r="G330" t="str">
            <v>U</v>
          </cell>
          <cell r="H330">
            <v>0.17</v>
          </cell>
          <cell r="I330">
            <v>630</v>
          </cell>
          <cell r="J330">
            <v>1</v>
          </cell>
          <cell r="K330">
            <v>524</v>
          </cell>
          <cell r="L330">
            <v>0.8</v>
          </cell>
          <cell r="AW330">
            <v>16</v>
          </cell>
          <cell r="AX330">
            <v>1</v>
          </cell>
          <cell r="AY330">
            <v>9</v>
          </cell>
          <cell r="AZ330">
            <v>1</v>
          </cell>
          <cell r="CK330">
            <v>1</v>
          </cell>
          <cell r="CL330">
            <v>1</v>
          </cell>
        </row>
        <row r="331">
          <cell r="A331">
            <v>326</v>
          </cell>
          <cell r="D331" t="str">
            <v>ACCESORIOS HG</v>
          </cell>
          <cell r="E331" t="str">
            <v>NEPLO DE HG A-120 DE 2 1/2" X 0.2M</v>
          </cell>
          <cell r="G331" t="str">
            <v>U</v>
          </cell>
          <cell r="H331">
            <v>0.09</v>
          </cell>
          <cell r="I331">
            <v>631</v>
          </cell>
          <cell r="J331">
            <v>1</v>
          </cell>
          <cell r="AW331">
            <v>16</v>
          </cell>
          <cell r="AX331">
            <v>1</v>
          </cell>
          <cell r="AY331">
            <v>9</v>
          </cell>
          <cell r="AZ331">
            <v>1</v>
          </cell>
          <cell r="CK331">
            <v>1</v>
          </cell>
          <cell r="CL331">
            <v>1</v>
          </cell>
        </row>
        <row r="332">
          <cell r="A332">
            <v>327</v>
          </cell>
          <cell r="D332" t="str">
            <v>ACCESORIOS HG</v>
          </cell>
          <cell r="E332" t="str">
            <v>REDUCTOR DE HG DE 1" A 1/2"</v>
          </cell>
          <cell r="G332" t="str">
            <v>U</v>
          </cell>
          <cell r="H332">
            <v>0.09</v>
          </cell>
          <cell r="I332">
            <v>632</v>
          </cell>
          <cell r="J332">
            <v>1</v>
          </cell>
          <cell r="AW332">
            <v>16</v>
          </cell>
          <cell r="AX332">
            <v>1</v>
          </cell>
          <cell r="AY332">
            <v>9</v>
          </cell>
          <cell r="AZ332">
            <v>1</v>
          </cell>
          <cell r="CK332">
            <v>1</v>
          </cell>
          <cell r="CL332">
            <v>1</v>
          </cell>
        </row>
        <row r="333">
          <cell r="A333">
            <v>328</v>
          </cell>
          <cell r="D333" t="str">
            <v>ACCESORIOS HG</v>
          </cell>
          <cell r="E333" t="str">
            <v>TAPON HIERRO GALVANIZADO MACHO 2"</v>
          </cell>
          <cell r="G333" t="str">
            <v>U</v>
          </cell>
          <cell r="H333">
            <v>0.17</v>
          </cell>
          <cell r="I333">
            <v>633</v>
          </cell>
          <cell r="J333">
            <v>1</v>
          </cell>
          <cell r="AW333">
            <v>16</v>
          </cell>
          <cell r="AX333">
            <v>1</v>
          </cell>
          <cell r="AY333">
            <v>9</v>
          </cell>
          <cell r="AZ333">
            <v>1</v>
          </cell>
          <cell r="CK333">
            <v>1</v>
          </cell>
          <cell r="CL333">
            <v>1</v>
          </cell>
        </row>
        <row r="334">
          <cell r="A334">
            <v>329</v>
          </cell>
          <cell r="D334" t="str">
            <v>ACCESORIOS HG</v>
          </cell>
          <cell r="E334" t="str">
            <v>UNIVERSAL HG  3/4 "</v>
          </cell>
          <cell r="G334" t="str">
            <v>U</v>
          </cell>
          <cell r="H334">
            <v>0.12</v>
          </cell>
          <cell r="I334">
            <v>634</v>
          </cell>
          <cell r="J334">
            <v>1</v>
          </cell>
          <cell r="AW334">
            <v>16</v>
          </cell>
          <cell r="AX334">
            <v>1</v>
          </cell>
          <cell r="AY334">
            <v>9</v>
          </cell>
          <cell r="AZ334">
            <v>1</v>
          </cell>
          <cell r="CK334">
            <v>1</v>
          </cell>
          <cell r="CL334">
            <v>1</v>
          </cell>
        </row>
        <row r="335">
          <cell r="A335">
            <v>330</v>
          </cell>
          <cell r="D335" t="str">
            <v>ACCESORIOS PVC</v>
          </cell>
          <cell r="E335" t="str">
            <v>ADAPTADOR DE POLIETILEO BAJA DENSIDAD PE-HG 1/2</v>
          </cell>
          <cell r="G335" t="str">
            <v>U</v>
          </cell>
          <cell r="H335">
            <v>0.09</v>
          </cell>
          <cell r="I335">
            <v>635</v>
          </cell>
          <cell r="J335">
            <v>1</v>
          </cell>
          <cell r="AW335">
            <v>16</v>
          </cell>
          <cell r="AX335">
            <v>1</v>
          </cell>
          <cell r="AY335">
            <v>9</v>
          </cell>
          <cell r="AZ335">
            <v>1</v>
          </cell>
          <cell r="CK335">
            <v>1</v>
          </cell>
          <cell r="CL335">
            <v>1</v>
          </cell>
        </row>
        <row r="336">
          <cell r="A336">
            <v>331</v>
          </cell>
          <cell r="D336" t="str">
            <v>ACCESORIOS PVC</v>
          </cell>
          <cell r="E336" t="str">
            <v>NEPLO PARA POLIETILENO DE 1/2</v>
          </cell>
          <cell r="G336" t="str">
            <v>U</v>
          </cell>
          <cell r="H336">
            <v>0.09</v>
          </cell>
          <cell r="I336">
            <v>636</v>
          </cell>
          <cell r="J336">
            <v>1</v>
          </cell>
          <cell r="AW336">
            <v>16</v>
          </cell>
          <cell r="AX336">
            <v>1</v>
          </cell>
          <cell r="AY336">
            <v>9</v>
          </cell>
          <cell r="AZ336">
            <v>1</v>
          </cell>
          <cell r="CK336">
            <v>1</v>
          </cell>
          <cell r="CL336">
            <v>1</v>
          </cell>
        </row>
        <row r="337">
          <cell r="A337">
            <v>332</v>
          </cell>
          <cell r="D337" t="str">
            <v>LLAVES Y VALVULAS HF</v>
          </cell>
          <cell r="E337" t="str">
            <v>VALVULA DE COMPUERTA Y CUADRO HF DE 2"</v>
          </cell>
          <cell r="G337" t="str">
            <v>U</v>
          </cell>
          <cell r="H337">
            <v>1.06</v>
          </cell>
          <cell r="I337">
            <v>637</v>
          </cell>
          <cell r="J337">
            <v>1</v>
          </cell>
          <cell r="AW337">
            <v>16</v>
          </cell>
          <cell r="AX337">
            <v>1</v>
          </cell>
          <cell r="AY337">
            <v>9</v>
          </cell>
          <cell r="AZ337">
            <v>1</v>
          </cell>
          <cell r="CK337">
            <v>1</v>
          </cell>
          <cell r="CL337">
            <v>1</v>
          </cell>
        </row>
        <row r="338">
          <cell r="A338">
            <v>333</v>
          </cell>
          <cell r="D338" t="str">
            <v>TUBERIA PVC</v>
          </cell>
          <cell r="E338" t="str">
            <v>TUBERIA PVC - P E/C 40 MM 1MPA</v>
          </cell>
          <cell r="G338" t="str">
            <v>M</v>
          </cell>
          <cell r="H338">
            <v>0.05</v>
          </cell>
          <cell r="I338">
            <v>638</v>
          </cell>
          <cell r="J338">
            <v>1</v>
          </cell>
          <cell r="K338">
            <v>356</v>
          </cell>
          <cell r="L338">
            <v>0.03</v>
          </cell>
          <cell r="M338">
            <v>357</v>
          </cell>
          <cell r="N338">
            <v>0.02</v>
          </cell>
          <cell r="AW338">
            <v>16</v>
          </cell>
          <cell r="AX338">
            <v>1</v>
          </cell>
          <cell r="AY338">
            <v>9</v>
          </cell>
          <cell r="AZ338">
            <v>1</v>
          </cell>
          <cell r="CK338">
            <v>1</v>
          </cell>
          <cell r="CL338">
            <v>1</v>
          </cell>
        </row>
        <row r="339">
          <cell r="A339">
            <v>334</v>
          </cell>
          <cell r="D339" t="str">
            <v>TUBERIA PVC</v>
          </cell>
          <cell r="E339" t="str">
            <v>TUBERIAS PVC -P E/C 110 mm 1MPA</v>
          </cell>
          <cell r="G339" t="str">
            <v>M</v>
          </cell>
          <cell r="H339">
            <v>0.06</v>
          </cell>
          <cell r="I339">
            <v>639</v>
          </cell>
          <cell r="J339">
            <v>1</v>
          </cell>
          <cell r="K339">
            <v>356</v>
          </cell>
          <cell r="L339">
            <v>0.03</v>
          </cell>
          <cell r="M339">
            <v>357</v>
          </cell>
          <cell r="N339">
            <v>0.02</v>
          </cell>
          <cell r="AW339">
            <v>16</v>
          </cell>
          <cell r="AX339">
            <v>1</v>
          </cell>
          <cell r="AY339">
            <v>9</v>
          </cell>
          <cell r="AZ339">
            <v>1</v>
          </cell>
          <cell r="CK339">
            <v>1</v>
          </cell>
          <cell r="CL339">
            <v>1</v>
          </cell>
        </row>
        <row r="340">
          <cell r="A340">
            <v>335</v>
          </cell>
          <cell r="D340" t="str">
            <v>TUBERIA PVC</v>
          </cell>
          <cell r="E340" t="str">
            <v>TUBERIA PVC - P E/C 32 MM 1.25 MPA</v>
          </cell>
          <cell r="G340" t="str">
            <v>M</v>
          </cell>
          <cell r="H340">
            <v>0.05</v>
          </cell>
          <cell r="I340">
            <v>640</v>
          </cell>
          <cell r="J340">
            <v>1</v>
          </cell>
          <cell r="K340">
            <v>356</v>
          </cell>
          <cell r="L340">
            <v>0.03</v>
          </cell>
          <cell r="M340">
            <v>357</v>
          </cell>
          <cell r="N340">
            <v>0.02</v>
          </cell>
          <cell r="AW340">
            <v>16</v>
          </cell>
          <cell r="AX340">
            <v>1</v>
          </cell>
          <cell r="AY340">
            <v>9</v>
          </cell>
          <cell r="AZ340">
            <v>1</v>
          </cell>
          <cell r="CK340">
            <v>1</v>
          </cell>
          <cell r="CL340">
            <v>1</v>
          </cell>
        </row>
        <row r="341">
          <cell r="A341">
            <v>336</v>
          </cell>
          <cell r="D341" t="str">
            <v>ACCESORIOS PVC</v>
          </cell>
          <cell r="E341" t="str">
            <v>ADAPTADOR PVC-P MACHO C/R 40 mm</v>
          </cell>
          <cell r="G341" t="str">
            <v>U</v>
          </cell>
          <cell r="H341">
            <v>7.0000000000000007E-2</v>
          </cell>
          <cell r="I341">
            <v>641</v>
          </cell>
          <cell r="J341">
            <v>1</v>
          </cell>
          <cell r="AW341">
            <v>16</v>
          </cell>
          <cell r="AX341">
            <v>1</v>
          </cell>
          <cell r="AY341">
            <v>9</v>
          </cell>
          <cell r="AZ341">
            <v>1</v>
          </cell>
          <cell r="CK341">
            <v>1</v>
          </cell>
          <cell r="CL341">
            <v>1</v>
          </cell>
        </row>
        <row r="342">
          <cell r="A342">
            <v>337</v>
          </cell>
          <cell r="D342" t="str">
            <v>TUBERIA HG - HF</v>
          </cell>
          <cell r="E342" t="str">
            <v>TUBERIA HG A-120 1 1/2"</v>
          </cell>
          <cell r="G342" t="str">
            <v>M</v>
          </cell>
          <cell r="H342">
            <v>0.43</v>
          </cell>
          <cell r="I342">
            <v>642</v>
          </cell>
          <cell r="J342">
            <v>1</v>
          </cell>
          <cell r="AW342">
            <v>16</v>
          </cell>
          <cell r="AX342">
            <v>1</v>
          </cell>
          <cell r="AY342">
            <v>9</v>
          </cell>
          <cell r="AZ342">
            <v>1</v>
          </cell>
          <cell r="CK342">
            <v>1</v>
          </cell>
          <cell r="CL342">
            <v>1</v>
          </cell>
        </row>
        <row r="343">
          <cell r="A343">
            <v>338</v>
          </cell>
          <cell r="D343" t="str">
            <v>ACCESORIOS HG</v>
          </cell>
          <cell r="E343" t="str">
            <v>CODO HG 90  1-1/2"</v>
          </cell>
          <cell r="G343" t="str">
            <v>U</v>
          </cell>
          <cell r="H343">
            <v>0.28000000000000003</v>
          </cell>
          <cell r="I343">
            <v>643</v>
          </cell>
          <cell r="J343">
            <v>1</v>
          </cell>
          <cell r="AW343">
            <v>16</v>
          </cell>
          <cell r="AX343">
            <v>1</v>
          </cell>
          <cell r="AY343">
            <v>9</v>
          </cell>
          <cell r="AZ343">
            <v>1</v>
          </cell>
          <cell r="CK343">
            <v>1</v>
          </cell>
          <cell r="CL343">
            <v>1</v>
          </cell>
        </row>
        <row r="344">
          <cell r="A344">
            <v>339</v>
          </cell>
          <cell r="D344" t="str">
            <v>ACCESORIOS HG</v>
          </cell>
          <cell r="E344" t="str">
            <v>TEE HG DE 1 1/2"</v>
          </cell>
          <cell r="F344">
            <v>0</v>
          </cell>
          <cell r="G344" t="str">
            <v>U</v>
          </cell>
          <cell r="H344">
            <v>0.28000000000000003</v>
          </cell>
          <cell r="I344">
            <v>644</v>
          </cell>
          <cell r="J344">
            <v>1</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20</v>
          </cell>
          <cell r="AX344">
            <v>1</v>
          </cell>
          <cell r="AY344">
            <v>9</v>
          </cell>
          <cell r="AZ344">
            <v>1</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CK344">
            <v>1</v>
          </cell>
          <cell r="CL344">
            <v>1</v>
          </cell>
          <cell r="CM344">
            <v>0</v>
          </cell>
          <cell r="CN344">
            <v>0</v>
          </cell>
          <cell r="CO344">
            <v>0</v>
          </cell>
          <cell r="CP344">
            <v>0</v>
          </cell>
          <cell r="CQ344">
            <v>0</v>
          </cell>
          <cell r="CR344">
            <v>0</v>
          </cell>
          <cell r="CS344">
            <v>0</v>
          </cell>
          <cell r="CT344">
            <v>0</v>
          </cell>
          <cell r="CU344">
            <v>0</v>
          </cell>
          <cell r="CV344">
            <v>0</v>
          </cell>
          <cell r="DY344">
            <v>0</v>
          </cell>
          <cell r="DZ344">
            <v>0</v>
          </cell>
          <cell r="EA344">
            <v>0</v>
          </cell>
          <cell r="EB344">
            <v>0</v>
          </cell>
          <cell r="EC344">
            <v>0</v>
          </cell>
          <cell r="ED344">
            <v>0</v>
          </cell>
          <cell r="EE344">
            <v>0</v>
          </cell>
          <cell r="EF344">
            <v>0</v>
          </cell>
          <cell r="EG344">
            <v>0</v>
          </cell>
          <cell r="EH344">
            <v>0</v>
          </cell>
          <cell r="EI344">
            <v>0</v>
          </cell>
          <cell r="EJ344">
            <v>0</v>
          </cell>
          <cell r="EK344">
            <v>0</v>
          </cell>
          <cell r="EL344">
            <v>0</v>
          </cell>
          <cell r="EM344">
            <v>0</v>
          </cell>
          <cell r="EN344">
            <v>0</v>
          </cell>
          <cell r="EO344">
            <v>0</v>
          </cell>
          <cell r="EP344">
            <v>0</v>
          </cell>
          <cell r="EQ344">
            <v>0</v>
          </cell>
          <cell r="ER344">
            <v>0</v>
          </cell>
          <cell r="ES344">
            <v>0</v>
          </cell>
          <cell r="ET344">
            <v>0</v>
          </cell>
          <cell r="EU344">
            <v>0</v>
          </cell>
          <cell r="EV344">
            <v>0</v>
          </cell>
          <cell r="EW344">
            <v>0</v>
          </cell>
          <cell r="EX344">
            <v>0</v>
          </cell>
          <cell r="EY344">
            <v>0</v>
          </cell>
          <cell r="EZ344">
            <v>0</v>
          </cell>
          <cell r="FA344">
            <v>0</v>
          </cell>
          <cell r="FB344">
            <v>0</v>
          </cell>
          <cell r="FC344">
            <v>0</v>
          </cell>
          <cell r="FD344">
            <v>0</v>
          </cell>
          <cell r="FE344">
            <v>0</v>
          </cell>
          <cell r="FF344">
            <v>0</v>
          </cell>
          <cell r="FG344">
            <v>0</v>
          </cell>
          <cell r="FH344">
            <v>0</v>
          </cell>
          <cell r="FI344">
            <v>0</v>
          </cell>
          <cell r="FJ344">
            <v>0</v>
          </cell>
          <cell r="FK344">
            <v>0</v>
          </cell>
          <cell r="FL344">
            <v>0</v>
          </cell>
          <cell r="FM344">
            <v>0</v>
          </cell>
          <cell r="FN344">
            <v>0</v>
          </cell>
          <cell r="FO344">
            <v>0</v>
          </cell>
          <cell r="FP344">
            <v>0</v>
          </cell>
          <cell r="FQ344">
            <v>0</v>
          </cell>
          <cell r="FR344">
            <v>0</v>
          </cell>
          <cell r="FS344">
            <v>0</v>
          </cell>
          <cell r="FT344">
            <v>0</v>
          </cell>
          <cell r="FU344">
            <v>0</v>
          </cell>
          <cell r="FV344">
            <v>0</v>
          </cell>
          <cell r="FW344">
            <v>0</v>
          </cell>
          <cell r="FX344">
            <v>0</v>
          </cell>
          <cell r="FY344">
            <v>0</v>
          </cell>
          <cell r="FZ344">
            <v>0</v>
          </cell>
          <cell r="GA344">
            <v>0</v>
          </cell>
          <cell r="GB344">
            <v>0</v>
          </cell>
          <cell r="GC344">
            <v>0</v>
          </cell>
          <cell r="GD344">
            <v>0</v>
          </cell>
          <cell r="GE344">
            <v>0</v>
          </cell>
          <cell r="GF344">
            <v>0</v>
          </cell>
          <cell r="GG344">
            <v>0</v>
          </cell>
          <cell r="GH344">
            <v>0</v>
          </cell>
          <cell r="GI344">
            <v>0</v>
          </cell>
          <cell r="GJ344">
            <v>0</v>
          </cell>
          <cell r="GK344">
            <v>0</v>
          </cell>
          <cell r="GL344">
            <v>0</v>
          </cell>
          <cell r="GM344">
            <v>0</v>
          </cell>
          <cell r="GN344">
            <v>0</v>
          </cell>
          <cell r="GO344">
            <v>0</v>
          </cell>
          <cell r="GP344">
            <v>0</v>
          </cell>
          <cell r="GQ344">
            <v>0</v>
          </cell>
          <cell r="GR344">
            <v>0</v>
          </cell>
          <cell r="GS344">
            <v>0</v>
          </cell>
          <cell r="GT344">
            <v>0</v>
          </cell>
          <cell r="GU344">
            <v>0</v>
          </cell>
          <cell r="GV344">
            <v>0</v>
          </cell>
          <cell r="GW344">
            <v>0</v>
          </cell>
          <cell r="GX344">
            <v>0</v>
          </cell>
          <cell r="GY344">
            <v>0</v>
          </cell>
          <cell r="GZ344">
            <v>0</v>
          </cell>
        </row>
        <row r="345">
          <cell r="A345">
            <v>340</v>
          </cell>
          <cell r="D345" t="str">
            <v>ACCESORIOS HG</v>
          </cell>
          <cell r="E345" t="str">
            <v>UNIONES DE HG DE 1 1/2"</v>
          </cell>
          <cell r="G345" t="str">
            <v>U</v>
          </cell>
          <cell r="H345">
            <v>0.21</v>
          </cell>
          <cell r="I345">
            <v>645</v>
          </cell>
          <cell r="J345">
            <v>1</v>
          </cell>
          <cell r="AW345">
            <v>16</v>
          </cell>
          <cell r="AX345">
            <v>1</v>
          </cell>
          <cell r="AY345">
            <v>9</v>
          </cell>
          <cell r="AZ345">
            <v>1</v>
          </cell>
          <cell r="CK345">
            <v>1</v>
          </cell>
          <cell r="CL345">
            <v>1</v>
          </cell>
        </row>
        <row r="346">
          <cell r="A346">
            <v>341</v>
          </cell>
          <cell r="D346" t="str">
            <v>ACCESORIOS HG</v>
          </cell>
          <cell r="E346" t="str">
            <v>UNIVERSAL DE HG 1 1/2</v>
          </cell>
          <cell r="F346">
            <v>0</v>
          </cell>
          <cell r="G346" t="str">
            <v>U</v>
          </cell>
          <cell r="H346">
            <v>4</v>
          </cell>
          <cell r="I346">
            <v>646</v>
          </cell>
          <cell r="J346">
            <v>1</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16</v>
          </cell>
          <cell r="AX346">
            <v>1</v>
          </cell>
          <cell r="AY346">
            <v>9</v>
          </cell>
          <cell r="AZ346">
            <v>1</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CK346">
            <v>1</v>
          </cell>
          <cell r="CL346">
            <v>1</v>
          </cell>
          <cell r="CM346">
            <v>0</v>
          </cell>
          <cell r="CN346">
            <v>0</v>
          </cell>
          <cell r="CO346">
            <v>0</v>
          </cell>
          <cell r="CP346">
            <v>0</v>
          </cell>
          <cell r="CQ346">
            <v>0</v>
          </cell>
          <cell r="CR346">
            <v>0</v>
          </cell>
          <cell r="CS346">
            <v>0</v>
          </cell>
          <cell r="CT346">
            <v>0</v>
          </cell>
          <cell r="CU346">
            <v>0</v>
          </cell>
          <cell r="CV346">
            <v>0</v>
          </cell>
          <cell r="DY346">
            <v>0</v>
          </cell>
          <cell r="DZ346">
            <v>0</v>
          </cell>
          <cell r="EA346">
            <v>0</v>
          </cell>
          <cell r="EB346">
            <v>0</v>
          </cell>
          <cell r="EC346">
            <v>0</v>
          </cell>
          <cell r="ED346">
            <v>0</v>
          </cell>
          <cell r="EE346">
            <v>0</v>
          </cell>
          <cell r="EF346">
            <v>0</v>
          </cell>
          <cell r="EG346">
            <v>0</v>
          </cell>
          <cell r="EH346">
            <v>0</v>
          </cell>
          <cell r="EI346">
            <v>0</v>
          </cell>
          <cell r="EJ346">
            <v>0</v>
          </cell>
          <cell r="EK346">
            <v>0</v>
          </cell>
          <cell r="EL346">
            <v>0</v>
          </cell>
          <cell r="EM346">
            <v>0</v>
          </cell>
          <cell r="EN346">
            <v>0</v>
          </cell>
          <cell r="EO346">
            <v>0</v>
          </cell>
          <cell r="EP346">
            <v>0</v>
          </cell>
          <cell r="EQ346">
            <v>0</v>
          </cell>
          <cell r="ER346">
            <v>0</v>
          </cell>
          <cell r="ES346">
            <v>0</v>
          </cell>
          <cell r="ET346">
            <v>0</v>
          </cell>
          <cell r="EU346">
            <v>0</v>
          </cell>
          <cell r="EV346">
            <v>0</v>
          </cell>
          <cell r="EW346">
            <v>0</v>
          </cell>
          <cell r="EX346">
            <v>0</v>
          </cell>
          <cell r="EY346">
            <v>0</v>
          </cell>
          <cell r="EZ346">
            <v>0</v>
          </cell>
          <cell r="FA346">
            <v>0</v>
          </cell>
          <cell r="FB346">
            <v>0</v>
          </cell>
          <cell r="FC346">
            <v>0</v>
          </cell>
          <cell r="FD346">
            <v>0</v>
          </cell>
          <cell r="FE346">
            <v>0</v>
          </cell>
          <cell r="FF346">
            <v>0</v>
          </cell>
          <cell r="FG346">
            <v>0</v>
          </cell>
          <cell r="FH346">
            <v>0</v>
          </cell>
          <cell r="FI346">
            <v>0</v>
          </cell>
          <cell r="FJ346">
            <v>0</v>
          </cell>
          <cell r="FK346">
            <v>0</v>
          </cell>
          <cell r="FL346">
            <v>0</v>
          </cell>
          <cell r="FM346">
            <v>0</v>
          </cell>
          <cell r="FN346">
            <v>0</v>
          </cell>
          <cell r="FO346">
            <v>0</v>
          </cell>
          <cell r="FP346">
            <v>0</v>
          </cell>
          <cell r="FQ346">
            <v>0</v>
          </cell>
          <cell r="FR346">
            <v>0</v>
          </cell>
          <cell r="FS346">
            <v>0</v>
          </cell>
          <cell r="FT346">
            <v>0</v>
          </cell>
          <cell r="FU346">
            <v>0</v>
          </cell>
          <cell r="FV346">
            <v>0</v>
          </cell>
          <cell r="FW346">
            <v>0</v>
          </cell>
          <cell r="FX346">
            <v>0</v>
          </cell>
          <cell r="FY346">
            <v>0</v>
          </cell>
          <cell r="FZ346">
            <v>0</v>
          </cell>
          <cell r="GA346">
            <v>0</v>
          </cell>
          <cell r="GB346">
            <v>0</v>
          </cell>
          <cell r="GC346">
            <v>0</v>
          </cell>
          <cell r="GD346">
            <v>0</v>
          </cell>
          <cell r="GE346">
            <v>0</v>
          </cell>
          <cell r="GF346">
            <v>0</v>
          </cell>
          <cell r="GG346">
            <v>0</v>
          </cell>
          <cell r="GH346">
            <v>0</v>
          </cell>
          <cell r="GI346">
            <v>0</v>
          </cell>
          <cell r="GJ346">
            <v>0</v>
          </cell>
          <cell r="GK346">
            <v>0</v>
          </cell>
          <cell r="GL346">
            <v>0</v>
          </cell>
          <cell r="GM346">
            <v>0</v>
          </cell>
          <cell r="GN346">
            <v>0</v>
          </cell>
          <cell r="GO346">
            <v>0</v>
          </cell>
          <cell r="GP346">
            <v>0</v>
          </cell>
          <cell r="GQ346">
            <v>0</v>
          </cell>
          <cell r="GR346">
            <v>0</v>
          </cell>
          <cell r="GS346">
            <v>0</v>
          </cell>
          <cell r="GT346">
            <v>0</v>
          </cell>
          <cell r="GU346">
            <v>0</v>
          </cell>
          <cell r="GV346">
            <v>0</v>
          </cell>
          <cell r="GW346">
            <v>0</v>
          </cell>
          <cell r="GX346">
            <v>0</v>
          </cell>
          <cell r="GY346">
            <v>0</v>
          </cell>
          <cell r="GZ346">
            <v>0</v>
          </cell>
        </row>
        <row r="347">
          <cell r="A347">
            <v>342</v>
          </cell>
          <cell r="D347" t="str">
            <v>LLAVES Y VALVULAS</v>
          </cell>
          <cell r="E347" t="str">
            <v>VALVULA FLOTADORADE  BRONCE CON BOLA DE COBRE 1 1/2</v>
          </cell>
          <cell r="G347" t="str">
            <v>U</v>
          </cell>
          <cell r="H347">
            <v>0.85</v>
          </cell>
          <cell r="I347">
            <v>647</v>
          </cell>
          <cell r="J347">
            <v>1</v>
          </cell>
          <cell r="AW347">
            <v>16</v>
          </cell>
          <cell r="AX347">
            <v>1</v>
          </cell>
          <cell r="AY347">
            <v>9</v>
          </cell>
          <cell r="AZ347">
            <v>1</v>
          </cell>
          <cell r="CK347">
            <v>1</v>
          </cell>
          <cell r="CL347">
            <v>1</v>
          </cell>
        </row>
        <row r="348">
          <cell r="A348">
            <v>343</v>
          </cell>
          <cell r="D348" t="str">
            <v>LLAVES Y VALVULAS</v>
          </cell>
          <cell r="E348" t="str">
            <v>VALVULA COMPUERTA Y VOLANTE DE BRONCE DE 1 1/2</v>
          </cell>
          <cell r="G348" t="str">
            <v>U</v>
          </cell>
          <cell r="H348">
            <v>0.85</v>
          </cell>
          <cell r="I348">
            <v>648</v>
          </cell>
          <cell r="J348">
            <v>1</v>
          </cell>
          <cell r="AW348">
            <v>16</v>
          </cell>
          <cell r="AX348">
            <v>1</v>
          </cell>
          <cell r="AY348">
            <v>9</v>
          </cell>
          <cell r="AZ348">
            <v>1</v>
          </cell>
          <cell r="CK348">
            <v>1</v>
          </cell>
          <cell r="CL348">
            <v>1</v>
          </cell>
        </row>
        <row r="349">
          <cell r="A349">
            <v>344</v>
          </cell>
          <cell r="D349" t="str">
            <v>ACERO(PLACAS), HIERRO, ALAMBRES</v>
          </cell>
          <cell r="E349" t="str">
            <v>MALLA ELECTROSOLDADA DE 5.5x150x150 mm</v>
          </cell>
          <cell r="F349">
            <v>0</v>
          </cell>
          <cell r="G349" t="str">
            <v>M2</v>
          </cell>
          <cell r="H349">
            <v>2</v>
          </cell>
          <cell r="I349">
            <v>649</v>
          </cell>
          <cell r="J349">
            <v>1</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11</v>
          </cell>
          <cell r="AX349">
            <v>1</v>
          </cell>
          <cell r="AY349">
            <v>3</v>
          </cell>
          <cell r="AZ349">
            <v>1</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v>
          </cell>
          <cell r="BT349">
            <v>0</v>
          </cell>
          <cell r="BU349">
            <v>0</v>
          </cell>
          <cell r="BV349">
            <v>0</v>
          </cell>
          <cell r="BW349">
            <v>0</v>
          </cell>
          <cell r="BX349">
            <v>0</v>
          </cell>
          <cell r="BY349">
            <v>0</v>
          </cell>
          <cell r="BZ349">
            <v>0</v>
          </cell>
          <cell r="CA349">
            <v>0</v>
          </cell>
          <cell r="CB349">
            <v>0</v>
          </cell>
          <cell r="CC349">
            <v>0</v>
          </cell>
          <cell r="CD349">
            <v>0</v>
          </cell>
          <cell r="CE349">
            <v>0</v>
          </cell>
          <cell r="CF349">
            <v>0</v>
          </cell>
          <cell r="CG349">
            <v>0</v>
          </cell>
          <cell r="CH349">
            <v>0</v>
          </cell>
          <cell r="CI349">
            <v>0</v>
          </cell>
          <cell r="CJ349">
            <v>0</v>
          </cell>
          <cell r="CK349">
            <v>1</v>
          </cell>
          <cell r="CL349">
            <v>1</v>
          </cell>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v>0</v>
          </cell>
          <cell r="ED349">
            <v>0</v>
          </cell>
          <cell r="EE349">
            <v>0</v>
          </cell>
          <cell r="EF349">
            <v>0</v>
          </cell>
          <cell r="EG349">
            <v>0</v>
          </cell>
          <cell r="EH349">
            <v>0</v>
          </cell>
          <cell r="EI349">
            <v>0</v>
          </cell>
          <cell r="EJ349">
            <v>0</v>
          </cell>
          <cell r="EK349">
            <v>0</v>
          </cell>
          <cell r="EL349">
            <v>0</v>
          </cell>
          <cell r="EM349">
            <v>0</v>
          </cell>
          <cell r="EN349">
            <v>0</v>
          </cell>
          <cell r="EO349">
            <v>0</v>
          </cell>
          <cell r="EP349">
            <v>0</v>
          </cell>
          <cell r="EQ349">
            <v>0</v>
          </cell>
          <cell r="ER349">
            <v>0</v>
          </cell>
          <cell r="ES349">
            <v>0</v>
          </cell>
          <cell r="ET349">
            <v>0</v>
          </cell>
          <cell r="EU349">
            <v>0</v>
          </cell>
          <cell r="EV349">
            <v>0</v>
          </cell>
          <cell r="EW349">
            <v>0</v>
          </cell>
          <cell r="EX349">
            <v>0</v>
          </cell>
          <cell r="EY349">
            <v>0</v>
          </cell>
          <cell r="EZ349">
            <v>0</v>
          </cell>
          <cell r="FA349">
            <v>0</v>
          </cell>
          <cell r="FB349">
            <v>0</v>
          </cell>
          <cell r="FC349">
            <v>0</v>
          </cell>
          <cell r="FD349">
            <v>0</v>
          </cell>
          <cell r="FE349">
            <v>0</v>
          </cell>
          <cell r="FF349">
            <v>0</v>
          </cell>
          <cell r="FG349">
            <v>0</v>
          </cell>
          <cell r="FH349">
            <v>0</v>
          </cell>
          <cell r="FI349">
            <v>0</v>
          </cell>
          <cell r="FJ349">
            <v>0</v>
          </cell>
          <cell r="FK349">
            <v>0</v>
          </cell>
          <cell r="FL349">
            <v>0</v>
          </cell>
          <cell r="FM349">
            <v>0</v>
          </cell>
          <cell r="FN349">
            <v>0</v>
          </cell>
          <cell r="FO349">
            <v>0</v>
          </cell>
          <cell r="FP349">
            <v>0</v>
          </cell>
          <cell r="FQ349">
            <v>0</v>
          </cell>
          <cell r="FR349">
            <v>0</v>
          </cell>
          <cell r="FS349">
            <v>0</v>
          </cell>
          <cell r="FT349">
            <v>0</v>
          </cell>
          <cell r="FU349">
            <v>0</v>
          </cell>
          <cell r="FV349">
            <v>0</v>
          </cell>
          <cell r="FW349">
            <v>0</v>
          </cell>
          <cell r="FX349">
            <v>0</v>
          </cell>
          <cell r="FY349">
            <v>0</v>
          </cell>
          <cell r="FZ349">
            <v>0</v>
          </cell>
          <cell r="GA349">
            <v>0</v>
          </cell>
          <cell r="GB349">
            <v>0</v>
          </cell>
          <cell r="GC349">
            <v>0</v>
          </cell>
          <cell r="GD349">
            <v>0</v>
          </cell>
          <cell r="GE349">
            <v>0</v>
          </cell>
          <cell r="GF349">
            <v>0</v>
          </cell>
          <cell r="GG349">
            <v>0</v>
          </cell>
          <cell r="GH349">
            <v>0</v>
          </cell>
          <cell r="GI349">
            <v>0</v>
          </cell>
          <cell r="GJ349">
            <v>0</v>
          </cell>
          <cell r="GK349">
            <v>0</v>
          </cell>
          <cell r="GL349">
            <v>0</v>
          </cell>
          <cell r="GM349">
            <v>0</v>
          </cell>
          <cell r="GN349">
            <v>0</v>
          </cell>
          <cell r="GO349">
            <v>0</v>
          </cell>
          <cell r="GP349">
            <v>0</v>
          </cell>
          <cell r="GQ349">
            <v>0</v>
          </cell>
          <cell r="GR349">
            <v>0</v>
          </cell>
          <cell r="GS349">
            <v>0</v>
          </cell>
          <cell r="GT349">
            <v>0</v>
          </cell>
          <cell r="GU349">
            <v>0</v>
          </cell>
          <cell r="GV349">
            <v>0</v>
          </cell>
          <cell r="GW349">
            <v>0</v>
          </cell>
          <cell r="GX349">
            <v>0</v>
          </cell>
          <cell r="GY349">
            <v>0</v>
          </cell>
          <cell r="GZ349">
            <v>0</v>
          </cell>
        </row>
        <row r="350">
          <cell r="A350">
            <v>345</v>
          </cell>
          <cell r="D350" t="str">
            <v>JUNTAS Y APOYOS</v>
          </cell>
          <cell r="E350" t="str">
            <v>NEOPRENO DUREZA SHORE 50/ 60/70</v>
          </cell>
          <cell r="G350" t="str">
            <v>CM3</v>
          </cell>
          <cell r="H350">
            <v>0.02</v>
          </cell>
          <cell r="I350">
            <v>650</v>
          </cell>
          <cell r="J350">
            <v>1</v>
          </cell>
          <cell r="AW350">
            <v>16</v>
          </cell>
          <cell r="AX350">
            <v>1</v>
          </cell>
          <cell r="AY350">
            <v>9</v>
          </cell>
          <cell r="AZ350">
            <v>1</v>
          </cell>
          <cell r="CK350">
            <v>1</v>
          </cell>
          <cell r="CL350">
            <v>1</v>
          </cell>
        </row>
        <row r="351">
          <cell r="A351">
            <v>346</v>
          </cell>
          <cell r="D351" t="str">
            <v>ENCOFRADO</v>
          </cell>
          <cell r="E351" t="str">
            <v>ENCOFRADO ESPECIAL CUPULA</v>
          </cell>
          <cell r="F351">
            <v>0</v>
          </cell>
          <cell r="G351" t="str">
            <v>M2</v>
          </cell>
          <cell r="H351">
            <v>0.83</v>
          </cell>
          <cell r="I351">
            <v>61</v>
          </cell>
          <cell r="J351">
            <v>0.3</v>
          </cell>
          <cell r="K351">
            <v>52</v>
          </cell>
          <cell r="L351">
            <v>0.63</v>
          </cell>
          <cell r="M351">
            <v>80</v>
          </cell>
          <cell r="N351">
            <v>1.1000000000000001</v>
          </cell>
          <cell r="O351">
            <v>707</v>
          </cell>
          <cell r="P351">
            <v>4</v>
          </cell>
          <cell r="Q351">
            <v>147</v>
          </cell>
          <cell r="R351">
            <v>3.4</v>
          </cell>
          <cell r="S351">
            <v>53</v>
          </cell>
          <cell r="T351">
            <v>0.67</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6</v>
          </cell>
          <cell r="AX351">
            <v>2</v>
          </cell>
          <cell r="AY351">
            <v>17</v>
          </cell>
          <cell r="AZ351">
            <v>1</v>
          </cell>
          <cell r="BA351">
            <v>30</v>
          </cell>
          <cell r="BB351">
            <v>0.15</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CK351">
            <v>1</v>
          </cell>
          <cell r="CL351">
            <v>1</v>
          </cell>
          <cell r="CM351">
            <v>0</v>
          </cell>
          <cell r="CN351">
            <v>0</v>
          </cell>
          <cell r="CO351">
            <v>0</v>
          </cell>
          <cell r="CP351">
            <v>0</v>
          </cell>
          <cell r="CQ351">
            <v>0</v>
          </cell>
          <cell r="CR351">
            <v>0</v>
          </cell>
          <cell r="CS351">
            <v>0</v>
          </cell>
          <cell r="CT351">
            <v>0</v>
          </cell>
          <cell r="CU351">
            <v>0</v>
          </cell>
          <cell r="CV351">
            <v>0</v>
          </cell>
          <cell r="DY351">
            <v>80</v>
          </cell>
          <cell r="DZ351">
            <v>1.1000000000000001</v>
          </cell>
          <cell r="EA351" t="str">
            <v>m2</v>
          </cell>
          <cell r="EB351">
            <v>0</v>
          </cell>
          <cell r="EC351">
            <v>147</v>
          </cell>
          <cell r="ED351">
            <v>3.4</v>
          </cell>
          <cell r="EE351" t="str">
            <v>ml</v>
          </cell>
          <cell r="EF351">
            <v>0</v>
          </cell>
          <cell r="EG351">
            <v>53</v>
          </cell>
          <cell r="EH351">
            <v>0.67</v>
          </cell>
          <cell r="EI351" t="str">
            <v>u</v>
          </cell>
          <cell r="EJ351">
            <v>0</v>
          </cell>
          <cell r="EK351">
            <v>0</v>
          </cell>
          <cell r="EL351">
            <v>0</v>
          </cell>
          <cell r="EM351">
            <v>0</v>
          </cell>
          <cell r="EN351">
            <v>0</v>
          </cell>
          <cell r="EO351">
            <v>0</v>
          </cell>
          <cell r="EP351">
            <v>0</v>
          </cell>
          <cell r="EQ351">
            <v>0</v>
          </cell>
          <cell r="ER351">
            <v>0</v>
          </cell>
          <cell r="ES351">
            <v>0</v>
          </cell>
          <cell r="ET351">
            <v>0</v>
          </cell>
          <cell r="EU351">
            <v>0</v>
          </cell>
          <cell r="EV351">
            <v>0</v>
          </cell>
          <cell r="EW351">
            <v>0</v>
          </cell>
          <cell r="EX351">
            <v>0</v>
          </cell>
          <cell r="EY351">
            <v>0</v>
          </cell>
          <cell r="EZ351">
            <v>0</v>
          </cell>
          <cell r="FA351">
            <v>0</v>
          </cell>
          <cell r="FB351">
            <v>0</v>
          </cell>
          <cell r="FC351">
            <v>0</v>
          </cell>
          <cell r="FD351">
            <v>0</v>
          </cell>
          <cell r="FE351">
            <v>0</v>
          </cell>
          <cell r="FF351">
            <v>0</v>
          </cell>
          <cell r="FG351">
            <v>0</v>
          </cell>
          <cell r="FH351">
            <v>0</v>
          </cell>
          <cell r="FI351">
            <v>0</v>
          </cell>
          <cell r="FJ351">
            <v>0</v>
          </cell>
          <cell r="FK351">
            <v>0</v>
          </cell>
          <cell r="FL351">
            <v>0</v>
          </cell>
          <cell r="FM351">
            <v>0</v>
          </cell>
          <cell r="FN351">
            <v>0</v>
          </cell>
          <cell r="FO351">
            <v>0</v>
          </cell>
          <cell r="FP351">
            <v>0</v>
          </cell>
          <cell r="FQ351">
            <v>0</v>
          </cell>
          <cell r="FR351">
            <v>0</v>
          </cell>
          <cell r="FS351">
            <v>0</v>
          </cell>
          <cell r="FT351">
            <v>0</v>
          </cell>
          <cell r="FU351">
            <v>0</v>
          </cell>
          <cell r="FV351">
            <v>0</v>
          </cell>
          <cell r="FW351">
            <v>0</v>
          </cell>
          <cell r="FX351">
            <v>0</v>
          </cell>
          <cell r="FY351">
            <v>0</v>
          </cell>
          <cell r="FZ351">
            <v>0</v>
          </cell>
          <cell r="GA351">
            <v>0</v>
          </cell>
          <cell r="GB351">
            <v>0</v>
          </cell>
          <cell r="GC351">
            <v>0</v>
          </cell>
          <cell r="GD351">
            <v>0</v>
          </cell>
          <cell r="GE351">
            <v>0</v>
          </cell>
          <cell r="GF351">
            <v>0</v>
          </cell>
          <cell r="GG351">
            <v>0</v>
          </cell>
          <cell r="GH351">
            <v>0</v>
          </cell>
          <cell r="GI351">
            <v>0</v>
          </cell>
          <cell r="GJ351">
            <v>0</v>
          </cell>
          <cell r="GK351">
            <v>0</v>
          </cell>
          <cell r="GL351">
            <v>0</v>
          </cell>
          <cell r="GM351">
            <v>0</v>
          </cell>
          <cell r="GN351">
            <v>0</v>
          </cell>
          <cell r="GO351">
            <v>0</v>
          </cell>
          <cell r="GP351">
            <v>0</v>
          </cell>
          <cell r="GQ351">
            <v>0</v>
          </cell>
          <cell r="GR351">
            <v>0</v>
          </cell>
          <cell r="GS351">
            <v>0</v>
          </cell>
          <cell r="GT351">
            <v>0</v>
          </cell>
          <cell r="GU351">
            <v>0</v>
          </cell>
          <cell r="GV351">
            <v>0</v>
          </cell>
          <cell r="GW351">
            <v>0</v>
          </cell>
          <cell r="GX351">
            <v>0</v>
          </cell>
          <cell r="GY351">
            <v>0</v>
          </cell>
          <cell r="GZ351">
            <v>0</v>
          </cell>
        </row>
        <row r="352">
          <cell r="A352">
            <v>347</v>
          </cell>
          <cell r="D352" t="str">
            <v>INST AGUA POTABLE</v>
          </cell>
          <cell r="E352" t="str">
            <v>CERNIDERA DE ALUMINIO ROSCADA 2" O 50 MM</v>
          </cell>
          <cell r="F352">
            <v>0</v>
          </cell>
          <cell r="G352" t="str">
            <v>U</v>
          </cell>
          <cell r="H352">
            <v>2.5</v>
          </cell>
          <cell r="I352">
            <v>651</v>
          </cell>
          <cell r="J352">
            <v>1</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16</v>
          </cell>
          <cell r="AX352">
            <v>1</v>
          </cell>
          <cell r="AY352">
            <v>9</v>
          </cell>
          <cell r="AZ352">
            <v>1</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CK352">
            <v>1</v>
          </cell>
          <cell r="CL352">
            <v>1</v>
          </cell>
          <cell r="CM352">
            <v>0</v>
          </cell>
          <cell r="CN352">
            <v>0</v>
          </cell>
          <cell r="CO352">
            <v>0</v>
          </cell>
          <cell r="CP352">
            <v>0</v>
          </cell>
          <cell r="CQ352">
            <v>0</v>
          </cell>
          <cell r="CR352">
            <v>0</v>
          </cell>
          <cell r="CS352">
            <v>0</v>
          </cell>
          <cell r="CT352">
            <v>0</v>
          </cell>
          <cell r="CU352">
            <v>0</v>
          </cell>
          <cell r="CV352">
            <v>0</v>
          </cell>
          <cell r="DY352">
            <v>0</v>
          </cell>
          <cell r="DZ352">
            <v>0</v>
          </cell>
          <cell r="EA352">
            <v>0</v>
          </cell>
          <cell r="EB352">
            <v>0</v>
          </cell>
          <cell r="EC352">
            <v>0</v>
          </cell>
          <cell r="ED352">
            <v>0</v>
          </cell>
          <cell r="EE352">
            <v>0</v>
          </cell>
          <cell r="EF352">
            <v>0</v>
          </cell>
          <cell r="EG352">
            <v>0</v>
          </cell>
          <cell r="EH352">
            <v>0</v>
          </cell>
          <cell r="EI352">
            <v>0</v>
          </cell>
          <cell r="EJ352">
            <v>0</v>
          </cell>
          <cell r="EK352">
            <v>0</v>
          </cell>
          <cell r="EL352">
            <v>0</v>
          </cell>
          <cell r="EM352">
            <v>0</v>
          </cell>
          <cell r="EN352">
            <v>0</v>
          </cell>
          <cell r="EO352">
            <v>0</v>
          </cell>
          <cell r="EP352">
            <v>0</v>
          </cell>
          <cell r="EQ352">
            <v>0</v>
          </cell>
          <cell r="ER352">
            <v>0</v>
          </cell>
          <cell r="ES352">
            <v>0</v>
          </cell>
          <cell r="ET352">
            <v>0</v>
          </cell>
          <cell r="EU352">
            <v>0</v>
          </cell>
          <cell r="EV352">
            <v>0</v>
          </cell>
          <cell r="EW352">
            <v>0</v>
          </cell>
          <cell r="EX352">
            <v>0</v>
          </cell>
          <cell r="EY352">
            <v>0</v>
          </cell>
          <cell r="EZ352">
            <v>0</v>
          </cell>
          <cell r="FA352">
            <v>0</v>
          </cell>
          <cell r="FB352">
            <v>0</v>
          </cell>
          <cell r="FC352">
            <v>0</v>
          </cell>
          <cell r="FD352">
            <v>0</v>
          </cell>
          <cell r="FE352">
            <v>0</v>
          </cell>
          <cell r="FF352">
            <v>0</v>
          </cell>
          <cell r="FG352">
            <v>0</v>
          </cell>
          <cell r="FH352">
            <v>0</v>
          </cell>
          <cell r="FI352">
            <v>0</v>
          </cell>
          <cell r="FJ352">
            <v>0</v>
          </cell>
          <cell r="FK352">
            <v>0</v>
          </cell>
          <cell r="FL352">
            <v>0</v>
          </cell>
          <cell r="FM352">
            <v>0</v>
          </cell>
          <cell r="FN352">
            <v>0</v>
          </cell>
          <cell r="FO352">
            <v>0</v>
          </cell>
          <cell r="FP352">
            <v>0</v>
          </cell>
          <cell r="FQ352">
            <v>0</v>
          </cell>
          <cell r="FR352">
            <v>0</v>
          </cell>
          <cell r="FS352">
            <v>0</v>
          </cell>
          <cell r="FT352">
            <v>0</v>
          </cell>
          <cell r="FU352">
            <v>0</v>
          </cell>
          <cell r="FV352">
            <v>0</v>
          </cell>
          <cell r="FW352">
            <v>0</v>
          </cell>
          <cell r="FX352">
            <v>0</v>
          </cell>
          <cell r="FY352">
            <v>0</v>
          </cell>
          <cell r="FZ352">
            <v>0</v>
          </cell>
          <cell r="GA352">
            <v>0</v>
          </cell>
          <cell r="GB352">
            <v>0</v>
          </cell>
          <cell r="GC352">
            <v>0</v>
          </cell>
          <cell r="GD352">
            <v>0</v>
          </cell>
          <cell r="GE352">
            <v>0</v>
          </cell>
          <cell r="GF352">
            <v>0</v>
          </cell>
          <cell r="GG352">
            <v>0</v>
          </cell>
          <cell r="GH352">
            <v>0</v>
          </cell>
          <cell r="GI352">
            <v>0</v>
          </cell>
          <cell r="GJ352">
            <v>0</v>
          </cell>
          <cell r="GK352">
            <v>0</v>
          </cell>
          <cell r="GL352">
            <v>0</v>
          </cell>
          <cell r="GM352">
            <v>0</v>
          </cell>
          <cell r="GN352">
            <v>0</v>
          </cell>
          <cell r="GO352">
            <v>0</v>
          </cell>
          <cell r="GP352">
            <v>0</v>
          </cell>
          <cell r="GQ352">
            <v>0</v>
          </cell>
          <cell r="GR352">
            <v>0</v>
          </cell>
          <cell r="GS352">
            <v>0</v>
          </cell>
          <cell r="GT352">
            <v>0</v>
          </cell>
          <cell r="GU352">
            <v>0</v>
          </cell>
          <cell r="GV352">
            <v>0</v>
          </cell>
          <cell r="GW352">
            <v>0</v>
          </cell>
          <cell r="GX352">
            <v>0</v>
          </cell>
          <cell r="GY352">
            <v>0</v>
          </cell>
          <cell r="GZ352">
            <v>0</v>
          </cell>
        </row>
        <row r="353">
          <cell r="A353">
            <v>348</v>
          </cell>
          <cell r="D353" t="str">
            <v>LLAVES Y VALVULAS HF</v>
          </cell>
          <cell r="E353" t="str">
            <v>VALVULA DE AIRE HF DE 1"</v>
          </cell>
          <cell r="F353" t="str">
            <v>Incluye accesorios de instalacion</v>
          </cell>
          <cell r="G353" t="str">
            <v>U</v>
          </cell>
          <cell r="H353">
            <v>0.25</v>
          </cell>
          <cell r="I353">
            <v>652</v>
          </cell>
          <cell r="J353">
            <v>1</v>
          </cell>
          <cell r="K353">
            <v>574</v>
          </cell>
          <cell r="L353">
            <v>0.75</v>
          </cell>
          <cell r="M353">
            <v>664</v>
          </cell>
          <cell r="N353">
            <v>1</v>
          </cell>
          <cell r="O353">
            <v>976</v>
          </cell>
          <cell r="P353">
            <v>1</v>
          </cell>
          <cell r="Q353">
            <v>974</v>
          </cell>
          <cell r="R353">
            <v>1</v>
          </cell>
          <cell r="S353">
            <v>530</v>
          </cell>
          <cell r="T353">
            <v>0.25</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20</v>
          </cell>
          <cell r="AX353">
            <v>1</v>
          </cell>
          <cell r="AY353">
            <v>9</v>
          </cell>
          <cell r="AZ353">
            <v>1</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CK353">
            <v>1</v>
          </cell>
          <cell r="CL353">
            <v>1</v>
          </cell>
          <cell r="CM353">
            <v>0</v>
          </cell>
          <cell r="CN353">
            <v>0</v>
          </cell>
          <cell r="CO353">
            <v>0</v>
          </cell>
          <cell r="CP353">
            <v>0</v>
          </cell>
          <cell r="CQ353">
            <v>0</v>
          </cell>
          <cell r="CR353">
            <v>0</v>
          </cell>
          <cell r="CS353">
            <v>0</v>
          </cell>
          <cell r="CT353">
            <v>0</v>
          </cell>
          <cell r="CU353">
            <v>0</v>
          </cell>
          <cell r="CV353">
            <v>0</v>
          </cell>
          <cell r="DY353">
            <v>0</v>
          </cell>
          <cell r="DZ353">
            <v>0</v>
          </cell>
          <cell r="EA353">
            <v>0</v>
          </cell>
          <cell r="EB353">
            <v>0</v>
          </cell>
          <cell r="EC353">
            <v>0</v>
          </cell>
          <cell r="ED353">
            <v>0</v>
          </cell>
          <cell r="EE353">
            <v>0</v>
          </cell>
          <cell r="EF353">
            <v>0</v>
          </cell>
          <cell r="EG353">
            <v>0</v>
          </cell>
          <cell r="EH353">
            <v>0</v>
          </cell>
          <cell r="EI353">
            <v>0</v>
          </cell>
          <cell r="EJ353">
            <v>0</v>
          </cell>
          <cell r="EK353">
            <v>0</v>
          </cell>
          <cell r="EL353">
            <v>0</v>
          </cell>
          <cell r="EM353">
            <v>0</v>
          </cell>
          <cell r="EN353">
            <v>0</v>
          </cell>
          <cell r="EO353">
            <v>0</v>
          </cell>
          <cell r="EP353">
            <v>0</v>
          </cell>
          <cell r="EQ353">
            <v>0</v>
          </cell>
          <cell r="ER353">
            <v>0</v>
          </cell>
          <cell r="ES353">
            <v>0</v>
          </cell>
          <cell r="ET353">
            <v>0</v>
          </cell>
          <cell r="EU353">
            <v>0</v>
          </cell>
          <cell r="EV353">
            <v>0</v>
          </cell>
          <cell r="EW353">
            <v>0</v>
          </cell>
          <cell r="EX353">
            <v>0</v>
          </cell>
          <cell r="EY353">
            <v>0</v>
          </cell>
          <cell r="EZ353">
            <v>0</v>
          </cell>
          <cell r="FA353">
            <v>0</v>
          </cell>
          <cell r="FB353">
            <v>0</v>
          </cell>
          <cell r="FC353">
            <v>0</v>
          </cell>
          <cell r="FD353">
            <v>0</v>
          </cell>
          <cell r="FE353">
            <v>0</v>
          </cell>
          <cell r="FF353">
            <v>0</v>
          </cell>
          <cell r="FG353">
            <v>0</v>
          </cell>
          <cell r="FH353">
            <v>0</v>
          </cell>
          <cell r="FI353">
            <v>0</v>
          </cell>
          <cell r="FJ353">
            <v>0</v>
          </cell>
          <cell r="FK353">
            <v>0</v>
          </cell>
          <cell r="FL353">
            <v>0</v>
          </cell>
          <cell r="FM353">
            <v>0</v>
          </cell>
          <cell r="FN353">
            <v>0</v>
          </cell>
          <cell r="FO353">
            <v>0</v>
          </cell>
          <cell r="FP353">
            <v>0</v>
          </cell>
          <cell r="FQ353">
            <v>0</v>
          </cell>
          <cell r="FR353">
            <v>0</v>
          </cell>
          <cell r="FS353">
            <v>0</v>
          </cell>
          <cell r="FT353">
            <v>0</v>
          </cell>
          <cell r="FU353">
            <v>0</v>
          </cell>
          <cell r="FV353">
            <v>0</v>
          </cell>
          <cell r="FW353">
            <v>0</v>
          </cell>
          <cell r="FX353">
            <v>0</v>
          </cell>
          <cell r="FY353">
            <v>0</v>
          </cell>
          <cell r="FZ353">
            <v>0</v>
          </cell>
          <cell r="GA353">
            <v>0</v>
          </cell>
          <cell r="GB353">
            <v>0</v>
          </cell>
          <cell r="GC353">
            <v>0</v>
          </cell>
          <cell r="GD353">
            <v>0</v>
          </cell>
          <cell r="GE353">
            <v>0</v>
          </cell>
          <cell r="GF353">
            <v>0</v>
          </cell>
          <cell r="GG353">
            <v>0</v>
          </cell>
          <cell r="GH353">
            <v>0</v>
          </cell>
          <cell r="GI353">
            <v>0</v>
          </cell>
          <cell r="GJ353">
            <v>0</v>
          </cell>
          <cell r="GK353">
            <v>0</v>
          </cell>
          <cell r="GL353">
            <v>0</v>
          </cell>
          <cell r="GM353">
            <v>0</v>
          </cell>
          <cell r="GN353">
            <v>0</v>
          </cell>
          <cell r="GO353">
            <v>0</v>
          </cell>
          <cell r="GP353">
            <v>0</v>
          </cell>
          <cell r="GQ353">
            <v>0</v>
          </cell>
          <cell r="GR353">
            <v>0</v>
          </cell>
          <cell r="GS353">
            <v>0</v>
          </cell>
          <cell r="GT353">
            <v>0</v>
          </cell>
          <cell r="GU353">
            <v>0</v>
          </cell>
          <cell r="GV353">
            <v>0</v>
          </cell>
          <cell r="GW353">
            <v>0</v>
          </cell>
          <cell r="GX353">
            <v>0</v>
          </cell>
          <cell r="GY353">
            <v>0</v>
          </cell>
          <cell r="GZ353">
            <v>0</v>
          </cell>
        </row>
        <row r="354">
          <cell r="A354">
            <v>349</v>
          </cell>
          <cell r="D354" t="str">
            <v>DESARM, PICAD Y DERROCAM</v>
          </cell>
          <cell r="E354" t="str">
            <v>ROTURA DE PAVIMENTO A MANO</v>
          </cell>
          <cell r="F354">
            <v>0</v>
          </cell>
          <cell r="G354" t="str">
            <v>M2</v>
          </cell>
          <cell r="H354">
            <v>3</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1</v>
          </cell>
          <cell r="AX354">
            <v>10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CK354">
            <v>1</v>
          </cell>
          <cell r="CL354">
            <v>1</v>
          </cell>
          <cell r="CM354">
            <v>0</v>
          </cell>
          <cell r="CN354">
            <v>0</v>
          </cell>
          <cell r="CO354">
            <v>0</v>
          </cell>
          <cell r="CP354">
            <v>0</v>
          </cell>
          <cell r="CQ354">
            <v>0</v>
          </cell>
          <cell r="CR354">
            <v>0</v>
          </cell>
          <cell r="CS354">
            <v>0</v>
          </cell>
          <cell r="CT354">
            <v>0</v>
          </cell>
          <cell r="CU354">
            <v>0</v>
          </cell>
          <cell r="CV354">
            <v>0</v>
          </cell>
          <cell r="DY354">
            <v>0</v>
          </cell>
          <cell r="DZ354">
            <v>0</v>
          </cell>
          <cell r="EA354">
            <v>0</v>
          </cell>
          <cell r="EB354">
            <v>0</v>
          </cell>
          <cell r="EC354">
            <v>0</v>
          </cell>
          <cell r="ED354">
            <v>0</v>
          </cell>
          <cell r="EE354">
            <v>0</v>
          </cell>
          <cell r="EF354">
            <v>0</v>
          </cell>
          <cell r="EG354">
            <v>0</v>
          </cell>
          <cell r="EH354">
            <v>0</v>
          </cell>
          <cell r="EI354">
            <v>0</v>
          </cell>
          <cell r="EJ354">
            <v>0</v>
          </cell>
          <cell r="EK354">
            <v>0</v>
          </cell>
          <cell r="EL354">
            <v>0</v>
          </cell>
          <cell r="EM354">
            <v>0</v>
          </cell>
          <cell r="EN354">
            <v>0</v>
          </cell>
          <cell r="EO354">
            <v>0</v>
          </cell>
          <cell r="EP354">
            <v>0</v>
          </cell>
          <cell r="EQ354">
            <v>0</v>
          </cell>
          <cell r="ER354">
            <v>0</v>
          </cell>
          <cell r="ES354">
            <v>0</v>
          </cell>
          <cell r="ET354">
            <v>0</v>
          </cell>
          <cell r="EU354">
            <v>0</v>
          </cell>
          <cell r="EV354">
            <v>0</v>
          </cell>
          <cell r="EW354">
            <v>0</v>
          </cell>
          <cell r="EX354">
            <v>0</v>
          </cell>
          <cell r="EY354">
            <v>0</v>
          </cell>
          <cell r="EZ354">
            <v>0</v>
          </cell>
          <cell r="FA354">
            <v>0</v>
          </cell>
          <cell r="FB354">
            <v>0</v>
          </cell>
          <cell r="FC354">
            <v>0</v>
          </cell>
          <cell r="FD354">
            <v>0</v>
          </cell>
          <cell r="FE354">
            <v>0</v>
          </cell>
          <cell r="FF354">
            <v>0</v>
          </cell>
          <cell r="FG354">
            <v>0</v>
          </cell>
          <cell r="FH354">
            <v>0</v>
          </cell>
          <cell r="FI354">
            <v>0</v>
          </cell>
          <cell r="FJ354">
            <v>0</v>
          </cell>
          <cell r="FK354">
            <v>0</v>
          </cell>
          <cell r="FL354">
            <v>0</v>
          </cell>
          <cell r="FM354">
            <v>0</v>
          </cell>
          <cell r="FN354">
            <v>0</v>
          </cell>
          <cell r="FO354">
            <v>0</v>
          </cell>
          <cell r="FP354">
            <v>0</v>
          </cell>
          <cell r="FQ354">
            <v>0</v>
          </cell>
          <cell r="FR354">
            <v>0</v>
          </cell>
          <cell r="FS354">
            <v>0</v>
          </cell>
          <cell r="FT354">
            <v>0</v>
          </cell>
          <cell r="FU354">
            <v>0</v>
          </cell>
          <cell r="FV354">
            <v>0</v>
          </cell>
          <cell r="FW354">
            <v>0</v>
          </cell>
          <cell r="FX354">
            <v>0</v>
          </cell>
          <cell r="FY354">
            <v>0</v>
          </cell>
          <cell r="FZ354">
            <v>0</v>
          </cell>
          <cell r="GA354">
            <v>0</v>
          </cell>
          <cell r="GB354">
            <v>0</v>
          </cell>
          <cell r="GC354">
            <v>0</v>
          </cell>
          <cell r="GD354">
            <v>0</v>
          </cell>
          <cell r="GE354">
            <v>0</v>
          </cell>
          <cell r="GF354">
            <v>0</v>
          </cell>
          <cell r="GG354">
            <v>0</v>
          </cell>
          <cell r="GH354">
            <v>0</v>
          </cell>
          <cell r="GI354">
            <v>0</v>
          </cell>
          <cell r="GJ354">
            <v>0</v>
          </cell>
          <cell r="GK354">
            <v>0</v>
          </cell>
          <cell r="GL354">
            <v>0</v>
          </cell>
          <cell r="GM354">
            <v>0</v>
          </cell>
          <cell r="GN354">
            <v>0</v>
          </cell>
          <cell r="GO354">
            <v>0</v>
          </cell>
          <cell r="GP354">
            <v>0</v>
          </cell>
          <cell r="GQ354">
            <v>0</v>
          </cell>
          <cell r="GR354">
            <v>0</v>
          </cell>
          <cell r="GS354">
            <v>0</v>
          </cell>
          <cell r="GT354">
            <v>0</v>
          </cell>
          <cell r="GU354">
            <v>0</v>
          </cell>
          <cell r="GV354">
            <v>0</v>
          </cell>
          <cell r="GW354">
            <v>0</v>
          </cell>
          <cell r="GX354">
            <v>0</v>
          </cell>
          <cell r="GY354">
            <v>0</v>
          </cell>
          <cell r="GZ354">
            <v>0</v>
          </cell>
        </row>
        <row r="355">
          <cell r="A355">
            <v>350</v>
          </cell>
          <cell r="D355" t="str">
            <v>EXCAVACIONES</v>
          </cell>
          <cell r="E355" t="str">
            <v>EXCAVACION SNF</v>
          </cell>
          <cell r="F355" t="str">
            <v>A MQUINA</v>
          </cell>
          <cell r="G355" t="str">
            <v>M3</v>
          </cell>
          <cell r="H355">
            <v>13.2</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4</v>
          </cell>
          <cell r="AX355">
            <v>1</v>
          </cell>
          <cell r="AY355">
            <v>62</v>
          </cell>
          <cell r="AZ355">
            <v>1</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v>
          </cell>
          <cell r="BU355">
            <v>0</v>
          </cell>
          <cell r="BV355">
            <v>0</v>
          </cell>
          <cell r="BW355">
            <v>0</v>
          </cell>
          <cell r="BX355">
            <v>0</v>
          </cell>
          <cell r="BY355">
            <v>0</v>
          </cell>
          <cell r="BZ355">
            <v>0</v>
          </cell>
          <cell r="CA355">
            <v>0</v>
          </cell>
          <cell r="CB355">
            <v>0</v>
          </cell>
          <cell r="CC355">
            <v>0</v>
          </cell>
          <cell r="CD355">
            <v>0</v>
          </cell>
          <cell r="CE355">
            <v>0</v>
          </cell>
          <cell r="CF355">
            <v>0</v>
          </cell>
          <cell r="CG355">
            <v>0</v>
          </cell>
          <cell r="CH355">
            <v>0</v>
          </cell>
          <cell r="CI355">
            <v>0</v>
          </cell>
          <cell r="CJ355">
            <v>0</v>
          </cell>
          <cell r="CK355">
            <v>1</v>
          </cell>
          <cell r="CL355">
            <v>0</v>
          </cell>
          <cell r="CM355">
            <v>41</v>
          </cell>
          <cell r="CN355">
            <v>1</v>
          </cell>
          <cell r="CO355">
            <v>0</v>
          </cell>
          <cell r="CP355">
            <v>0</v>
          </cell>
          <cell r="CQ355">
            <v>0</v>
          </cell>
          <cell r="CR355">
            <v>0</v>
          </cell>
          <cell r="CS355">
            <v>0</v>
          </cell>
          <cell r="CT355">
            <v>0</v>
          </cell>
          <cell r="CU355">
            <v>0</v>
          </cell>
          <cell r="CV355">
            <v>0</v>
          </cell>
          <cell r="CW355">
            <v>0</v>
          </cell>
          <cell r="CX355">
            <v>0</v>
          </cell>
          <cell r="CY355">
            <v>0</v>
          </cell>
          <cell r="CZ355">
            <v>0</v>
          </cell>
          <cell r="DA355">
            <v>0</v>
          </cell>
          <cell r="DB355">
            <v>0</v>
          </cell>
          <cell r="DC355">
            <v>0</v>
          </cell>
          <cell r="DD355">
            <v>0</v>
          </cell>
          <cell r="DE355">
            <v>0</v>
          </cell>
          <cell r="DF355">
            <v>0</v>
          </cell>
          <cell r="DG355">
            <v>0</v>
          </cell>
          <cell r="DH355">
            <v>0</v>
          </cell>
          <cell r="DI355">
            <v>0</v>
          </cell>
          <cell r="DJ355">
            <v>0</v>
          </cell>
          <cell r="DK355">
            <v>0</v>
          </cell>
          <cell r="DL355">
            <v>0</v>
          </cell>
          <cell r="DM355">
            <v>0</v>
          </cell>
          <cell r="DN355">
            <v>0</v>
          </cell>
          <cell r="DO355">
            <v>0</v>
          </cell>
          <cell r="DP355">
            <v>0</v>
          </cell>
          <cell r="DQ355">
            <v>0</v>
          </cell>
          <cell r="DR355">
            <v>0</v>
          </cell>
          <cell r="DS355">
            <v>0</v>
          </cell>
          <cell r="DT355">
            <v>0</v>
          </cell>
          <cell r="DU355">
            <v>0</v>
          </cell>
          <cell r="DV355">
            <v>0</v>
          </cell>
          <cell r="DW355">
            <v>0</v>
          </cell>
          <cell r="DX355">
            <v>0</v>
          </cell>
          <cell r="DY355">
            <v>0</v>
          </cell>
          <cell r="DZ355">
            <v>0</v>
          </cell>
          <cell r="EA355">
            <v>0</v>
          </cell>
          <cell r="EB355">
            <v>0</v>
          </cell>
          <cell r="EC355">
            <v>0</v>
          </cell>
          <cell r="ED355">
            <v>0</v>
          </cell>
          <cell r="EE355">
            <v>0</v>
          </cell>
          <cell r="EF355">
            <v>0</v>
          </cell>
          <cell r="EG355">
            <v>0</v>
          </cell>
          <cell r="EH355">
            <v>0</v>
          </cell>
          <cell r="EI355">
            <v>0</v>
          </cell>
          <cell r="EJ355">
            <v>0</v>
          </cell>
          <cell r="EK355">
            <v>0</v>
          </cell>
          <cell r="EL355">
            <v>0</v>
          </cell>
          <cell r="EM355">
            <v>0</v>
          </cell>
          <cell r="EN355">
            <v>0</v>
          </cell>
          <cell r="EO355">
            <v>0</v>
          </cell>
          <cell r="EP355">
            <v>0</v>
          </cell>
          <cell r="EQ355">
            <v>0</v>
          </cell>
          <cell r="ER355">
            <v>0</v>
          </cell>
          <cell r="ES355">
            <v>0</v>
          </cell>
          <cell r="ET355">
            <v>0</v>
          </cell>
          <cell r="EU355">
            <v>0</v>
          </cell>
          <cell r="EV355">
            <v>0</v>
          </cell>
          <cell r="EW355">
            <v>0</v>
          </cell>
          <cell r="EX355">
            <v>0</v>
          </cell>
          <cell r="EY355">
            <v>0</v>
          </cell>
          <cell r="EZ355">
            <v>0</v>
          </cell>
          <cell r="FA355">
            <v>0</v>
          </cell>
          <cell r="FB355">
            <v>0</v>
          </cell>
          <cell r="FC355">
            <v>0</v>
          </cell>
          <cell r="FD355">
            <v>0</v>
          </cell>
          <cell r="FE355">
            <v>0</v>
          </cell>
          <cell r="FF355">
            <v>0</v>
          </cell>
          <cell r="FG355">
            <v>0</v>
          </cell>
          <cell r="FH355">
            <v>0</v>
          </cell>
          <cell r="FI355">
            <v>0</v>
          </cell>
          <cell r="FJ355">
            <v>0</v>
          </cell>
          <cell r="FK355">
            <v>0</v>
          </cell>
          <cell r="FL355">
            <v>0</v>
          </cell>
          <cell r="FM355">
            <v>0</v>
          </cell>
          <cell r="FN355">
            <v>0</v>
          </cell>
          <cell r="FO355">
            <v>0</v>
          </cell>
          <cell r="FP355">
            <v>0</v>
          </cell>
          <cell r="FQ355">
            <v>0</v>
          </cell>
          <cell r="FR355">
            <v>0</v>
          </cell>
          <cell r="FS355">
            <v>0</v>
          </cell>
          <cell r="FT355">
            <v>0</v>
          </cell>
          <cell r="FU355">
            <v>0</v>
          </cell>
          <cell r="FV355">
            <v>0</v>
          </cell>
          <cell r="FW355">
            <v>0</v>
          </cell>
          <cell r="FX355">
            <v>0</v>
          </cell>
          <cell r="FY355">
            <v>0</v>
          </cell>
          <cell r="FZ355">
            <v>0</v>
          </cell>
          <cell r="GA355">
            <v>0</v>
          </cell>
          <cell r="GB355">
            <v>0</v>
          </cell>
          <cell r="GC355">
            <v>0</v>
          </cell>
          <cell r="GD355">
            <v>0</v>
          </cell>
          <cell r="GE355">
            <v>0</v>
          </cell>
          <cell r="GF355">
            <v>0</v>
          </cell>
          <cell r="GG355">
            <v>0</v>
          </cell>
          <cell r="GH355">
            <v>0</v>
          </cell>
          <cell r="GI355">
            <v>0</v>
          </cell>
          <cell r="GJ355">
            <v>0</v>
          </cell>
          <cell r="GK355">
            <v>0</v>
          </cell>
          <cell r="GL355">
            <v>0</v>
          </cell>
          <cell r="GM355">
            <v>0</v>
          </cell>
          <cell r="GN355">
            <v>0</v>
          </cell>
          <cell r="GO355">
            <v>0</v>
          </cell>
          <cell r="GP355">
            <v>0</v>
          </cell>
          <cell r="GQ355">
            <v>0</v>
          </cell>
          <cell r="GR355">
            <v>0</v>
          </cell>
          <cell r="GS355">
            <v>0</v>
          </cell>
          <cell r="GT355">
            <v>0</v>
          </cell>
          <cell r="GU355">
            <v>0</v>
          </cell>
          <cell r="GV355">
            <v>0</v>
          </cell>
          <cell r="GW355">
            <v>0</v>
          </cell>
          <cell r="GX355">
            <v>0</v>
          </cell>
          <cell r="GY355">
            <v>0</v>
          </cell>
          <cell r="GZ355">
            <v>0</v>
          </cell>
        </row>
        <row r="356">
          <cell r="A356">
            <v>351</v>
          </cell>
          <cell r="D356" t="str">
            <v>DESALOJOS Y TRANSPORTE</v>
          </cell>
          <cell r="E356" t="str">
            <v>DESALOJO A MAQUINA DE ESCOMBROS</v>
          </cell>
          <cell r="F356">
            <v>0</v>
          </cell>
          <cell r="G356" t="str">
            <v>M3</v>
          </cell>
          <cell r="H356">
            <v>15</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W356">
            <v>60</v>
          </cell>
          <cell r="AX356">
            <v>2</v>
          </cell>
          <cell r="AY356">
            <v>86</v>
          </cell>
          <cell r="AZ356">
            <v>1</v>
          </cell>
          <cell r="BA356">
            <v>0</v>
          </cell>
          <cell r="BB356">
            <v>0</v>
          </cell>
          <cell r="BC356">
            <v>0</v>
          </cell>
          <cell r="BD356">
            <v>0</v>
          </cell>
          <cell r="BE356">
            <v>0</v>
          </cell>
          <cell r="BF356">
            <v>0</v>
          </cell>
          <cell r="BG356">
            <v>0</v>
          </cell>
          <cell r="BH356">
            <v>0</v>
          </cell>
          <cell r="CK356">
            <v>8</v>
          </cell>
          <cell r="CL356">
            <v>0</v>
          </cell>
          <cell r="CM356">
            <v>20</v>
          </cell>
          <cell r="CN356">
            <v>0</v>
          </cell>
          <cell r="CO356">
            <v>0</v>
          </cell>
          <cell r="CP356">
            <v>0</v>
          </cell>
          <cell r="CQ356">
            <v>0</v>
          </cell>
          <cell r="CR356">
            <v>0</v>
          </cell>
          <cell r="CS356">
            <v>0</v>
          </cell>
          <cell r="CT356">
            <v>0</v>
          </cell>
          <cell r="CU356">
            <v>0</v>
          </cell>
          <cell r="CV356">
            <v>0</v>
          </cell>
          <cell r="DY356">
            <v>0</v>
          </cell>
          <cell r="DZ356">
            <v>0</v>
          </cell>
          <cell r="EA356">
            <v>0</v>
          </cell>
          <cell r="EB356">
            <v>0</v>
          </cell>
          <cell r="EC356">
            <v>0</v>
          </cell>
          <cell r="ED356">
            <v>0</v>
          </cell>
          <cell r="EE356">
            <v>0</v>
          </cell>
          <cell r="EF356">
            <v>0</v>
          </cell>
          <cell r="EG356">
            <v>0</v>
          </cell>
          <cell r="EH356">
            <v>0</v>
          </cell>
          <cell r="EI356">
            <v>0</v>
          </cell>
          <cell r="EJ356">
            <v>0</v>
          </cell>
          <cell r="EK356">
            <v>0</v>
          </cell>
          <cell r="EL356">
            <v>0</v>
          </cell>
          <cell r="EM356">
            <v>0</v>
          </cell>
          <cell r="EN356">
            <v>0</v>
          </cell>
          <cell r="EO356">
            <v>0</v>
          </cell>
          <cell r="EP356">
            <v>0</v>
          </cell>
          <cell r="EQ356">
            <v>0</v>
          </cell>
          <cell r="ER356">
            <v>0</v>
          </cell>
          <cell r="ES356">
            <v>0</v>
          </cell>
          <cell r="ET356">
            <v>0</v>
          </cell>
          <cell r="EU356">
            <v>0</v>
          </cell>
          <cell r="EV356">
            <v>0</v>
          </cell>
          <cell r="EW356">
            <v>0</v>
          </cell>
          <cell r="EX356">
            <v>0</v>
          </cell>
          <cell r="EY356">
            <v>0</v>
          </cell>
          <cell r="EZ356">
            <v>0</v>
          </cell>
          <cell r="FA356">
            <v>0</v>
          </cell>
          <cell r="FB356">
            <v>0</v>
          </cell>
          <cell r="FC356">
            <v>0</v>
          </cell>
          <cell r="FD356">
            <v>0</v>
          </cell>
          <cell r="FE356">
            <v>0</v>
          </cell>
          <cell r="FF356">
            <v>0</v>
          </cell>
          <cell r="FG356">
            <v>0</v>
          </cell>
          <cell r="FH356">
            <v>0</v>
          </cell>
          <cell r="FI356">
            <v>0</v>
          </cell>
          <cell r="FJ356">
            <v>0</v>
          </cell>
          <cell r="FK356">
            <v>0</v>
          </cell>
          <cell r="FL356">
            <v>0</v>
          </cell>
          <cell r="FM356">
            <v>0</v>
          </cell>
          <cell r="FN356">
            <v>0</v>
          </cell>
          <cell r="FO356">
            <v>0</v>
          </cell>
          <cell r="FP356">
            <v>0</v>
          </cell>
          <cell r="FQ356">
            <v>0</v>
          </cell>
          <cell r="FR356">
            <v>0</v>
          </cell>
          <cell r="FS356">
            <v>0</v>
          </cell>
          <cell r="FT356">
            <v>0</v>
          </cell>
          <cell r="FU356">
            <v>0</v>
          </cell>
          <cell r="FV356">
            <v>0</v>
          </cell>
          <cell r="FW356">
            <v>0</v>
          </cell>
          <cell r="FX356">
            <v>0</v>
          </cell>
        </row>
        <row r="357">
          <cell r="A357">
            <v>352</v>
          </cell>
          <cell r="D357" t="str">
            <v>HORMIGON</v>
          </cell>
          <cell r="E357" t="str">
            <v xml:space="preserve">LOSA  ALIVIANADA   e = 20 cm; f'c = 210  Kg / cm2 </v>
          </cell>
          <cell r="F357">
            <v>0</v>
          </cell>
          <cell r="G357" t="str">
            <v>M2</v>
          </cell>
          <cell r="H357">
            <v>15</v>
          </cell>
          <cell r="I357">
            <v>1</v>
          </cell>
          <cell r="J357">
            <v>0.06</v>
          </cell>
          <cell r="K357">
            <v>2</v>
          </cell>
          <cell r="L357">
            <v>0.12</v>
          </cell>
          <cell r="M357">
            <v>4</v>
          </cell>
          <cell r="N357">
            <v>40</v>
          </cell>
          <cell r="O357">
            <v>5</v>
          </cell>
          <cell r="P357">
            <v>55</v>
          </cell>
          <cell r="Q357">
            <v>51</v>
          </cell>
          <cell r="R357">
            <v>4</v>
          </cell>
          <cell r="S357">
            <v>52</v>
          </cell>
          <cell r="T357">
            <v>2</v>
          </cell>
          <cell r="U357">
            <v>53</v>
          </cell>
          <cell r="V357">
            <v>2</v>
          </cell>
          <cell r="W357">
            <v>112</v>
          </cell>
          <cell r="X357">
            <v>8</v>
          </cell>
          <cell r="Y357">
            <v>61</v>
          </cell>
          <cell r="Z357">
            <v>1</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1</v>
          </cell>
          <cell r="AX357">
            <v>2</v>
          </cell>
          <cell r="AY357">
            <v>3</v>
          </cell>
          <cell r="AZ357">
            <v>0.25</v>
          </cell>
          <cell r="BA357">
            <v>11</v>
          </cell>
          <cell r="BB357">
            <v>0.5</v>
          </cell>
          <cell r="BC357">
            <v>13</v>
          </cell>
          <cell r="BD357">
            <v>1</v>
          </cell>
          <cell r="BE357">
            <v>0</v>
          </cell>
          <cell r="BF357">
            <v>0</v>
          </cell>
          <cell r="BG357">
            <v>0</v>
          </cell>
          <cell r="BH357">
            <v>0</v>
          </cell>
          <cell r="BI357">
            <v>0</v>
          </cell>
          <cell r="BJ357">
            <v>0</v>
          </cell>
          <cell r="BK357">
            <v>0</v>
          </cell>
          <cell r="BL357">
            <v>0</v>
          </cell>
          <cell r="BM357">
            <v>0</v>
          </cell>
          <cell r="BN357">
            <v>0</v>
          </cell>
          <cell r="BO357">
            <v>0</v>
          </cell>
          <cell r="BP357">
            <v>0</v>
          </cell>
          <cell r="CK357">
            <v>1</v>
          </cell>
          <cell r="CL357">
            <v>1</v>
          </cell>
          <cell r="CM357">
            <v>3</v>
          </cell>
          <cell r="CN357">
            <v>0.5</v>
          </cell>
          <cell r="CO357">
            <v>4</v>
          </cell>
          <cell r="CP357">
            <v>0.25</v>
          </cell>
          <cell r="CQ357">
            <v>10</v>
          </cell>
          <cell r="CR357">
            <v>0.25</v>
          </cell>
          <cell r="CS357">
            <v>0</v>
          </cell>
          <cell r="CT357">
            <v>0</v>
          </cell>
          <cell r="CU357">
            <v>0</v>
          </cell>
          <cell r="CV357">
            <v>0</v>
          </cell>
          <cell r="DY357">
            <v>0</v>
          </cell>
          <cell r="DZ357">
            <v>0</v>
          </cell>
          <cell r="EA357">
            <v>0</v>
          </cell>
          <cell r="EB357">
            <v>0</v>
          </cell>
          <cell r="EC357">
            <v>0</v>
          </cell>
          <cell r="ED357">
            <v>0</v>
          </cell>
          <cell r="EE357">
            <v>0</v>
          </cell>
          <cell r="EF357">
            <v>0</v>
          </cell>
          <cell r="EG357">
            <v>0</v>
          </cell>
          <cell r="EH357">
            <v>0</v>
          </cell>
          <cell r="EI357">
            <v>0</v>
          </cell>
          <cell r="EJ357">
            <v>0</v>
          </cell>
          <cell r="EK357">
            <v>0</v>
          </cell>
          <cell r="EL357">
            <v>0</v>
          </cell>
          <cell r="EM357">
            <v>0</v>
          </cell>
          <cell r="EN357">
            <v>0</v>
          </cell>
          <cell r="EO357">
            <v>0</v>
          </cell>
          <cell r="EP357">
            <v>0</v>
          </cell>
          <cell r="EQ357">
            <v>0</v>
          </cell>
          <cell r="ER357">
            <v>0</v>
          </cell>
          <cell r="ES357">
            <v>0</v>
          </cell>
          <cell r="ET357">
            <v>0</v>
          </cell>
          <cell r="EU357">
            <v>0</v>
          </cell>
          <cell r="EV357">
            <v>0</v>
          </cell>
          <cell r="EW357">
            <v>0</v>
          </cell>
          <cell r="EX357">
            <v>0</v>
          </cell>
          <cell r="EY357">
            <v>0</v>
          </cell>
          <cell r="EZ357">
            <v>0</v>
          </cell>
          <cell r="FA357">
            <v>0</v>
          </cell>
          <cell r="FB357">
            <v>0</v>
          </cell>
          <cell r="FC357">
            <v>0</v>
          </cell>
          <cell r="FD357">
            <v>0</v>
          </cell>
          <cell r="FE357">
            <v>0</v>
          </cell>
          <cell r="FF357">
            <v>0</v>
          </cell>
          <cell r="FG357">
            <v>0</v>
          </cell>
          <cell r="FH357">
            <v>0</v>
          </cell>
          <cell r="FI357">
            <v>0</v>
          </cell>
          <cell r="FJ357">
            <v>0</v>
          </cell>
          <cell r="FK357">
            <v>0</v>
          </cell>
          <cell r="FL357">
            <v>0</v>
          </cell>
          <cell r="FM357">
            <v>0</v>
          </cell>
          <cell r="FN357">
            <v>0</v>
          </cell>
          <cell r="FO357">
            <v>0</v>
          </cell>
          <cell r="FP357">
            <v>0</v>
          </cell>
          <cell r="FQ357">
            <v>0</v>
          </cell>
          <cell r="FR357">
            <v>0</v>
          </cell>
          <cell r="FS357">
            <v>0</v>
          </cell>
          <cell r="FT357">
            <v>0</v>
          </cell>
          <cell r="FU357">
            <v>0</v>
          </cell>
          <cell r="FV357">
            <v>0</v>
          </cell>
          <cell r="FW357">
            <v>0</v>
          </cell>
          <cell r="FX357">
            <v>0</v>
          </cell>
          <cell r="FY357">
            <v>0</v>
          </cell>
          <cell r="FZ357">
            <v>0</v>
          </cell>
          <cell r="GA357">
            <v>0</v>
          </cell>
          <cell r="GB357">
            <v>0</v>
          </cell>
          <cell r="GC357">
            <v>0</v>
          </cell>
          <cell r="GD357">
            <v>0</v>
          </cell>
          <cell r="GE357">
            <v>0</v>
          </cell>
          <cell r="GF357">
            <v>0</v>
          </cell>
          <cell r="GG357">
            <v>0</v>
          </cell>
          <cell r="GH357">
            <v>0</v>
          </cell>
          <cell r="GI357">
            <v>0</v>
          </cell>
          <cell r="GJ357">
            <v>0</v>
          </cell>
          <cell r="GK357">
            <v>0</v>
          </cell>
          <cell r="GL357">
            <v>0</v>
          </cell>
          <cell r="GM357">
            <v>0</v>
          </cell>
          <cell r="GN357">
            <v>0</v>
          </cell>
          <cell r="GO357">
            <v>0</v>
          </cell>
          <cell r="GP357">
            <v>0</v>
          </cell>
          <cell r="GQ357">
            <v>0</v>
          </cell>
          <cell r="GR357">
            <v>0</v>
          </cell>
          <cell r="GS357">
            <v>0</v>
          </cell>
          <cell r="GT357">
            <v>0</v>
          </cell>
          <cell r="GU357">
            <v>0</v>
          </cell>
          <cell r="GV357">
            <v>0</v>
          </cell>
          <cell r="GW357">
            <v>0</v>
          </cell>
          <cell r="GX357">
            <v>0</v>
          </cell>
          <cell r="GY357">
            <v>0</v>
          </cell>
          <cell r="GZ357">
            <v>0</v>
          </cell>
        </row>
        <row r="358">
          <cell r="A358">
            <v>353</v>
          </cell>
          <cell r="D358" t="str">
            <v>JUNTAS Y APOYOS</v>
          </cell>
          <cell r="E358" t="str">
            <v>CINTA PVC</v>
          </cell>
          <cell r="F358">
            <v>0</v>
          </cell>
          <cell r="G358" t="str">
            <v>ML</v>
          </cell>
          <cell r="H358">
            <v>0.06</v>
          </cell>
          <cell r="I358">
            <v>708</v>
          </cell>
          <cell r="J358">
            <v>1.05</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W358">
            <v>3</v>
          </cell>
          <cell r="AX358">
            <v>1</v>
          </cell>
          <cell r="AY358">
            <v>11</v>
          </cell>
          <cell r="AZ358">
            <v>1</v>
          </cell>
          <cell r="BA358">
            <v>0</v>
          </cell>
          <cell r="BB358">
            <v>0</v>
          </cell>
          <cell r="BC358">
            <v>0</v>
          </cell>
          <cell r="BD358">
            <v>0</v>
          </cell>
          <cell r="BE358">
            <v>0</v>
          </cell>
          <cell r="BF358">
            <v>0</v>
          </cell>
          <cell r="BG358">
            <v>0</v>
          </cell>
          <cell r="BH358">
            <v>0</v>
          </cell>
          <cell r="CK358">
            <v>1</v>
          </cell>
          <cell r="CL358">
            <v>0</v>
          </cell>
          <cell r="CM358">
            <v>0</v>
          </cell>
          <cell r="CN358">
            <v>0</v>
          </cell>
          <cell r="CO358">
            <v>0</v>
          </cell>
          <cell r="CP358">
            <v>0</v>
          </cell>
          <cell r="CQ358">
            <v>0</v>
          </cell>
          <cell r="CR358">
            <v>0</v>
          </cell>
          <cell r="CS358">
            <v>0</v>
          </cell>
          <cell r="CT358">
            <v>0</v>
          </cell>
          <cell r="CU358">
            <v>0</v>
          </cell>
          <cell r="CV358">
            <v>0</v>
          </cell>
        </row>
        <row r="359">
          <cell r="A359">
            <v>354</v>
          </cell>
          <cell r="D359" t="str">
            <v>EQUIPOS SIST AAPP AASS</v>
          </cell>
          <cell r="E359" t="str">
            <v>SISTEMA DE BOMBEO AGUAS SERVIDAS</v>
          </cell>
          <cell r="F359">
            <v>0</v>
          </cell>
          <cell r="G359" t="str">
            <v>GLB</v>
          </cell>
          <cell r="H359">
            <v>11.11</v>
          </cell>
          <cell r="I359">
            <v>709</v>
          </cell>
          <cell r="J359">
            <v>1</v>
          </cell>
          <cell r="K359">
            <v>710</v>
          </cell>
          <cell r="L359">
            <v>1</v>
          </cell>
          <cell r="M359">
            <v>711</v>
          </cell>
          <cell r="N359">
            <v>1</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W359">
            <v>1</v>
          </cell>
          <cell r="AX359">
            <v>2</v>
          </cell>
          <cell r="AY359">
            <v>11</v>
          </cell>
          <cell r="AZ359">
            <v>1</v>
          </cell>
          <cell r="BA359">
            <v>22</v>
          </cell>
          <cell r="BB359">
            <v>1</v>
          </cell>
          <cell r="BC359">
            <v>23</v>
          </cell>
          <cell r="BD359">
            <v>1</v>
          </cell>
          <cell r="BE359">
            <v>0</v>
          </cell>
          <cell r="BF359">
            <v>0</v>
          </cell>
          <cell r="BG359">
            <v>0</v>
          </cell>
          <cell r="BH359">
            <v>0</v>
          </cell>
          <cell r="CK359">
            <v>1</v>
          </cell>
          <cell r="CL359">
            <v>1</v>
          </cell>
          <cell r="CM359">
            <v>0</v>
          </cell>
          <cell r="CN359">
            <v>0</v>
          </cell>
          <cell r="CO359">
            <v>0</v>
          </cell>
          <cell r="CP359">
            <v>0</v>
          </cell>
          <cell r="CQ359">
            <v>0</v>
          </cell>
          <cell r="CR359">
            <v>0</v>
          </cell>
          <cell r="CS359">
            <v>0</v>
          </cell>
          <cell r="CT359">
            <v>0</v>
          </cell>
          <cell r="CU359">
            <v>0</v>
          </cell>
          <cell r="CV359">
            <v>0</v>
          </cell>
        </row>
        <row r="360">
          <cell r="A360">
            <v>355</v>
          </cell>
          <cell r="D360" t="str">
            <v>EQUIPOS SIST AAPP AASS</v>
          </cell>
          <cell r="E360" t="str">
            <v>SISTEMA DE ELIMINACION DE INCENDIOS</v>
          </cell>
          <cell r="F360">
            <v>0</v>
          </cell>
          <cell r="G360" t="str">
            <v>GLB</v>
          </cell>
          <cell r="H360">
            <v>16.670000000000002</v>
          </cell>
          <cell r="I360">
            <v>712</v>
          </cell>
          <cell r="J360">
            <v>1</v>
          </cell>
          <cell r="K360">
            <v>713</v>
          </cell>
          <cell r="L360">
            <v>100</v>
          </cell>
          <cell r="M360">
            <v>714</v>
          </cell>
          <cell r="N360">
            <v>2</v>
          </cell>
          <cell r="O360">
            <v>715</v>
          </cell>
          <cell r="P360">
            <v>5</v>
          </cell>
          <cell r="Q360">
            <v>0</v>
          </cell>
          <cell r="R360">
            <v>0</v>
          </cell>
          <cell r="S360">
            <v>0</v>
          </cell>
          <cell r="T360">
            <v>0</v>
          </cell>
          <cell r="U360">
            <v>0</v>
          </cell>
          <cell r="V360">
            <v>0</v>
          </cell>
          <cell r="W360">
            <v>0</v>
          </cell>
          <cell r="X360">
            <v>0</v>
          </cell>
          <cell r="Y360">
            <v>0</v>
          </cell>
          <cell r="Z360">
            <v>0</v>
          </cell>
          <cell r="AA360">
            <v>0</v>
          </cell>
          <cell r="AB360">
            <v>0</v>
          </cell>
          <cell r="AW360">
            <v>11</v>
          </cell>
          <cell r="AX360">
            <v>1</v>
          </cell>
          <cell r="AY360">
            <v>22</v>
          </cell>
          <cell r="AZ360">
            <v>1</v>
          </cell>
          <cell r="BA360">
            <v>0</v>
          </cell>
          <cell r="BB360">
            <v>0</v>
          </cell>
          <cell r="BC360">
            <v>0</v>
          </cell>
          <cell r="BD360">
            <v>0</v>
          </cell>
          <cell r="BE360">
            <v>0</v>
          </cell>
          <cell r="BF360">
            <v>0</v>
          </cell>
          <cell r="BG360">
            <v>0</v>
          </cell>
          <cell r="BH360">
            <v>0</v>
          </cell>
          <cell r="CK360">
            <v>1</v>
          </cell>
          <cell r="CL360">
            <v>0</v>
          </cell>
          <cell r="CM360">
            <v>0</v>
          </cell>
          <cell r="CN360">
            <v>0</v>
          </cell>
          <cell r="CO360">
            <v>0</v>
          </cell>
          <cell r="CP360">
            <v>0</v>
          </cell>
          <cell r="CQ360">
            <v>0</v>
          </cell>
          <cell r="CR360">
            <v>0</v>
          </cell>
          <cell r="CS360">
            <v>0</v>
          </cell>
          <cell r="CT360">
            <v>0</v>
          </cell>
          <cell r="CU360">
            <v>0</v>
          </cell>
          <cell r="CV360">
            <v>0</v>
          </cell>
        </row>
        <row r="361">
          <cell r="A361">
            <v>356</v>
          </cell>
          <cell r="D361" t="str">
            <v>MUEBLES MADERA Y HIERRO</v>
          </cell>
          <cell r="E361" t="str">
            <v>MUEBLE BIBLIOTECA</v>
          </cell>
          <cell r="F361">
            <v>0</v>
          </cell>
          <cell r="G361" t="str">
            <v>M2</v>
          </cell>
          <cell r="H361">
            <v>0.43</v>
          </cell>
          <cell r="I361">
            <v>716</v>
          </cell>
          <cell r="J361">
            <v>1</v>
          </cell>
          <cell r="K361">
            <v>717</v>
          </cell>
          <cell r="L361">
            <v>1</v>
          </cell>
          <cell r="M361">
            <v>718</v>
          </cell>
          <cell r="N361">
            <v>1</v>
          </cell>
          <cell r="O361">
            <v>369</v>
          </cell>
          <cell r="P361">
            <v>0.25</v>
          </cell>
          <cell r="Q361">
            <v>0</v>
          </cell>
          <cell r="R361">
            <v>0</v>
          </cell>
          <cell r="S361">
            <v>0</v>
          </cell>
          <cell r="T361">
            <v>0</v>
          </cell>
          <cell r="U361">
            <v>0</v>
          </cell>
          <cell r="V361">
            <v>0</v>
          </cell>
          <cell r="W361">
            <v>0</v>
          </cell>
          <cell r="X361">
            <v>0</v>
          </cell>
          <cell r="Y361">
            <v>0</v>
          </cell>
          <cell r="Z361">
            <v>0</v>
          </cell>
          <cell r="AA361">
            <v>0</v>
          </cell>
          <cell r="AB361">
            <v>0</v>
          </cell>
          <cell r="AW361">
            <v>3</v>
          </cell>
          <cell r="AX361">
            <v>2</v>
          </cell>
          <cell r="AY361">
            <v>15</v>
          </cell>
          <cell r="AZ361">
            <v>1</v>
          </cell>
          <cell r="BA361">
            <v>0</v>
          </cell>
          <cell r="BB361">
            <v>0</v>
          </cell>
          <cell r="BC361">
            <v>0</v>
          </cell>
          <cell r="BD361">
            <v>0</v>
          </cell>
          <cell r="BE361">
            <v>0</v>
          </cell>
          <cell r="BF361">
            <v>0</v>
          </cell>
          <cell r="BG361">
            <v>0</v>
          </cell>
          <cell r="BH361">
            <v>0</v>
          </cell>
          <cell r="CK361">
            <v>1</v>
          </cell>
          <cell r="CL361">
            <v>0</v>
          </cell>
          <cell r="CM361">
            <v>0</v>
          </cell>
          <cell r="CN361">
            <v>0</v>
          </cell>
          <cell r="CO361">
            <v>0</v>
          </cell>
          <cell r="CP361">
            <v>0</v>
          </cell>
          <cell r="CQ361">
            <v>0</v>
          </cell>
          <cell r="CR361">
            <v>0</v>
          </cell>
          <cell r="CS361">
            <v>0</v>
          </cell>
          <cell r="CT361">
            <v>0</v>
          </cell>
          <cell r="CU361">
            <v>0</v>
          </cell>
          <cell r="CV361">
            <v>0</v>
          </cell>
        </row>
        <row r="362">
          <cell r="A362">
            <v>357</v>
          </cell>
          <cell r="D362" t="str">
            <v>MUEBLES MADERA Y HIERRO</v>
          </cell>
          <cell r="E362" t="str">
            <v>MUEBLE BIBLIOTECA DOBLE CARA</v>
          </cell>
          <cell r="F362">
            <v>0</v>
          </cell>
          <cell r="G362" t="str">
            <v>M2</v>
          </cell>
          <cell r="H362">
            <v>0.43</v>
          </cell>
          <cell r="I362">
            <v>716</v>
          </cell>
          <cell r="J362">
            <v>1.7</v>
          </cell>
          <cell r="K362">
            <v>717</v>
          </cell>
          <cell r="L362">
            <v>1</v>
          </cell>
          <cell r="M362">
            <v>718</v>
          </cell>
          <cell r="N362">
            <v>1.5</v>
          </cell>
          <cell r="O362">
            <v>369</v>
          </cell>
          <cell r="P362">
            <v>0.5</v>
          </cell>
          <cell r="Q362">
            <v>0</v>
          </cell>
          <cell r="R362">
            <v>0</v>
          </cell>
          <cell r="S362">
            <v>0</v>
          </cell>
          <cell r="T362">
            <v>0</v>
          </cell>
          <cell r="U362">
            <v>0</v>
          </cell>
          <cell r="V362">
            <v>0</v>
          </cell>
          <cell r="W362">
            <v>0</v>
          </cell>
          <cell r="X362">
            <v>0</v>
          </cell>
          <cell r="Y362">
            <v>0</v>
          </cell>
          <cell r="Z362">
            <v>0</v>
          </cell>
          <cell r="AA362">
            <v>0</v>
          </cell>
          <cell r="AB362">
            <v>0</v>
          </cell>
          <cell r="AW362">
            <v>3</v>
          </cell>
          <cell r="AX362">
            <v>2</v>
          </cell>
          <cell r="AY362">
            <v>15</v>
          </cell>
          <cell r="AZ362">
            <v>1</v>
          </cell>
          <cell r="BA362">
            <v>0</v>
          </cell>
          <cell r="BB362">
            <v>0</v>
          </cell>
          <cell r="BC362">
            <v>0</v>
          </cell>
          <cell r="BD362">
            <v>0</v>
          </cell>
          <cell r="BE362">
            <v>0</v>
          </cell>
          <cell r="BF362">
            <v>0</v>
          </cell>
          <cell r="BG362">
            <v>0</v>
          </cell>
          <cell r="BH362">
            <v>0</v>
          </cell>
          <cell r="CK362">
            <v>1</v>
          </cell>
          <cell r="CL362">
            <v>0</v>
          </cell>
          <cell r="CM362">
            <v>0</v>
          </cell>
          <cell r="CN362">
            <v>0</v>
          </cell>
          <cell r="CO362">
            <v>0</v>
          </cell>
          <cell r="CP362">
            <v>0</v>
          </cell>
          <cell r="CQ362">
            <v>0</v>
          </cell>
          <cell r="CR362">
            <v>0</v>
          </cell>
          <cell r="CS362">
            <v>0</v>
          </cell>
          <cell r="CT362">
            <v>0</v>
          </cell>
          <cell r="CU362">
            <v>0</v>
          </cell>
          <cell r="CV362">
            <v>0</v>
          </cell>
        </row>
        <row r="363">
          <cell r="A363">
            <v>358</v>
          </cell>
          <cell r="D363" t="str">
            <v>MUEBLES MADERA Y HIERRO</v>
          </cell>
          <cell r="E363" t="str">
            <v>MUEBLE PARA COMPUTADORA</v>
          </cell>
          <cell r="F363">
            <v>0</v>
          </cell>
          <cell r="G363" t="str">
            <v>U.</v>
          </cell>
          <cell r="H363">
            <v>0.85</v>
          </cell>
          <cell r="I363">
            <v>719</v>
          </cell>
          <cell r="J363">
            <v>1</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W363">
            <v>3</v>
          </cell>
          <cell r="AX363">
            <v>2</v>
          </cell>
          <cell r="AY363">
            <v>15</v>
          </cell>
          <cell r="AZ363">
            <v>1</v>
          </cell>
          <cell r="BA363">
            <v>0</v>
          </cell>
          <cell r="BB363">
            <v>0</v>
          </cell>
          <cell r="BC363">
            <v>0</v>
          </cell>
          <cell r="BD363">
            <v>0</v>
          </cell>
          <cell r="BE363">
            <v>0</v>
          </cell>
          <cell r="BF363">
            <v>0</v>
          </cell>
          <cell r="BG363">
            <v>0</v>
          </cell>
          <cell r="BH363">
            <v>0</v>
          </cell>
          <cell r="CK363">
            <v>1</v>
          </cell>
          <cell r="CL363">
            <v>0</v>
          </cell>
          <cell r="CM363">
            <v>0</v>
          </cell>
          <cell r="CN363">
            <v>0</v>
          </cell>
          <cell r="CO363">
            <v>0</v>
          </cell>
          <cell r="CP363">
            <v>0</v>
          </cell>
          <cell r="CQ363">
            <v>0</v>
          </cell>
          <cell r="CR363">
            <v>0</v>
          </cell>
          <cell r="CS363">
            <v>0</v>
          </cell>
          <cell r="CT363">
            <v>0</v>
          </cell>
          <cell r="CU363">
            <v>0</v>
          </cell>
          <cell r="CV363">
            <v>0</v>
          </cell>
        </row>
        <row r="364">
          <cell r="A364">
            <v>359</v>
          </cell>
          <cell r="C364">
            <v>0</v>
          </cell>
          <cell r="D364" t="str">
            <v>DESBROCES Y LIMPIEZAS</v>
          </cell>
          <cell r="E364" t="str">
            <v>LIMPIEZA  MANUAL DEL TERRENO</v>
          </cell>
          <cell r="F364">
            <v>0</v>
          </cell>
          <cell r="G364" t="str">
            <v>M2</v>
          </cell>
          <cell r="H364">
            <v>2.5</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1</v>
          </cell>
          <cell r="AX364">
            <v>1</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v>
          </cell>
          <cell r="BV364">
            <v>0</v>
          </cell>
          <cell r="BW364">
            <v>0</v>
          </cell>
          <cell r="BX364">
            <v>0</v>
          </cell>
          <cell r="BY364">
            <v>0</v>
          </cell>
          <cell r="BZ364">
            <v>0</v>
          </cell>
          <cell r="CA364">
            <v>0</v>
          </cell>
          <cell r="CB364">
            <v>0</v>
          </cell>
          <cell r="CC364">
            <v>0</v>
          </cell>
          <cell r="CD364">
            <v>0</v>
          </cell>
          <cell r="CE364">
            <v>0</v>
          </cell>
          <cell r="CF364">
            <v>0</v>
          </cell>
          <cell r="CG364">
            <v>0</v>
          </cell>
          <cell r="CH364">
            <v>0</v>
          </cell>
          <cell r="CI364">
            <v>0</v>
          </cell>
          <cell r="CJ364">
            <v>0</v>
          </cell>
          <cell r="CK364">
            <v>1</v>
          </cell>
          <cell r="CL364">
            <v>0</v>
          </cell>
          <cell r="CM364">
            <v>0</v>
          </cell>
          <cell r="CN364">
            <v>0</v>
          </cell>
          <cell r="CO364">
            <v>0</v>
          </cell>
          <cell r="CP364">
            <v>0</v>
          </cell>
          <cell r="CQ364">
            <v>0</v>
          </cell>
          <cell r="CR364">
            <v>0</v>
          </cell>
          <cell r="CS364">
            <v>0</v>
          </cell>
          <cell r="CT364">
            <v>0</v>
          </cell>
          <cell r="CU364">
            <v>0</v>
          </cell>
          <cell r="CV364">
            <v>0</v>
          </cell>
          <cell r="CW364">
            <v>0</v>
          </cell>
          <cell r="CX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v>0</v>
          </cell>
          <cell r="ED364">
            <v>0</v>
          </cell>
          <cell r="EE364">
            <v>0</v>
          </cell>
          <cell r="EF364">
            <v>0</v>
          </cell>
          <cell r="EG364">
            <v>0</v>
          </cell>
          <cell r="EH364">
            <v>0</v>
          </cell>
          <cell r="EI364">
            <v>0</v>
          </cell>
          <cell r="EJ364">
            <v>0</v>
          </cell>
          <cell r="EK364">
            <v>0</v>
          </cell>
          <cell r="EL364">
            <v>0</v>
          </cell>
          <cell r="EM364">
            <v>0</v>
          </cell>
          <cell r="EN364">
            <v>0</v>
          </cell>
          <cell r="EO364">
            <v>0</v>
          </cell>
          <cell r="EP364">
            <v>0</v>
          </cell>
          <cell r="EQ364">
            <v>0</v>
          </cell>
          <cell r="ER364">
            <v>0</v>
          </cell>
          <cell r="ES364">
            <v>0</v>
          </cell>
          <cell r="ET364">
            <v>0</v>
          </cell>
          <cell r="EU364">
            <v>0</v>
          </cell>
          <cell r="EV364">
            <v>0</v>
          </cell>
          <cell r="EW364">
            <v>0</v>
          </cell>
          <cell r="EX364">
            <v>0</v>
          </cell>
          <cell r="EY364">
            <v>0</v>
          </cell>
          <cell r="EZ364">
            <v>0</v>
          </cell>
          <cell r="FA364">
            <v>0</v>
          </cell>
          <cell r="FB364">
            <v>0</v>
          </cell>
          <cell r="FC364">
            <v>0</v>
          </cell>
          <cell r="FD364">
            <v>0</v>
          </cell>
          <cell r="FE364">
            <v>0</v>
          </cell>
          <cell r="FF364">
            <v>0</v>
          </cell>
          <cell r="FG364">
            <v>0</v>
          </cell>
          <cell r="FH364">
            <v>0</v>
          </cell>
          <cell r="FI364">
            <v>0</v>
          </cell>
          <cell r="FJ364">
            <v>0</v>
          </cell>
          <cell r="FK364">
            <v>0</v>
          </cell>
          <cell r="FL364">
            <v>0</v>
          </cell>
          <cell r="FM364">
            <v>0</v>
          </cell>
          <cell r="FN364">
            <v>0</v>
          </cell>
          <cell r="FO364">
            <v>0</v>
          </cell>
          <cell r="FP364">
            <v>0</v>
          </cell>
          <cell r="FQ364">
            <v>0</v>
          </cell>
          <cell r="FR364">
            <v>0</v>
          </cell>
          <cell r="FS364">
            <v>0</v>
          </cell>
          <cell r="FT364">
            <v>0</v>
          </cell>
          <cell r="FU364">
            <v>0</v>
          </cell>
          <cell r="FV364">
            <v>0</v>
          </cell>
          <cell r="FW364">
            <v>0</v>
          </cell>
          <cell r="FX364">
            <v>0</v>
          </cell>
          <cell r="FY364">
            <v>0</v>
          </cell>
          <cell r="FZ364">
            <v>0</v>
          </cell>
          <cell r="GA364">
            <v>0</v>
          </cell>
          <cell r="GB364">
            <v>0</v>
          </cell>
          <cell r="GC364">
            <v>0</v>
          </cell>
          <cell r="GD364">
            <v>0</v>
          </cell>
          <cell r="GE364">
            <v>0</v>
          </cell>
          <cell r="GF364">
            <v>0</v>
          </cell>
          <cell r="GG364">
            <v>0</v>
          </cell>
          <cell r="GH364">
            <v>0</v>
          </cell>
          <cell r="GI364">
            <v>0</v>
          </cell>
          <cell r="GJ364">
            <v>0</v>
          </cell>
          <cell r="GK364">
            <v>0</v>
          </cell>
          <cell r="GL364">
            <v>0</v>
          </cell>
          <cell r="GM364">
            <v>0</v>
          </cell>
          <cell r="GN364">
            <v>0</v>
          </cell>
          <cell r="GO364">
            <v>0</v>
          </cell>
          <cell r="GP364">
            <v>0</v>
          </cell>
          <cell r="GQ364">
            <v>0</v>
          </cell>
          <cell r="GR364">
            <v>0</v>
          </cell>
          <cell r="GS364">
            <v>0</v>
          </cell>
          <cell r="GT364">
            <v>0</v>
          </cell>
          <cell r="GU364">
            <v>0</v>
          </cell>
          <cell r="GV364">
            <v>0</v>
          </cell>
          <cell r="GW364">
            <v>0</v>
          </cell>
          <cell r="GX364">
            <v>0</v>
          </cell>
          <cell r="GY364">
            <v>0</v>
          </cell>
          <cell r="GZ364">
            <v>0</v>
          </cell>
        </row>
        <row r="365">
          <cell r="A365">
            <v>360</v>
          </cell>
          <cell r="D365" t="str">
            <v>DESARM, PICAD Y DERROCAM</v>
          </cell>
          <cell r="E365" t="str">
            <v>PICADO ESCARIFICADO</v>
          </cell>
          <cell r="F365">
            <v>0</v>
          </cell>
          <cell r="G365" t="str">
            <v>M2</v>
          </cell>
          <cell r="H365">
            <v>0.25</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W365">
            <v>0</v>
          </cell>
          <cell r="AX365">
            <v>0</v>
          </cell>
          <cell r="AY365">
            <v>13</v>
          </cell>
          <cell r="AZ365">
            <v>1</v>
          </cell>
          <cell r="BA365">
            <v>0</v>
          </cell>
          <cell r="BB365">
            <v>0</v>
          </cell>
          <cell r="BC365">
            <v>0</v>
          </cell>
          <cell r="BD365">
            <v>0</v>
          </cell>
          <cell r="BE365">
            <v>0</v>
          </cell>
          <cell r="BF365">
            <v>0</v>
          </cell>
          <cell r="BG365">
            <v>0</v>
          </cell>
          <cell r="BH365">
            <v>0</v>
          </cell>
          <cell r="CK365">
            <v>1</v>
          </cell>
          <cell r="CL365">
            <v>0</v>
          </cell>
          <cell r="CM365">
            <v>0</v>
          </cell>
          <cell r="CN365">
            <v>0</v>
          </cell>
          <cell r="CO365">
            <v>0</v>
          </cell>
          <cell r="CP365">
            <v>0</v>
          </cell>
          <cell r="CQ365">
            <v>0</v>
          </cell>
          <cell r="CR365">
            <v>0</v>
          </cell>
          <cell r="CS365">
            <v>0</v>
          </cell>
          <cell r="CT365">
            <v>0</v>
          </cell>
          <cell r="CU365">
            <v>0</v>
          </cell>
          <cell r="CV365">
            <v>0</v>
          </cell>
          <cell r="DY365">
            <v>3</v>
          </cell>
          <cell r="DZ365">
            <v>0.04</v>
          </cell>
          <cell r="EA365">
            <v>3</v>
          </cell>
          <cell r="EB365">
            <v>36</v>
          </cell>
          <cell r="EC365">
            <v>0</v>
          </cell>
          <cell r="ED365">
            <v>0</v>
          </cell>
          <cell r="EE365">
            <v>0</v>
          </cell>
          <cell r="EF365">
            <v>0</v>
          </cell>
          <cell r="EG365">
            <v>0</v>
          </cell>
          <cell r="EH365">
            <v>0</v>
          </cell>
          <cell r="EI365">
            <v>0</v>
          </cell>
          <cell r="EJ365">
            <v>0</v>
          </cell>
          <cell r="EK365">
            <v>0</v>
          </cell>
          <cell r="EL365">
            <v>0</v>
          </cell>
          <cell r="EM365">
            <v>0</v>
          </cell>
          <cell r="EN365">
            <v>0</v>
          </cell>
          <cell r="EO365">
            <v>0</v>
          </cell>
          <cell r="EP365">
            <v>0</v>
          </cell>
          <cell r="EQ365">
            <v>0</v>
          </cell>
          <cell r="ER365">
            <v>0</v>
          </cell>
          <cell r="ES365">
            <v>0</v>
          </cell>
          <cell r="ET365">
            <v>0</v>
          </cell>
          <cell r="EU365">
            <v>0</v>
          </cell>
          <cell r="EV365">
            <v>0</v>
          </cell>
          <cell r="EW365">
            <v>0</v>
          </cell>
          <cell r="EX365">
            <v>0</v>
          </cell>
          <cell r="EY365">
            <v>0</v>
          </cell>
          <cell r="EZ365">
            <v>0</v>
          </cell>
          <cell r="FA365">
            <v>0</v>
          </cell>
          <cell r="FB365">
            <v>0</v>
          </cell>
          <cell r="FC365">
            <v>0</v>
          </cell>
          <cell r="FD365">
            <v>0</v>
          </cell>
          <cell r="FE365">
            <v>0</v>
          </cell>
          <cell r="FF365">
            <v>0</v>
          </cell>
          <cell r="FG365">
            <v>0</v>
          </cell>
          <cell r="FH365">
            <v>0</v>
          </cell>
          <cell r="FI365">
            <v>0</v>
          </cell>
          <cell r="FJ365">
            <v>0</v>
          </cell>
          <cell r="FK365">
            <v>0</v>
          </cell>
          <cell r="FL365">
            <v>0</v>
          </cell>
        </row>
        <row r="366">
          <cell r="A366">
            <v>361</v>
          </cell>
          <cell r="D366" t="str">
            <v>HORMIGON</v>
          </cell>
          <cell r="E366" t="str">
            <v>MESÓN DE HORMIGÓN ARMADO</v>
          </cell>
          <cell r="F366">
            <v>0</v>
          </cell>
          <cell r="G366" t="str">
            <v>ML</v>
          </cell>
          <cell r="H366">
            <v>5</v>
          </cell>
          <cell r="I366">
            <v>1</v>
          </cell>
          <cell r="J366">
            <v>4.9000000000000002E-2</v>
          </cell>
          <cell r="K366">
            <v>2</v>
          </cell>
          <cell r="L366">
            <v>6.6500000000000004E-2</v>
          </cell>
          <cell r="M366">
            <v>4</v>
          </cell>
          <cell r="N366">
            <v>15.4</v>
          </cell>
          <cell r="O366">
            <v>5</v>
          </cell>
          <cell r="P366">
            <v>25.2</v>
          </cell>
          <cell r="Q366">
            <v>25</v>
          </cell>
          <cell r="R366">
            <v>7.7000000000000013E-2</v>
          </cell>
          <cell r="S366">
            <v>118</v>
          </cell>
          <cell r="T366">
            <v>1.1200000000000001</v>
          </cell>
          <cell r="U366">
            <v>62</v>
          </cell>
          <cell r="V366">
            <v>6.2160000000000002</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1</v>
          </cell>
          <cell r="AX366">
            <v>9</v>
          </cell>
          <cell r="AY366">
            <v>3</v>
          </cell>
          <cell r="AZ366">
            <v>2</v>
          </cell>
          <cell r="BA366">
            <v>13</v>
          </cell>
          <cell r="BB366">
            <v>2</v>
          </cell>
          <cell r="BC366">
            <v>17</v>
          </cell>
          <cell r="BD366">
            <v>2</v>
          </cell>
          <cell r="BE366">
            <v>6</v>
          </cell>
          <cell r="BF366">
            <v>3</v>
          </cell>
          <cell r="BG366">
            <v>0</v>
          </cell>
          <cell r="BH366">
            <v>0</v>
          </cell>
          <cell r="BI366">
            <v>0</v>
          </cell>
          <cell r="BJ366">
            <v>0</v>
          </cell>
          <cell r="BK366">
            <v>0</v>
          </cell>
          <cell r="BL366">
            <v>0</v>
          </cell>
          <cell r="BM366">
            <v>0</v>
          </cell>
          <cell r="BN366">
            <v>0</v>
          </cell>
          <cell r="BO366">
            <v>0</v>
          </cell>
          <cell r="BP366">
            <v>0</v>
          </cell>
          <cell r="CK366">
            <v>1</v>
          </cell>
          <cell r="CL366">
            <v>0</v>
          </cell>
          <cell r="CM366">
            <v>3</v>
          </cell>
          <cell r="CN366">
            <v>1</v>
          </cell>
          <cell r="CO366">
            <v>0</v>
          </cell>
          <cell r="CP366">
            <v>0</v>
          </cell>
          <cell r="CQ366">
            <v>0</v>
          </cell>
          <cell r="CR366">
            <v>0</v>
          </cell>
          <cell r="CS366">
            <v>0</v>
          </cell>
          <cell r="CT366">
            <v>0</v>
          </cell>
          <cell r="CU366">
            <v>0</v>
          </cell>
          <cell r="CV366">
            <v>0</v>
          </cell>
          <cell r="DY366">
            <v>5</v>
          </cell>
          <cell r="DZ366">
            <v>25.2</v>
          </cell>
          <cell r="EA366" t="str">
            <v>kg</v>
          </cell>
          <cell r="EB366">
            <v>0</v>
          </cell>
          <cell r="EC366">
            <v>1</v>
          </cell>
          <cell r="ED366">
            <v>4.9000000000000002E-2</v>
          </cell>
          <cell r="EE366" t="str">
            <v>m3</v>
          </cell>
          <cell r="EF366">
            <v>0</v>
          </cell>
          <cell r="EG366">
            <v>2</v>
          </cell>
          <cell r="EH366">
            <v>6.7000000000000004E-2</v>
          </cell>
          <cell r="EI366" t="str">
            <v>m3</v>
          </cell>
          <cell r="EJ366">
            <v>0</v>
          </cell>
          <cell r="EK366">
            <v>25</v>
          </cell>
          <cell r="EL366">
            <v>8</v>
          </cell>
          <cell r="EM366" t="str">
            <v>kg</v>
          </cell>
          <cell r="EN366">
            <v>0</v>
          </cell>
          <cell r="EO366">
            <v>62</v>
          </cell>
          <cell r="EP366">
            <v>6.2160000000000002</v>
          </cell>
          <cell r="EQ366" t="str">
            <v>kg</v>
          </cell>
          <cell r="ER366">
            <v>0</v>
          </cell>
          <cell r="ES366">
            <v>0</v>
          </cell>
          <cell r="ET366">
            <v>0</v>
          </cell>
          <cell r="EU366">
            <v>0</v>
          </cell>
          <cell r="EV366">
            <v>0</v>
          </cell>
          <cell r="EW366">
            <v>0</v>
          </cell>
          <cell r="EX366">
            <v>0</v>
          </cell>
          <cell r="EY366">
            <v>0</v>
          </cell>
          <cell r="EZ366">
            <v>0</v>
          </cell>
          <cell r="FA366">
            <v>0</v>
          </cell>
          <cell r="FB366">
            <v>0</v>
          </cell>
          <cell r="FC366">
            <v>0</v>
          </cell>
          <cell r="FD366">
            <v>0</v>
          </cell>
          <cell r="FE366">
            <v>0</v>
          </cell>
          <cell r="FF366">
            <v>0</v>
          </cell>
          <cell r="FG366">
            <v>0</v>
          </cell>
          <cell r="FH366">
            <v>0</v>
          </cell>
          <cell r="FI366">
            <v>0</v>
          </cell>
          <cell r="FJ366">
            <v>0</v>
          </cell>
          <cell r="FK366">
            <v>0</v>
          </cell>
          <cell r="FL366">
            <v>0</v>
          </cell>
          <cell r="FM366">
            <v>0</v>
          </cell>
          <cell r="FN366">
            <v>0</v>
          </cell>
          <cell r="FO366">
            <v>0</v>
          </cell>
          <cell r="FP366">
            <v>0</v>
          </cell>
          <cell r="FQ366">
            <v>0</v>
          </cell>
          <cell r="FR366">
            <v>0</v>
          </cell>
          <cell r="FS366">
            <v>0</v>
          </cell>
          <cell r="FT366">
            <v>0</v>
          </cell>
          <cell r="FU366">
            <v>0</v>
          </cell>
          <cell r="FV366">
            <v>0</v>
          </cell>
          <cell r="FW366">
            <v>0</v>
          </cell>
          <cell r="FX366">
            <v>0</v>
          </cell>
          <cell r="FY366">
            <v>0</v>
          </cell>
          <cell r="FZ366">
            <v>0</v>
          </cell>
          <cell r="GA366">
            <v>0</v>
          </cell>
          <cell r="GB366">
            <v>0</v>
          </cell>
          <cell r="GC366">
            <v>0</v>
          </cell>
          <cell r="GD366">
            <v>0</v>
          </cell>
          <cell r="GE366">
            <v>0</v>
          </cell>
          <cell r="GF366">
            <v>0</v>
          </cell>
          <cell r="GG366">
            <v>0</v>
          </cell>
          <cell r="GH366">
            <v>0</v>
          </cell>
          <cell r="GI366">
            <v>0</v>
          </cell>
          <cell r="GJ366">
            <v>0</v>
          </cell>
          <cell r="GK366">
            <v>0</v>
          </cell>
          <cell r="GL366">
            <v>0</v>
          </cell>
          <cell r="GM366">
            <v>0</v>
          </cell>
          <cell r="GN366">
            <v>0</v>
          </cell>
          <cell r="GO366">
            <v>0</v>
          </cell>
          <cell r="GP366">
            <v>0</v>
          </cell>
          <cell r="GQ366">
            <v>0</v>
          </cell>
          <cell r="GR366">
            <v>0</v>
          </cell>
          <cell r="GS366">
            <v>0</v>
          </cell>
          <cell r="GT366">
            <v>0</v>
          </cell>
          <cell r="GU366">
            <v>0</v>
          </cell>
          <cell r="GV366">
            <v>0</v>
          </cell>
          <cell r="GW366">
            <v>0</v>
          </cell>
          <cell r="GX366">
            <v>0</v>
          </cell>
          <cell r="GY366">
            <v>0</v>
          </cell>
          <cell r="GZ366">
            <v>0</v>
          </cell>
        </row>
        <row r="367">
          <cell r="A367">
            <v>362</v>
          </cell>
          <cell r="D367" t="str">
            <v>PUERTA VENTANA HIERRO,AL, MADER</v>
          </cell>
          <cell r="E367" t="str">
            <v>PUERTAS DE MADERA 0.9 X 2.00 M</v>
          </cell>
          <cell r="F367">
            <v>0</v>
          </cell>
          <cell r="G367" t="str">
            <v>U.</v>
          </cell>
          <cell r="H367">
            <v>1.54</v>
          </cell>
          <cell r="I367">
            <v>254</v>
          </cell>
          <cell r="J367">
            <v>1</v>
          </cell>
          <cell r="K367">
            <v>5</v>
          </cell>
          <cell r="L367">
            <v>2.6</v>
          </cell>
          <cell r="M367">
            <v>16</v>
          </cell>
          <cell r="N367">
            <v>5.0000000000000001E-3</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W367">
            <v>3</v>
          </cell>
          <cell r="AX367">
            <v>1</v>
          </cell>
          <cell r="AY367">
            <v>13</v>
          </cell>
          <cell r="AZ367">
            <v>1</v>
          </cell>
          <cell r="BA367">
            <v>17</v>
          </cell>
          <cell r="BB367">
            <v>0</v>
          </cell>
          <cell r="BC367">
            <v>0</v>
          </cell>
          <cell r="BD367">
            <v>0</v>
          </cell>
          <cell r="BE367">
            <v>0</v>
          </cell>
          <cell r="BF367">
            <v>0</v>
          </cell>
          <cell r="BG367">
            <v>0</v>
          </cell>
          <cell r="BH367">
            <v>0</v>
          </cell>
          <cell r="CK367">
            <v>1</v>
          </cell>
          <cell r="CL367">
            <v>1</v>
          </cell>
          <cell r="CM367">
            <v>0</v>
          </cell>
          <cell r="CN367">
            <v>0</v>
          </cell>
          <cell r="CO367">
            <v>0</v>
          </cell>
          <cell r="CP367">
            <v>0</v>
          </cell>
          <cell r="CQ367">
            <v>0</v>
          </cell>
          <cell r="CR367">
            <v>0</v>
          </cell>
          <cell r="CS367">
            <v>0</v>
          </cell>
          <cell r="CT367">
            <v>0</v>
          </cell>
          <cell r="CU367">
            <v>0</v>
          </cell>
          <cell r="CV367">
            <v>0</v>
          </cell>
          <cell r="DY367">
            <v>0</v>
          </cell>
          <cell r="DZ367">
            <v>0</v>
          </cell>
          <cell r="EA367">
            <v>0</v>
          </cell>
          <cell r="EB367">
            <v>0</v>
          </cell>
          <cell r="EC367">
            <v>0</v>
          </cell>
          <cell r="ED367">
            <v>0</v>
          </cell>
          <cell r="EE367">
            <v>0</v>
          </cell>
          <cell r="EF367">
            <v>0</v>
          </cell>
          <cell r="EG367">
            <v>0</v>
          </cell>
          <cell r="EH367">
            <v>0</v>
          </cell>
          <cell r="EI367">
            <v>0</v>
          </cell>
          <cell r="EJ367">
            <v>0</v>
          </cell>
          <cell r="EK367">
            <v>0</v>
          </cell>
          <cell r="EL367">
            <v>0</v>
          </cell>
          <cell r="EM367">
            <v>0</v>
          </cell>
          <cell r="EN367">
            <v>0</v>
          </cell>
          <cell r="EO367">
            <v>0</v>
          </cell>
          <cell r="EP367">
            <v>0</v>
          </cell>
          <cell r="EQ367">
            <v>0</v>
          </cell>
          <cell r="ER367">
            <v>0</v>
          </cell>
          <cell r="ES367">
            <v>0</v>
          </cell>
          <cell r="ET367">
            <v>0</v>
          </cell>
          <cell r="EU367">
            <v>0</v>
          </cell>
          <cell r="EV367">
            <v>0</v>
          </cell>
          <cell r="EW367">
            <v>0</v>
          </cell>
          <cell r="EX367">
            <v>0</v>
          </cell>
          <cell r="EY367">
            <v>0</v>
          </cell>
          <cell r="EZ367">
            <v>0</v>
          </cell>
          <cell r="FA367">
            <v>0</v>
          </cell>
          <cell r="FB367">
            <v>0</v>
          </cell>
          <cell r="FC367">
            <v>0</v>
          </cell>
          <cell r="FD367">
            <v>0</v>
          </cell>
          <cell r="FE367">
            <v>0</v>
          </cell>
          <cell r="FF367">
            <v>0</v>
          </cell>
          <cell r="FG367">
            <v>0</v>
          </cell>
          <cell r="FH367">
            <v>0</v>
          </cell>
          <cell r="FI367">
            <v>0</v>
          </cell>
          <cell r="FJ367">
            <v>0</v>
          </cell>
          <cell r="FK367">
            <v>0</v>
          </cell>
          <cell r="FL367">
            <v>0</v>
          </cell>
        </row>
        <row r="368">
          <cell r="A368">
            <v>363</v>
          </cell>
          <cell r="D368" t="str">
            <v>PUERTA VENTANA HIERRO,AL, MADER</v>
          </cell>
          <cell r="E368" t="str">
            <v>PUERTA DE MADERA CON ALAMBRE DE PÚAS</v>
          </cell>
          <cell r="F368">
            <v>0</v>
          </cell>
          <cell r="G368" t="str">
            <v>U</v>
          </cell>
          <cell r="H368">
            <v>2.13</v>
          </cell>
          <cell r="I368">
            <v>253</v>
          </cell>
          <cell r="J368">
            <v>1</v>
          </cell>
          <cell r="K368">
            <v>72</v>
          </cell>
          <cell r="L368">
            <v>10.5</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6</v>
          </cell>
          <cell r="AX368">
            <v>1</v>
          </cell>
          <cell r="AY368">
            <v>17</v>
          </cell>
          <cell r="AZ368">
            <v>1</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CK368">
            <v>1</v>
          </cell>
          <cell r="CL368">
            <v>1</v>
          </cell>
          <cell r="CM368">
            <v>0</v>
          </cell>
          <cell r="CN368">
            <v>0</v>
          </cell>
          <cell r="CO368">
            <v>0</v>
          </cell>
          <cell r="CP368">
            <v>0</v>
          </cell>
          <cell r="CQ368">
            <v>0</v>
          </cell>
          <cell r="CR368">
            <v>0</v>
          </cell>
          <cell r="CS368">
            <v>0</v>
          </cell>
          <cell r="CT368">
            <v>0</v>
          </cell>
          <cell r="CU368">
            <v>0</v>
          </cell>
          <cell r="CV368">
            <v>0</v>
          </cell>
          <cell r="DY368">
            <v>0</v>
          </cell>
          <cell r="DZ368">
            <v>0</v>
          </cell>
          <cell r="EA368">
            <v>0</v>
          </cell>
          <cell r="EB368">
            <v>0</v>
          </cell>
          <cell r="EC368">
            <v>0</v>
          </cell>
          <cell r="ED368">
            <v>0</v>
          </cell>
          <cell r="EE368">
            <v>0</v>
          </cell>
          <cell r="EF368">
            <v>0</v>
          </cell>
          <cell r="EG368">
            <v>0</v>
          </cell>
          <cell r="EH368">
            <v>0</v>
          </cell>
          <cell r="EI368">
            <v>0</v>
          </cell>
          <cell r="EJ368">
            <v>0</v>
          </cell>
          <cell r="EK368">
            <v>0</v>
          </cell>
          <cell r="EL368">
            <v>0</v>
          </cell>
          <cell r="EM368">
            <v>0</v>
          </cell>
          <cell r="EN368">
            <v>0</v>
          </cell>
          <cell r="EO368">
            <v>0</v>
          </cell>
          <cell r="EP368">
            <v>0</v>
          </cell>
          <cell r="EQ368">
            <v>0</v>
          </cell>
          <cell r="ER368">
            <v>0</v>
          </cell>
          <cell r="ES368">
            <v>0</v>
          </cell>
          <cell r="ET368">
            <v>0</v>
          </cell>
          <cell r="EU368">
            <v>0</v>
          </cell>
          <cell r="EV368">
            <v>0</v>
          </cell>
          <cell r="EW368">
            <v>0</v>
          </cell>
          <cell r="EX368">
            <v>0</v>
          </cell>
          <cell r="EY368">
            <v>0</v>
          </cell>
          <cell r="EZ368">
            <v>0</v>
          </cell>
          <cell r="FA368">
            <v>0</v>
          </cell>
          <cell r="FB368">
            <v>0</v>
          </cell>
          <cell r="FC368">
            <v>0</v>
          </cell>
          <cell r="FD368">
            <v>0</v>
          </cell>
          <cell r="FE368">
            <v>0</v>
          </cell>
          <cell r="FF368">
            <v>0</v>
          </cell>
          <cell r="FG368">
            <v>0</v>
          </cell>
          <cell r="FH368">
            <v>0</v>
          </cell>
          <cell r="FI368">
            <v>0</v>
          </cell>
          <cell r="FJ368">
            <v>0</v>
          </cell>
          <cell r="FK368">
            <v>0</v>
          </cell>
          <cell r="FL368">
            <v>0</v>
          </cell>
          <cell r="FM368">
            <v>0</v>
          </cell>
          <cell r="FN368">
            <v>0</v>
          </cell>
          <cell r="FO368">
            <v>0</v>
          </cell>
          <cell r="FP368">
            <v>0</v>
          </cell>
          <cell r="FQ368">
            <v>0</v>
          </cell>
          <cell r="FR368">
            <v>0</v>
          </cell>
          <cell r="FS368">
            <v>0</v>
          </cell>
          <cell r="FT368">
            <v>0</v>
          </cell>
          <cell r="FU368">
            <v>0</v>
          </cell>
          <cell r="FV368">
            <v>0</v>
          </cell>
          <cell r="FW368">
            <v>0</v>
          </cell>
          <cell r="FX368">
            <v>0</v>
          </cell>
          <cell r="FY368">
            <v>0</v>
          </cell>
          <cell r="FZ368">
            <v>0</v>
          </cell>
          <cell r="GA368">
            <v>0</v>
          </cell>
          <cell r="GB368">
            <v>0</v>
          </cell>
          <cell r="GC368">
            <v>0</v>
          </cell>
          <cell r="GD368">
            <v>0</v>
          </cell>
          <cell r="GE368">
            <v>0</v>
          </cell>
          <cell r="GF368">
            <v>0</v>
          </cell>
          <cell r="GG368">
            <v>0</v>
          </cell>
          <cell r="GH368">
            <v>0</v>
          </cell>
          <cell r="GI368">
            <v>0</v>
          </cell>
          <cell r="GJ368">
            <v>0</v>
          </cell>
          <cell r="GK368">
            <v>0</v>
          </cell>
          <cell r="GL368">
            <v>0</v>
          </cell>
          <cell r="GM368">
            <v>0</v>
          </cell>
          <cell r="GN368">
            <v>0</v>
          </cell>
          <cell r="GO368">
            <v>0</v>
          </cell>
          <cell r="GP368">
            <v>0</v>
          </cell>
          <cell r="GQ368">
            <v>0</v>
          </cell>
          <cell r="GR368">
            <v>0</v>
          </cell>
          <cell r="GS368">
            <v>0</v>
          </cell>
          <cell r="GT368">
            <v>0</v>
          </cell>
          <cell r="GU368">
            <v>0</v>
          </cell>
          <cell r="GV368">
            <v>0</v>
          </cell>
          <cell r="GW368">
            <v>0</v>
          </cell>
          <cell r="GX368">
            <v>0</v>
          </cell>
          <cell r="GY368">
            <v>0</v>
          </cell>
          <cell r="GZ368">
            <v>0</v>
          </cell>
        </row>
        <row r="369">
          <cell r="A369">
            <v>364</v>
          </cell>
          <cell r="D369" t="str">
            <v>DESARM, PICAD Y DERROCAM</v>
          </cell>
          <cell r="E369" t="str">
            <v>DESMONTAJE DE CIELO RASO DE ESTUCO</v>
          </cell>
          <cell r="F369">
            <v>0</v>
          </cell>
          <cell r="G369" t="str">
            <v>PLANCHA</v>
          </cell>
          <cell r="H369">
            <v>0.03</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W369">
            <v>3</v>
          </cell>
          <cell r="AX369">
            <v>1</v>
          </cell>
          <cell r="AY369">
            <v>22</v>
          </cell>
          <cell r="AZ369">
            <v>1</v>
          </cell>
          <cell r="BA369">
            <v>0</v>
          </cell>
          <cell r="BB369">
            <v>0</v>
          </cell>
          <cell r="BC369">
            <v>0</v>
          </cell>
          <cell r="BD369">
            <v>0</v>
          </cell>
          <cell r="BE369">
            <v>0</v>
          </cell>
          <cell r="BF369">
            <v>0</v>
          </cell>
          <cell r="BG369">
            <v>0</v>
          </cell>
          <cell r="BH369">
            <v>0</v>
          </cell>
          <cell r="CK369">
            <v>1</v>
          </cell>
          <cell r="CL369">
            <v>0</v>
          </cell>
          <cell r="CM369">
            <v>21</v>
          </cell>
          <cell r="CN369">
            <v>1</v>
          </cell>
          <cell r="CO369">
            <v>0</v>
          </cell>
          <cell r="CP369">
            <v>0</v>
          </cell>
          <cell r="CQ369">
            <v>0</v>
          </cell>
          <cell r="CR369">
            <v>0</v>
          </cell>
          <cell r="CS369">
            <v>0</v>
          </cell>
          <cell r="CT369">
            <v>0</v>
          </cell>
          <cell r="CU369">
            <v>0</v>
          </cell>
          <cell r="CV369">
            <v>0</v>
          </cell>
        </row>
        <row r="370">
          <cell r="A370">
            <v>365</v>
          </cell>
          <cell r="D370" t="str">
            <v>CUBIERTAS Y TUMBADOS</v>
          </cell>
          <cell r="E370" t="str">
            <v>CIELO RASO FALSO DE FIBROCELL</v>
          </cell>
          <cell r="F370">
            <v>0</v>
          </cell>
          <cell r="G370" t="str">
            <v>M2</v>
          </cell>
          <cell r="H370">
            <v>1</v>
          </cell>
          <cell r="I370">
            <v>1715</v>
          </cell>
          <cell r="J370">
            <v>1.05</v>
          </cell>
          <cell r="K370">
            <v>1716</v>
          </cell>
          <cell r="L370">
            <v>1</v>
          </cell>
          <cell r="M370">
            <v>1717</v>
          </cell>
          <cell r="N370">
            <v>1</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3</v>
          </cell>
          <cell r="AX370">
            <v>1</v>
          </cell>
          <cell r="AY370">
            <v>22</v>
          </cell>
          <cell r="AZ370">
            <v>1</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CK370">
            <v>1</v>
          </cell>
          <cell r="CL370">
            <v>0</v>
          </cell>
          <cell r="CM370">
            <v>25</v>
          </cell>
          <cell r="CN370">
            <v>1</v>
          </cell>
          <cell r="CO370">
            <v>16</v>
          </cell>
          <cell r="CP370">
            <v>1</v>
          </cell>
          <cell r="CQ370">
            <v>0</v>
          </cell>
          <cell r="CR370">
            <v>0</v>
          </cell>
          <cell r="CS370">
            <v>0</v>
          </cell>
          <cell r="CT370">
            <v>0</v>
          </cell>
          <cell r="CU370">
            <v>0</v>
          </cell>
          <cell r="CV370">
            <v>0</v>
          </cell>
          <cell r="DY370">
            <v>1715</v>
          </cell>
          <cell r="DZ370">
            <v>1.05</v>
          </cell>
          <cell r="EA370" t="str">
            <v>m2</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row>
        <row r="371">
          <cell r="A371">
            <v>366</v>
          </cell>
          <cell r="D371" t="str">
            <v>PINTURAS</v>
          </cell>
          <cell r="E371" t="str">
            <v>PINTURA SOBRE CUBIERTA</v>
          </cell>
          <cell r="F371">
            <v>0</v>
          </cell>
          <cell r="G371" t="str">
            <v>M2</v>
          </cell>
          <cell r="H371">
            <v>0.53</v>
          </cell>
          <cell r="I371">
            <v>721</v>
          </cell>
          <cell r="J371">
            <v>0.05</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W371">
            <v>11</v>
          </cell>
          <cell r="AX371">
            <v>1</v>
          </cell>
          <cell r="AY371">
            <v>15</v>
          </cell>
          <cell r="AZ371">
            <v>1</v>
          </cell>
          <cell r="BA371">
            <v>0</v>
          </cell>
          <cell r="BB371">
            <v>0</v>
          </cell>
          <cell r="BC371">
            <v>0</v>
          </cell>
          <cell r="BD371">
            <v>0</v>
          </cell>
          <cell r="BE371">
            <v>0</v>
          </cell>
          <cell r="BF371">
            <v>0</v>
          </cell>
          <cell r="BG371">
            <v>0</v>
          </cell>
          <cell r="BH371">
            <v>0</v>
          </cell>
          <cell r="CK371">
            <v>1</v>
          </cell>
          <cell r="CL371">
            <v>0</v>
          </cell>
          <cell r="CM371">
            <v>0</v>
          </cell>
          <cell r="CN371">
            <v>0</v>
          </cell>
          <cell r="CO371">
            <v>0</v>
          </cell>
          <cell r="CP371">
            <v>0</v>
          </cell>
          <cell r="CQ371">
            <v>0</v>
          </cell>
          <cell r="CR371">
            <v>0</v>
          </cell>
          <cell r="CS371">
            <v>0</v>
          </cell>
          <cell r="CT371">
            <v>0</v>
          </cell>
          <cell r="CU371">
            <v>0</v>
          </cell>
          <cell r="CV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row>
        <row r="372">
          <cell r="A372">
            <v>367</v>
          </cell>
          <cell r="D372" t="str">
            <v>HORMIGON</v>
          </cell>
          <cell r="E372" t="str">
            <v>H. S. VIGAS DE 210KG/CM2</v>
          </cell>
          <cell r="F372" t="str">
            <v>INCLUYE ENCOFRADOS</v>
          </cell>
          <cell r="G372" t="str">
            <v>M3</v>
          </cell>
          <cell r="H372">
            <v>0.3</v>
          </cell>
          <cell r="I372">
            <v>53</v>
          </cell>
          <cell r="J372">
            <v>1.05</v>
          </cell>
          <cell r="K372">
            <v>52</v>
          </cell>
          <cell r="L372">
            <v>0.65</v>
          </cell>
          <cell r="M372">
            <v>61</v>
          </cell>
          <cell r="N372">
            <v>0.72599999999999998</v>
          </cell>
          <cell r="O372">
            <v>5</v>
          </cell>
          <cell r="P372">
            <v>320</v>
          </cell>
          <cell r="Q372">
            <v>1</v>
          </cell>
          <cell r="R372">
            <v>0.65</v>
          </cell>
          <cell r="S372">
            <v>4</v>
          </cell>
          <cell r="T372">
            <v>300</v>
          </cell>
          <cell r="U372">
            <v>2</v>
          </cell>
          <cell r="V372">
            <v>0.95</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1</v>
          </cell>
          <cell r="AX372">
            <v>9</v>
          </cell>
          <cell r="AY372">
            <v>13</v>
          </cell>
          <cell r="AZ372">
            <v>2</v>
          </cell>
          <cell r="BA372">
            <v>17</v>
          </cell>
          <cell r="BB372">
            <v>1</v>
          </cell>
          <cell r="BC372">
            <v>30</v>
          </cell>
          <cell r="BD372">
            <v>0.25</v>
          </cell>
          <cell r="BE372">
            <v>0</v>
          </cell>
          <cell r="BF372">
            <v>0</v>
          </cell>
          <cell r="BG372">
            <v>0</v>
          </cell>
          <cell r="BH372">
            <v>0</v>
          </cell>
          <cell r="BI372">
            <v>0</v>
          </cell>
          <cell r="BJ372">
            <v>0</v>
          </cell>
          <cell r="BK372">
            <v>0</v>
          </cell>
          <cell r="BL372">
            <v>0</v>
          </cell>
          <cell r="BM372">
            <v>0</v>
          </cell>
          <cell r="BN372">
            <v>0</v>
          </cell>
          <cell r="BO372">
            <v>0</v>
          </cell>
          <cell r="BP372">
            <v>0</v>
          </cell>
          <cell r="CK372">
            <v>1</v>
          </cell>
          <cell r="CL372">
            <v>1</v>
          </cell>
          <cell r="CM372">
            <v>3</v>
          </cell>
          <cell r="CN372">
            <v>1</v>
          </cell>
          <cell r="CO372">
            <v>0</v>
          </cell>
          <cell r="CP372">
            <v>0</v>
          </cell>
          <cell r="CQ372">
            <v>0</v>
          </cell>
          <cell r="CR372">
            <v>0</v>
          </cell>
          <cell r="CS372">
            <v>0</v>
          </cell>
          <cell r="CT372">
            <v>0</v>
          </cell>
          <cell r="CU372">
            <v>0</v>
          </cell>
          <cell r="CV372">
            <v>0</v>
          </cell>
          <cell r="DY372">
            <v>5</v>
          </cell>
          <cell r="DZ372">
            <v>320</v>
          </cell>
          <cell r="EA372" t="str">
            <v>kg</v>
          </cell>
          <cell r="EB372">
            <v>0</v>
          </cell>
          <cell r="EC372">
            <v>1</v>
          </cell>
          <cell r="ED372">
            <v>0.65</v>
          </cell>
          <cell r="EE372" t="str">
            <v>m3</v>
          </cell>
          <cell r="EF372">
            <v>0</v>
          </cell>
          <cell r="EG372">
            <v>2</v>
          </cell>
          <cell r="EH372">
            <v>0.95</v>
          </cell>
          <cell r="EI372" t="str">
            <v>m3</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row>
        <row r="373">
          <cell r="A373">
            <v>368</v>
          </cell>
          <cell r="D373" t="str">
            <v>CERRAJERIA</v>
          </cell>
          <cell r="E373" t="str">
            <v>TABLEROS Y AROS</v>
          </cell>
          <cell r="F373">
            <v>0</v>
          </cell>
          <cell r="G373" t="str">
            <v>U</v>
          </cell>
          <cell r="H373">
            <v>19.96</v>
          </cell>
          <cell r="I373">
            <v>729</v>
          </cell>
          <cell r="J373">
            <v>1</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W373">
            <v>71</v>
          </cell>
          <cell r="AX373">
            <v>1</v>
          </cell>
          <cell r="AY373">
            <v>0</v>
          </cell>
          <cell r="AZ373">
            <v>0</v>
          </cell>
          <cell r="BA373">
            <v>0</v>
          </cell>
          <cell r="BB373">
            <v>0</v>
          </cell>
          <cell r="BC373">
            <v>0</v>
          </cell>
          <cell r="BD373">
            <v>0</v>
          </cell>
          <cell r="BE373">
            <v>0</v>
          </cell>
          <cell r="BF373">
            <v>0</v>
          </cell>
          <cell r="BG373">
            <v>0</v>
          </cell>
          <cell r="BH373">
            <v>0</v>
          </cell>
          <cell r="CK373">
            <v>1</v>
          </cell>
          <cell r="CL373">
            <v>0</v>
          </cell>
          <cell r="CM373">
            <v>0</v>
          </cell>
          <cell r="CN373">
            <v>0</v>
          </cell>
          <cell r="CO373">
            <v>0</v>
          </cell>
          <cell r="CP373">
            <v>0</v>
          </cell>
          <cell r="CQ373">
            <v>0</v>
          </cell>
          <cell r="CR373">
            <v>0</v>
          </cell>
          <cell r="CS373">
            <v>0</v>
          </cell>
          <cell r="CT373">
            <v>0</v>
          </cell>
          <cell r="CU373">
            <v>0</v>
          </cell>
          <cell r="CV373">
            <v>0</v>
          </cell>
        </row>
        <row r="374">
          <cell r="A374">
            <v>369</v>
          </cell>
          <cell r="D374" t="str">
            <v>JUNTAS Y APOYOS</v>
          </cell>
          <cell r="E374" t="str">
            <v>JUNTAS DE MADERA AMBOS SENTIDOS</v>
          </cell>
          <cell r="F374">
            <v>0</v>
          </cell>
          <cell r="G374" t="str">
            <v>U</v>
          </cell>
          <cell r="H374">
            <v>0.33</v>
          </cell>
          <cell r="I374">
            <v>52</v>
          </cell>
          <cell r="J374">
            <v>1</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W374">
            <v>11</v>
          </cell>
          <cell r="AX374">
            <v>1</v>
          </cell>
          <cell r="AY374">
            <v>0</v>
          </cell>
          <cell r="AZ374">
            <v>0</v>
          </cell>
          <cell r="BA374">
            <v>0</v>
          </cell>
          <cell r="BB374">
            <v>0</v>
          </cell>
          <cell r="BC374">
            <v>0</v>
          </cell>
          <cell r="BD374">
            <v>0</v>
          </cell>
          <cell r="BE374">
            <v>0</v>
          </cell>
          <cell r="BF374">
            <v>0</v>
          </cell>
          <cell r="BG374">
            <v>0</v>
          </cell>
          <cell r="BH374">
            <v>0</v>
          </cell>
          <cell r="CK374">
            <v>1</v>
          </cell>
          <cell r="CL374">
            <v>0</v>
          </cell>
          <cell r="CM374">
            <v>0</v>
          </cell>
          <cell r="CN374">
            <v>0</v>
          </cell>
          <cell r="CO374">
            <v>0</v>
          </cell>
          <cell r="CP374">
            <v>0</v>
          </cell>
          <cell r="CQ374">
            <v>0</v>
          </cell>
          <cell r="CR374">
            <v>0</v>
          </cell>
          <cell r="CS374">
            <v>0</v>
          </cell>
          <cell r="CT374">
            <v>0</v>
          </cell>
          <cell r="CU374">
            <v>0</v>
          </cell>
          <cell r="CV374">
            <v>0</v>
          </cell>
        </row>
        <row r="375">
          <cell r="A375">
            <v>370</v>
          </cell>
          <cell r="D375" t="str">
            <v>CERRAJERIA</v>
          </cell>
          <cell r="E375" t="str">
            <v>ARCOS TUBO HG D=1 1/2" CON MALLA</v>
          </cell>
          <cell r="F375">
            <v>0</v>
          </cell>
          <cell r="G375" t="str">
            <v>U</v>
          </cell>
          <cell r="H375">
            <v>22.12</v>
          </cell>
          <cell r="I375">
            <v>723</v>
          </cell>
          <cell r="J375">
            <v>1</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W375">
            <v>71</v>
          </cell>
          <cell r="AX375">
            <v>1</v>
          </cell>
          <cell r="AY375">
            <v>0</v>
          </cell>
          <cell r="AZ375">
            <v>0</v>
          </cell>
          <cell r="BA375">
            <v>0</v>
          </cell>
          <cell r="BB375">
            <v>0</v>
          </cell>
          <cell r="BC375">
            <v>0</v>
          </cell>
          <cell r="BD375">
            <v>0</v>
          </cell>
          <cell r="BE375">
            <v>0</v>
          </cell>
          <cell r="BF375">
            <v>0</v>
          </cell>
          <cell r="BG375">
            <v>0</v>
          </cell>
          <cell r="BH375">
            <v>0</v>
          </cell>
          <cell r="CK375">
            <v>1</v>
          </cell>
          <cell r="CL375">
            <v>0</v>
          </cell>
          <cell r="CM375">
            <v>0</v>
          </cell>
          <cell r="CN375">
            <v>0</v>
          </cell>
          <cell r="CO375">
            <v>0</v>
          </cell>
          <cell r="CP375">
            <v>0</v>
          </cell>
          <cell r="CQ375">
            <v>0</v>
          </cell>
          <cell r="CR375">
            <v>0</v>
          </cell>
          <cell r="CS375">
            <v>0</v>
          </cell>
          <cell r="CT375">
            <v>0</v>
          </cell>
          <cell r="CU375">
            <v>0</v>
          </cell>
          <cell r="CV375">
            <v>0</v>
          </cell>
        </row>
        <row r="376">
          <cell r="A376">
            <v>371</v>
          </cell>
          <cell r="D376" t="str">
            <v>CERRAJERIA</v>
          </cell>
          <cell r="E376" t="str">
            <v>TUBOS PARA RED 2m</v>
          </cell>
          <cell r="F376">
            <v>0</v>
          </cell>
          <cell r="G376" t="str">
            <v>U</v>
          </cell>
          <cell r="H376">
            <v>2.0699999999999998</v>
          </cell>
          <cell r="I376">
            <v>583</v>
          </cell>
          <cell r="J376">
            <v>1</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W376">
            <v>11</v>
          </cell>
          <cell r="AX376">
            <v>1</v>
          </cell>
          <cell r="AY376">
            <v>0</v>
          </cell>
          <cell r="AZ376">
            <v>0</v>
          </cell>
          <cell r="BA376">
            <v>0</v>
          </cell>
          <cell r="BB376">
            <v>0</v>
          </cell>
          <cell r="BC376">
            <v>0</v>
          </cell>
          <cell r="BD376">
            <v>0</v>
          </cell>
          <cell r="BE376">
            <v>0</v>
          </cell>
          <cell r="BF376">
            <v>0</v>
          </cell>
          <cell r="BG376">
            <v>0</v>
          </cell>
          <cell r="BH376">
            <v>0</v>
          </cell>
          <cell r="CK376">
            <v>1</v>
          </cell>
          <cell r="CL376">
            <v>0</v>
          </cell>
          <cell r="CM376">
            <v>0</v>
          </cell>
          <cell r="CN376">
            <v>0</v>
          </cell>
          <cell r="CO376">
            <v>0</v>
          </cell>
          <cell r="CP376">
            <v>0</v>
          </cell>
          <cell r="CQ376">
            <v>0</v>
          </cell>
          <cell r="CR376">
            <v>0</v>
          </cell>
          <cell r="CS376">
            <v>0</v>
          </cell>
          <cell r="CT376">
            <v>0</v>
          </cell>
          <cell r="CU376">
            <v>0</v>
          </cell>
          <cell r="CV376">
            <v>0</v>
          </cell>
        </row>
        <row r="377">
          <cell r="A377">
            <v>372</v>
          </cell>
          <cell r="D377" t="str">
            <v>CERRAJERIA</v>
          </cell>
          <cell r="E377" t="str">
            <v>RED DE VOLLEY BALL</v>
          </cell>
          <cell r="F377">
            <v>0</v>
          </cell>
          <cell r="G377" t="str">
            <v>U</v>
          </cell>
          <cell r="H377">
            <v>0</v>
          </cell>
          <cell r="I377">
            <v>724</v>
          </cell>
          <cell r="J377">
            <v>1</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W377">
            <v>0</v>
          </cell>
          <cell r="AX377">
            <v>0</v>
          </cell>
          <cell r="AY377">
            <v>0</v>
          </cell>
          <cell r="AZ377">
            <v>0</v>
          </cell>
          <cell r="BA377">
            <v>0</v>
          </cell>
          <cell r="BB377">
            <v>0</v>
          </cell>
          <cell r="BC377">
            <v>0</v>
          </cell>
          <cell r="BD377">
            <v>0</v>
          </cell>
          <cell r="BE377">
            <v>0</v>
          </cell>
          <cell r="BF377">
            <v>0</v>
          </cell>
          <cell r="BG377">
            <v>0</v>
          </cell>
          <cell r="BH377">
            <v>0</v>
          </cell>
          <cell r="CK377">
            <v>0</v>
          </cell>
          <cell r="CL377">
            <v>0</v>
          </cell>
          <cell r="CM377">
            <v>0</v>
          </cell>
          <cell r="CN377">
            <v>0</v>
          </cell>
          <cell r="CO377">
            <v>0</v>
          </cell>
          <cell r="CP377">
            <v>0</v>
          </cell>
          <cell r="CQ377">
            <v>0</v>
          </cell>
          <cell r="CR377">
            <v>0</v>
          </cell>
          <cell r="CS377">
            <v>0</v>
          </cell>
          <cell r="CT377">
            <v>0</v>
          </cell>
          <cell r="CU377">
            <v>0</v>
          </cell>
          <cell r="CV377">
            <v>0</v>
          </cell>
        </row>
        <row r="378">
          <cell r="A378">
            <v>373</v>
          </cell>
          <cell r="E378" t="str">
            <v>LISTONES PARA SEGURAR MAESTRAS(ESTACAS)</v>
          </cell>
          <cell r="F378">
            <v>0</v>
          </cell>
          <cell r="G378" t="str">
            <v>U</v>
          </cell>
          <cell r="H378">
            <v>0.06</v>
          </cell>
          <cell r="I378">
            <v>726</v>
          </cell>
          <cell r="J378">
            <v>1</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W378">
            <v>1</v>
          </cell>
          <cell r="AX378">
            <v>1</v>
          </cell>
          <cell r="AY378">
            <v>0</v>
          </cell>
          <cell r="AZ378">
            <v>0</v>
          </cell>
          <cell r="BA378">
            <v>0</v>
          </cell>
          <cell r="BB378">
            <v>0</v>
          </cell>
          <cell r="BC378">
            <v>0</v>
          </cell>
          <cell r="BD378">
            <v>0</v>
          </cell>
          <cell r="BE378">
            <v>0</v>
          </cell>
          <cell r="BF378">
            <v>0</v>
          </cell>
          <cell r="BG378">
            <v>0</v>
          </cell>
          <cell r="BH378">
            <v>0</v>
          </cell>
          <cell r="CK378">
            <v>1</v>
          </cell>
          <cell r="CL378">
            <v>0</v>
          </cell>
          <cell r="CM378">
            <v>0</v>
          </cell>
          <cell r="CN378">
            <v>0</v>
          </cell>
          <cell r="CO378">
            <v>0</v>
          </cell>
          <cell r="CP378">
            <v>0</v>
          </cell>
          <cell r="CQ378">
            <v>0</v>
          </cell>
          <cell r="CR378">
            <v>0</v>
          </cell>
          <cell r="CS378">
            <v>0</v>
          </cell>
          <cell r="CT378">
            <v>0</v>
          </cell>
          <cell r="CU378">
            <v>0</v>
          </cell>
          <cell r="CV378">
            <v>0</v>
          </cell>
        </row>
        <row r="379">
          <cell r="A379">
            <v>374</v>
          </cell>
          <cell r="D379" t="str">
            <v>CERRAJERIA</v>
          </cell>
          <cell r="E379" t="str">
            <v>PERNOS PARA SOPORTE TABLEROS 3/4" X 6"</v>
          </cell>
          <cell r="F379">
            <v>0</v>
          </cell>
          <cell r="G379" t="str">
            <v>U</v>
          </cell>
          <cell r="H379">
            <v>0.26</v>
          </cell>
          <cell r="I379">
            <v>727</v>
          </cell>
          <cell r="J379">
            <v>1</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W379">
            <v>1</v>
          </cell>
          <cell r="AX379">
            <v>0.2</v>
          </cell>
          <cell r="AY379">
            <v>0</v>
          </cell>
          <cell r="AZ379">
            <v>0</v>
          </cell>
          <cell r="BA379">
            <v>0</v>
          </cell>
          <cell r="BB379">
            <v>0</v>
          </cell>
          <cell r="BC379">
            <v>0</v>
          </cell>
          <cell r="BD379">
            <v>0</v>
          </cell>
          <cell r="BE379">
            <v>0</v>
          </cell>
          <cell r="BF379">
            <v>0</v>
          </cell>
          <cell r="BG379">
            <v>0</v>
          </cell>
          <cell r="BH379">
            <v>0</v>
          </cell>
          <cell r="CK379">
            <v>1</v>
          </cell>
          <cell r="CL379">
            <v>0</v>
          </cell>
          <cell r="CM379">
            <v>0</v>
          </cell>
          <cell r="CN379">
            <v>0</v>
          </cell>
          <cell r="CO379">
            <v>0</v>
          </cell>
          <cell r="CP379">
            <v>0</v>
          </cell>
          <cell r="CQ379">
            <v>0</v>
          </cell>
          <cell r="CR379">
            <v>0</v>
          </cell>
          <cell r="CS379">
            <v>0</v>
          </cell>
          <cell r="CT379">
            <v>0</v>
          </cell>
          <cell r="CU379">
            <v>0</v>
          </cell>
          <cell r="CV379">
            <v>0</v>
          </cell>
        </row>
        <row r="380">
          <cell r="A380">
            <v>375</v>
          </cell>
          <cell r="D380" t="str">
            <v>PINTURAS</v>
          </cell>
          <cell r="E380" t="str">
            <v>SEÑALIZACION CON PINTURA DE TRAFICO</v>
          </cell>
          <cell r="F380">
            <v>0</v>
          </cell>
          <cell r="G380" t="str">
            <v>ML</v>
          </cell>
          <cell r="H380">
            <v>0.48</v>
          </cell>
          <cell r="I380">
            <v>728</v>
          </cell>
          <cell r="J380">
            <v>5.0000000000000001E-3</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W380">
            <v>11</v>
          </cell>
          <cell r="AX380">
            <v>0.1</v>
          </cell>
          <cell r="AY380">
            <v>0</v>
          </cell>
          <cell r="AZ380">
            <v>0</v>
          </cell>
          <cell r="BA380">
            <v>0</v>
          </cell>
          <cell r="BB380">
            <v>0</v>
          </cell>
          <cell r="BC380">
            <v>0</v>
          </cell>
          <cell r="BD380">
            <v>0</v>
          </cell>
          <cell r="BE380">
            <v>0</v>
          </cell>
          <cell r="BF380">
            <v>0</v>
          </cell>
          <cell r="BG380">
            <v>0</v>
          </cell>
          <cell r="BH380">
            <v>0</v>
          </cell>
          <cell r="CK380">
            <v>1</v>
          </cell>
          <cell r="CL380">
            <v>0</v>
          </cell>
          <cell r="CM380">
            <v>0</v>
          </cell>
          <cell r="CN380">
            <v>0</v>
          </cell>
          <cell r="CO380">
            <v>0</v>
          </cell>
          <cell r="CP380">
            <v>0</v>
          </cell>
          <cell r="CQ380">
            <v>0</v>
          </cell>
          <cell r="CR380">
            <v>0</v>
          </cell>
          <cell r="CS380">
            <v>0</v>
          </cell>
          <cell r="CT380">
            <v>0</v>
          </cell>
          <cell r="CU380">
            <v>0</v>
          </cell>
          <cell r="CV380">
            <v>0</v>
          </cell>
        </row>
        <row r="381">
          <cell r="A381">
            <v>376</v>
          </cell>
          <cell r="D381" t="str">
            <v>HORMIGON</v>
          </cell>
          <cell r="E381" t="str">
            <v>HORMIGÓN SIMPLE EN COLUMNAS</v>
          </cell>
          <cell r="F381">
            <v>0</v>
          </cell>
          <cell r="G381" t="str">
            <v>M3</v>
          </cell>
          <cell r="H381">
            <v>0.55000000000000004</v>
          </cell>
          <cell r="I381">
            <v>1</v>
          </cell>
          <cell r="J381">
            <v>0.7</v>
          </cell>
          <cell r="K381">
            <v>2</v>
          </cell>
          <cell r="L381">
            <v>0.95</v>
          </cell>
          <cell r="M381">
            <v>4</v>
          </cell>
          <cell r="N381">
            <v>220</v>
          </cell>
          <cell r="O381">
            <v>5</v>
          </cell>
          <cell r="P381">
            <v>360</v>
          </cell>
          <cell r="Q381">
            <v>25</v>
          </cell>
          <cell r="R381">
            <v>1.1000000000000001</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1</v>
          </cell>
          <cell r="AX381">
            <v>9</v>
          </cell>
          <cell r="AY381">
            <v>3</v>
          </cell>
          <cell r="AZ381">
            <v>2</v>
          </cell>
          <cell r="BA381">
            <v>13</v>
          </cell>
          <cell r="BB381">
            <v>2</v>
          </cell>
          <cell r="BC381">
            <v>17</v>
          </cell>
          <cell r="BD381">
            <v>2</v>
          </cell>
          <cell r="BE381">
            <v>6</v>
          </cell>
          <cell r="BF381">
            <v>3</v>
          </cell>
          <cell r="BG381">
            <v>0</v>
          </cell>
          <cell r="BH381">
            <v>0</v>
          </cell>
          <cell r="BI381">
            <v>0</v>
          </cell>
          <cell r="BJ381">
            <v>0</v>
          </cell>
          <cell r="BK381">
            <v>0</v>
          </cell>
          <cell r="BL381">
            <v>0</v>
          </cell>
          <cell r="BM381">
            <v>0</v>
          </cell>
          <cell r="BN381">
            <v>0</v>
          </cell>
          <cell r="BO381">
            <v>0</v>
          </cell>
          <cell r="BP381">
            <v>0</v>
          </cell>
          <cell r="CK381">
            <v>1</v>
          </cell>
          <cell r="CL381">
            <v>0</v>
          </cell>
          <cell r="CM381">
            <v>3</v>
          </cell>
          <cell r="CN381">
            <v>1</v>
          </cell>
          <cell r="CO381">
            <v>4</v>
          </cell>
          <cell r="CP381">
            <v>1</v>
          </cell>
          <cell r="CQ381">
            <v>0</v>
          </cell>
          <cell r="CR381">
            <v>0</v>
          </cell>
          <cell r="CS381">
            <v>0</v>
          </cell>
          <cell r="CT381">
            <v>0</v>
          </cell>
          <cell r="CU381">
            <v>0</v>
          </cell>
          <cell r="CV381">
            <v>0</v>
          </cell>
          <cell r="DY381">
            <v>0</v>
          </cell>
          <cell r="DZ381">
            <v>0</v>
          </cell>
          <cell r="EA381">
            <v>0</v>
          </cell>
          <cell r="EB381">
            <v>0</v>
          </cell>
          <cell r="EC381">
            <v>0</v>
          </cell>
          <cell r="ED381">
            <v>0</v>
          </cell>
          <cell r="EE381">
            <v>0</v>
          </cell>
          <cell r="EF381">
            <v>0</v>
          </cell>
          <cell r="EG381">
            <v>0</v>
          </cell>
          <cell r="EH381">
            <v>0</v>
          </cell>
          <cell r="EI381">
            <v>0</v>
          </cell>
          <cell r="EJ381">
            <v>0</v>
          </cell>
          <cell r="EK381">
            <v>0</v>
          </cell>
          <cell r="EL381">
            <v>0</v>
          </cell>
          <cell r="EM381">
            <v>0</v>
          </cell>
          <cell r="EN381">
            <v>0</v>
          </cell>
          <cell r="EO381">
            <v>0</v>
          </cell>
          <cell r="EP381">
            <v>0</v>
          </cell>
          <cell r="EQ381">
            <v>0</v>
          </cell>
          <cell r="ER381">
            <v>0</v>
          </cell>
          <cell r="ES381">
            <v>0</v>
          </cell>
          <cell r="ET381">
            <v>0</v>
          </cell>
          <cell r="EU381">
            <v>0</v>
          </cell>
          <cell r="EV381">
            <v>0</v>
          </cell>
          <cell r="EW381">
            <v>0</v>
          </cell>
          <cell r="EX381">
            <v>0</v>
          </cell>
          <cell r="EY381">
            <v>0</v>
          </cell>
          <cell r="EZ381">
            <v>0</v>
          </cell>
          <cell r="FA381">
            <v>0</v>
          </cell>
          <cell r="FB381">
            <v>0</v>
          </cell>
          <cell r="FC381">
            <v>0</v>
          </cell>
          <cell r="FD381">
            <v>0</v>
          </cell>
          <cell r="FE381">
            <v>0</v>
          </cell>
          <cell r="FF381">
            <v>0</v>
          </cell>
          <cell r="FG381">
            <v>0</v>
          </cell>
          <cell r="FH381">
            <v>0</v>
          </cell>
          <cell r="FI381">
            <v>0</v>
          </cell>
          <cell r="FJ381">
            <v>0</v>
          </cell>
          <cell r="FK381">
            <v>0</v>
          </cell>
          <cell r="FL381">
            <v>0</v>
          </cell>
          <cell r="FM381">
            <v>0</v>
          </cell>
          <cell r="FN381">
            <v>0</v>
          </cell>
          <cell r="FO381">
            <v>0</v>
          </cell>
          <cell r="FP381">
            <v>0</v>
          </cell>
          <cell r="FQ381">
            <v>0</v>
          </cell>
          <cell r="FR381">
            <v>0</v>
          </cell>
          <cell r="FS381">
            <v>0</v>
          </cell>
          <cell r="FT381">
            <v>0</v>
          </cell>
          <cell r="FU381">
            <v>0</v>
          </cell>
          <cell r="FV381">
            <v>0</v>
          </cell>
          <cell r="FW381">
            <v>0</v>
          </cell>
          <cell r="FX381">
            <v>0</v>
          </cell>
          <cell r="FY381">
            <v>0</v>
          </cell>
          <cell r="FZ381">
            <v>0</v>
          </cell>
          <cell r="GA381">
            <v>0</v>
          </cell>
          <cell r="GB381">
            <v>0</v>
          </cell>
          <cell r="GC381">
            <v>0</v>
          </cell>
          <cell r="GD381">
            <v>0</v>
          </cell>
          <cell r="GE381">
            <v>0</v>
          </cell>
          <cell r="GF381">
            <v>0</v>
          </cell>
          <cell r="GG381">
            <v>0</v>
          </cell>
          <cell r="GH381">
            <v>0</v>
          </cell>
          <cell r="GI381">
            <v>0</v>
          </cell>
          <cell r="GJ381">
            <v>0</v>
          </cell>
          <cell r="GK381">
            <v>0</v>
          </cell>
          <cell r="GL381">
            <v>0</v>
          </cell>
          <cell r="GM381">
            <v>0</v>
          </cell>
          <cell r="GN381">
            <v>0</v>
          </cell>
          <cell r="GO381">
            <v>0</v>
          </cell>
          <cell r="GP381">
            <v>0</v>
          </cell>
          <cell r="GQ381">
            <v>0</v>
          </cell>
          <cell r="GR381">
            <v>0</v>
          </cell>
          <cell r="GS381">
            <v>0</v>
          </cell>
          <cell r="GT381">
            <v>0</v>
          </cell>
          <cell r="GU381">
            <v>0</v>
          </cell>
          <cell r="GV381">
            <v>0</v>
          </cell>
          <cell r="GW381">
            <v>0</v>
          </cell>
          <cell r="GX381">
            <v>0</v>
          </cell>
          <cell r="GY381">
            <v>0</v>
          </cell>
          <cell r="GZ381">
            <v>0</v>
          </cell>
        </row>
        <row r="382">
          <cell r="A382">
            <v>377</v>
          </cell>
          <cell r="D382" t="str">
            <v>CERRAJERIA</v>
          </cell>
          <cell r="E382" t="str">
            <v>REJAS METALICAS</v>
          </cell>
          <cell r="F382">
            <v>0</v>
          </cell>
          <cell r="G382" t="str">
            <v>M2</v>
          </cell>
          <cell r="H382">
            <v>0.25</v>
          </cell>
          <cell r="I382">
            <v>732</v>
          </cell>
          <cell r="J382">
            <v>1</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1</v>
          </cell>
          <cell r="AX382">
            <v>1</v>
          </cell>
          <cell r="AY382">
            <v>13</v>
          </cell>
          <cell r="AZ382">
            <v>1</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CK382">
            <v>1</v>
          </cell>
          <cell r="CL382">
            <v>1</v>
          </cell>
          <cell r="CM382">
            <v>0</v>
          </cell>
          <cell r="CN382">
            <v>0</v>
          </cell>
          <cell r="CO382">
            <v>0</v>
          </cell>
          <cell r="CP382">
            <v>0</v>
          </cell>
          <cell r="CQ382">
            <v>0</v>
          </cell>
          <cell r="CR382">
            <v>0</v>
          </cell>
          <cell r="CS382">
            <v>0</v>
          </cell>
          <cell r="CT382">
            <v>0</v>
          </cell>
          <cell r="CU382">
            <v>0</v>
          </cell>
          <cell r="CV382">
            <v>0</v>
          </cell>
          <cell r="DY382">
            <v>732</v>
          </cell>
          <cell r="DZ382">
            <v>1</v>
          </cell>
          <cell r="EA382" t="str">
            <v>m2</v>
          </cell>
          <cell r="EB382">
            <v>42</v>
          </cell>
          <cell r="EC382">
            <v>0</v>
          </cell>
          <cell r="ED382">
            <v>0</v>
          </cell>
          <cell r="EE382">
            <v>0</v>
          </cell>
          <cell r="EF382">
            <v>0</v>
          </cell>
          <cell r="EG382">
            <v>0</v>
          </cell>
          <cell r="EH382">
            <v>0</v>
          </cell>
          <cell r="EI382">
            <v>0</v>
          </cell>
          <cell r="EJ382">
            <v>0</v>
          </cell>
          <cell r="EK382">
            <v>0</v>
          </cell>
          <cell r="EL382">
            <v>0</v>
          </cell>
          <cell r="EM382">
            <v>0</v>
          </cell>
          <cell r="EN382">
            <v>0</v>
          </cell>
          <cell r="EO382">
            <v>0</v>
          </cell>
          <cell r="EP382">
            <v>0</v>
          </cell>
          <cell r="EQ382">
            <v>0</v>
          </cell>
          <cell r="ER382">
            <v>0</v>
          </cell>
          <cell r="ES382">
            <v>0</v>
          </cell>
          <cell r="ET382">
            <v>0</v>
          </cell>
          <cell r="EU382">
            <v>0</v>
          </cell>
          <cell r="EV382">
            <v>0</v>
          </cell>
          <cell r="EW382">
            <v>0</v>
          </cell>
          <cell r="EX382">
            <v>0</v>
          </cell>
          <cell r="EY382">
            <v>0</v>
          </cell>
          <cell r="EZ382">
            <v>0</v>
          </cell>
          <cell r="FA382">
            <v>0</v>
          </cell>
          <cell r="FB382">
            <v>0</v>
          </cell>
          <cell r="FC382">
            <v>0</v>
          </cell>
          <cell r="FD382">
            <v>0</v>
          </cell>
          <cell r="FE382">
            <v>0</v>
          </cell>
          <cell r="FF382">
            <v>0</v>
          </cell>
          <cell r="FG382">
            <v>0</v>
          </cell>
          <cell r="FH382">
            <v>0</v>
          </cell>
          <cell r="FI382">
            <v>0</v>
          </cell>
          <cell r="FJ382">
            <v>0</v>
          </cell>
          <cell r="FK382">
            <v>0</v>
          </cell>
          <cell r="FL382">
            <v>0</v>
          </cell>
          <cell r="FM382">
            <v>0</v>
          </cell>
          <cell r="FN382">
            <v>0</v>
          </cell>
          <cell r="FO382">
            <v>0</v>
          </cell>
          <cell r="FP382">
            <v>0</v>
          </cell>
          <cell r="FQ382">
            <v>0</v>
          </cell>
          <cell r="FR382">
            <v>0</v>
          </cell>
          <cell r="FS382">
            <v>0</v>
          </cell>
          <cell r="FT382">
            <v>0</v>
          </cell>
          <cell r="FU382">
            <v>0</v>
          </cell>
          <cell r="FV382">
            <v>0</v>
          </cell>
          <cell r="FW382">
            <v>0</v>
          </cell>
          <cell r="FX382">
            <v>0</v>
          </cell>
          <cell r="FY382">
            <v>0</v>
          </cell>
          <cell r="FZ382">
            <v>0</v>
          </cell>
          <cell r="GA382">
            <v>0</v>
          </cell>
          <cell r="GB382">
            <v>0</v>
          </cell>
          <cell r="GC382">
            <v>0</v>
          </cell>
          <cell r="GD382">
            <v>0</v>
          </cell>
          <cell r="GE382">
            <v>0</v>
          </cell>
          <cell r="GF382">
            <v>0</v>
          </cell>
          <cell r="GG382">
            <v>0</v>
          </cell>
          <cell r="GH382">
            <v>0</v>
          </cell>
          <cell r="GI382">
            <v>0</v>
          </cell>
          <cell r="GJ382">
            <v>0</v>
          </cell>
          <cell r="GK382">
            <v>0</v>
          </cell>
          <cell r="GL382">
            <v>0</v>
          </cell>
          <cell r="GM382">
            <v>0</v>
          </cell>
          <cell r="GN382">
            <v>0</v>
          </cell>
          <cell r="GO382">
            <v>0</v>
          </cell>
          <cell r="GP382">
            <v>0</v>
          </cell>
          <cell r="GQ382">
            <v>0</v>
          </cell>
          <cell r="GR382">
            <v>0</v>
          </cell>
          <cell r="GS382">
            <v>0</v>
          </cell>
          <cell r="GT382">
            <v>0</v>
          </cell>
          <cell r="GU382">
            <v>0</v>
          </cell>
          <cell r="GV382">
            <v>0</v>
          </cell>
          <cell r="GW382">
            <v>0</v>
          </cell>
          <cell r="GX382">
            <v>0</v>
          </cell>
          <cell r="GY382">
            <v>0</v>
          </cell>
          <cell r="GZ382">
            <v>0</v>
          </cell>
        </row>
        <row r="383">
          <cell r="A383">
            <v>378</v>
          </cell>
          <cell r="D383" t="str">
            <v>ACERO(PLACAS), HIERRO, ALAMBRES</v>
          </cell>
          <cell r="E383" t="str">
            <v>ACERO ESTRUCTURAL PARA CUBIERTA</v>
          </cell>
          <cell r="F383">
            <v>0</v>
          </cell>
          <cell r="G383" t="str">
            <v>Kg</v>
          </cell>
          <cell r="H383">
            <v>120</v>
          </cell>
          <cell r="I383">
            <v>2090</v>
          </cell>
          <cell r="J383">
            <v>5.0000000000000001E-3</v>
          </cell>
          <cell r="K383">
            <v>1713</v>
          </cell>
          <cell r="L383">
            <v>5.0000000000000001E-3</v>
          </cell>
          <cell r="M383">
            <v>64</v>
          </cell>
          <cell r="N383">
            <v>1.03</v>
          </cell>
          <cell r="O383">
            <v>370</v>
          </cell>
          <cell r="P383">
            <v>0.02</v>
          </cell>
          <cell r="Q383">
            <v>69</v>
          </cell>
          <cell r="R383">
            <v>0.03</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11</v>
          </cell>
          <cell r="AX383">
            <v>2</v>
          </cell>
          <cell r="AY383">
            <v>15</v>
          </cell>
          <cell r="AZ383">
            <v>2</v>
          </cell>
          <cell r="BA383">
            <v>28</v>
          </cell>
          <cell r="BB383">
            <v>2</v>
          </cell>
          <cell r="BC383">
            <v>3</v>
          </cell>
          <cell r="BD383">
            <v>2</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1</v>
          </cell>
          <cell r="CL383">
            <v>0</v>
          </cell>
          <cell r="CM383">
            <v>2</v>
          </cell>
          <cell r="CN383">
            <v>1</v>
          </cell>
          <cell r="CO383">
            <v>13</v>
          </cell>
          <cell r="CP383">
            <v>1</v>
          </cell>
          <cell r="CQ383">
            <v>21</v>
          </cell>
          <cell r="CR383">
            <v>1</v>
          </cell>
          <cell r="CS383">
            <v>25</v>
          </cell>
          <cell r="CT383">
            <v>1</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v>0</v>
          </cell>
          <cell r="ED383">
            <v>0</v>
          </cell>
          <cell r="EE383">
            <v>0</v>
          </cell>
          <cell r="EF383">
            <v>0</v>
          </cell>
          <cell r="EG383">
            <v>0</v>
          </cell>
          <cell r="EH383">
            <v>0</v>
          </cell>
          <cell r="EI383">
            <v>0</v>
          </cell>
          <cell r="EJ383">
            <v>0</v>
          </cell>
          <cell r="EK383">
            <v>0</v>
          </cell>
          <cell r="EL383">
            <v>0</v>
          </cell>
          <cell r="EM383">
            <v>0</v>
          </cell>
          <cell r="EN383">
            <v>0</v>
          </cell>
          <cell r="EO383">
            <v>0</v>
          </cell>
          <cell r="EP383">
            <v>0</v>
          </cell>
          <cell r="EQ383">
            <v>0</v>
          </cell>
          <cell r="ER383">
            <v>0</v>
          </cell>
          <cell r="ES383">
            <v>0</v>
          </cell>
          <cell r="ET383">
            <v>0</v>
          </cell>
          <cell r="EU383">
            <v>0</v>
          </cell>
          <cell r="EV383">
            <v>0</v>
          </cell>
          <cell r="EW383">
            <v>0</v>
          </cell>
          <cell r="EX383">
            <v>0</v>
          </cell>
          <cell r="EY383">
            <v>0</v>
          </cell>
          <cell r="EZ383">
            <v>0</v>
          </cell>
          <cell r="FA383">
            <v>0</v>
          </cell>
          <cell r="FB383">
            <v>0</v>
          </cell>
          <cell r="FC383">
            <v>0</v>
          </cell>
          <cell r="FD383">
            <v>0</v>
          </cell>
          <cell r="FE383">
            <v>0</v>
          </cell>
          <cell r="FF383">
            <v>0</v>
          </cell>
          <cell r="FG383">
            <v>0</v>
          </cell>
          <cell r="FH383">
            <v>0</v>
          </cell>
          <cell r="FI383">
            <v>0</v>
          </cell>
          <cell r="FJ383">
            <v>0</v>
          </cell>
          <cell r="FK383">
            <v>0</v>
          </cell>
          <cell r="FL383">
            <v>0</v>
          </cell>
          <cell r="FM383">
            <v>0</v>
          </cell>
          <cell r="FN383">
            <v>0</v>
          </cell>
          <cell r="FO383">
            <v>0</v>
          </cell>
          <cell r="FP383">
            <v>0</v>
          </cell>
          <cell r="FQ383">
            <v>0</v>
          </cell>
          <cell r="FR383">
            <v>0</v>
          </cell>
          <cell r="FS383">
            <v>0</v>
          </cell>
          <cell r="FT383">
            <v>0</v>
          </cell>
          <cell r="FU383">
            <v>0</v>
          </cell>
          <cell r="FV383">
            <v>0</v>
          </cell>
          <cell r="FW383">
            <v>0</v>
          </cell>
          <cell r="FX383">
            <v>0</v>
          </cell>
          <cell r="FY383">
            <v>0</v>
          </cell>
          <cell r="FZ383">
            <v>0</v>
          </cell>
          <cell r="GA383">
            <v>0</v>
          </cell>
          <cell r="GB383">
            <v>0</v>
          </cell>
          <cell r="GC383">
            <v>0</v>
          </cell>
          <cell r="GD383">
            <v>0</v>
          </cell>
          <cell r="GE383">
            <v>0</v>
          </cell>
          <cell r="GF383">
            <v>0</v>
          </cell>
          <cell r="GG383">
            <v>0</v>
          </cell>
          <cell r="GH383">
            <v>0</v>
          </cell>
          <cell r="GI383">
            <v>0</v>
          </cell>
          <cell r="GJ383">
            <v>0</v>
          </cell>
          <cell r="GK383">
            <v>0</v>
          </cell>
          <cell r="GL383">
            <v>0</v>
          </cell>
          <cell r="GM383">
            <v>0</v>
          </cell>
          <cell r="GN383">
            <v>0</v>
          </cell>
          <cell r="GO383">
            <v>0</v>
          </cell>
          <cell r="GP383">
            <v>0</v>
          </cell>
          <cell r="GQ383">
            <v>0</v>
          </cell>
          <cell r="GR383">
            <v>0</v>
          </cell>
          <cell r="GS383">
            <v>0</v>
          </cell>
          <cell r="GT383">
            <v>0</v>
          </cell>
          <cell r="GU383">
            <v>0</v>
          </cell>
          <cell r="GV383">
            <v>0</v>
          </cell>
          <cell r="GW383">
            <v>0</v>
          </cell>
          <cell r="GX383">
            <v>0</v>
          </cell>
          <cell r="GY383">
            <v>0</v>
          </cell>
          <cell r="GZ383">
            <v>0</v>
          </cell>
        </row>
        <row r="384">
          <cell r="A384">
            <v>379</v>
          </cell>
          <cell r="D384" t="str">
            <v>PUERTA VENTANA HIERRO,AL, MADER</v>
          </cell>
          <cell r="E384" t="str">
            <v>PROTECTOR DE VENTANA d =10mm e = 10cm</v>
          </cell>
          <cell r="F384">
            <v>0</v>
          </cell>
          <cell r="G384" t="str">
            <v>M2</v>
          </cell>
          <cell r="H384">
            <v>4.3499999999999996</v>
          </cell>
          <cell r="I384">
            <v>260</v>
          </cell>
          <cell r="J384">
            <v>1</v>
          </cell>
          <cell r="K384">
            <v>370</v>
          </cell>
          <cell r="L384">
            <v>0.04</v>
          </cell>
          <cell r="M384">
            <v>364</v>
          </cell>
          <cell r="N384">
            <v>0.08</v>
          </cell>
          <cell r="O384">
            <v>251</v>
          </cell>
          <cell r="P384">
            <v>1.1000000000000001</v>
          </cell>
          <cell r="Q384">
            <v>252</v>
          </cell>
          <cell r="R384">
            <v>0.8</v>
          </cell>
          <cell r="S384">
            <v>284</v>
          </cell>
          <cell r="T384">
            <v>1</v>
          </cell>
          <cell r="U384">
            <v>0</v>
          </cell>
          <cell r="V384">
            <v>0</v>
          </cell>
          <cell r="W384">
            <v>0</v>
          </cell>
          <cell r="X384">
            <v>0</v>
          </cell>
          <cell r="Y384">
            <v>0</v>
          </cell>
          <cell r="Z384">
            <v>0</v>
          </cell>
          <cell r="AA384">
            <v>0</v>
          </cell>
          <cell r="AB384">
            <v>0</v>
          </cell>
          <cell r="AW384">
            <v>11</v>
          </cell>
          <cell r="AX384">
            <v>1</v>
          </cell>
          <cell r="AY384">
            <v>22</v>
          </cell>
          <cell r="AZ384">
            <v>1</v>
          </cell>
          <cell r="BA384">
            <v>0</v>
          </cell>
          <cell r="BB384">
            <v>0</v>
          </cell>
          <cell r="BC384">
            <v>0</v>
          </cell>
          <cell r="BD384">
            <v>0</v>
          </cell>
          <cell r="BE384">
            <v>0</v>
          </cell>
          <cell r="BF384">
            <v>0</v>
          </cell>
          <cell r="BG384">
            <v>0</v>
          </cell>
          <cell r="BH384">
            <v>0</v>
          </cell>
          <cell r="CK384">
            <v>0</v>
          </cell>
          <cell r="CL384">
            <v>0</v>
          </cell>
          <cell r="CM384">
            <v>1</v>
          </cell>
          <cell r="CN384">
            <v>1</v>
          </cell>
          <cell r="CO384">
            <v>0</v>
          </cell>
          <cell r="CP384">
            <v>0</v>
          </cell>
          <cell r="CQ384">
            <v>0</v>
          </cell>
          <cell r="CR384">
            <v>0</v>
          </cell>
          <cell r="CS384">
            <v>0</v>
          </cell>
          <cell r="CT384">
            <v>0</v>
          </cell>
          <cell r="CU384">
            <v>0</v>
          </cell>
          <cell r="CV384">
            <v>0</v>
          </cell>
          <cell r="DY384">
            <v>260</v>
          </cell>
          <cell r="DZ384">
            <v>1</v>
          </cell>
          <cell r="EA384" t="str">
            <v>m2</v>
          </cell>
          <cell r="EB384">
            <v>41</v>
          </cell>
          <cell r="EC384">
            <v>284</v>
          </cell>
          <cell r="ED384">
            <v>1</v>
          </cell>
          <cell r="EE384" t="str">
            <v>m2</v>
          </cell>
          <cell r="EF384">
            <v>47</v>
          </cell>
          <cell r="EG384">
            <v>0</v>
          </cell>
          <cell r="EH384">
            <v>0</v>
          </cell>
          <cell r="EI384">
            <v>0</v>
          </cell>
          <cell r="EJ384">
            <v>0</v>
          </cell>
          <cell r="EK384">
            <v>0</v>
          </cell>
          <cell r="EL384">
            <v>0</v>
          </cell>
          <cell r="EM384">
            <v>0</v>
          </cell>
          <cell r="EN384">
            <v>0</v>
          </cell>
          <cell r="EO384">
            <v>0</v>
          </cell>
          <cell r="EP384">
            <v>0</v>
          </cell>
          <cell r="EQ384">
            <v>0</v>
          </cell>
          <cell r="ER384">
            <v>0</v>
          </cell>
          <cell r="ES384">
            <v>0</v>
          </cell>
          <cell r="ET384">
            <v>0</v>
          </cell>
          <cell r="EU384">
            <v>0</v>
          </cell>
          <cell r="EV384">
            <v>0</v>
          </cell>
          <cell r="EW384">
            <v>0</v>
          </cell>
          <cell r="EX384">
            <v>0</v>
          </cell>
          <cell r="EY384">
            <v>0</v>
          </cell>
          <cell r="EZ384">
            <v>0</v>
          </cell>
          <cell r="FA384">
            <v>0</v>
          </cell>
          <cell r="FB384">
            <v>0</v>
          </cell>
          <cell r="FC384">
            <v>0</v>
          </cell>
          <cell r="FD384">
            <v>0</v>
          </cell>
          <cell r="FE384">
            <v>0</v>
          </cell>
          <cell r="FF384">
            <v>0</v>
          </cell>
          <cell r="FG384">
            <v>0</v>
          </cell>
          <cell r="FH384">
            <v>0</v>
          </cell>
          <cell r="FI384">
            <v>0</v>
          </cell>
          <cell r="FJ384">
            <v>0</v>
          </cell>
          <cell r="FK384">
            <v>0</v>
          </cell>
          <cell r="FL384">
            <v>0</v>
          </cell>
        </row>
        <row r="385">
          <cell r="A385">
            <v>380</v>
          </cell>
          <cell r="E385" t="str">
            <v>MOLDURAS EXTERIORES EN VENTANAS</v>
          </cell>
          <cell r="F385">
            <v>0</v>
          </cell>
          <cell r="G385" t="str">
            <v>ML</v>
          </cell>
          <cell r="H385">
            <v>1</v>
          </cell>
          <cell r="I385">
            <v>1</v>
          </cell>
          <cell r="J385">
            <v>0.02</v>
          </cell>
          <cell r="K385">
            <v>2</v>
          </cell>
          <cell r="L385">
            <v>0.03</v>
          </cell>
          <cell r="M385">
            <v>4</v>
          </cell>
          <cell r="N385">
            <v>0.09</v>
          </cell>
          <cell r="O385">
            <v>5</v>
          </cell>
          <cell r="P385">
            <v>10</v>
          </cell>
          <cell r="Q385">
            <v>68</v>
          </cell>
          <cell r="R385">
            <v>1</v>
          </cell>
          <cell r="S385">
            <v>0</v>
          </cell>
          <cell r="T385">
            <v>0</v>
          </cell>
          <cell r="U385">
            <v>0</v>
          </cell>
          <cell r="V385">
            <v>0</v>
          </cell>
          <cell r="W385">
            <v>0</v>
          </cell>
          <cell r="X385">
            <v>0</v>
          </cell>
          <cell r="Y385">
            <v>0</v>
          </cell>
          <cell r="Z385">
            <v>0</v>
          </cell>
          <cell r="AA385">
            <v>0</v>
          </cell>
          <cell r="AB385">
            <v>0</v>
          </cell>
          <cell r="AW385">
            <v>1</v>
          </cell>
          <cell r="AX385">
            <v>2</v>
          </cell>
          <cell r="AY385">
            <v>13</v>
          </cell>
          <cell r="AZ385">
            <v>1</v>
          </cell>
          <cell r="BA385">
            <v>0</v>
          </cell>
          <cell r="BB385">
            <v>0</v>
          </cell>
          <cell r="BC385">
            <v>0</v>
          </cell>
          <cell r="BD385">
            <v>0</v>
          </cell>
          <cell r="BE385">
            <v>0</v>
          </cell>
          <cell r="BF385">
            <v>0</v>
          </cell>
          <cell r="BG385">
            <v>0</v>
          </cell>
          <cell r="BH385">
            <v>0</v>
          </cell>
          <cell r="CK385">
            <v>1</v>
          </cell>
          <cell r="CL385">
            <v>0</v>
          </cell>
          <cell r="CM385">
            <v>0</v>
          </cell>
          <cell r="CN385">
            <v>0</v>
          </cell>
          <cell r="CO385">
            <v>0</v>
          </cell>
          <cell r="CP385">
            <v>0</v>
          </cell>
          <cell r="CQ385">
            <v>0</v>
          </cell>
          <cell r="CR385">
            <v>0</v>
          </cell>
          <cell r="CS385">
            <v>0</v>
          </cell>
          <cell r="CT385">
            <v>0</v>
          </cell>
          <cell r="CU385">
            <v>0</v>
          </cell>
          <cell r="CV385">
            <v>0</v>
          </cell>
          <cell r="DY385">
            <v>4</v>
          </cell>
          <cell r="DZ385">
            <v>0.09</v>
          </cell>
          <cell r="EA385" t="str">
            <v>m3</v>
          </cell>
          <cell r="EB385">
            <v>44</v>
          </cell>
          <cell r="EC385">
            <v>5</v>
          </cell>
          <cell r="ED385">
            <v>10</v>
          </cell>
          <cell r="EE385" t="str">
            <v>kg</v>
          </cell>
          <cell r="EF385">
            <v>10</v>
          </cell>
          <cell r="EG385">
            <v>0</v>
          </cell>
          <cell r="EH385">
            <v>0</v>
          </cell>
          <cell r="EI385">
            <v>0</v>
          </cell>
          <cell r="EJ385">
            <v>0</v>
          </cell>
          <cell r="EK385">
            <v>0</v>
          </cell>
          <cell r="EL385">
            <v>0</v>
          </cell>
          <cell r="EM385">
            <v>0</v>
          </cell>
          <cell r="EN385">
            <v>0</v>
          </cell>
          <cell r="EO385">
            <v>0</v>
          </cell>
          <cell r="EP385">
            <v>0</v>
          </cell>
          <cell r="EQ385">
            <v>0</v>
          </cell>
          <cell r="ER385">
            <v>0</v>
          </cell>
          <cell r="ES385">
            <v>0</v>
          </cell>
          <cell r="ET385">
            <v>0</v>
          </cell>
          <cell r="EU385">
            <v>0</v>
          </cell>
          <cell r="EV385">
            <v>0</v>
          </cell>
          <cell r="EW385">
            <v>0</v>
          </cell>
          <cell r="EX385">
            <v>0</v>
          </cell>
          <cell r="EY385">
            <v>0</v>
          </cell>
          <cell r="EZ385">
            <v>0</v>
          </cell>
          <cell r="FA385">
            <v>0</v>
          </cell>
          <cell r="FB385">
            <v>0</v>
          </cell>
          <cell r="FC385">
            <v>0</v>
          </cell>
          <cell r="FD385">
            <v>0</v>
          </cell>
          <cell r="FE385">
            <v>0</v>
          </cell>
          <cell r="FF385">
            <v>0</v>
          </cell>
          <cell r="FG385">
            <v>0</v>
          </cell>
          <cell r="FH385">
            <v>0</v>
          </cell>
          <cell r="FI385">
            <v>0</v>
          </cell>
          <cell r="FJ385">
            <v>0</v>
          </cell>
          <cell r="FK385">
            <v>0</v>
          </cell>
          <cell r="FL385">
            <v>0</v>
          </cell>
        </row>
        <row r="386">
          <cell r="A386">
            <v>381</v>
          </cell>
          <cell r="D386" t="str">
            <v>ENLUCIDO Y REVESTIDO</v>
          </cell>
          <cell r="E386" t="str">
            <v>FILO DE VENTANA</v>
          </cell>
          <cell r="F386">
            <v>0</v>
          </cell>
          <cell r="G386" t="str">
            <v>ML</v>
          </cell>
          <cell r="H386">
            <v>0.8</v>
          </cell>
          <cell r="I386">
            <v>5</v>
          </cell>
          <cell r="J386">
            <v>1.25</v>
          </cell>
          <cell r="K386">
            <v>6</v>
          </cell>
          <cell r="L386">
            <v>0.2</v>
          </cell>
          <cell r="M386">
            <v>16</v>
          </cell>
          <cell r="N386">
            <v>8.0000000000000002E-3</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W386">
            <v>13</v>
          </cell>
          <cell r="AX386">
            <v>1</v>
          </cell>
          <cell r="AY386">
            <v>1</v>
          </cell>
          <cell r="AZ386">
            <v>1</v>
          </cell>
          <cell r="BA386">
            <v>0</v>
          </cell>
          <cell r="BB386">
            <v>0</v>
          </cell>
          <cell r="BC386">
            <v>0</v>
          </cell>
          <cell r="BD386">
            <v>0</v>
          </cell>
          <cell r="BE386">
            <v>0</v>
          </cell>
          <cell r="BF386">
            <v>0</v>
          </cell>
          <cell r="BG386">
            <v>0</v>
          </cell>
          <cell r="BH386">
            <v>0</v>
          </cell>
          <cell r="CK386">
            <v>1</v>
          </cell>
          <cell r="CL386">
            <v>0</v>
          </cell>
          <cell r="CM386">
            <v>25</v>
          </cell>
          <cell r="CN386">
            <v>0</v>
          </cell>
          <cell r="CO386">
            <v>0</v>
          </cell>
          <cell r="CP386">
            <v>0</v>
          </cell>
          <cell r="CQ386">
            <v>0</v>
          </cell>
          <cell r="CR386">
            <v>0</v>
          </cell>
          <cell r="CS386">
            <v>0</v>
          </cell>
          <cell r="CT386">
            <v>0</v>
          </cell>
          <cell r="CU386">
            <v>0</v>
          </cell>
          <cell r="CV386">
            <v>0</v>
          </cell>
          <cell r="DY386">
            <v>5</v>
          </cell>
          <cell r="DZ386">
            <v>1.25</v>
          </cell>
          <cell r="EA386" t="str">
            <v>kg</v>
          </cell>
          <cell r="EB386">
            <v>10</v>
          </cell>
          <cell r="EC386">
            <v>0</v>
          </cell>
          <cell r="ED386">
            <v>0</v>
          </cell>
          <cell r="EE386">
            <v>0</v>
          </cell>
          <cell r="EF386">
            <v>0</v>
          </cell>
          <cell r="EG386">
            <v>0</v>
          </cell>
          <cell r="EH386">
            <v>0</v>
          </cell>
          <cell r="EI386">
            <v>0</v>
          </cell>
          <cell r="EJ386">
            <v>0</v>
          </cell>
          <cell r="EK386">
            <v>0</v>
          </cell>
          <cell r="EL386">
            <v>0</v>
          </cell>
          <cell r="EM386">
            <v>0</v>
          </cell>
          <cell r="EN386">
            <v>0</v>
          </cell>
          <cell r="EO386">
            <v>0</v>
          </cell>
          <cell r="EP386">
            <v>0</v>
          </cell>
          <cell r="EQ386">
            <v>0</v>
          </cell>
          <cell r="ER386">
            <v>0</v>
          </cell>
          <cell r="ES386">
            <v>0</v>
          </cell>
          <cell r="ET386">
            <v>0</v>
          </cell>
          <cell r="EU386">
            <v>0</v>
          </cell>
          <cell r="EV386">
            <v>0</v>
          </cell>
          <cell r="EW386">
            <v>0</v>
          </cell>
          <cell r="EX386">
            <v>0</v>
          </cell>
          <cell r="EY386">
            <v>0</v>
          </cell>
          <cell r="EZ386">
            <v>0</v>
          </cell>
          <cell r="FA386">
            <v>0</v>
          </cell>
          <cell r="FB386">
            <v>0</v>
          </cell>
          <cell r="FC386">
            <v>0</v>
          </cell>
          <cell r="FD386">
            <v>0</v>
          </cell>
          <cell r="FE386">
            <v>0</v>
          </cell>
          <cell r="FF386">
            <v>0</v>
          </cell>
          <cell r="FG386">
            <v>0</v>
          </cell>
          <cell r="FH386">
            <v>0</v>
          </cell>
          <cell r="FI386">
            <v>0</v>
          </cell>
          <cell r="FJ386">
            <v>0</v>
          </cell>
          <cell r="FK386">
            <v>0</v>
          </cell>
          <cell r="FL386">
            <v>0</v>
          </cell>
        </row>
        <row r="387">
          <cell r="A387">
            <v>382</v>
          </cell>
          <cell r="D387" t="str">
            <v>CERRAMIENTOS Y PASAMANOS</v>
          </cell>
          <cell r="E387" t="str">
            <v>CORRAL DE MADERA H=1.5M</v>
          </cell>
          <cell r="F387">
            <v>0</v>
          </cell>
          <cell r="G387" t="str">
            <v>ML</v>
          </cell>
          <cell r="H387">
            <v>0.5</v>
          </cell>
          <cell r="I387">
            <v>733</v>
          </cell>
          <cell r="J387">
            <v>3.3</v>
          </cell>
          <cell r="K387">
            <v>734</v>
          </cell>
          <cell r="L387">
            <v>1.8</v>
          </cell>
          <cell r="M387">
            <v>61</v>
          </cell>
          <cell r="N387">
            <v>0.5</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W387">
            <v>1</v>
          </cell>
          <cell r="AX387">
            <v>1</v>
          </cell>
          <cell r="AY387">
            <v>13</v>
          </cell>
          <cell r="AZ387">
            <v>1</v>
          </cell>
          <cell r="BA387">
            <v>17</v>
          </cell>
          <cell r="BB387">
            <v>1</v>
          </cell>
          <cell r="BC387">
            <v>0</v>
          </cell>
          <cell r="BD387">
            <v>0</v>
          </cell>
          <cell r="BE387">
            <v>0</v>
          </cell>
          <cell r="BF387">
            <v>0</v>
          </cell>
          <cell r="BG387">
            <v>0</v>
          </cell>
          <cell r="BH387">
            <v>0</v>
          </cell>
          <cell r="CK387">
            <v>1</v>
          </cell>
          <cell r="CL387">
            <v>0</v>
          </cell>
          <cell r="CM387">
            <v>0</v>
          </cell>
          <cell r="CN387">
            <v>0</v>
          </cell>
          <cell r="CO387">
            <v>0</v>
          </cell>
          <cell r="CP387">
            <v>0</v>
          </cell>
          <cell r="CQ387">
            <v>0</v>
          </cell>
          <cell r="CR387">
            <v>0</v>
          </cell>
          <cell r="CS387">
            <v>0</v>
          </cell>
          <cell r="CT387">
            <v>0</v>
          </cell>
          <cell r="CU387">
            <v>0</v>
          </cell>
          <cell r="CV387">
            <v>0</v>
          </cell>
          <cell r="DY387">
            <v>0</v>
          </cell>
          <cell r="DZ387">
            <v>0</v>
          </cell>
          <cell r="EA387">
            <v>0</v>
          </cell>
          <cell r="EB387">
            <v>0</v>
          </cell>
          <cell r="EC387">
            <v>0</v>
          </cell>
          <cell r="ED387">
            <v>0</v>
          </cell>
          <cell r="EE387">
            <v>0</v>
          </cell>
          <cell r="EF387">
            <v>0</v>
          </cell>
          <cell r="EG387">
            <v>0</v>
          </cell>
          <cell r="EH387">
            <v>0</v>
          </cell>
          <cell r="EI387">
            <v>0</v>
          </cell>
          <cell r="EJ387">
            <v>0</v>
          </cell>
          <cell r="EK387">
            <v>0</v>
          </cell>
          <cell r="EL387">
            <v>0</v>
          </cell>
          <cell r="EM387">
            <v>0</v>
          </cell>
          <cell r="EN387">
            <v>0</v>
          </cell>
          <cell r="EO387">
            <v>0</v>
          </cell>
          <cell r="EP387">
            <v>0</v>
          </cell>
          <cell r="EQ387">
            <v>0</v>
          </cell>
          <cell r="ER387">
            <v>0</v>
          </cell>
          <cell r="ES387">
            <v>0</v>
          </cell>
          <cell r="ET387">
            <v>0</v>
          </cell>
          <cell r="EU387">
            <v>0</v>
          </cell>
          <cell r="EV387">
            <v>0</v>
          </cell>
          <cell r="EW387">
            <v>0</v>
          </cell>
          <cell r="EX387">
            <v>0</v>
          </cell>
          <cell r="EY387">
            <v>0</v>
          </cell>
          <cell r="EZ387">
            <v>0</v>
          </cell>
          <cell r="FA387">
            <v>0</v>
          </cell>
          <cell r="FB387">
            <v>0</v>
          </cell>
          <cell r="FC387">
            <v>0</v>
          </cell>
          <cell r="FD387">
            <v>0</v>
          </cell>
          <cell r="FE387">
            <v>0</v>
          </cell>
          <cell r="FF387">
            <v>0</v>
          </cell>
          <cell r="FG387">
            <v>0</v>
          </cell>
          <cell r="FH387">
            <v>0</v>
          </cell>
          <cell r="FI387">
            <v>0</v>
          </cell>
          <cell r="FJ387">
            <v>0</v>
          </cell>
          <cell r="FK387">
            <v>0</v>
          </cell>
          <cell r="FL387">
            <v>0</v>
          </cell>
        </row>
        <row r="388">
          <cell r="A388">
            <v>383</v>
          </cell>
          <cell r="D388" t="str">
            <v>PUERTA VENTANA HIERRO,AL, MADER</v>
          </cell>
          <cell r="E388" t="str">
            <v>PUERTA EN CORRALES</v>
          </cell>
          <cell r="F388">
            <v>0</v>
          </cell>
          <cell r="G388" t="str">
            <v>U</v>
          </cell>
          <cell r="H388">
            <v>0.5</v>
          </cell>
          <cell r="I388">
            <v>733</v>
          </cell>
          <cell r="J388">
            <v>3.3</v>
          </cell>
          <cell r="K388">
            <v>734</v>
          </cell>
          <cell r="L388">
            <v>1.8</v>
          </cell>
          <cell r="M388">
            <v>735</v>
          </cell>
          <cell r="N388">
            <v>0.5</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W388">
            <v>1</v>
          </cell>
          <cell r="AX388">
            <v>1</v>
          </cell>
          <cell r="AY388">
            <v>13</v>
          </cell>
          <cell r="AZ388">
            <v>1</v>
          </cell>
          <cell r="BA388">
            <v>19</v>
          </cell>
          <cell r="BB388">
            <v>1</v>
          </cell>
          <cell r="BC388">
            <v>0</v>
          </cell>
          <cell r="BD388">
            <v>0</v>
          </cell>
          <cell r="BE388">
            <v>0</v>
          </cell>
          <cell r="BF388">
            <v>0</v>
          </cell>
          <cell r="BG388">
            <v>0</v>
          </cell>
          <cell r="BH388">
            <v>0</v>
          </cell>
          <cell r="CK388">
            <v>1</v>
          </cell>
          <cell r="CL388">
            <v>0</v>
          </cell>
          <cell r="CM388">
            <v>0</v>
          </cell>
          <cell r="CN388">
            <v>0</v>
          </cell>
          <cell r="CO388">
            <v>0</v>
          </cell>
          <cell r="CP388">
            <v>0</v>
          </cell>
          <cell r="CQ388">
            <v>0</v>
          </cell>
          <cell r="CR388">
            <v>0</v>
          </cell>
          <cell r="CS388">
            <v>0</v>
          </cell>
          <cell r="CT388">
            <v>0</v>
          </cell>
          <cell r="CU388">
            <v>0</v>
          </cell>
          <cell r="CV388">
            <v>0</v>
          </cell>
          <cell r="DY388">
            <v>0</v>
          </cell>
          <cell r="DZ388">
            <v>0</v>
          </cell>
          <cell r="EA388">
            <v>0</v>
          </cell>
          <cell r="EB388">
            <v>0</v>
          </cell>
          <cell r="EC388">
            <v>0</v>
          </cell>
          <cell r="ED388">
            <v>0</v>
          </cell>
          <cell r="EE388">
            <v>0</v>
          </cell>
          <cell r="EF388">
            <v>0</v>
          </cell>
          <cell r="EG388">
            <v>0</v>
          </cell>
          <cell r="EH388">
            <v>0</v>
          </cell>
          <cell r="EI388">
            <v>0</v>
          </cell>
          <cell r="EJ388">
            <v>0</v>
          </cell>
          <cell r="EK388">
            <v>0</v>
          </cell>
          <cell r="EL388">
            <v>0</v>
          </cell>
          <cell r="EM388">
            <v>0</v>
          </cell>
          <cell r="EN388">
            <v>0</v>
          </cell>
          <cell r="EO388">
            <v>0</v>
          </cell>
          <cell r="EP388">
            <v>0</v>
          </cell>
          <cell r="EQ388">
            <v>0</v>
          </cell>
          <cell r="ER388">
            <v>0</v>
          </cell>
          <cell r="ES388">
            <v>0</v>
          </cell>
          <cell r="ET388">
            <v>0</v>
          </cell>
          <cell r="EU388">
            <v>0</v>
          </cell>
          <cell r="EV388">
            <v>0</v>
          </cell>
          <cell r="EW388">
            <v>0</v>
          </cell>
          <cell r="EX388">
            <v>0</v>
          </cell>
          <cell r="EY388">
            <v>0</v>
          </cell>
          <cell r="EZ388">
            <v>0</v>
          </cell>
          <cell r="FA388">
            <v>0</v>
          </cell>
          <cell r="FB388">
            <v>0</v>
          </cell>
          <cell r="FC388">
            <v>0</v>
          </cell>
          <cell r="FD388">
            <v>0</v>
          </cell>
          <cell r="FE388">
            <v>0</v>
          </cell>
          <cell r="FF388">
            <v>0</v>
          </cell>
          <cell r="FG388">
            <v>0</v>
          </cell>
          <cell r="FH388">
            <v>0</v>
          </cell>
          <cell r="FI388">
            <v>0</v>
          </cell>
          <cell r="FJ388">
            <v>0</v>
          </cell>
          <cell r="FK388">
            <v>0</v>
          </cell>
          <cell r="FL388">
            <v>0</v>
          </cell>
        </row>
        <row r="389">
          <cell r="A389">
            <v>384</v>
          </cell>
          <cell r="D389" t="str">
            <v>ACERO(PLACAS), HIERRO, ALAMBRES</v>
          </cell>
          <cell r="E389" t="str">
            <v>ACERO DE REFUERZO  fy=4200 kg/cm2</v>
          </cell>
          <cell r="F389">
            <v>0</v>
          </cell>
          <cell r="G389" t="str">
            <v>Kg</v>
          </cell>
          <cell r="H389">
            <v>60</v>
          </cell>
          <cell r="I389">
            <v>62</v>
          </cell>
          <cell r="J389">
            <v>1.05</v>
          </cell>
          <cell r="K389">
            <v>63</v>
          </cell>
          <cell r="L389">
            <v>7.0000000000000007E-2</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5</v>
          </cell>
          <cell r="AX389">
            <v>2</v>
          </cell>
          <cell r="AY389">
            <v>16</v>
          </cell>
          <cell r="AZ389">
            <v>1</v>
          </cell>
          <cell r="BA389">
            <v>30</v>
          </cell>
          <cell r="BB389">
            <v>0.15</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1</v>
          </cell>
          <cell r="CL389">
            <v>0</v>
          </cell>
          <cell r="CM389">
            <v>24</v>
          </cell>
          <cell r="CN389">
            <v>1</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v>0</v>
          </cell>
          <cell r="ED389">
            <v>0</v>
          </cell>
          <cell r="EE389">
            <v>0</v>
          </cell>
          <cell r="EF389">
            <v>0</v>
          </cell>
          <cell r="EG389">
            <v>0</v>
          </cell>
          <cell r="EH389">
            <v>0</v>
          </cell>
          <cell r="EI389">
            <v>0</v>
          </cell>
          <cell r="EJ389">
            <v>0</v>
          </cell>
          <cell r="EK389">
            <v>0</v>
          </cell>
          <cell r="EL389">
            <v>0</v>
          </cell>
          <cell r="EM389">
            <v>0</v>
          </cell>
          <cell r="EN389">
            <v>0</v>
          </cell>
          <cell r="EO389">
            <v>0</v>
          </cell>
          <cell r="EP389">
            <v>0</v>
          </cell>
          <cell r="EQ389">
            <v>0</v>
          </cell>
          <cell r="ER389">
            <v>0</v>
          </cell>
          <cell r="ES389">
            <v>0</v>
          </cell>
          <cell r="ET389">
            <v>0</v>
          </cell>
          <cell r="EU389">
            <v>0</v>
          </cell>
          <cell r="EV389">
            <v>0</v>
          </cell>
          <cell r="EW389">
            <v>0</v>
          </cell>
          <cell r="EX389">
            <v>0</v>
          </cell>
          <cell r="EY389">
            <v>0</v>
          </cell>
          <cell r="EZ389">
            <v>0</v>
          </cell>
          <cell r="FA389">
            <v>0</v>
          </cell>
          <cell r="FB389">
            <v>0</v>
          </cell>
          <cell r="FC389">
            <v>0</v>
          </cell>
          <cell r="FD389">
            <v>0</v>
          </cell>
          <cell r="FE389">
            <v>0</v>
          </cell>
          <cell r="FF389">
            <v>0</v>
          </cell>
          <cell r="FG389">
            <v>0</v>
          </cell>
          <cell r="FH389">
            <v>0</v>
          </cell>
          <cell r="FI389">
            <v>0</v>
          </cell>
          <cell r="FJ389">
            <v>0</v>
          </cell>
          <cell r="FK389">
            <v>0</v>
          </cell>
          <cell r="FL389">
            <v>0</v>
          </cell>
          <cell r="FM389">
            <v>0</v>
          </cell>
          <cell r="FN389">
            <v>0</v>
          </cell>
          <cell r="FO389">
            <v>0</v>
          </cell>
          <cell r="FP389">
            <v>0</v>
          </cell>
          <cell r="FQ389">
            <v>0</v>
          </cell>
          <cell r="FR389">
            <v>0</v>
          </cell>
          <cell r="FS389">
            <v>0</v>
          </cell>
          <cell r="FT389">
            <v>0</v>
          </cell>
          <cell r="FU389">
            <v>0</v>
          </cell>
          <cell r="FV389">
            <v>0</v>
          </cell>
          <cell r="FW389">
            <v>0</v>
          </cell>
          <cell r="FX389">
            <v>0</v>
          </cell>
          <cell r="FY389">
            <v>0</v>
          </cell>
          <cell r="FZ389">
            <v>0</v>
          </cell>
          <cell r="GA389">
            <v>0</v>
          </cell>
          <cell r="GB389">
            <v>0</v>
          </cell>
          <cell r="GC389">
            <v>0</v>
          </cell>
          <cell r="GD389">
            <v>0</v>
          </cell>
          <cell r="GE389">
            <v>0</v>
          </cell>
          <cell r="GF389">
            <v>0</v>
          </cell>
          <cell r="GG389">
            <v>0</v>
          </cell>
          <cell r="GH389">
            <v>0</v>
          </cell>
          <cell r="GI389">
            <v>0</v>
          </cell>
          <cell r="GJ389">
            <v>0</v>
          </cell>
          <cell r="GK389">
            <v>0</v>
          </cell>
          <cell r="GL389">
            <v>0</v>
          </cell>
          <cell r="GM389">
            <v>0</v>
          </cell>
          <cell r="GN389">
            <v>0</v>
          </cell>
          <cell r="GO389">
            <v>0</v>
          </cell>
          <cell r="GP389">
            <v>0</v>
          </cell>
          <cell r="GQ389">
            <v>0</v>
          </cell>
          <cell r="GR389">
            <v>0</v>
          </cell>
          <cell r="GS389">
            <v>0</v>
          </cell>
          <cell r="GT389">
            <v>0</v>
          </cell>
          <cell r="GU389">
            <v>0</v>
          </cell>
          <cell r="GV389">
            <v>0</v>
          </cell>
          <cell r="GW389">
            <v>0</v>
          </cell>
          <cell r="GX389">
            <v>0</v>
          </cell>
          <cell r="GY389">
            <v>0</v>
          </cell>
          <cell r="GZ389">
            <v>0</v>
          </cell>
        </row>
        <row r="390">
          <cell r="A390">
            <v>385</v>
          </cell>
          <cell r="D390" t="str">
            <v>HORMIGON</v>
          </cell>
          <cell r="E390" t="str">
            <v>H. S. EN RIOSTRAS f´c=210kg/cm2</v>
          </cell>
          <cell r="F390" t="str">
            <v>HS 210 + ENCOFRADO + PLASTOCRETE 161 HE</v>
          </cell>
          <cell r="G390" t="str">
            <v>M3</v>
          </cell>
          <cell r="H390">
            <v>3.45</v>
          </cell>
          <cell r="I390">
            <v>1</v>
          </cell>
          <cell r="J390">
            <v>0.65</v>
          </cell>
          <cell r="K390">
            <v>2</v>
          </cell>
          <cell r="L390">
            <v>0.95</v>
          </cell>
          <cell r="M390">
            <v>4</v>
          </cell>
          <cell r="N390">
            <v>0.221</v>
          </cell>
          <cell r="O390">
            <v>5</v>
          </cell>
          <cell r="P390">
            <v>360.5</v>
          </cell>
          <cell r="Q390">
            <v>25</v>
          </cell>
          <cell r="R390">
            <v>0.3</v>
          </cell>
          <cell r="S390">
            <v>56</v>
          </cell>
          <cell r="T390">
            <v>1</v>
          </cell>
          <cell r="U390">
            <v>0</v>
          </cell>
          <cell r="V390">
            <v>0</v>
          </cell>
          <cell r="W390">
            <v>0</v>
          </cell>
          <cell r="X390">
            <v>0</v>
          </cell>
          <cell r="Y390">
            <v>0</v>
          </cell>
          <cell r="Z390">
            <v>0</v>
          </cell>
          <cell r="AA390">
            <v>0</v>
          </cell>
          <cell r="AB390">
            <v>0</v>
          </cell>
          <cell r="AW390">
            <v>1</v>
          </cell>
          <cell r="AX390">
            <v>10</v>
          </cell>
          <cell r="AY390">
            <v>3</v>
          </cell>
          <cell r="AZ390">
            <v>1</v>
          </cell>
          <cell r="BA390">
            <v>13</v>
          </cell>
          <cell r="BB390">
            <v>1</v>
          </cell>
          <cell r="BC390">
            <v>17</v>
          </cell>
          <cell r="BD390">
            <v>1</v>
          </cell>
          <cell r="BE390">
            <v>30</v>
          </cell>
          <cell r="BF390">
            <v>1</v>
          </cell>
          <cell r="BG390">
            <v>0</v>
          </cell>
          <cell r="BH390">
            <v>0</v>
          </cell>
          <cell r="CK390">
            <v>1</v>
          </cell>
          <cell r="CL390">
            <v>0</v>
          </cell>
          <cell r="CM390">
            <v>3</v>
          </cell>
          <cell r="CN390">
            <v>1</v>
          </cell>
          <cell r="CO390">
            <v>4</v>
          </cell>
          <cell r="CP390">
            <v>1</v>
          </cell>
          <cell r="CQ390">
            <v>0</v>
          </cell>
          <cell r="CR390">
            <v>0</v>
          </cell>
          <cell r="CS390">
            <v>0</v>
          </cell>
          <cell r="CT390">
            <v>0</v>
          </cell>
          <cell r="CU390">
            <v>0</v>
          </cell>
          <cell r="CV390">
            <v>0</v>
          </cell>
          <cell r="DY390">
            <v>5</v>
          </cell>
          <cell r="DZ390">
            <v>360.5</v>
          </cell>
          <cell r="EA390" t="str">
            <v>kg</v>
          </cell>
          <cell r="EB390">
            <v>10</v>
          </cell>
          <cell r="EC390">
            <v>0</v>
          </cell>
          <cell r="ED390">
            <v>0</v>
          </cell>
          <cell r="EE390">
            <v>0</v>
          </cell>
          <cell r="EF390">
            <v>0</v>
          </cell>
          <cell r="EG390">
            <v>0</v>
          </cell>
          <cell r="EH390">
            <v>0</v>
          </cell>
          <cell r="EI390">
            <v>0</v>
          </cell>
          <cell r="EJ390">
            <v>0</v>
          </cell>
          <cell r="EK390">
            <v>0</v>
          </cell>
          <cell r="EL390">
            <v>0</v>
          </cell>
          <cell r="EM390">
            <v>0</v>
          </cell>
          <cell r="EN390">
            <v>0</v>
          </cell>
          <cell r="EO390">
            <v>0</v>
          </cell>
          <cell r="EP390">
            <v>0</v>
          </cell>
          <cell r="EQ390">
            <v>0</v>
          </cell>
          <cell r="ER390">
            <v>0</v>
          </cell>
          <cell r="ES390">
            <v>0</v>
          </cell>
          <cell r="ET390">
            <v>0</v>
          </cell>
          <cell r="EU390">
            <v>0</v>
          </cell>
          <cell r="EV390">
            <v>0</v>
          </cell>
          <cell r="EW390">
            <v>0</v>
          </cell>
          <cell r="EX390">
            <v>0</v>
          </cell>
          <cell r="EY390">
            <v>0</v>
          </cell>
          <cell r="EZ390">
            <v>0</v>
          </cell>
          <cell r="FA390">
            <v>0</v>
          </cell>
          <cell r="FB390">
            <v>0</v>
          </cell>
          <cell r="FC390">
            <v>0</v>
          </cell>
          <cell r="FD390">
            <v>0</v>
          </cell>
          <cell r="FE390">
            <v>0</v>
          </cell>
          <cell r="FF390">
            <v>0</v>
          </cell>
          <cell r="FG390">
            <v>0</v>
          </cell>
          <cell r="FH390">
            <v>0</v>
          </cell>
          <cell r="FI390">
            <v>0</v>
          </cell>
          <cell r="FJ390">
            <v>0</v>
          </cell>
          <cell r="FK390">
            <v>0</v>
          </cell>
          <cell r="FL390">
            <v>0</v>
          </cell>
        </row>
        <row r="391">
          <cell r="A391">
            <v>386</v>
          </cell>
          <cell r="D391" t="str">
            <v>INST AGUA POTABLE</v>
          </cell>
          <cell r="E391" t="str">
            <v>INODORO TIPO TANQUE</v>
          </cell>
          <cell r="F391">
            <v>0</v>
          </cell>
          <cell r="G391" t="str">
            <v>U</v>
          </cell>
          <cell r="H391">
            <v>0.16</v>
          </cell>
          <cell r="I391">
            <v>153</v>
          </cell>
          <cell r="J391">
            <v>1</v>
          </cell>
          <cell r="K391">
            <v>5</v>
          </cell>
          <cell r="L391">
            <v>1.5</v>
          </cell>
          <cell r="M391">
            <v>1</v>
          </cell>
          <cell r="N391">
            <v>0.05</v>
          </cell>
          <cell r="O391">
            <v>1611</v>
          </cell>
          <cell r="P391">
            <v>1</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9</v>
          </cell>
          <cell r="AX391">
            <v>1</v>
          </cell>
          <cell r="AY391">
            <v>20</v>
          </cell>
          <cell r="AZ391">
            <v>1</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CK391">
            <v>1</v>
          </cell>
          <cell r="CL391">
            <v>0</v>
          </cell>
          <cell r="CM391">
            <v>0</v>
          </cell>
          <cell r="CN391">
            <v>0</v>
          </cell>
          <cell r="CO391">
            <v>0</v>
          </cell>
          <cell r="CP391">
            <v>0</v>
          </cell>
          <cell r="CQ391">
            <v>0</v>
          </cell>
          <cell r="CR391">
            <v>0</v>
          </cell>
          <cell r="CS391">
            <v>0</v>
          </cell>
          <cell r="CT391">
            <v>0</v>
          </cell>
          <cell r="CU391">
            <v>0</v>
          </cell>
          <cell r="CV391">
            <v>0</v>
          </cell>
          <cell r="DY391">
            <v>0</v>
          </cell>
          <cell r="DZ391">
            <v>0</v>
          </cell>
          <cell r="EA391">
            <v>0</v>
          </cell>
          <cell r="EB391">
            <v>0</v>
          </cell>
          <cell r="EC391">
            <v>0</v>
          </cell>
          <cell r="ED391">
            <v>0</v>
          </cell>
          <cell r="EE391">
            <v>0</v>
          </cell>
          <cell r="EF391">
            <v>0</v>
          </cell>
          <cell r="EG391">
            <v>0</v>
          </cell>
          <cell r="EH391">
            <v>0</v>
          </cell>
          <cell r="EI391">
            <v>0</v>
          </cell>
          <cell r="EJ391">
            <v>0</v>
          </cell>
          <cell r="EK391">
            <v>0</v>
          </cell>
          <cell r="EL391">
            <v>0</v>
          </cell>
          <cell r="EM391">
            <v>0</v>
          </cell>
          <cell r="EN391">
            <v>0</v>
          </cell>
          <cell r="EO391">
            <v>0</v>
          </cell>
          <cell r="EP391">
            <v>0</v>
          </cell>
          <cell r="EQ391">
            <v>0</v>
          </cell>
          <cell r="ER391">
            <v>0</v>
          </cell>
          <cell r="ES391">
            <v>0</v>
          </cell>
          <cell r="ET391">
            <v>0</v>
          </cell>
          <cell r="EU391">
            <v>0</v>
          </cell>
          <cell r="EV391">
            <v>0</v>
          </cell>
          <cell r="EW391">
            <v>0</v>
          </cell>
          <cell r="EX391">
            <v>0</v>
          </cell>
          <cell r="EY391">
            <v>0</v>
          </cell>
          <cell r="EZ391">
            <v>0</v>
          </cell>
          <cell r="FA391">
            <v>0</v>
          </cell>
          <cell r="FB391">
            <v>0</v>
          </cell>
          <cell r="FC391">
            <v>0</v>
          </cell>
          <cell r="FD391">
            <v>0</v>
          </cell>
          <cell r="FE391">
            <v>0</v>
          </cell>
          <cell r="FF391">
            <v>0</v>
          </cell>
          <cell r="FG391">
            <v>0</v>
          </cell>
          <cell r="FH391">
            <v>0</v>
          </cell>
          <cell r="FI391">
            <v>0</v>
          </cell>
          <cell r="FJ391">
            <v>0</v>
          </cell>
          <cell r="FK391">
            <v>0</v>
          </cell>
          <cell r="FL391">
            <v>0</v>
          </cell>
          <cell r="FM391">
            <v>0</v>
          </cell>
          <cell r="FN391">
            <v>0</v>
          </cell>
          <cell r="FO391">
            <v>0</v>
          </cell>
          <cell r="FP391">
            <v>0</v>
          </cell>
          <cell r="FQ391">
            <v>0</v>
          </cell>
          <cell r="FR391">
            <v>0</v>
          </cell>
          <cell r="FS391">
            <v>0</v>
          </cell>
          <cell r="FT391">
            <v>0</v>
          </cell>
          <cell r="FU391">
            <v>0</v>
          </cell>
          <cell r="FV391">
            <v>0</v>
          </cell>
          <cell r="FW391">
            <v>0</v>
          </cell>
          <cell r="FX391">
            <v>0</v>
          </cell>
          <cell r="FY391">
            <v>0</v>
          </cell>
          <cell r="FZ391">
            <v>0</v>
          </cell>
          <cell r="GA391">
            <v>0</v>
          </cell>
          <cell r="GB391">
            <v>0</v>
          </cell>
          <cell r="GC391">
            <v>0</v>
          </cell>
          <cell r="GD391">
            <v>0</v>
          </cell>
          <cell r="GE391">
            <v>0</v>
          </cell>
          <cell r="GF391">
            <v>0</v>
          </cell>
          <cell r="GG391">
            <v>0</v>
          </cell>
          <cell r="GH391">
            <v>0</v>
          </cell>
          <cell r="GI391">
            <v>0</v>
          </cell>
          <cell r="GJ391">
            <v>0</v>
          </cell>
          <cell r="GK391">
            <v>0</v>
          </cell>
          <cell r="GL391">
            <v>0</v>
          </cell>
          <cell r="GM391">
            <v>0</v>
          </cell>
          <cell r="GN391">
            <v>0</v>
          </cell>
          <cell r="GO391">
            <v>0</v>
          </cell>
          <cell r="GP391">
            <v>0</v>
          </cell>
          <cell r="GQ391">
            <v>0</v>
          </cell>
          <cell r="GR391">
            <v>0</v>
          </cell>
          <cell r="GS391">
            <v>0</v>
          </cell>
          <cell r="GT391">
            <v>0</v>
          </cell>
          <cell r="GU391">
            <v>0</v>
          </cell>
          <cell r="GV391">
            <v>0</v>
          </cell>
          <cell r="GW391">
            <v>0</v>
          </cell>
          <cell r="GX391">
            <v>0</v>
          </cell>
          <cell r="GY391">
            <v>0</v>
          </cell>
          <cell r="GZ391">
            <v>0</v>
          </cell>
        </row>
        <row r="392">
          <cell r="A392">
            <v>387</v>
          </cell>
          <cell r="D392" t="str">
            <v>INST AGUA POTABLE</v>
          </cell>
          <cell r="E392" t="str">
            <v xml:space="preserve">PUNTO DE AGUA </v>
          </cell>
          <cell r="F392">
            <v>0</v>
          </cell>
          <cell r="G392" t="str">
            <v>PTO</v>
          </cell>
          <cell r="H392">
            <v>1.3</v>
          </cell>
          <cell r="I392">
            <v>522</v>
          </cell>
          <cell r="J392">
            <v>6</v>
          </cell>
          <cell r="K392">
            <v>514</v>
          </cell>
          <cell r="L392">
            <v>0.5</v>
          </cell>
          <cell r="M392">
            <v>655</v>
          </cell>
          <cell r="N392">
            <v>2</v>
          </cell>
          <cell r="O392">
            <v>656</v>
          </cell>
          <cell r="P392">
            <v>2</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W392">
            <v>9</v>
          </cell>
          <cell r="AX392">
            <v>1</v>
          </cell>
          <cell r="AY392">
            <v>20</v>
          </cell>
          <cell r="AZ392">
            <v>1</v>
          </cell>
          <cell r="BA392">
            <v>0</v>
          </cell>
          <cell r="BB392">
            <v>0</v>
          </cell>
          <cell r="BC392">
            <v>0</v>
          </cell>
          <cell r="BD392">
            <v>0</v>
          </cell>
          <cell r="BE392">
            <v>0</v>
          </cell>
          <cell r="BF392">
            <v>0</v>
          </cell>
          <cell r="BG392">
            <v>0</v>
          </cell>
          <cell r="BH392">
            <v>0</v>
          </cell>
          <cell r="CK392">
            <v>1</v>
          </cell>
          <cell r="CL392">
            <v>0</v>
          </cell>
          <cell r="CM392">
            <v>0</v>
          </cell>
          <cell r="CN392">
            <v>0</v>
          </cell>
          <cell r="CO392">
            <v>0</v>
          </cell>
          <cell r="CP392">
            <v>0</v>
          </cell>
          <cell r="CQ392">
            <v>0</v>
          </cell>
          <cell r="CR392">
            <v>0</v>
          </cell>
          <cell r="CS392">
            <v>0</v>
          </cell>
          <cell r="CT392">
            <v>0</v>
          </cell>
          <cell r="CU392">
            <v>0</v>
          </cell>
          <cell r="CV392">
            <v>0</v>
          </cell>
          <cell r="DY392">
            <v>0</v>
          </cell>
          <cell r="DZ392">
            <v>0</v>
          </cell>
          <cell r="EA392">
            <v>0</v>
          </cell>
          <cell r="EB392">
            <v>0</v>
          </cell>
          <cell r="EC392">
            <v>0</v>
          </cell>
          <cell r="ED392">
            <v>0</v>
          </cell>
          <cell r="EE392">
            <v>0</v>
          </cell>
          <cell r="EF392">
            <v>0</v>
          </cell>
          <cell r="EG392">
            <v>0</v>
          </cell>
          <cell r="EH392">
            <v>0</v>
          </cell>
          <cell r="EI392">
            <v>0</v>
          </cell>
          <cell r="EJ392">
            <v>0</v>
          </cell>
          <cell r="EK392">
            <v>0</v>
          </cell>
          <cell r="EL392">
            <v>0</v>
          </cell>
          <cell r="EM392">
            <v>0</v>
          </cell>
          <cell r="EN392">
            <v>0</v>
          </cell>
          <cell r="EO392">
            <v>0</v>
          </cell>
          <cell r="EP392">
            <v>0</v>
          </cell>
          <cell r="EQ392">
            <v>0</v>
          </cell>
          <cell r="ER392">
            <v>0</v>
          </cell>
          <cell r="ES392">
            <v>0</v>
          </cell>
          <cell r="ET392">
            <v>0</v>
          </cell>
          <cell r="EU392">
            <v>0</v>
          </cell>
          <cell r="EV392">
            <v>0</v>
          </cell>
          <cell r="EW392">
            <v>0</v>
          </cell>
          <cell r="EX392">
            <v>0</v>
          </cell>
          <cell r="EY392">
            <v>0</v>
          </cell>
          <cell r="EZ392">
            <v>0</v>
          </cell>
          <cell r="FA392">
            <v>0</v>
          </cell>
          <cell r="FB392">
            <v>0</v>
          </cell>
          <cell r="FC392">
            <v>0</v>
          </cell>
          <cell r="FD392">
            <v>0</v>
          </cell>
          <cell r="FE392">
            <v>0</v>
          </cell>
          <cell r="FF392">
            <v>0</v>
          </cell>
          <cell r="FG392">
            <v>0</v>
          </cell>
          <cell r="FH392">
            <v>0</v>
          </cell>
          <cell r="FI392">
            <v>0</v>
          </cell>
          <cell r="FJ392">
            <v>0</v>
          </cell>
          <cell r="FK392">
            <v>0</v>
          </cell>
          <cell r="FL392">
            <v>0</v>
          </cell>
          <cell r="FM392">
            <v>0</v>
          </cell>
          <cell r="FN392">
            <v>0</v>
          </cell>
          <cell r="FO392">
            <v>0</v>
          </cell>
          <cell r="FP392">
            <v>0</v>
          </cell>
          <cell r="FQ392">
            <v>0</v>
          </cell>
          <cell r="FR392">
            <v>0</v>
          </cell>
          <cell r="FS392">
            <v>0</v>
          </cell>
          <cell r="FT392">
            <v>0</v>
          </cell>
          <cell r="FU392">
            <v>0</v>
          </cell>
          <cell r="FV392">
            <v>0</v>
          </cell>
          <cell r="FW392">
            <v>0</v>
          </cell>
          <cell r="FX392">
            <v>0</v>
          </cell>
        </row>
        <row r="393">
          <cell r="A393">
            <v>388</v>
          </cell>
          <cell r="D393" t="str">
            <v>PISOS</v>
          </cell>
          <cell r="E393" t="str">
            <v>PISO EN BALDOSA GRANITICA 30/30</v>
          </cell>
          <cell r="F393">
            <v>0</v>
          </cell>
          <cell r="G393" t="str">
            <v>M2</v>
          </cell>
          <cell r="H393">
            <v>1.1000000000000001</v>
          </cell>
          <cell r="I393">
            <v>152</v>
          </cell>
          <cell r="J393">
            <v>1.05</v>
          </cell>
          <cell r="K393">
            <v>5</v>
          </cell>
          <cell r="L393">
            <v>16.2</v>
          </cell>
          <cell r="M393">
            <v>16</v>
          </cell>
          <cell r="N393">
            <v>0.03</v>
          </cell>
          <cell r="O393">
            <v>4</v>
          </cell>
          <cell r="P393">
            <v>8.4</v>
          </cell>
          <cell r="Q393">
            <v>775</v>
          </cell>
          <cell r="R393">
            <v>1</v>
          </cell>
          <cell r="S393">
            <v>7</v>
          </cell>
          <cell r="T393">
            <v>1</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1</v>
          </cell>
          <cell r="AX393">
            <v>1</v>
          </cell>
          <cell r="AY393">
            <v>13</v>
          </cell>
          <cell r="AZ393">
            <v>1</v>
          </cell>
          <cell r="BA393">
            <v>30</v>
          </cell>
          <cell r="BB393">
            <v>0.01</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CK393">
            <v>1</v>
          </cell>
          <cell r="CL393">
            <v>0</v>
          </cell>
          <cell r="CM393">
            <v>12</v>
          </cell>
          <cell r="CN393">
            <v>1</v>
          </cell>
          <cell r="CO393">
            <v>0</v>
          </cell>
          <cell r="CP393">
            <v>0</v>
          </cell>
          <cell r="CQ393">
            <v>0</v>
          </cell>
          <cell r="CR393">
            <v>0</v>
          </cell>
          <cell r="CS393">
            <v>0</v>
          </cell>
          <cell r="CT393">
            <v>0</v>
          </cell>
          <cell r="CU393">
            <v>0</v>
          </cell>
          <cell r="CV393">
            <v>0</v>
          </cell>
          <cell r="DY393">
            <v>5</v>
          </cell>
          <cell r="DZ393">
            <v>16.2</v>
          </cell>
          <cell r="EA393" t="str">
            <v>kg</v>
          </cell>
          <cell r="EB393">
            <v>10</v>
          </cell>
          <cell r="EC393">
            <v>16</v>
          </cell>
          <cell r="ED393">
            <v>0.03</v>
          </cell>
          <cell r="EE393" t="str">
            <v>m3</v>
          </cell>
          <cell r="EF393">
            <v>0</v>
          </cell>
          <cell r="EG393">
            <v>4</v>
          </cell>
          <cell r="EH393">
            <v>8.4</v>
          </cell>
          <cell r="EI393" t="str">
            <v>Lt.</v>
          </cell>
          <cell r="EJ393">
            <v>0</v>
          </cell>
          <cell r="EK393">
            <v>152</v>
          </cell>
          <cell r="EL393">
            <v>1.05</v>
          </cell>
          <cell r="EM393" t="str">
            <v>m2</v>
          </cell>
          <cell r="EN393">
            <v>0</v>
          </cell>
          <cell r="EO393">
            <v>7</v>
          </cell>
          <cell r="EP393">
            <v>1</v>
          </cell>
          <cell r="EQ393" t="str">
            <v>kg</v>
          </cell>
          <cell r="ER393">
            <v>0</v>
          </cell>
          <cell r="ES393">
            <v>775</v>
          </cell>
          <cell r="ET393">
            <v>1</v>
          </cell>
          <cell r="EU393" t="str">
            <v>kg</v>
          </cell>
          <cell r="EV393">
            <v>0</v>
          </cell>
          <cell r="EW393">
            <v>0</v>
          </cell>
          <cell r="EX393">
            <v>0</v>
          </cell>
          <cell r="EY393">
            <v>0</v>
          </cell>
          <cell r="EZ393">
            <v>0</v>
          </cell>
          <cell r="FA393">
            <v>0</v>
          </cell>
          <cell r="FB393">
            <v>0</v>
          </cell>
          <cell r="FC393">
            <v>0</v>
          </cell>
          <cell r="FD393">
            <v>0</v>
          </cell>
          <cell r="FE393">
            <v>0</v>
          </cell>
          <cell r="FF393">
            <v>0</v>
          </cell>
          <cell r="FG393">
            <v>0</v>
          </cell>
          <cell r="FH393">
            <v>0</v>
          </cell>
          <cell r="FI393">
            <v>0</v>
          </cell>
          <cell r="FJ393">
            <v>0</v>
          </cell>
          <cell r="FK393">
            <v>0</v>
          </cell>
          <cell r="FL393">
            <v>0</v>
          </cell>
          <cell r="FM393">
            <v>0</v>
          </cell>
          <cell r="FN393">
            <v>0</v>
          </cell>
          <cell r="FO393">
            <v>0</v>
          </cell>
          <cell r="FP393">
            <v>0</v>
          </cell>
          <cell r="FQ393">
            <v>0</v>
          </cell>
          <cell r="FR393">
            <v>0</v>
          </cell>
          <cell r="FS393">
            <v>0</v>
          </cell>
          <cell r="FT393">
            <v>0</v>
          </cell>
          <cell r="FU393">
            <v>0</v>
          </cell>
          <cell r="FV393">
            <v>0</v>
          </cell>
          <cell r="FW393">
            <v>0</v>
          </cell>
          <cell r="FX393">
            <v>0</v>
          </cell>
          <cell r="FY393">
            <v>0</v>
          </cell>
          <cell r="FZ393">
            <v>0</v>
          </cell>
          <cell r="GA393">
            <v>0</v>
          </cell>
          <cell r="GB393">
            <v>0</v>
          </cell>
          <cell r="GC393">
            <v>0</v>
          </cell>
          <cell r="GD393">
            <v>0</v>
          </cell>
          <cell r="GE393">
            <v>0</v>
          </cell>
          <cell r="GF393">
            <v>0</v>
          </cell>
          <cell r="GG393">
            <v>0</v>
          </cell>
          <cell r="GH393">
            <v>0</v>
          </cell>
          <cell r="GI393">
            <v>0</v>
          </cell>
          <cell r="GJ393">
            <v>0</v>
          </cell>
          <cell r="GK393">
            <v>0</v>
          </cell>
          <cell r="GL393">
            <v>0</v>
          </cell>
          <cell r="GM393">
            <v>0</v>
          </cell>
          <cell r="GN393">
            <v>0</v>
          </cell>
          <cell r="GO393">
            <v>0</v>
          </cell>
          <cell r="GP393">
            <v>0</v>
          </cell>
          <cell r="GQ393">
            <v>0</v>
          </cell>
          <cell r="GR393">
            <v>0</v>
          </cell>
          <cell r="GS393">
            <v>0</v>
          </cell>
          <cell r="GT393">
            <v>0</v>
          </cell>
          <cell r="GU393">
            <v>0</v>
          </cell>
          <cell r="GV393">
            <v>0</v>
          </cell>
          <cell r="GW393">
            <v>0</v>
          </cell>
          <cell r="GX393">
            <v>0</v>
          </cell>
          <cell r="GY393">
            <v>0</v>
          </cell>
          <cell r="GZ393">
            <v>0</v>
          </cell>
        </row>
        <row r="394">
          <cell r="A394">
            <v>389</v>
          </cell>
          <cell r="D394" t="str">
            <v>PISOS</v>
          </cell>
          <cell r="E394" t="str">
            <v>ADOQUIN DE CEMENTO VEHICULAR</v>
          </cell>
          <cell r="F394" t="str">
            <v>MORTERO CMTO:ARENA 1:10</v>
          </cell>
          <cell r="G394" t="str">
            <v>M2</v>
          </cell>
          <cell r="H394">
            <v>0.77</v>
          </cell>
          <cell r="I394">
            <v>114</v>
          </cell>
          <cell r="J394">
            <v>23</v>
          </cell>
          <cell r="K394">
            <v>1</v>
          </cell>
          <cell r="L394">
            <v>8.3000000000000004E-2</v>
          </cell>
          <cell r="M394">
            <v>27</v>
          </cell>
          <cell r="N394">
            <v>0.15</v>
          </cell>
          <cell r="O394">
            <v>5</v>
          </cell>
          <cell r="P394">
            <v>4.05</v>
          </cell>
          <cell r="Q394">
            <v>0</v>
          </cell>
          <cell r="R394">
            <v>0</v>
          </cell>
          <cell r="S394">
            <v>0</v>
          </cell>
          <cell r="T394">
            <v>0</v>
          </cell>
          <cell r="U394">
            <v>0</v>
          </cell>
          <cell r="V394">
            <v>0</v>
          </cell>
          <cell r="W394">
            <v>0</v>
          </cell>
          <cell r="X394">
            <v>0</v>
          </cell>
          <cell r="Y394">
            <v>0</v>
          </cell>
          <cell r="Z394">
            <v>0</v>
          </cell>
          <cell r="AA394">
            <v>0</v>
          </cell>
          <cell r="AB394">
            <v>0</v>
          </cell>
          <cell r="AW394">
            <v>1</v>
          </cell>
          <cell r="AX394">
            <v>1</v>
          </cell>
          <cell r="AY394">
            <v>13</v>
          </cell>
          <cell r="AZ394">
            <v>1</v>
          </cell>
          <cell r="BA394">
            <v>30</v>
          </cell>
          <cell r="BB394">
            <v>1</v>
          </cell>
          <cell r="BC394">
            <v>0</v>
          </cell>
          <cell r="BD394">
            <v>0</v>
          </cell>
          <cell r="BE394">
            <v>0</v>
          </cell>
          <cell r="BF394">
            <v>0</v>
          </cell>
          <cell r="BG394">
            <v>0</v>
          </cell>
          <cell r="BH394">
            <v>0</v>
          </cell>
          <cell r="CK394">
            <v>1</v>
          </cell>
          <cell r="CL394">
            <v>0</v>
          </cell>
          <cell r="CM394">
            <v>23</v>
          </cell>
          <cell r="CN394">
            <v>1</v>
          </cell>
          <cell r="CO394">
            <v>0</v>
          </cell>
          <cell r="CP394">
            <v>0</v>
          </cell>
          <cell r="CQ394">
            <v>0</v>
          </cell>
          <cell r="CR394">
            <v>0</v>
          </cell>
          <cell r="CS394">
            <v>0</v>
          </cell>
          <cell r="CT394">
            <v>0</v>
          </cell>
          <cell r="CU394">
            <v>0</v>
          </cell>
          <cell r="CV394">
            <v>0</v>
          </cell>
          <cell r="DY394">
            <v>114</v>
          </cell>
          <cell r="DZ394">
            <v>23</v>
          </cell>
          <cell r="EA394" t="str">
            <v>u</v>
          </cell>
          <cell r="EB394">
            <v>49</v>
          </cell>
          <cell r="EC394">
            <v>5</v>
          </cell>
          <cell r="ED394">
            <v>4.05</v>
          </cell>
          <cell r="EE394" t="str">
            <v>kg</v>
          </cell>
          <cell r="EF394">
            <v>10</v>
          </cell>
          <cell r="EG394">
            <v>0</v>
          </cell>
          <cell r="EH394">
            <v>0</v>
          </cell>
          <cell r="EI394">
            <v>0</v>
          </cell>
          <cell r="EJ394">
            <v>0</v>
          </cell>
          <cell r="EK394">
            <v>0</v>
          </cell>
          <cell r="EL394">
            <v>0</v>
          </cell>
          <cell r="EM394">
            <v>0</v>
          </cell>
          <cell r="EN394">
            <v>0</v>
          </cell>
          <cell r="EO394">
            <v>0</v>
          </cell>
          <cell r="EP394">
            <v>0</v>
          </cell>
          <cell r="EQ394">
            <v>0</v>
          </cell>
          <cell r="ER394">
            <v>0</v>
          </cell>
          <cell r="ES394">
            <v>0</v>
          </cell>
          <cell r="ET394">
            <v>0</v>
          </cell>
          <cell r="EU394">
            <v>0</v>
          </cell>
          <cell r="EV394">
            <v>0</v>
          </cell>
          <cell r="EW394">
            <v>0</v>
          </cell>
          <cell r="EX394">
            <v>0</v>
          </cell>
          <cell r="EY394">
            <v>0</v>
          </cell>
          <cell r="EZ394">
            <v>0</v>
          </cell>
          <cell r="FA394">
            <v>0</v>
          </cell>
          <cell r="FB394">
            <v>0</v>
          </cell>
          <cell r="FC394">
            <v>0</v>
          </cell>
          <cell r="FD394">
            <v>0</v>
          </cell>
          <cell r="FE394">
            <v>0</v>
          </cell>
          <cell r="FF394">
            <v>0</v>
          </cell>
          <cell r="FG394">
            <v>0</v>
          </cell>
          <cell r="FH394">
            <v>0</v>
          </cell>
          <cell r="FI394">
            <v>0</v>
          </cell>
          <cell r="FJ394">
            <v>0</v>
          </cell>
          <cell r="FK394">
            <v>0</v>
          </cell>
          <cell r="FL394">
            <v>0</v>
          </cell>
        </row>
        <row r="395">
          <cell r="A395">
            <v>390</v>
          </cell>
          <cell r="D395" t="str">
            <v>INST. ELECTRICAS Y TELEF.</v>
          </cell>
          <cell r="E395" t="str">
            <v>REFLECTORES DE 300W</v>
          </cell>
          <cell r="F395">
            <v>0</v>
          </cell>
          <cell r="G395" t="str">
            <v>U</v>
          </cell>
          <cell r="H395">
            <v>2</v>
          </cell>
          <cell r="I395">
            <v>335</v>
          </cell>
          <cell r="J395">
            <v>1</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W395">
            <v>10</v>
          </cell>
          <cell r="AX395">
            <v>1</v>
          </cell>
          <cell r="AY395">
            <v>21</v>
          </cell>
          <cell r="AZ395">
            <v>1</v>
          </cell>
          <cell r="BA395">
            <v>0</v>
          </cell>
          <cell r="BB395">
            <v>0</v>
          </cell>
          <cell r="BC395">
            <v>0</v>
          </cell>
          <cell r="BD395">
            <v>0</v>
          </cell>
          <cell r="BE395">
            <v>0</v>
          </cell>
          <cell r="BF395">
            <v>0</v>
          </cell>
          <cell r="BG395">
            <v>0</v>
          </cell>
          <cell r="BH395">
            <v>0</v>
          </cell>
          <cell r="CK395">
            <v>1</v>
          </cell>
          <cell r="CL395">
            <v>0</v>
          </cell>
          <cell r="CM395">
            <v>0</v>
          </cell>
          <cell r="CN395">
            <v>0</v>
          </cell>
          <cell r="CO395">
            <v>0</v>
          </cell>
          <cell r="CP395">
            <v>0</v>
          </cell>
          <cell r="CQ395">
            <v>0</v>
          </cell>
          <cell r="CR395">
            <v>0</v>
          </cell>
          <cell r="CS395">
            <v>0</v>
          </cell>
          <cell r="CT395">
            <v>0</v>
          </cell>
          <cell r="CU395">
            <v>0</v>
          </cell>
          <cell r="CV395">
            <v>0</v>
          </cell>
          <cell r="DY395">
            <v>0</v>
          </cell>
          <cell r="DZ395">
            <v>0</v>
          </cell>
          <cell r="EA395">
            <v>0</v>
          </cell>
          <cell r="EB395">
            <v>0</v>
          </cell>
          <cell r="EC395">
            <v>0</v>
          </cell>
          <cell r="ED395">
            <v>0</v>
          </cell>
          <cell r="EE395">
            <v>0</v>
          </cell>
          <cell r="EF395">
            <v>0</v>
          </cell>
          <cell r="EG395">
            <v>0</v>
          </cell>
          <cell r="EH395">
            <v>0</v>
          </cell>
          <cell r="EI395">
            <v>0</v>
          </cell>
          <cell r="EJ395">
            <v>0</v>
          </cell>
          <cell r="EK395">
            <v>0</v>
          </cell>
          <cell r="EL395">
            <v>0</v>
          </cell>
          <cell r="EM395">
            <v>0</v>
          </cell>
          <cell r="EN395">
            <v>0</v>
          </cell>
          <cell r="EO395">
            <v>0</v>
          </cell>
          <cell r="EP395">
            <v>0</v>
          </cell>
          <cell r="EQ395">
            <v>0</v>
          </cell>
          <cell r="ER395">
            <v>0</v>
          </cell>
          <cell r="ES395">
            <v>0</v>
          </cell>
          <cell r="ET395">
            <v>0</v>
          </cell>
          <cell r="EU395">
            <v>0</v>
          </cell>
          <cell r="EV395">
            <v>0</v>
          </cell>
          <cell r="EW395">
            <v>0</v>
          </cell>
          <cell r="EX395">
            <v>0</v>
          </cell>
          <cell r="EY395">
            <v>0</v>
          </cell>
          <cell r="EZ395">
            <v>0</v>
          </cell>
          <cell r="FA395">
            <v>0</v>
          </cell>
          <cell r="FB395">
            <v>0</v>
          </cell>
          <cell r="FC395">
            <v>0</v>
          </cell>
          <cell r="FD395">
            <v>0</v>
          </cell>
          <cell r="FE395">
            <v>0</v>
          </cell>
          <cell r="FF395">
            <v>0</v>
          </cell>
          <cell r="FG395">
            <v>0</v>
          </cell>
          <cell r="FH395">
            <v>0</v>
          </cell>
          <cell r="FI395">
            <v>0</v>
          </cell>
          <cell r="FJ395">
            <v>0</v>
          </cell>
          <cell r="FK395">
            <v>0</v>
          </cell>
          <cell r="FL395">
            <v>0</v>
          </cell>
        </row>
        <row r="396">
          <cell r="A396">
            <v>391</v>
          </cell>
          <cell r="D396" t="str">
            <v>HORMIGON</v>
          </cell>
          <cell r="E396" t="str">
            <v>MUROS DE H. CICLPEO 60% H.S F´c=180 Kg/cm2+40% P</v>
          </cell>
          <cell r="F396">
            <v>0</v>
          </cell>
          <cell r="G396" t="str">
            <v>M3</v>
          </cell>
          <cell r="H396">
            <v>8.33</v>
          </cell>
          <cell r="I396">
            <v>5</v>
          </cell>
          <cell r="J396">
            <v>225</v>
          </cell>
          <cell r="K396">
            <v>3</v>
          </cell>
          <cell r="L396">
            <v>0.5</v>
          </cell>
          <cell r="M396">
            <v>1</v>
          </cell>
          <cell r="N396">
            <v>0.5</v>
          </cell>
          <cell r="O396">
            <v>2</v>
          </cell>
          <cell r="P396">
            <v>0.8</v>
          </cell>
          <cell r="Q396">
            <v>4</v>
          </cell>
          <cell r="R396">
            <v>0.18</v>
          </cell>
          <cell r="S396">
            <v>115</v>
          </cell>
          <cell r="T396">
            <v>1</v>
          </cell>
          <cell r="U396">
            <v>0</v>
          </cell>
          <cell r="V396">
            <v>0</v>
          </cell>
          <cell r="W396">
            <v>0</v>
          </cell>
          <cell r="X396">
            <v>0</v>
          </cell>
          <cell r="Y396">
            <v>0</v>
          </cell>
          <cell r="Z396">
            <v>0</v>
          </cell>
          <cell r="AA396">
            <v>0</v>
          </cell>
          <cell r="AB396">
            <v>0</v>
          </cell>
          <cell r="AW396">
            <v>1</v>
          </cell>
          <cell r="AX396">
            <v>12</v>
          </cell>
          <cell r="AY396">
            <v>13</v>
          </cell>
          <cell r="AZ396">
            <v>2</v>
          </cell>
          <cell r="BA396">
            <v>30</v>
          </cell>
          <cell r="BB396">
            <v>1</v>
          </cell>
          <cell r="BC396">
            <v>0</v>
          </cell>
          <cell r="BD396">
            <v>0</v>
          </cell>
          <cell r="BE396">
            <v>0</v>
          </cell>
          <cell r="BF396">
            <v>0</v>
          </cell>
          <cell r="BG396">
            <v>0</v>
          </cell>
          <cell r="BH396">
            <v>0</v>
          </cell>
          <cell r="CK396">
            <v>1</v>
          </cell>
          <cell r="CL396">
            <v>0</v>
          </cell>
          <cell r="CM396">
            <v>3</v>
          </cell>
          <cell r="CN396">
            <v>1</v>
          </cell>
          <cell r="CO396">
            <v>4</v>
          </cell>
          <cell r="CP396">
            <v>1</v>
          </cell>
          <cell r="CQ396">
            <v>0</v>
          </cell>
          <cell r="CR396">
            <v>0</v>
          </cell>
          <cell r="CS396">
            <v>0</v>
          </cell>
          <cell r="CT396">
            <v>0</v>
          </cell>
          <cell r="CU396">
            <v>0</v>
          </cell>
          <cell r="CV396">
            <v>0</v>
          </cell>
          <cell r="DY396">
            <v>5</v>
          </cell>
          <cell r="DZ396">
            <v>225</v>
          </cell>
          <cell r="EA396" t="str">
            <v>kg</v>
          </cell>
          <cell r="EB396">
            <v>10</v>
          </cell>
          <cell r="EC396">
            <v>0</v>
          </cell>
          <cell r="ED396">
            <v>0</v>
          </cell>
          <cell r="EE396">
            <v>0</v>
          </cell>
          <cell r="EF396">
            <v>0</v>
          </cell>
          <cell r="EG396">
            <v>0</v>
          </cell>
          <cell r="EH396">
            <v>0</v>
          </cell>
          <cell r="EI396">
            <v>0</v>
          </cell>
          <cell r="EJ396">
            <v>0</v>
          </cell>
          <cell r="EK396">
            <v>0</v>
          </cell>
          <cell r="EL396">
            <v>0</v>
          </cell>
          <cell r="EM396">
            <v>0</v>
          </cell>
          <cell r="EN396">
            <v>0</v>
          </cell>
          <cell r="EO396">
            <v>0</v>
          </cell>
          <cell r="EP396">
            <v>0</v>
          </cell>
          <cell r="EQ396">
            <v>0</v>
          </cell>
          <cell r="ER396">
            <v>0</v>
          </cell>
          <cell r="ES396">
            <v>0</v>
          </cell>
          <cell r="ET396">
            <v>0</v>
          </cell>
          <cell r="EU396">
            <v>0</v>
          </cell>
          <cell r="EV396">
            <v>0</v>
          </cell>
          <cell r="EW396">
            <v>0</v>
          </cell>
          <cell r="EX396">
            <v>0</v>
          </cell>
          <cell r="EY396">
            <v>0</v>
          </cell>
          <cell r="EZ396">
            <v>0</v>
          </cell>
          <cell r="FA396">
            <v>0</v>
          </cell>
          <cell r="FB396">
            <v>0</v>
          </cell>
          <cell r="FC396">
            <v>0</v>
          </cell>
          <cell r="FD396">
            <v>0</v>
          </cell>
          <cell r="FE396">
            <v>0</v>
          </cell>
          <cell r="FF396">
            <v>0</v>
          </cell>
          <cell r="FG396">
            <v>0</v>
          </cell>
          <cell r="FH396">
            <v>0</v>
          </cell>
          <cell r="FI396">
            <v>0</v>
          </cell>
          <cell r="FJ396">
            <v>0</v>
          </cell>
          <cell r="FK396">
            <v>0</v>
          </cell>
          <cell r="FL396">
            <v>0</v>
          </cell>
        </row>
        <row r="397">
          <cell r="A397">
            <v>392</v>
          </cell>
          <cell r="E397" t="str">
            <v>BARREDERAS DE PLASTICO</v>
          </cell>
          <cell r="F397">
            <v>0</v>
          </cell>
          <cell r="G397" t="str">
            <v>ML</v>
          </cell>
          <cell r="H397">
            <v>0.2</v>
          </cell>
          <cell r="I397">
            <v>286</v>
          </cell>
          <cell r="J397">
            <v>1.05</v>
          </cell>
          <cell r="K397">
            <v>287</v>
          </cell>
          <cell r="L397">
            <v>0.04</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W397">
            <v>11</v>
          </cell>
          <cell r="AX397">
            <v>1</v>
          </cell>
          <cell r="AY397">
            <v>22</v>
          </cell>
          <cell r="AZ397">
            <v>1</v>
          </cell>
          <cell r="BA397">
            <v>0</v>
          </cell>
          <cell r="BB397">
            <v>0</v>
          </cell>
          <cell r="BC397">
            <v>0</v>
          </cell>
          <cell r="BD397">
            <v>0</v>
          </cell>
          <cell r="BE397">
            <v>0</v>
          </cell>
          <cell r="BF397">
            <v>0</v>
          </cell>
          <cell r="BG397">
            <v>0</v>
          </cell>
          <cell r="BH397">
            <v>0</v>
          </cell>
          <cell r="CK397">
            <v>1</v>
          </cell>
          <cell r="CL397">
            <v>0</v>
          </cell>
          <cell r="CM397">
            <v>0</v>
          </cell>
          <cell r="CN397">
            <v>0</v>
          </cell>
          <cell r="CO397">
            <v>0</v>
          </cell>
          <cell r="CP397">
            <v>0</v>
          </cell>
          <cell r="CQ397">
            <v>0</v>
          </cell>
          <cell r="CR397">
            <v>0</v>
          </cell>
          <cell r="CS397">
            <v>0</v>
          </cell>
          <cell r="CT397">
            <v>0</v>
          </cell>
          <cell r="CU397">
            <v>0</v>
          </cell>
          <cell r="CV397">
            <v>0</v>
          </cell>
          <cell r="DY397">
            <v>0</v>
          </cell>
          <cell r="DZ397">
            <v>0</v>
          </cell>
          <cell r="EA397">
            <v>0</v>
          </cell>
          <cell r="EB397">
            <v>0</v>
          </cell>
          <cell r="EC397">
            <v>0</v>
          </cell>
          <cell r="ED397">
            <v>0</v>
          </cell>
          <cell r="EE397">
            <v>0</v>
          </cell>
          <cell r="EF397">
            <v>0</v>
          </cell>
          <cell r="EG397">
            <v>0</v>
          </cell>
          <cell r="EH397">
            <v>0</v>
          </cell>
          <cell r="EI397">
            <v>0</v>
          </cell>
          <cell r="EJ397">
            <v>0</v>
          </cell>
          <cell r="EK397">
            <v>0</v>
          </cell>
          <cell r="EL397">
            <v>0</v>
          </cell>
          <cell r="EM397">
            <v>0</v>
          </cell>
          <cell r="EN397">
            <v>0</v>
          </cell>
          <cell r="EO397">
            <v>0</v>
          </cell>
          <cell r="EP397">
            <v>0</v>
          </cell>
          <cell r="EQ397">
            <v>0</v>
          </cell>
          <cell r="ER397">
            <v>0</v>
          </cell>
          <cell r="ES397">
            <v>0</v>
          </cell>
          <cell r="ET397">
            <v>0</v>
          </cell>
          <cell r="EU397">
            <v>0</v>
          </cell>
          <cell r="EV397">
            <v>0</v>
          </cell>
          <cell r="EW397">
            <v>0</v>
          </cell>
          <cell r="EX397">
            <v>0</v>
          </cell>
          <cell r="EY397">
            <v>0</v>
          </cell>
          <cell r="EZ397">
            <v>0</v>
          </cell>
          <cell r="FA397">
            <v>0</v>
          </cell>
          <cell r="FB397">
            <v>0</v>
          </cell>
          <cell r="FC397">
            <v>0</v>
          </cell>
          <cell r="FD397">
            <v>0</v>
          </cell>
          <cell r="FE397">
            <v>0</v>
          </cell>
          <cell r="FF397">
            <v>0</v>
          </cell>
          <cell r="FG397">
            <v>0</v>
          </cell>
          <cell r="FH397">
            <v>0</v>
          </cell>
          <cell r="FI397">
            <v>0</v>
          </cell>
          <cell r="FJ397">
            <v>0</v>
          </cell>
          <cell r="FK397">
            <v>0</v>
          </cell>
          <cell r="FL397">
            <v>0</v>
          </cell>
        </row>
        <row r="398">
          <cell r="A398">
            <v>393</v>
          </cell>
          <cell r="D398" t="str">
            <v>LLAVES Y VALVULAS</v>
          </cell>
          <cell r="E398" t="str">
            <v>VALVULA CHECK TOYA DE 3/4 PLG</v>
          </cell>
          <cell r="F398">
            <v>0</v>
          </cell>
          <cell r="G398" t="str">
            <v>U</v>
          </cell>
          <cell r="H398">
            <v>0.5</v>
          </cell>
          <cell r="I398">
            <v>659</v>
          </cell>
          <cell r="J398">
            <v>1</v>
          </cell>
          <cell r="K398">
            <v>514</v>
          </cell>
          <cell r="L398">
            <v>0.3</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W398">
            <v>9</v>
          </cell>
          <cell r="AX398">
            <v>1</v>
          </cell>
          <cell r="AY398">
            <v>20</v>
          </cell>
          <cell r="AZ398">
            <v>1</v>
          </cell>
          <cell r="BA398">
            <v>0</v>
          </cell>
          <cell r="BB398">
            <v>0</v>
          </cell>
          <cell r="BC398">
            <v>0</v>
          </cell>
          <cell r="BD398">
            <v>0</v>
          </cell>
          <cell r="BE398">
            <v>0</v>
          </cell>
          <cell r="BF398">
            <v>0</v>
          </cell>
          <cell r="BG398">
            <v>0</v>
          </cell>
          <cell r="BH398">
            <v>0</v>
          </cell>
          <cell r="CK398">
            <v>1</v>
          </cell>
          <cell r="CL398">
            <v>0</v>
          </cell>
          <cell r="CM398">
            <v>0</v>
          </cell>
          <cell r="CN398">
            <v>0</v>
          </cell>
          <cell r="CO398">
            <v>0</v>
          </cell>
          <cell r="CP398">
            <v>0</v>
          </cell>
          <cell r="CQ398">
            <v>0</v>
          </cell>
          <cell r="CR398">
            <v>0</v>
          </cell>
          <cell r="CS398">
            <v>0</v>
          </cell>
          <cell r="CT398">
            <v>0</v>
          </cell>
          <cell r="CU398">
            <v>0</v>
          </cell>
          <cell r="CV398">
            <v>0</v>
          </cell>
          <cell r="DY398">
            <v>0</v>
          </cell>
          <cell r="DZ398">
            <v>0</v>
          </cell>
          <cell r="EA398">
            <v>0</v>
          </cell>
          <cell r="EB398">
            <v>0</v>
          </cell>
          <cell r="EC398">
            <v>0</v>
          </cell>
          <cell r="ED398">
            <v>0</v>
          </cell>
          <cell r="EE398">
            <v>0</v>
          </cell>
          <cell r="EF398">
            <v>0</v>
          </cell>
          <cell r="EG398">
            <v>0</v>
          </cell>
          <cell r="EH398">
            <v>0</v>
          </cell>
          <cell r="EI398">
            <v>0</v>
          </cell>
          <cell r="EJ398">
            <v>0</v>
          </cell>
          <cell r="EK398">
            <v>0</v>
          </cell>
          <cell r="EL398">
            <v>0</v>
          </cell>
          <cell r="EM398">
            <v>0</v>
          </cell>
          <cell r="EN398">
            <v>0</v>
          </cell>
          <cell r="EO398">
            <v>0</v>
          </cell>
          <cell r="EP398">
            <v>0</v>
          </cell>
          <cell r="EQ398">
            <v>0</v>
          </cell>
          <cell r="ER398">
            <v>0</v>
          </cell>
          <cell r="ES398">
            <v>0</v>
          </cell>
          <cell r="ET398">
            <v>0</v>
          </cell>
          <cell r="EU398">
            <v>0</v>
          </cell>
          <cell r="EV398">
            <v>0</v>
          </cell>
          <cell r="EW398">
            <v>0</v>
          </cell>
          <cell r="EX398">
            <v>0</v>
          </cell>
          <cell r="EY398">
            <v>0</v>
          </cell>
          <cell r="EZ398">
            <v>0</v>
          </cell>
          <cell r="FA398">
            <v>0</v>
          </cell>
          <cell r="FB398">
            <v>0</v>
          </cell>
          <cell r="FC398">
            <v>0</v>
          </cell>
          <cell r="FD398">
            <v>0</v>
          </cell>
          <cell r="FE398">
            <v>0</v>
          </cell>
          <cell r="FF398">
            <v>0</v>
          </cell>
          <cell r="FG398">
            <v>0</v>
          </cell>
          <cell r="FH398">
            <v>0</v>
          </cell>
          <cell r="FI398">
            <v>0</v>
          </cell>
          <cell r="FJ398">
            <v>0</v>
          </cell>
          <cell r="FK398">
            <v>0</v>
          </cell>
          <cell r="FL398">
            <v>0</v>
          </cell>
        </row>
        <row r="399">
          <cell r="A399">
            <v>394</v>
          </cell>
          <cell r="D399" t="str">
            <v>INST. ELECTRICAS Y TELEF.</v>
          </cell>
          <cell r="E399" t="str">
            <v>MEDIDOR DE LUZ</v>
          </cell>
          <cell r="F399">
            <v>0</v>
          </cell>
          <cell r="G399" t="str">
            <v>U</v>
          </cell>
          <cell r="H399">
            <v>2.5</v>
          </cell>
          <cell r="I399">
            <v>337</v>
          </cell>
          <cell r="J399">
            <v>1</v>
          </cell>
          <cell r="K399">
            <v>301</v>
          </cell>
          <cell r="L399">
            <v>2</v>
          </cell>
          <cell r="M399">
            <v>338</v>
          </cell>
          <cell r="N399">
            <v>1</v>
          </cell>
          <cell r="O399">
            <v>339</v>
          </cell>
          <cell r="P399">
            <v>0.2</v>
          </cell>
          <cell r="Q399">
            <v>326</v>
          </cell>
          <cell r="R399">
            <v>2</v>
          </cell>
          <cell r="S399">
            <v>0</v>
          </cell>
          <cell r="T399">
            <v>0</v>
          </cell>
          <cell r="U399">
            <v>0</v>
          </cell>
          <cell r="V399">
            <v>0</v>
          </cell>
          <cell r="W399">
            <v>0</v>
          </cell>
          <cell r="X399">
            <v>0</v>
          </cell>
          <cell r="Y399">
            <v>0</v>
          </cell>
          <cell r="Z399">
            <v>0</v>
          </cell>
          <cell r="AA399">
            <v>0</v>
          </cell>
          <cell r="AB399">
            <v>0</v>
          </cell>
          <cell r="AW399">
            <v>10</v>
          </cell>
          <cell r="AX399">
            <v>1</v>
          </cell>
          <cell r="AY399">
            <v>21</v>
          </cell>
          <cell r="AZ399">
            <v>1</v>
          </cell>
          <cell r="BA399">
            <v>0</v>
          </cell>
          <cell r="BB399">
            <v>0</v>
          </cell>
          <cell r="BC399">
            <v>0</v>
          </cell>
          <cell r="BD399">
            <v>0</v>
          </cell>
          <cell r="BE399">
            <v>0</v>
          </cell>
          <cell r="BF399">
            <v>0</v>
          </cell>
          <cell r="BG399">
            <v>0</v>
          </cell>
          <cell r="BH399">
            <v>0</v>
          </cell>
          <cell r="CK399">
            <v>1</v>
          </cell>
          <cell r="CL399">
            <v>0</v>
          </cell>
          <cell r="CM399">
            <v>0</v>
          </cell>
          <cell r="CN399">
            <v>0</v>
          </cell>
          <cell r="CO399">
            <v>0</v>
          </cell>
          <cell r="CP399">
            <v>0</v>
          </cell>
          <cell r="CQ399">
            <v>0</v>
          </cell>
          <cell r="CR399">
            <v>0</v>
          </cell>
          <cell r="CS399">
            <v>0</v>
          </cell>
          <cell r="CT399">
            <v>0</v>
          </cell>
          <cell r="CU399">
            <v>0</v>
          </cell>
          <cell r="CV399">
            <v>0</v>
          </cell>
          <cell r="DY399">
            <v>0</v>
          </cell>
          <cell r="DZ399">
            <v>0</v>
          </cell>
          <cell r="EA399">
            <v>0</v>
          </cell>
          <cell r="EB399">
            <v>0</v>
          </cell>
          <cell r="EC399">
            <v>0</v>
          </cell>
          <cell r="ED399">
            <v>0</v>
          </cell>
          <cell r="EE399">
            <v>0</v>
          </cell>
          <cell r="EF399">
            <v>0</v>
          </cell>
          <cell r="EG399">
            <v>0</v>
          </cell>
          <cell r="EH399">
            <v>0</v>
          </cell>
          <cell r="EI399">
            <v>0</v>
          </cell>
          <cell r="EJ399">
            <v>0</v>
          </cell>
          <cell r="EK399">
            <v>0</v>
          </cell>
          <cell r="EL399">
            <v>0</v>
          </cell>
          <cell r="EM399">
            <v>0</v>
          </cell>
          <cell r="EN399">
            <v>0</v>
          </cell>
          <cell r="EO399">
            <v>0</v>
          </cell>
          <cell r="EP399">
            <v>0</v>
          </cell>
          <cell r="EQ399">
            <v>0</v>
          </cell>
          <cell r="ER399">
            <v>0</v>
          </cell>
          <cell r="ES399">
            <v>0</v>
          </cell>
          <cell r="ET399">
            <v>0</v>
          </cell>
          <cell r="EU399">
            <v>0</v>
          </cell>
          <cell r="EV399">
            <v>0</v>
          </cell>
          <cell r="EW399">
            <v>0</v>
          </cell>
          <cell r="EX399">
            <v>0</v>
          </cell>
          <cell r="EY399">
            <v>0</v>
          </cell>
          <cell r="EZ399">
            <v>0</v>
          </cell>
          <cell r="FA399">
            <v>0</v>
          </cell>
          <cell r="FB399">
            <v>0</v>
          </cell>
          <cell r="FC399">
            <v>0</v>
          </cell>
          <cell r="FD399">
            <v>0</v>
          </cell>
          <cell r="FE399">
            <v>0</v>
          </cell>
          <cell r="FF399">
            <v>0</v>
          </cell>
          <cell r="FG399">
            <v>0</v>
          </cell>
          <cell r="FH399">
            <v>0</v>
          </cell>
          <cell r="FI399">
            <v>0</v>
          </cell>
          <cell r="FJ399">
            <v>0</v>
          </cell>
          <cell r="FK399">
            <v>0</v>
          </cell>
          <cell r="FL399">
            <v>0</v>
          </cell>
        </row>
        <row r="400">
          <cell r="A400">
            <v>395</v>
          </cell>
          <cell r="E400" t="str">
            <v>CENEFA GREFADA</v>
          </cell>
          <cell r="F400" t="str">
            <v>MORT 1:3  E=1CM</v>
          </cell>
          <cell r="G400" t="str">
            <v>ML</v>
          </cell>
          <cell r="H400">
            <v>0.5</v>
          </cell>
          <cell r="I400">
            <v>737</v>
          </cell>
          <cell r="J400">
            <v>1.05</v>
          </cell>
          <cell r="K400">
            <v>26</v>
          </cell>
          <cell r="L400">
            <v>0.1</v>
          </cell>
          <cell r="M400">
            <v>7</v>
          </cell>
          <cell r="N400">
            <v>0.3</v>
          </cell>
          <cell r="O400">
            <v>5</v>
          </cell>
          <cell r="P400">
            <v>2.5</v>
          </cell>
          <cell r="Q400">
            <v>16</v>
          </cell>
          <cell r="R400">
            <v>5.0000000000000001E-3</v>
          </cell>
          <cell r="S400">
            <v>4</v>
          </cell>
          <cell r="T400">
            <v>1E-3</v>
          </cell>
          <cell r="U400">
            <v>0</v>
          </cell>
          <cell r="V400">
            <v>0</v>
          </cell>
          <cell r="W400">
            <v>0</v>
          </cell>
          <cell r="X400">
            <v>0</v>
          </cell>
          <cell r="Y400">
            <v>0</v>
          </cell>
          <cell r="Z400">
            <v>0</v>
          </cell>
          <cell r="AA400">
            <v>0</v>
          </cell>
          <cell r="AB400">
            <v>0</v>
          </cell>
          <cell r="AW400">
            <v>1</v>
          </cell>
          <cell r="AX400">
            <v>0</v>
          </cell>
          <cell r="AY400">
            <v>13</v>
          </cell>
          <cell r="AZ400">
            <v>0</v>
          </cell>
          <cell r="BA400">
            <v>0</v>
          </cell>
          <cell r="BB400">
            <v>0</v>
          </cell>
          <cell r="BC400">
            <v>0</v>
          </cell>
          <cell r="BD400">
            <v>0</v>
          </cell>
          <cell r="BE400">
            <v>0</v>
          </cell>
          <cell r="BF400">
            <v>0</v>
          </cell>
          <cell r="BG400">
            <v>0</v>
          </cell>
          <cell r="BH400">
            <v>0</v>
          </cell>
          <cell r="CK400">
            <v>1</v>
          </cell>
          <cell r="CL400">
            <v>0</v>
          </cell>
          <cell r="CM400">
            <v>0</v>
          </cell>
          <cell r="CN400">
            <v>0</v>
          </cell>
          <cell r="CO400">
            <v>0</v>
          </cell>
          <cell r="CP400">
            <v>0</v>
          </cell>
          <cell r="CQ400">
            <v>0</v>
          </cell>
          <cell r="CR400">
            <v>0</v>
          </cell>
          <cell r="CS400">
            <v>0</v>
          </cell>
          <cell r="CT400">
            <v>0</v>
          </cell>
          <cell r="CU400">
            <v>0</v>
          </cell>
          <cell r="CV400">
            <v>0</v>
          </cell>
          <cell r="DY400">
            <v>737</v>
          </cell>
          <cell r="DZ400">
            <v>1.05</v>
          </cell>
          <cell r="EA400" t="str">
            <v>ml</v>
          </cell>
          <cell r="EB400">
            <v>23</v>
          </cell>
          <cell r="EC400">
            <v>7</v>
          </cell>
          <cell r="ED400">
            <v>0.3</v>
          </cell>
          <cell r="EE400" t="str">
            <v>kg</v>
          </cell>
          <cell r="EF400">
            <v>10</v>
          </cell>
          <cell r="EG400">
            <v>5</v>
          </cell>
          <cell r="EH400">
            <v>2.5</v>
          </cell>
          <cell r="EI400" t="str">
            <v>kg</v>
          </cell>
          <cell r="EJ400">
            <v>10</v>
          </cell>
          <cell r="EK400">
            <v>0</v>
          </cell>
          <cell r="EL400">
            <v>0</v>
          </cell>
          <cell r="EM400">
            <v>0</v>
          </cell>
          <cell r="EN400">
            <v>0</v>
          </cell>
          <cell r="EO400">
            <v>0</v>
          </cell>
          <cell r="EP400">
            <v>0</v>
          </cell>
          <cell r="EQ400">
            <v>0</v>
          </cell>
          <cell r="ER400">
            <v>0</v>
          </cell>
          <cell r="ES400">
            <v>0</v>
          </cell>
          <cell r="ET400">
            <v>0</v>
          </cell>
          <cell r="EU400">
            <v>0</v>
          </cell>
          <cell r="EV400">
            <v>0</v>
          </cell>
          <cell r="EW400">
            <v>0</v>
          </cell>
          <cell r="EX400">
            <v>0</v>
          </cell>
          <cell r="EY400">
            <v>0</v>
          </cell>
          <cell r="EZ400">
            <v>0</v>
          </cell>
          <cell r="FA400">
            <v>0</v>
          </cell>
          <cell r="FB400">
            <v>0</v>
          </cell>
          <cell r="FC400">
            <v>0</v>
          </cell>
          <cell r="FD400">
            <v>0</v>
          </cell>
          <cell r="FE400">
            <v>0</v>
          </cell>
          <cell r="FF400">
            <v>0</v>
          </cell>
          <cell r="FG400">
            <v>0</v>
          </cell>
          <cell r="FH400">
            <v>0</v>
          </cell>
          <cell r="FI400">
            <v>0</v>
          </cell>
          <cell r="FJ400">
            <v>0</v>
          </cell>
          <cell r="FK400">
            <v>0</v>
          </cell>
          <cell r="FL400">
            <v>0</v>
          </cell>
        </row>
        <row r="401">
          <cell r="A401">
            <v>396</v>
          </cell>
          <cell r="D401" t="str">
            <v>CUBIERTAS Y TUMBADOS</v>
          </cell>
          <cell r="E401" t="str">
            <v>CIELO RASO DE ESTUCO</v>
          </cell>
          <cell r="F401">
            <v>0</v>
          </cell>
          <cell r="G401" t="str">
            <v>M2</v>
          </cell>
          <cell r="H401">
            <v>0.5</v>
          </cell>
          <cell r="I401">
            <v>285</v>
          </cell>
          <cell r="J401">
            <v>1</v>
          </cell>
          <cell r="K401">
            <v>75</v>
          </cell>
          <cell r="L401">
            <v>0.4</v>
          </cell>
          <cell r="M401">
            <v>371</v>
          </cell>
          <cell r="N401">
            <v>1</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W401">
            <v>1</v>
          </cell>
          <cell r="AX401">
            <v>1</v>
          </cell>
          <cell r="AY401">
            <v>3</v>
          </cell>
          <cell r="AZ401">
            <v>1</v>
          </cell>
          <cell r="BA401">
            <v>13</v>
          </cell>
          <cell r="BB401">
            <v>1</v>
          </cell>
          <cell r="BC401">
            <v>30</v>
          </cell>
          <cell r="BD401">
            <v>0.1</v>
          </cell>
          <cell r="BE401">
            <v>0</v>
          </cell>
          <cell r="BF401">
            <v>0</v>
          </cell>
          <cell r="BG401">
            <v>0</v>
          </cell>
          <cell r="BH401">
            <v>0</v>
          </cell>
          <cell r="CK401">
            <v>1</v>
          </cell>
          <cell r="CL401">
            <v>0</v>
          </cell>
          <cell r="CM401">
            <v>0</v>
          </cell>
          <cell r="CN401">
            <v>0</v>
          </cell>
          <cell r="CO401">
            <v>0</v>
          </cell>
          <cell r="CP401">
            <v>0</v>
          </cell>
          <cell r="CQ401">
            <v>0</v>
          </cell>
          <cell r="CR401">
            <v>0</v>
          </cell>
          <cell r="CS401">
            <v>0</v>
          </cell>
          <cell r="CT401">
            <v>0</v>
          </cell>
          <cell r="CU401">
            <v>0</v>
          </cell>
          <cell r="CV401">
            <v>0</v>
          </cell>
          <cell r="DY401">
            <v>75</v>
          </cell>
          <cell r="DZ401">
            <v>0.4</v>
          </cell>
          <cell r="EA401">
            <v>1</v>
          </cell>
          <cell r="EB401">
            <v>5</v>
          </cell>
          <cell r="EC401">
            <v>0</v>
          </cell>
          <cell r="ED401">
            <v>0</v>
          </cell>
          <cell r="EE401">
            <v>0</v>
          </cell>
          <cell r="EF401">
            <v>0</v>
          </cell>
          <cell r="EG401">
            <v>0</v>
          </cell>
          <cell r="EH401">
            <v>0</v>
          </cell>
          <cell r="EI401">
            <v>0</v>
          </cell>
          <cell r="EJ401">
            <v>0</v>
          </cell>
          <cell r="EK401">
            <v>0</v>
          </cell>
          <cell r="EL401">
            <v>0</v>
          </cell>
          <cell r="EM401">
            <v>0</v>
          </cell>
          <cell r="EN401">
            <v>0</v>
          </cell>
          <cell r="EO401">
            <v>0</v>
          </cell>
          <cell r="EP401">
            <v>0</v>
          </cell>
          <cell r="EQ401">
            <v>0</v>
          </cell>
          <cell r="ER401">
            <v>0</v>
          </cell>
          <cell r="ES401">
            <v>0</v>
          </cell>
          <cell r="ET401">
            <v>0</v>
          </cell>
          <cell r="EU401">
            <v>0</v>
          </cell>
          <cell r="EV401">
            <v>0</v>
          </cell>
          <cell r="EW401">
            <v>0</v>
          </cell>
          <cell r="EX401">
            <v>0</v>
          </cell>
          <cell r="EY401">
            <v>0</v>
          </cell>
          <cell r="EZ401">
            <v>0</v>
          </cell>
          <cell r="FA401">
            <v>0</v>
          </cell>
          <cell r="FB401">
            <v>0</v>
          </cell>
          <cell r="FC401">
            <v>0</v>
          </cell>
          <cell r="FD401">
            <v>0</v>
          </cell>
          <cell r="FE401">
            <v>0</v>
          </cell>
          <cell r="FF401">
            <v>0</v>
          </cell>
          <cell r="FG401">
            <v>0</v>
          </cell>
          <cell r="FH401">
            <v>0</v>
          </cell>
          <cell r="FI401">
            <v>0</v>
          </cell>
          <cell r="FJ401">
            <v>0</v>
          </cell>
          <cell r="FK401">
            <v>0</v>
          </cell>
          <cell r="FL401">
            <v>0</v>
          </cell>
          <cell r="FM401">
            <v>0</v>
          </cell>
          <cell r="FN401">
            <v>0</v>
          </cell>
          <cell r="FO401">
            <v>0</v>
          </cell>
          <cell r="FP401">
            <v>0</v>
          </cell>
          <cell r="FQ401">
            <v>0</v>
          </cell>
          <cell r="FR401">
            <v>0</v>
          </cell>
          <cell r="FS401">
            <v>0</v>
          </cell>
          <cell r="FT401">
            <v>0</v>
          </cell>
          <cell r="FU401">
            <v>0</v>
          </cell>
          <cell r="FV401">
            <v>0</v>
          </cell>
          <cell r="FW401">
            <v>0</v>
          </cell>
          <cell r="FX401">
            <v>0</v>
          </cell>
        </row>
        <row r="402">
          <cell r="A402">
            <v>397</v>
          </cell>
          <cell r="D402" t="str">
            <v>losa-novalosa</v>
          </cell>
          <cell r="E402" t="str">
            <v>NOVALOSA  e=0.65mm  y Ho=5cm</v>
          </cell>
          <cell r="F402">
            <v>0</v>
          </cell>
          <cell r="G402" t="str">
            <v>M2</v>
          </cell>
          <cell r="H402">
            <v>1.25</v>
          </cell>
          <cell r="I402">
            <v>700</v>
          </cell>
          <cell r="J402">
            <v>8.5000000000000006E-2</v>
          </cell>
          <cell r="K402">
            <v>200</v>
          </cell>
          <cell r="L402">
            <v>1.1000000000000001</v>
          </cell>
          <cell r="M402">
            <v>69</v>
          </cell>
          <cell r="N402">
            <v>7.1999999999999995E-2</v>
          </cell>
          <cell r="O402">
            <v>1913</v>
          </cell>
          <cell r="P402">
            <v>1.03</v>
          </cell>
          <cell r="Q402">
            <v>61</v>
          </cell>
          <cell r="R402">
            <v>0.1</v>
          </cell>
          <cell r="S402">
            <v>745</v>
          </cell>
          <cell r="T402">
            <v>4.2</v>
          </cell>
          <cell r="U402">
            <v>1239</v>
          </cell>
          <cell r="V402">
            <v>1.05</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1</v>
          </cell>
          <cell r="AX402">
            <v>4</v>
          </cell>
          <cell r="AY402">
            <v>3</v>
          </cell>
          <cell r="AZ402">
            <v>1</v>
          </cell>
          <cell r="BA402">
            <v>28</v>
          </cell>
          <cell r="BB402">
            <v>1</v>
          </cell>
          <cell r="BC402">
            <v>30</v>
          </cell>
          <cell r="BD402">
            <v>1</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1</v>
          </cell>
          <cell r="CL402">
            <v>0</v>
          </cell>
          <cell r="CM402">
            <v>13</v>
          </cell>
          <cell r="CN402">
            <v>0.2</v>
          </cell>
          <cell r="CO402">
            <v>21</v>
          </cell>
          <cell r="CP402">
            <v>3</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cell r="DX402">
            <v>0</v>
          </cell>
          <cell r="DY402">
            <v>0</v>
          </cell>
          <cell r="DZ402">
            <v>0</v>
          </cell>
          <cell r="EA402">
            <v>0</v>
          </cell>
          <cell r="EB402">
            <v>0</v>
          </cell>
          <cell r="EC402">
            <v>0</v>
          </cell>
          <cell r="ED402">
            <v>0</v>
          </cell>
          <cell r="EE402">
            <v>0</v>
          </cell>
          <cell r="EF402">
            <v>0</v>
          </cell>
          <cell r="EG402">
            <v>0</v>
          </cell>
          <cell r="EH402">
            <v>0</v>
          </cell>
          <cell r="EI402">
            <v>0</v>
          </cell>
          <cell r="EJ402">
            <v>0</v>
          </cell>
          <cell r="EK402">
            <v>0</v>
          </cell>
          <cell r="EL402">
            <v>0</v>
          </cell>
          <cell r="EM402">
            <v>0</v>
          </cell>
          <cell r="EN402">
            <v>0</v>
          </cell>
          <cell r="EO402">
            <v>0</v>
          </cell>
          <cell r="EP402">
            <v>0</v>
          </cell>
          <cell r="EQ402">
            <v>0</v>
          </cell>
          <cell r="ER402">
            <v>0</v>
          </cell>
          <cell r="ES402">
            <v>0</v>
          </cell>
          <cell r="ET402">
            <v>0</v>
          </cell>
          <cell r="EU402">
            <v>0</v>
          </cell>
          <cell r="EV402">
            <v>0</v>
          </cell>
          <cell r="EW402">
            <v>0</v>
          </cell>
          <cell r="EX402">
            <v>0</v>
          </cell>
          <cell r="EY402">
            <v>0</v>
          </cell>
          <cell r="EZ402">
            <v>0</v>
          </cell>
          <cell r="FA402">
            <v>0</v>
          </cell>
          <cell r="FB402">
            <v>0</v>
          </cell>
          <cell r="FC402">
            <v>0</v>
          </cell>
          <cell r="FD402">
            <v>0</v>
          </cell>
          <cell r="FE402">
            <v>0</v>
          </cell>
          <cell r="FF402">
            <v>0</v>
          </cell>
          <cell r="FG402">
            <v>0</v>
          </cell>
          <cell r="FH402">
            <v>0</v>
          </cell>
          <cell r="FI402">
            <v>0</v>
          </cell>
          <cell r="FJ402">
            <v>0</v>
          </cell>
          <cell r="FK402">
            <v>0</v>
          </cell>
          <cell r="FL402">
            <v>0</v>
          </cell>
          <cell r="FM402">
            <v>0</v>
          </cell>
          <cell r="FN402">
            <v>0</v>
          </cell>
          <cell r="FO402">
            <v>0</v>
          </cell>
          <cell r="FP402">
            <v>0</v>
          </cell>
          <cell r="FQ402">
            <v>0</v>
          </cell>
          <cell r="FR402">
            <v>0</v>
          </cell>
          <cell r="FS402">
            <v>0</v>
          </cell>
          <cell r="FT402">
            <v>0</v>
          </cell>
          <cell r="FU402">
            <v>0</v>
          </cell>
          <cell r="FV402">
            <v>0</v>
          </cell>
          <cell r="FW402">
            <v>0</v>
          </cell>
          <cell r="FX402">
            <v>0</v>
          </cell>
          <cell r="FY402">
            <v>0</v>
          </cell>
          <cell r="FZ402">
            <v>0</v>
          </cell>
          <cell r="GA402">
            <v>0</v>
          </cell>
          <cell r="GB402">
            <v>0</v>
          </cell>
          <cell r="GC402">
            <v>0</v>
          </cell>
          <cell r="GD402">
            <v>0</v>
          </cell>
          <cell r="GE402">
            <v>0</v>
          </cell>
          <cell r="GF402">
            <v>0</v>
          </cell>
          <cell r="GG402">
            <v>0</v>
          </cell>
          <cell r="GH402">
            <v>0</v>
          </cell>
          <cell r="GI402">
            <v>0</v>
          </cell>
          <cell r="GJ402">
            <v>0</v>
          </cell>
          <cell r="GK402">
            <v>0</v>
          </cell>
          <cell r="GL402">
            <v>0</v>
          </cell>
          <cell r="GM402">
            <v>0</v>
          </cell>
          <cell r="GN402">
            <v>0</v>
          </cell>
          <cell r="GO402">
            <v>0</v>
          </cell>
          <cell r="GP402">
            <v>0</v>
          </cell>
          <cell r="GQ402">
            <v>0</v>
          </cell>
          <cell r="GR402">
            <v>0</v>
          </cell>
          <cell r="GS402">
            <v>0</v>
          </cell>
          <cell r="GT402">
            <v>0</v>
          </cell>
          <cell r="GU402">
            <v>0</v>
          </cell>
          <cell r="GV402">
            <v>0</v>
          </cell>
          <cell r="GW402">
            <v>0</v>
          </cell>
          <cell r="GX402">
            <v>0</v>
          </cell>
          <cell r="GY402">
            <v>0</v>
          </cell>
          <cell r="GZ402">
            <v>0</v>
          </cell>
        </row>
        <row r="403">
          <cell r="A403">
            <v>398</v>
          </cell>
          <cell r="E403" t="str">
            <v>MEJORAMIENTO DE SUELO</v>
          </cell>
          <cell r="F403">
            <v>0</v>
          </cell>
          <cell r="G403" t="str">
            <v>M3</v>
          </cell>
          <cell r="H403">
            <v>0.75</v>
          </cell>
          <cell r="I403">
            <v>24</v>
          </cell>
          <cell r="J403">
            <v>1.03</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14</v>
          </cell>
          <cell r="AX403">
            <v>0.5</v>
          </cell>
          <cell r="AY403">
            <v>1</v>
          </cell>
          <cell r="AZ403">
            <v>1</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CK403">
            <v>23</v>
          </cell>
          <cell r="CL403">
            <v>0.5</v>
          </cell>
          <cell r="CM403">
            <v>1</v>
          </cell>
          <cell r="CN403">
            <v>0</v>
          </cell>
          <cell r="CO403">
            <v>0</v>
          </cell>
          <cell r="CP403">
            <v>0</v>
          </cell>
          <cell r="CQ403">
            <v>0</v>
          </cell>
          <cell r="CR403">
            <v>0</v>
          </cell>
          <cell r="CS403">
            <v>0</v>
          </cell>
          <cell r="CT403">
            <v>0</v>
          </cell>
          <cell r="CU403">
            <v>0</v>
          </cell>
          <cell r="CV403">
            <v>0</v>
          </cell>
          <cell r="DY403">
            <v>0</v>
          </cell>
          <cell r="DZ403">
            <v>0</v>
          </cell>
          <cell r="EA403">
            <v>0</v>
          </cell>
          <cell r="EB403">
            <v>0</v>
          </cell>
          <cell r="EC403">
            <v>0</v>
          </cell>
          <cell r="ED403">
            <v>0</v>
          </cell>
          <cell r="EE403">
            <v>0</v>
          </cell>
          <cell r="EF403">
            <v>0</v>
          </cell>
          <cell r="EG403">
            <v>0</v>
          </cell>
          <cell r="EH403">
            <v>0</v>
          </cell>
          <cell r="EI403">
            <v>0</v>
          </cell>
          <cell r="EJ403">
            <v>0</v>
          </cell>
          <cell r="EK403">
            <v>0</v>
          </cell>
          <cell r="EL403">
            <v>0</v>
          </cell>
          <cell r="EM403">
            <v>0</v>
          </cell>
          <cell r="EN403">
            <v>0</v>
          </cell>
          <cell r="EO403">
            <v>0</v>
          </cell>
          <cell r="EP403">
            <v>0</v>
          </cell>
          <cell r="EQ403">
            <v>0</v>
          </cell>
          <cell r="ER403">
            <v>0</v>
          </cell>
          <cell r="ES403">
            <v>0</v>
          </cell>
          <cell r="ET403">
            <v>0</v>
          </cell>
          <cell r="EU403">
            <v>0</v>
          </cell>
          <cell r="EV403">
            <v>0</v>
          </cell>
          <cell r="EW403">
            <v>0</v>
          </cell>
          <cell r="EX403">
            <v>0</v>
          </cell>
          <cell r="EY403">
            <v>0</v>
          </cell>
          <cell r="EZ403">
            <v>0</v>
          </cell>
          <cell r="FA403">
            <v>0</v>
          </cell>
          <cell r="FB403">
            <v>0</v>
          </cell>
          <cell r="FC403">
            <v>0</v>
          </cell>
          <cell r="FD403">
            <v>0</v>
          </cell>
          <cell r="FE403">
            <v>0</v>
          </cell>
          <cell r="FF403">
            <v>0</v>
          </cell>
          <cell r="FG403">
            <v>0</v>
          </cell>
          <cell r="FH403">
            <v>0</v>
          </cell>
          <cell r="FI403">
            <v>0</v>
          </cell>
          <cell r="FJ403">
            <v>0</v>
          </cell>
          <cell r="FK403">
            <v>0</v>
          </cell>
          <cell r="FL403">
            <v>0</v>
          </cell>
          <cell r="FM403">
            <v>0</v>
          </cell>
          <cell r="FN403">
            <v>0</v>
          </cell>
          <cell r="FO403">
            <v>0</v>
          </cell>
          <cell r="FP403">
            <v>0</v>
          </cell>
          <cell r="FQ403">
            <v>0</v>
          </cell>
          <cell r="FR403">
            <v>0</v>
          </cell>
          <cell r="FS403">
            <v>0</v>
          </cell>
          <cell r="FT403">
            <v>0</v>
          </cell>
          <cell r="FU403">
            <v>0</v>
          </cell>
          <cell r="FV403">
            <v>0</v>
          </cell>
          <cell r="FW403">
            <v>0</v>
          </cell>
          <cell r="FX403">
            <v>0</v>
          </cell>
          <cell r="FY403">
            <v>0</v>
          </cell>
          <cell r="FZ403">
            <v>0</v>
          </cell>
          <cell r="GA403">
            <v>0</v>
          </cell>
          <cell r="GB403">
            <v>0</v>
          </cell>
          <cell r="GC403">
            <v>0</v>
          </cell>
          <cell r="GD403">
            <v>0</v>
          </cell>
          <cell r="GE403">
            <v>0</v>
          </cell>
          <cell r="GF403">
            <v>0</v>
          </cell>
          <cell r="GG403">
            <v>0</v>
          </cell>
          <cell r="GH403">
            <v>0</v>
          </cell>
          <cell r="GI403">
            <v>0</v>
          </cell>
          <cell r="GJ403">
            <v>0</v>
          </cell>
          <cell r="GK403">
            <v>0</v>
          </cell>
          <cell r="GL403">
            <v>0</v>
          </cell>
          <cell r="GM403">
            <v>0</v>
          </cell>
          <cell r="GN403">
            <v>0</v>
          </cell>
          <cell r="GO403">
            <v>0</v>
          </cell>
          <cell r="GP403">
            <v>0</v>
          </cell>
          <cell r="GQ403">
            <v>0</v>
          </cell>
          <cell r="GR403">
            <v>0</v>
          </cell>
          <cell r="GS403">
            <v>0</v>
          </cell>
          <cell r="GT403">
            <v>0</v>
          </cell>
          <cell r="GU403">
            <v>0</v>
          </cell>
          <cell r="GV403">
            <v>0</v>
          </cell>
          <cell r="GW403">
            <v>0</v>
          </cell>
          <cell r="GX403">
            <v>0</v>
          </cell>
          <cell r="GY403">
            <v>0</v>
          </cell>
          <cell r="GZ403">
            <v>0</v>
          </cell>
        </row>
        <row r="404">
          <cell r="A404">
            <v>399</v>
          </cell>
          <cell r="D404" t="str">
            <v>ACCESORIOS AAPP AASS AALL</v>
          </cell>
          <cell r="E404" t="str">
            <v>TUBERIAS Y ACCESORIOS CAPTACION</v>
          </cell>
          <cell r="F404">
            <v>0</v>
          </cell>
          <cell r="G404" t="str">
            <v>GLB</v>
          </cell>
          <cell r="H404">
            <v>6.25E-2</v>
          </cell>
          <cell r="I404">
            <v>838</v>
          </cell>
          <cell r="J404">
            <v>6</v>
          </cell>
          <cell r="K404">
            <v>952</v>
          </cell>
          <cell r="L404">
            <v>1</v>
          </cell>
          <cell r="M404">
            <v>958</v>
          </cell>
          <cell r="N404">
            <v>2</v>
          </cell>
          <cell r="O404">
            <v>662</v>
          </cell>
          <cell r="P404">
            <v>1</v>
          </cell>
          <cell r="Q404">
            <v>663</v>
          </cell>
          <cell r="R404">
            <v>1.31</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9</v>
          </cell>
          <cell r="AX404">
            <v>2</v>
          </cell>
          <cell r="AY404">
            <v>20</v>
          </cell>
          <cell r="AZ404">
            <v>1</v>
          </cell>
          <cell r="BA404">
            <v>1</v>
          </cell>
          <cell r="BB404">
            <v>2</v>
          </cell>
          <cell r="BC404">
            <v>13</v>
          </cell>
          <cell r="BD404">
            <v>1</v>
          </cell>
          <cell r="BE404">
            <v>0</v>
          </cell>
          <cell r="BF404">
            <v>0</v>
          </cell>
          <cell r="BG404">
            <v>0</v>
          </cell>
          <cell r="BH404">
            <v>0</v>
          </cell>
          <cell r="BI404">
            <v>0</v>
          </cell>
          <cell r="BJ404">
            <v>0</v>
          </cell>
          <cell r="BK404">
            <v>0</v>
          </cell>
          <cell r="BL404">
            <v>0</v>
          </cell>
          <cell r="BM404">
            <v>0</v>
          </cell>
          <cell r="BN404">
            <v>0</v>
          </cell>
          <cell r="BO404">
            <v>0</v>
          </cell>
          <cell r="BP404">
            <v>0</v>
          </cell>
          <cell r="CK404">
            <v>1</v>
          </cell>
          <cell r="CL404">
            <v>0</v>
          </cell>
          <cell r="CM404">
            <v>0</v>
          </cell>
          <cell r="CN404">
            <v>0</v>
          </cell>
          <cell r="CO404">
            <v>0</v>
          </cell>
          <cell r="CP404">
            <v>0</v>
          </cell>
          <cell r="CQ404">
            <v>0</v>
          </cell>
          <cell r="CR404">
            <v>0</v>
          </cell>
          <cell r="CS404">
            <v>0</v>
          </cell>
          <cell r="CT404">
            <v>0</v>
          </cell>
          <cell r="CU404">
            <v>0</v>
          </cell>
          <cell r="CV404">
            <v>0</v>
          </cell>
          <cell r="DY404">
            <v>0</v>
          </cell>
          <cell r="DZ404">
            <v>0</v>
          </cell>
          <cell r="EA404">
            <v>0</v>
          </cell>
          <cell r="EB404">
            <v>0</v>
          </cell>
          <cell r="EC404">
            <v>0</v>
          </cell>
          <cell r="ED404">
            <v>0</v>
          </cell>
          <cell r="EE404">
            <v>0</v>
          </cell>
          <cell r="EF404">
            <v>0</v>
          </cell>
          <cell r="EG404">
            <v>0</v>
          </cell>
          <cell r="EH404">
            <v>0</v>
          </cell>
          <cell r="EI404">
            <v>0</v>
          </cell>
          <cell r="EJ404">
            <v>0</v>
          </cell>
          <cell r="EK404">
            <v>0</v>
          </cell>
          <cell r="EL404">
            <v>0</v>
          </cell>
          <cell r="EM404">
            <v>0</v>
          </cell>
          <cell r="EN404">
            <v>0</v>
          </cell>
          <cell r="EO404">
            <v>0</v>
          </cell>
          <cell r="EP404">
            <v>0</v>
          </cell>
          <cell r="EQ404">
            <v>0</v>
          </cell>
          <cell r="ER404">
            <v>0</v>
          </cell>
          <cell r="ES404">
            <v>0</v>
          </cell>
          <cell r="ET404">
            <v>0</v>
          </cell>
          <cell r="EU404">
            <v>0</v>
          </cell>
          <cell r="EV404">
            <v>0</v>
          </cell>
          <cell r="EW404">
            <v>0</v>
          </cell>
          <cell r="EX404">
            <v>0</v>
          </cell>
          <cell r="EY404">
            <v>0</v>
          </cell>
          <cell r="EZ404">
            <v>0</v>
          </cell>
          <cell r="FA404">
            <v>0</v>
          </cell>
          <cell r="FB404">
            <v>0</v>
          </cell>
          <cell r="FC404">
            <v>0</v>
          </cell>
          <cell r="FD404">
            <v>0</v>
          </cell>
          <cell r="FE404">
            <v>0</v>
          </cell>
          <cell r="FF404">
            <v>0</v>
          </cell>
          <cell r="FG404">
            <v>0</v>
          </cell>
          <cell r="FH404">
            <v>0</v>
          </cell>
          <cell r="FI404">
            <v>0</v>
          </cell>
          <cell r="FJ404">
            <v>0</v>
          </cell>
          <cell r="FK404">
            <v>0</v>
          </cell>
          <cell r="FL404">
            <v>0</v>
          </cell>
          <cell r="FM404">
            <v>0</v>
          </cell>
          <cell r="FN404">
            <v>0</v>
          </cell>
          <cell r="FO404">
            <v>0</v>
          </cell>
          <cell r="FP404">
            <v>0</v>
          </cell>
          <cell r="FQ404">
            <v>0</v>
          </cell>
          <cell r="FR404">
            <v>0</v>
          </cell>
          <cell r="FS404">
            <v>0</v>
          </cell>
          <cell r="FT404">
            <v>0</v>
          </cell>
          <cell r="FU404">
            <v>0</v>
          </cell>
          <cell r="FV404">
            <v>0</v>
          </cell>
          <cell r="FW404">
            <v>0</v>
          </cell>
          <cell r="FX404">
            <v>0</v>
          </cell>
          <cell r="FY404">
            <v>0</v>
          </cell>
          <cell r="FZ404">
            <v>0</v>
          </cell>
          <cell r="GA404">
            <v>0</v>
          </cell>
          <cell r="GB404">
            <v>0</v>
          </cell>
          <cell r="GC404">
            <v>0</v>
          </cell>
          <cell r="GD404">
            <v>0</v>
          </cell>
          <cell r="GE404">
            <v>0</v>
          </cell>
          <cell r="GF404">
            <v>0</v>
          </cell>
          <cell r="GG404">
            <v>0</v>
          </cell>
          <cell r="GH404">
            <v>0</v>
          </cell>
          <cell r="GI404">
            <v>0</v>
          </cell>
          <cell r="GJ404">
            <v>0</v>
          </cell>
          <cell r="GK404">
            <v>0</v>
          </cell>
          <cell r="GL404">
            <v>0</v>
          </cell>
          <cell r="GM404">
            <v>0</v>
          </cell>
          <cell r="GN404">
            <v>0</v>
          </cell>
          <cell r="GO404">
            <v>0</v>
          </cell>
          <cell r="GP404">
            <v>0</v>
          </cell>
          <cell r="GQ404">
            <v>0</v>
          </cell>
          <cell r="GR404">
            <v>0</v>
          </cell>
          <cell r="GS404">
            <v>0</v>
          </cell>
          <cell r="GT404">
            <v>0</v>
          </cell>
          <cell r="GU404">
            <v>0</v>
          </cell>
          <cell r="GV404">
            <v>0</v>
          </cell>
          <cell r="GW404">
            <v>0</v>
          </cell>
          <cell r="GX404">
            <v>0</v>
          </cell>
          <cell r="GY404">
            <v>0</v>
          </cell>
          <cell r="GZ404">
            <v>0</v>
          </cell>
        </row>
        <row r="405">
          <cell r="A405">
            <v>400</v>
          </cell>
          <cell r="D405" t="str">
            <v>ACCESORIOS AAPP AASS AALL</v>
          </cell>
          <cell r="E405" t="str">
            <v>TUBERIA Y ACCESORIOS CAJÓN RECOLECTOR CAUDALES</v>
          </cell>
          <cell r="F405">
            <v>0</v>
          </cell>
          <cell r="G405" t="str">
            <v>GLB</v>
          </cell>
          <cell r="H405">
            <v>0.5</v>
          </cell>
          <cell r="I405">
            <v>1328</v>
          </cell>
          <cell r="J405">
            <v>2</v>
          </cell>
          <cell r="K405">
            <v>886</v>
          </cell>
          <cell r="L405">
            <v>1</v>
          </cell>
          <cell r="M405">
            <v>357</v>
          </cell>
          <cell r="N405">
            <v>2E-3</v>
          </cell>
          <cell r="O405">
            <v>372</v>
          </cell>
          <cell r="P405">
            <v>2E-3</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9</v>
          </cell>
          <cell r="AX405">
            <v>1</v>
          </cell>
          <cell r="AY405">
            <v>20</v>
          </cell>
          <cell r="AZ405">
            <v>1</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CK405">
            <v>1</v>
          </cell>
          <cell r="CL405">
            <v>0</v>
          </cell>
          <cell r="CM405">
            <v>0</v>
          </cell>
          <cell r="CN405">
            <v>0</v>
          </cell>
          <cell r="CO405">
            <v>0</v>
          </cell>
          <cell r="CP405">
            <v>0</v>
          </cell>
          <cell r="CQ405">
            <v>0</v>
          </cell>
          <cell r="CR405">
            <v>0</v>
          </cell>
          <cell r="CS405">
            <v>0</v>
          </cell>
          <cell r="CT405">
            <v>0</v>
          </cell>
          <cell r="CU405">
            <v>0</v>
          </cell>
          <cell r="CV405">
            <v>0</v>
          </cell>
          <cell r="DY405">
            <v>0</v>
          </cell>
          <cell r="DZ405">
            <v>0</v>
          </cell>
          <cell r="EA405">
            <v>0</v>
          </cell>
          <cell r="EB405">
            <v>0</v>
          </cell>
          <cell r="EC405">
            <v>0</v>
          </cell>
          <cell r="ED405">
            <v>0</v>
          </cell>
          <cell r="EE405">
            <v>0</v>
          </cell>
          <cell r="EF405">
            <v>0</v>
          </cell>
          <cell r="EG405">
            <v>0</v>
          </cell>
          <cell r="EH405">
            <v>0</v>
          </cell>
          <cell r="EI405">
            <v>0</v>
          </cell>
          <cell r="EJ405">
            <v>0</v>
          </cell>
          <cell r="EK405">
            <v>0</v>
          </cell>
          <cell r="EL405">
            <v>0</v>
          </cell>
          <cell r="EM405">
            <v>0</v>
          </cell>
          <cell r="EN405">
            <v>0</v>
          </cell>
          <cell r="EO405">
            <v>0</v>
          </cell>
          <cell r="EP405">
            <v>0</v>
          </cell>
          <cell r="EQ405">
            <v>0</v>
          </cell>
          <cell r="ER405">
            <v>0</v>
          </cell>
          <cell r="ES405">
            <v>0</v>
          </cell>
          <cell r="ET405">
            <v>0</v>
          </cell>
          <cell r="EU405">
            <v>0</v>
          </cell>
          <cell r="EV405">
            <v>0</v>
          </cell>
          <cell r="EW405">
            <v>0</v>
          </cell>
          <cell r="EX405">
            <v>0</v>
          </cell>
          <cell r="EY405">
            <v>0</v>
          </cell>
          <cell r="EZ405">
            <v>0</v>
          </cell>
          <cell r="FA405">
            <v>0</v>
          </cell>
          <cell r="FB405">
            <v>0</v>
          </cell>
          <cell r="FC405">
            <v>0</v>
          </cell>
          <cell r="FD405">
            <v>0</v>
          </cell>
          <cell r="FE405">
            <v>0</v>
          </cell>
          <cell r="FF405">
            <v>0</v>
          </cell>
          <cell r="FG405">
            <v>0</v>
          </cell>
          <cell r="FH405">
            <v>0</v>
          </cell>
          <cell r="FI405">
            <v>0</v>
          </cell>
          <cell r="FJ405">
            <v>0</v>
          </cell>
          <cell r="FK405">
            <v>0</v>
          </cell>
          <cell r="FL405">
            <v>0</v>
          </cell>
          <cell r="FM405">
            <v>0</v>
          </cell>
          <cell r="FN405">
            <v>0</v>
          </cell>
          <cell r="FO405">
            <v>0</v>
          </cell>
          <cell r="FP405">
            <v>0</v>
          </cell>
          <cell r="FQ405">
            <v>0</v>
          </cell>
          <cell r="FR405">
            <v>0</v>
          </cell>
          <cell r="FS405">
            <v>0</v>
          </cell>
          <cell r="FT405">
            <v>0</v>
          </cell>
          <cell r="FU405">
            <v>0</v>
          </cell>
          <cell r="FV405">
            <v>0</v>
          </cell>
          <cell r="FW405">
            <v>0</v>
          </cell>
          <cell r="FX405">
            <v>0</v>
          </cell>
          <cell r="FY405">
            <v>0</v>
          </cell>
          <cell r="FZ405">
            <v>0</v>
          </cell>
          <cell r="GA405">
            <v>0</v>
          </cell>
          <cell r="GB405">
            <v>0</v>
          </cell>
          <cell r="GC405">
            <v>0</v>
          </cell>
          <cell r="GD405">
            <v>0</v>
          </cell>
          <cell r="GE405">
            <v>0</v>
          </cell>
          <cell r="GF405">
            <v>0</v>
          </cell>
          <cell r="GG405">
            <v>0</v>
          </cell>
          <cell r="GH405">
            <v>0</v>
          </cell>
          <cell r="GI405">
            <v>0</v>
          </cell>
          <cell r="GJ405">
            <v>0</v>
          </cell>
          <cell r="GK405">
            <v>0</v>
          </cell>
          <cell r="GL405">
            <v>0</v>
          </cell>
          <cell r="GM405">
            <v>0</v>
          </cell>
          <cell r="GN405">
            <v>0</v>
          </cell>
          <cell r="GO405">
            <v>0</v>
          </cell>
          <cell r="GP405">
            <v>0</v>
          </cell>
          <cell r="GQ405">
            <v>0</v>
          </cell>
          <cell r="GR405">
            <v>0</v>
          </cell>
          <cell r="GS405">
            <v>0</v>
          </cell>
          <cell r="GT405">
            <v>0</v>
          </cell>
          <cell r="GU405">
            <v>0</v>
          </cell>
          <cell r="GV405">
            <v>0</v>
          </cell>
          <cell r="GW405">
            <v>0</v>
          </cell>
          <cell r="GX405">
            <v>0</v>
          </cell>
          <cell r="GY405">
            <v>0</v>
          </cell>
          <cell r="GZ405">
            <v>0</v>
          </cell>
        </row>
        <row r="406">
          <cell r="A406">
            <v>401</v>
          </cell>
          <cell r="D406" t="str">
            <v>ACCESORIOS AAPP AASS AALL</v>
          </cell>
          <cell r="E406" t="str">
            <v>PANTALLA DE TOL e=0.001 m A=0.5x0.65 m</v>
          </cell>
          <cell r="F406">
            <v>0</v>
          </cell>
          <cell r="G406" t="str">
            <v>U</v>
          </cell>
          <cell r="H406">
            <v>0.4</v>
          </cell>
          <cell r="I406">
            <v>506</v>
          </cell>
          <cell r="J406">
            <v>1</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1</v>
          </cell>
          <cell r="AX406">
            <v>1</v>
          </cell>
          <cell r="AY406">
            <v>13</v>
          </cell>
          <cell r="AZ406">
            <v>1</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CK406">
            <v>1</v>
          </cell>
          <cell r="CL406">
            <v>0</v>
          </cell>
          <cell r="CM406">
            <v>0</v>
          </cell>
          <cell r="CN406">
            <v>0</v>
          </cell>
          <cell r="CO406">
            <v>0</v>
          </cell>
          <cell r="CP406">
            <v>0</v>
          </cell>
          <cell r="CQ406">
            <v>0</v>
          </cell>
          <cell r="CR406">
            <v>0</v>
          </cell>
          <cell r="CS406">
            <v>0</v>
          </cell>
          <cell r="CT406">
            <v>0</v>
          </cell>
          <cell r="CU406">
            <v>0</v>
          </cell>
          <cell r="CV406">
            <v>0</v>
          </cell>
          <cell r="DY406">
            <v>0</v>
          </cell>
          <cell r="DZ406">
            <v>0</v>
          </cell>
          <cell r="EA406">
            <v>0</v>
          </cell>
          <cell r="EB406">
            <v>0</v>
          </cell>
          <cell r="EC406">
            <v>0</v>
          </cell>
          <cell r="ED406">
            <v>0</v>
          </cell>
          <cell r="EE406">
            <v>0</v>
          </cell>
          <cell r="EF406">
            <v>0</v>
          </cell>
          <cell r="EG406">
            <v>0</v>
          </cell>
          <cell r="EH406">
            <v>0</v>
          </cell>
          <cell r="EI406">
            <v>0</v>
          </cell>
          <cell r="EJ406">
            <v>0</v>
          </cell>
          <cell r="EK406">
            <v>0</v>
          </cell>
          <cell r="EL406">
            <v>0</v>
          </cell>
          <cell r="EM406">
            <v>0</v>
          </cell>
          <cell r="EN406">
            <v>0</v>
          </cell>
          <cell r="EO406">
            <v>0</v>
          </cell>
          <cell r="EP406">
            <v>0</v>
          </cell>
          <cell r="EQ406">
            <v>0</v>
          </cell>
          <cell r="ER406">
            <v>0</v>
          </cell>
          <cell r="ES406">
            <v>0</v>
          </cell>
          <cell r="ET406">
            <v>0</v>
          </cell>
          <cell r="EU406">
            <v>0</v>
          </cell>
          <cell r="EV406">
            <v>0</v>
          </cell>
          <cell r="EW406">
            <v>0</v>
          </cell>
          <cell r="EX406">
            <v>0</v>
          </cell>
          <cell r="EY406">
            <v>0</v>
          </cell>
          <cell r="EZ406">
            <v>0</v>
          </cell>
          <cell r="FA406">
            <v>0</v>
          </cell>
          <cell r="FB406">
            <v>0</v>
          </cell>
          <cell r="FC406">
            <v>0</v>
          </cell>
          <cell r="FD406">
            <v>0</v>
          </cell>
          <cell r="FE406">
            <v>0</v>
          </cell>
          <cell r="FF406">
            <v>0</v>
          </cell>
          <cell r="FG406">
            <v>0</v>
          </cell>
          <cell r="FH406">
            <v>0</v>
          </cell>
          <cell r="FI406">
            <v>0</v>
          </cell>
          <cell r="FJ406">
            <v>0</v>
          </cell>
          <cell r="FK406">
            <v>0</v>
          </cell>
          <cell r="FL406">
            <v>0</v>
          </cell>
          <cell r="FM406">
            <v>0</v>
          </cell>
          <cell r="FN406">
            <v>0</v>
          </cell>
          <cell r="FO406">
            <v>0</v>
          </cell>
          <cell r="FP406">
            <v>0</v>
          </cell>
          <cell r="FQ406">
            <v>0</v>
          </cell>
          <cell r="FR406">
            <v>0</v>
          </cell>
          <cell r="FS406">
            <v>0</v>
          </cell>
          <cell r="FT406">
            <v>0</v>
          </cell>
          <cell r="FU406">
            <v>0</v>
          </cell>
          <cell r="FV406">
            <v>0</v>
          </cell>
          <cell r="FW406">
            <v>0</v>
          </cell>
          <cell r="FX406">
            <v>0</v>
          </cell>
          <cell r="FY406">
            <v>0</v>
          </cell>
          <cell r="FZ406">
            <v>0</v>
          </cell>
          <cell r="GA406">
            <v>0</v>
          </cell>
          <cell r="GB406">
            <v>0</v>
          </cell>
          <cell r="GC406">
            <v>0</v>
          </cell>
          <cell r="GD406">
            <v>0</v>
          </cell>
          <cell r="GE406">
            <v>0</v>
          </cell>
          <cell r="GF406">
            <v>0</v>
          </cell>
          <cell r="GG406">
            <v>0</v>
          </cell>
          <cell r="GH406">
            <v>0</v>
          </cell>
          <cell r="GI406">
            <v>0</v>
          </cell>
          <cell r="GJ406">
            <v>0</v>
          </cell>
          <cell r="GK406">
            <v>0</v>
          </cell>
          <cell r="GL406">
            <v>0</v>
          </cell>
          <cell r="GM406">
            <v>0</v>
          </cell>
          <cell r="GN406">
            <v>0</v>
          </cell>
          <cell r="GO406">
            <v>0</v>
          </cell>
          <cell r="GP406">
            <v>0</v>
          </cell>
          <cell r="GQ406">
            <v>0</v>
          </cell>
          <cell r="GR406">
            <v>0</v>
          </cell>
          <cell r="GS406">
            <v>0</v>
          </cell>
          <cell r="GT406">
            <v>0</v>
          </cell>
          <cell r="GU406">
            <v>0</v>
          </cell>
          <cell r="GV406">
            <v>0</v>
          </cell>
          <cell r="GW406">
            <v>0</v>
          </cell>
          <cell r="GX406">
            <v>0</v>
          </cell>
          <cell r="GY406">
            <v>0</v>
          </cell>
          <cell r="GZ406">
            <v>0</v>
          </cell>
        </row>
        <row r="407">
          <cell r="A407">
            <v>402</v>
          </cell>
          <cell r="D407" t="str">
            <v>ACCESORIOS AAPP AASS AALL</v>
          </cell>
          <cell r="E407" t="str">
            <v>TUBERIA Y ACCESORIOS DESARENADOR</v>
          </cell>
          <cell r="F407">
            <v>0</v>
          </cell>
          <cell r="G407" t="str">
            <v>GLB</v>
          </cell>
          <cell r="H407">
            <v>6.25E-2</v>
          </cell>
          <cell r="I407">
            <v>886</v>
          </cell>
          <cell r="J407">
            <v>2</v>
          </cell>
          <cell r="K407">
            <v>838</v>
          </cell>
          <cell r="L407">
            <v>6</v>
          </cell>
          <cell r="M407">
            <v>952</v>
          </cell>
          <cell r="N407">
            <v>1</v>
          </cell>
          <cell r="O407">
            <v>958</v>
          </cell>
          <cell r="P407">
            <v>2</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20</v>
          </cell>
          <cell r="AX407">
            <v>1</v>
          </cell>
          <cell r="AY407">
            <v>9</v>
          </cell>
          <cell r="AZ407">
            <v>1</v>
          </cell>
          <cell r="BA407">
            <v>30</v>
          </cell>
          <cell r="BB407">
            <v>0.25</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CK407">
            <v>1</v>
          </cell>
          <cell r="CL407">
            <v>0</v>
          </cell>
          <cell r="CM407">
            <v>0</v>
          </cell>
          <cell r="CN407">
            <v>0</v>
          </cell>
          <cell r="CO407">
            <v>0</v>
          </cell>
          <cell r="CP407">
            <v>0</v>
          </cell>
          <cell r="CQ407">
            <v>0</v>
          </cell>
          <cell r="CR407">
            <v>0</v>
          </cell>
          <cell r="CS407">
            <v>0</v>
          </cell>
          <cell r="CT407">
            <v>0</v>
          </cell>
          <cell r="CU407">
            <v>0</v>
          </cell>
          <cell r="CV407">
            <v>0</v>
          </cell>
          <cell r="DY407">
            <v>0</v>
          </cell>
          <cell r="DZ407">
            <v>0</v>
          </cell>
          <cell r="EA407">
            <v>0</v>
          </cell>
          <cell r="EB407">
            <v>0</v>
          </cell>
          <cell r="EC407">
            <v>0</v>
          </cell>
          <cell r="ED407">
            <v>0</v>
          </cell>
          <cell r="EE407">
            <v>0</v>
          </cell>
          <cell r="EF407">
            <v>0</v>
          </cell>
          <cell r="EG407">
            <v>0</v>
          </cell>
          <cell r="EH407">
            <v>0</v>
          </cell>
          <cell r="EI407">
            <v>0</v>
          </cell>
          <cell r="EJ407">
            <v>0</v>
          </cell>
          <cell r="EK407">
            <v>0</v>
          </cell>
          <cell r="EL407">
            <v>0</v>
          </cell>
          <cell r="EM407">
            <v>0</v>
          </cell>
          <cell r="EN407">
            <v>0</v>
          </cell>
          <cell r="EO407">
            <v>0</v>
          </cell>
          <cell r="EP407">
            <v>0</v>
          </cell>
          <cell r="EQ407">
            <v>0</v>
          </cell>
          <cell r="ER407">
            <v>0</v>
          </cell>
          <cell r="ES407">
            <v>0</v>
          </cell>
          <cell r="ET407">
            <v>0</v>
          </cell>
          <cell r="EU407">
            <v>0</v>
          </cell>
          <cell r="EV407">
            <v>0</v>
          </cell>
          <cell r="EW407">
            <v>0</v>
          </cell>
          <cell r="EX407">
            <v>0</v>
          </cell>
          <cell r="EY407">
            <v>0</v>
          </cell>
          <cell r="EZ407">
            <v>0</v>
          </cell>
          <cell r="FA407">
            <v>0</v>
          </cell>
          <cell r="FB407">
            <v>0</v>
          </cell>
          <cell r="FC407">
            <v>0</v>
          </cell>
          <cell r="FD407">
            <v>0</v>
          </cell>
          <cell r="FE407">
            <v>0</v>
          </cell>
          <cell r="FF407">
            <v>0</v>
          </cell>
          <cell r="FG407">
            <v>0</v>
          </cell>
          <cell r="FH407">
            <v>0</v>
          </cell>
          <cell r="FI407">
            <v>0</v>
          </cell>
          <cell r="FJ407">
            <v>0</v>
          </cell>
          <cell r="FK407">
            <v>0</v>
          </cell>
          <cell r="FL407">
            <v>0</v>
          </cell>
          <cell r="FM407">
            <v>0</v>
          </cell>
          <cell r="FN407">
            <v>0</v>
          </cell>
          <cell r="FO407">
            <v>0</v>
          </cell>
          <cell r="FP407">
            <v>0</v>
          </cell>
          <cell r="FQ407">
            <v>0</v>
          </cell>
          <cell r="FR407">
            <v>0</v>
          </cell>
          <cell r="FS407">
            <v>0</v>
          </cell>
          <cell r="FT407">
            <v>0</v>
          </cell>
          <cell r="FU407">
            <v>0</v>
          </cell>
          <cell r="FV407">
            <v>0</v>
          </cell>
          <cell r="FW407">
            <v>0</v>
          </cell>
          <cell r="FX407">
            <v>0</v>
          </cell>
          <cell r="FY407">
            <v>0</v>
          </cell>
          <cell r="FZ407">
            <v>0</v>
          </cell>
          <cell r="GA407">
            <v>0</v>
          </cell>
          <cell r="GB407">
            <v>0</v>
          </cell>
          <cell r="GC407">
            <v>0</v>
          </cell>
          <cell r="GD407">
            <v>0</v>
          </cell>
          <cell r="GE407">
            <v>0</v>
          </cell>
          <cell r="GF407">
            <v>0</v>
          </cell>
          <cell r="GG407">
            <v>0</v>
          </cell>
          <cell r="GH407">
            <v>0</v>
          </cell>
          <cell r="GI407">
            <v>0</v>
          </cell>
          <cell r="GJ407">
            <v>0</v>
          </cell>
          <cell r="GK407">
            <v>0</v>
          </cell>
          <cell r="GL407">
            <v>0</v>
          </cell>
          <cell r="GM407">
            <v>0</v>
          </cell>
          <cell r="GN407">
            <v>0</v>
          </cell>
          <cell r="GO407">
            <v>0</v>
          </cell>
          <cell r="GP407">
            <v>0</v>
          </cell>
          <cell r="GQ407">
            <v>0</v>
          </cell>
          <cell r="GR407">
            <v>0</v>
          </cell>
          <cell r="GS407">
            <v>0</v>
          </cell>
          <cell r="GT407">
            <v>0</v>
          </cell>
          <cell r="GU407">
            <v>0</v>
          </cell>
          <cell r="GV407">
            <v>0</v>
          </cell>
          <cell r="GW407">
            <v>0</v>
          </cell>
          <cell r="GX407">
            <v>0</v>
          </cell>
          <cell r="GY407">
            <v>0</v>
          </cell>
          <cell r="GZ407">
            <v>0</v>
          </cell>
        </row>
        <row r="408">
          <cell r="A408">
            <v>403</v>
          </cell>
          <cell r="D408" t="str">
            <v>HORMIGON</v>
          </cell>
          <cell r="E408" t="str">
            <v>ANCLAJES DE H.S. F´c=180 Kg/cm2</v>
          </cell>
          <cell r="F408">
            <v>0</v>
          </cell>
          <cell r="G408" t="str">
            <v>U</v>
          </cell>
          <cell r="H408">
            <v>0.6</v>
          </cell>
          <cell r="I408">
            <v>1</v>
          </cell>
          <cell r="J408">
            <v>4.1600000000000005E-2</v>
          </cell>
          <cell r="K408">
            <v>2</v>
          </cell>
          <cell r="L408">
            <v>6.08E-2</v>
          </cell>
          <cell r="M408">
            <v>4</v>
          </cell>
          <cell r="N408">
            <v>14.464</v>
          </cell>
          <cell r="O408">
            <v>5</v>
          </cell>
          <cell r="P408">
            <v>21.408000000000001</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1</v>
          </cell>
          <cell r="AX408">
            <v>2</v>
          </cell>
          <cell r="AY408">
            <v>13</v>
          </cell>
          <cell r="AZ408">
            <v>1</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CK408">
            <v>1</v>
          </cell>
          <cell r="CL408">
            <v>0</v>
          </cell>
          <cell r="CM408">
            <v>0</v>
          </cell>
          <cell r="CN408">
            <v>0</v>
          </cell>
          <cell r="CO408">
            <v>0</v>
          </cell>
          <cell r="CP408">
            <v>0</v>
          </cell>
          <cell r="CQ408">
            <v>0</v>
          </cell>
          <cell r="CR408">
            <v>0</v>
          </cell>
          <cell r="CS408">
            <v>0</v>
          </cell>
          <cell r="CT408">
            <v>0</v>
          </cell>
          <cell r="CU408">
            <v>0</v>
          </cell>
          <cell r="CV408">
            <v>0</v>
          </cell>
          <cell r="DY408">
            <v>0</v>
          </cell>
          <cell r="DZ408">
            <v>0</v>
          </cell>
          <cell r="EA408">
            <v>0</v>
          </cell>
          <cell r="EB408">
            <v>0</v>
          </cell>
          <cell r="EC408">
            <v>0</v>
          </cell>
          <cell r="ED408">
            <v>0</v>
          </cell>
          <cell r="EE408">
            <v>0</v>
          </cell>
          <cell r="EF408">
            <v>0</v>
          </cell>
          <cell r="EG408">
            <v>0</v>
          </cell>
          <cell r="EH408">
            <v>0</v>
          </cell>
          <cell r="EI408">
            <v>0</v>
          </cell>
          <cell r="EJ408">
            <v>0</v>
          </cell>
          <cell r="EK408">
            <v>0</v>
          </cell>
          <cell r="EL408">
            <v>0</v>
          </cell>
          <cell r="EM408">
            <v>0</v>
          </cell>
          <cell r="EN408">
            <v>0</v>
          </cell>
          <cell r="EO408">
            <v>0</v>
          </cell>
          <cell r="EP408">
            <v>0</v>
          </cell>
          <cell r="EQ408">
            <v>0</v>
          </cell>
          <cell r="ER408">
            <v>0</v>
          </cell>
          <cell r="ES408">
            <v>0</v>
          </cell>
          <cell r="ET408">
            <v>0</v>
          </cell>
          <cell r="EU408">
            <v>0</v>
          </cell>
          <cell r="EV408">
            <v>0</v>
          </cell>
          <cell r="EW408">
            <v>0</v>
          </cell>
          <cell r="EX408">
            <v>0</v>
          </cell>
          <cell r="EY408">
            <v>0</v>
          </cell>
          <cell r="EZ408">
            <v>0</v>
          </cell>
          <cell r="FA408">
            <v>0</v>
          </cell>
          <cell r="FB408">
            <v>0</v>
          </cell>
          <cell r="FC408">
            <v>0</v>
          </cell>
          <cell r="FD408">
            <v>0</v>
          </cell>
          <cell r="FE408">
            <v>0</v>
          </cell>
          <cell r="FF408">
            <v>0</v>
          </cell>
          <cell r="FG408">
            <v>0</v>
          </cell>
          <cell r="FH408">
            <v>0</v>
          </cell>
          <cell r="FI408">
            <v>0</v>
          </cell>
          <cell r="FJ408">
            <v>0</v>
          </cell>
          <cell r="FK408">
            <v>0</v>
          </cell>
          <cell r="FL408">
            <v>0</v>
          </cell>
          <cell r="FM408">
            <v>0</v>
          </cell>
          <cell r="FN408">
            <v>0</v>
          </cell>
          <cell r="FO408">
            <v>0</v>
          </cell>
          <cell r="FP408">
            <v>0</v>
          </cell>
          <cell r="FQ408">
            <v>0</v>
          </cell>
          <cell r="FR408">
            <v>0</v>
          </cell>
          <cell r="FS408">
            <v>0</v>
          </cell>
          <cell r="FT408">
            <v>0</v>
          </cell>
          <cell r="FU408">
            <v>0</v>
          </cell>
          <cell r="FV408">
            <v>0</v>
          </cell>
          <cell r="FW408">
            <v>0</v>
          </cell>
          <cell r="FX408">
            <v>0</v>
          </cell>
          <cell r="FY408">
            <v>0</v>
          </cell>
          <cell r="FZ408">
            <v>0</v>
          </cell>
          <cell r="GA408">
            <v>0</v>
          </cell>
          <cell r="GB408">
            <v>0</v>
          </cell>
          <cell r="GC408">
            <v>0</v>
          </cell>
          <cell r="GD408">
            <v>0</v>
          </cell>
          <cell r="GE408">
            <v>0</v>
          </cell>
          <cell r="GF408">
            <v>0</v>
          </cell>
          <cell r="GG408">
            <v>0</v>
          </cell>
          <cell r="GH408">
            <v>0</v>
          </cell>
          <cell r="GI408">
            <v>0</v>
          </cell>
          <cell r="GJ408">
            <v>0</v>
          </cell>
          <cell r="GK408">
            <v>0</v>
          </cell>
          <cell r="GL408">
            <v>0</v>
          </cell>
          <cell r="GM408">
            <v>0</v>
          </cell>
          <cell r="GN408">
            <v>0</v>
          </cell>
          <cell r="GO408">
            <v>0</v>
          </cell>
          <cell r="GP408">
            <v>0</v>
          </cell>
          <cell r="GQ408">
            <v>0</v>
          </cell>
          <cell r="GR408">
            <v>0</v>
          </cell>
          <cell r="GS408">
            <v>0</v>
          </cell>
          <cell r="GT408">
            <v>0</v>
          </cell>
          <cell r="GU408">
            <v>0</v>
          </cell>
          <cell r="GV408">
            <v>0</v>
          </cell>
          <cell r="GW408">
            <v>0</v>
          </cell>
          <cell r="GX408">
            <v>0</v>
          </cell>
          <cell r="GY408">
            <v>0</v>
          </cell>
          <cell r="GZ408">
            <v>0</v>
          </cell>
        </row>
        <row r="409">
          <cell r="A409">
            <v>404</v>
          </cell>
          <cell r="D409" t="str">
            <v>HORMIGON</v>
          </cell>
          <cell r="E409" t="str">
            <v>PANTALLA DE H.C. (1.2X0.8X0.2m)</v>
          </cell>
          <cell r="F409">
            <v>0</v>
          </cell>
          <cell r="G409" t="str">
            <v>U</v>
          </cell>
          <cell r="H409">
            <v>1.31</v>
          </cell>
          <cell r="I409">
            <v>1</v>
          </cell>
          <cell r="J409">
            <v>3.2000000000000001E-2</v>
          </cell>
          <cell r="K409">
            <v>2</v>
          </cell>
          <cell r="L409">
            <v>5.1200000000000002E-2</v>
          </cell>
          <cell r="M409">
            <v>4</v>
          </cell>
          <cell r="N409">
            <v>5.2</v>
          </cell>
          <cell r="O409">
            <v>3</v>
          </cell>
          <cell r="P409">
            <v>3.2000000000000001E-2</v>
          </cell>
          <cell r="Q409">
            <v>5</v>
          </cell>
          <cell r="R409">
            <v>14.4</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1</v>
          </cell>
          <cell r="AX409">
            <v>8</v>
          </cell>
          <cell r="AY409">
            <v>13</v>
          </cell>
          <cell r="AZ409">
            <v>1</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CK409">
            <v>1</v>
          </cell>
          <cell r="CL409">
            <v>0</v>
          </cell>
          <cell r="CM409">
            <v>0</v>
          </cell>
          <cell r="CN409">
            <v>0</v>
          </cell>
          <cell r="CO409">
            <v>0</v>
          </cell>
          <cell r="CP409">
            <v>0</v>
          </cell>
          <cell r="CQ409">
            <v>0</v>
          </cell>
          <cell r="CR409">
            <v>0</v>
          </cell>
          <cell r="CS409">
            <v>0</v>
          </cell>
          <cell r="CT409">
            <v>0</v>
          </cell>
          <cell r="CU409">
            <v>0</v>
          </cell>
          <cell r="CV409">
            <v>0</v>
          </cell>
          <cell r="DY409">
            <v>0</v>
          </cell>
          <cell r="DZ409">
            <v>0</v>
          </cell>
          <cell r="EA409">
            <v>0</v>
          </cell>
          <cell r="EB409">
            <v>0</v>
          </cell>
          <cell r="EC409">
            <v>0</v>
          </cell>
          <cell r="ED409">
            <v>0</v>
          </cell>
          <cell r="EE409">
            <v>0</v>
          </cell>
          <cell r="EF409">
            <v>0</v>
          </cell>
          <cell r="EG409">
            <v>0</v>
          </cell>
          <cell r="EH409">
            <v>0</v>
          </cell>
          <cell r="EI409">
            <v>0</v>
          </cell>
          <cell r="EJ409">
            <v>0</v>
          </cell>
          <cell r="EK409">
            <v>0</v>
          </cell>
          <cell r="EL409">
            <v>0</v>
          </cell>
          <cell r="EM409">
            <v>0</v>
          </cell>
          <cell r="EN409">
            <v>0</v>
          </cell>
          <cell r="EO409">
            <v>0</v>
          </cell>
          <cell r="EP409">
            <v>0</v>
          </cell>
          <cell r="EQ409">
            <v>0</v>
          </cell>
          <cell r="ER409">
            <v>0</v>
          </cell>
          <cell r="ES409">
            <v>0</v>
          </cell>
          <cell r="ET409">
            <v>0</v>
          </cell>
          <cell r="EU409">
            <v>0</v>
          </cell>
          <cell r="EV409">
            <v>0</v>
          </cell>
          <cell r="EW409">
            <v>0</v>
          </cell>
          <cell r="EX409">
            <v>0</v>
          </cell>
          <cell r="EY409">
            <v>0</v>
          </cell>
          <cell r="EZ409">
            <v>0</v>
          </cell>
          <cell r="FA409">
            <v>0</v>
          </cell>
          <cell r="FB409">
            <v>0</v>
          </cell>
          <cell r="FC409">
            <v>0</v>
          </cell>
          <cell r="FD409">
            <v>0</v>
          </cell>
          <cell r="FE409">
            <v>0</v>
          </cell>
          <cell r="FF409">
            <v>0</v>
          </cell>
          <cell r="FG409">
            <v>0</v>
          </cell>
          <cell r="FH409">
            <v>0</v>
          </cell>
          <cell r="FI409">
            <v>0</v>
          </cell>
          <cell r="FJ409">
            <v>0</v>
          </cell>
          <cell r="FK409">
            <v>0</v>
          </cell>
          <cell r="FL409">
            <v>0</v>
          </cell>
          <cell r="FM409">
            <v>0</v>
          </cell>
          <cell r="FN409">
            <v>0</v>
          </cell>
          <cell r="FO409">
            <v>0</v>
          </cell>
          <cell r="FP409">
            <v>0</v>
          </cell>
          <cell r="FQ409">
            <v>0</v>
          </cell>
          <cell r="FR409">
            <v>0</v>
          </cell>
          <cell r="FS409">
            <v>0</v>
          </cell>
          <cell r="FT409">
            <v>0</v>
          </cell>
          <cell r="FU409">
            <v>0</v>
          </cell>
          <cell r="FV409">
            <v>0</v>
          </cell>
          <cell r="FW409">
            <v>0</v>
          </cell>
          <cell r="FX409">
            <v>0</v>
          </cell>
          <cell r="FY409">
            <v>0</v>
          </cell>
          <cell r="FZ409">
            <v>0</v>
          </cell>
          <cell r="GA409">
            <v>0</v>
          </cell>
          <cell r="GB409">
            <v>0</v>
          </cell>
          <cell r="GC409">
            <v>0</v>
          </cell>
          <cell r="GD409">
            <v>0</v>
          </cell>
          <cell r="GE409">
            <v>0</v>
          </cell>
          <cell r="GF409">
            <v>0</v>
          </cell>
          <cell r="GG409">
            <v>0</v>
          </cell>
          <cell r="GH409">
            <v>0</v>
          </cell>
          <cell r="GI409">
            <v>0</v>
          </cell>
          <cell r="GJ409">
            <v>0</v>
          </cell>
          <cell r="GK409">
            <v>0</v>
          </cell>
          <cell r="GL409">
            <v>0</v>
          </cell>
          <cell r="GM409">
            <v>0</v>
          </cell>
          <cell r="GN409">
            <v>0</v>
          </cell>
          <cell r="GO409">
            <v>0</v>
          </cell>
          <cell r="GP409">
            <v>0</v>
          </cell>
          <cell r="GQ409">
            <v>0</v>
          </cell>
          <cell r="GR409">
            <v>0</v>
          </cell>
          <cell r="GS409">
            <v>0</v>
          </cell>
          <cell r="GT409">
            <v>0</v>
          </cell>
          <cell r="GU409">
            <v>0</v>
          </cell>
          <cell r="GV409">
            <v>0</v>
          </cell>
          <cell r="GW409">
            <v>0</v>
          </cell>
          <cell r="GX409">
            <v>0</v>
          </cell>
          <cell r="GY409">
            <v>0</v>
          </cell>
          <cell r="GZ409">
            <v>0</v>
          </cell>
        </row>
        <row r="410">
          <cell r="A410">
            <v>405</v>
          </cell>
          <cell r="D410" t="str">
            <v>TUBERIA PVC</v>
          </cell>
          <cell r="E410" t="str">
            <v>SUMINISTRO TUBERIA P.V.C. E/C 1.0 MPA D=40mm</v>
          </cell>
          <cell r="F410">
            <v>0</v>
          </cell>
          <cell r="G410" t="str">
            <v>M</v>
          </cell>
          <cell r="H410">
            <v>0.05</v>
          </cell>
          <cell r="I410">
            <v>638</v>
          </cell>
          <cell r="J410">
            <v>1</v>
          </cell>
          <cell r="K410">
            <v>356</v>
          </cell>
          <cell r="L410">
            <v>0.03</v>
          </cell>
          <cell r="M410">
            <v>357</v>
          </cell>
          <cell r="N410">
            <v>0.02</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BD410">
            <v>0</v>
          </cell>
          <cell r="BE410">
            <v>0</v>
          </cell>
          <cell r="BF410">
            <v>0</v>
          </cell>
          <cell r="BG410">
            <v>0</v>
          </cell>
          <cell r="BH410">
            <v>0</v>
          </cell>
          <cell r="CK410">
            <v>1</v>
          </cell>
          <cell r="CL410">
            <v>1</v>
          </cell>
          <cell r="CM410">
            <v>0</v>
          </cell>
          <cell r="CN410">
            <v>0</v>
          </cell>
          <cell r="CO410">
            <v>0</v>
          </cell>
          <cell r="CP410">
            <v>0</v>
          </cell>
          <cell r="CQ410">
            <v>0</v>
          </cell>
          <cell r="CR410">
            <v>0</v>
          </cell>
          <cell r="CS410">
            <v>0</v>
          </cell>
          <cell r="CT410">
            <v>0</v>
          </cell>
          <cell r="CU410">
            <v>0</v>
          </cell>
          <cell r="CV410">
            <v>0</v>
          </cell>
          <cell r="DY410">
            <v>0</v>
          </cell>
          <cell r="DZ410" t="e">
            <v>#REF!</v>
          </cell>
          <cell r="EA410">
            <v>0</v>
          </cell>
          <cell r="EB410">
            <v>0</v>
          </cell>
          <cell r="EC410">
            <v>0</v>
          </cell>
          <cell r="ED410" t="e">
            <v>#REF!</v>
          </cell>
          <cell r="EE410">
            <v>0</v>
          </cell>
          <cell r="EF410">
            <v>0</v>
          </cell>
          <cell r="EG410">
            <v>0</v>
          </cell>
          <cell r="EH410" t="e">
            <v>#REF!</v>
          </cell>
          <cell r="EI410" t="e">
            <v>#REF!</v>
          </cell>
          <cell r="EJ410">
            <v>0</v>
          </cell>
          <cell r="EK410">
            <v>0</v>
          </cell>
          <cell r="EL410" t="e">
            <v>#REF!</v>
          </cell>
          <cell r="EM410" t="e">
            <v>#REF!</v>
          </cell>
          <cell r="EN410">
            <v>0</v>
          </cell>
          <cell r="EO410">
            <v>0</v>
          </cell>
          <cell r="EP410" t="e">
            <v>#REF!</v>
          </cell>
          <cell r="EQ410" t="e">
            <v>#REF!</v>
          </cell>
          <cell r="ER410">
            <v>0</v>
          </cell>
          <cell r="ES410">
            <v>0</v>
          </cell>
          <cell r="ET410" t="e">
            <v>#REF!</v>
          </cell>
          <cell r="EU410" t="e">
            <v>#REF!</v>
          </cell>
          <cell r="EV410">
            <v>0</v>
          </cell>
          <cell r="EW410">
            <v>0</v>
          </cell>
          <cell r="EX410" t="e">
            <v>#REF!</v>
          </cell>
          <cell r="EY410" t="e">
            <v>#REF!</v>
          </cell>
          <cell r="EZ410">
            <v>0</v>
          </cell>
          <cell r="FA410">
            <v>0</v>
          </cell>
          <cell r="FB410">
            <v>0</v>
          </cell>
          <cell r="FC410">
            <v>0</v>
          </cell>
          <cell r="FD410">
            <v>0</v>
          </cell>
          <cell r="FE410">
            <v>0</v>
          </cell>
          <cell r="FF410">
            <v>0</v>
          </cell>
          <cell r="FG410">
            <v>0</v>
          </cell>
          <cell r="FH410">
            <v>0</v>
          </cell>
          <cell r="FI410">
            <v>0</v>
          </cell>
          <cell r="FJ410">
            <v>0</v>
          </cell>
          <cell r="FK410">
            <v>0</v>
          </cell>
          <cell r="FL410">
            <v>0</v>
          </cell>
        </row>
        <row r="411">
          <cell r="A411">
            <v>406</v>
          </cell>
          <cell r="D411" t="str">
            <v>TUBERIA PVC</v>
          </cell>
          <cell r="E411" t="str">
            <v>SUMINISTRO TUBERIA P.V.C. E/C 1.0 MPA D=50mm</v>
          </cell>
          <cell r="G411" t="str">
            <v>M</v>
          </cell>
          <cell r="H411">
            <v>0.05</v>
          </cell>
          <cell r="I411">
            <v>738</v>
          </cell>
          <cell r="J411">
            <v>1</v>
          </cell>
          <cell r="K411">
            <v>356</v>
          </cell>
          <cell r="L411">
            <v>0.03</v>
          </cell>
          <cell r="M411">
            <v>357</v>
          </cell>
          <cell r="N411">
            <v>0.02</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BD411">
            <v>0</v>
          </cell>
          <cell r="BE411">
            <v>0</v>
          </cell>
          <cell r="BF411">
            <v>0</v>
          </cell>
          <cell r="BG411">
            <v>0</v>
          </cell>
          <cell r="BH411">
            <v>0</v>
          </cell>
          <cell r="CK411">
            <v>1</v>
          </cell>
          <cell r="CL411">
            <v>1</v>
          </cell>
          <cell r="CM411">
            <v>0</v>
          </cell>
          <cell r="CN411">
            <v>0</v>
          </cell>
          <cell r="CO411">
            <v>0</v>
          </cell>
          <cell r="CP411">
            <v>0</v>
          </cell>
          <cell r="CQ411">
            <v>0</v>
          </cell>
          <cell r="CR411">
            <v>0</v>
          </cell>
          <cell r="CS411">
            <v>0</v>
          </cell>
          <cell r="CT411">
            <v>0</v>
          </cell>
          <cell r="CU411">
            <v>0</v>
          </cell>
          <cell r="CV411">
            <v>0</v>
          </cell>
          <cell r="DY411">
            <v>0</v>
          </cell>
          <cell r="DZ411" t="e">
            <v>#REF!</v>
          </cell>
          <cell r="EA411">
            <v>0</v>
          </cell>
          <cell r="EB411">
            <v>0</v>
          </cell>
          <cell r="EC411">
            <v>0</v>
          </cell>
          <cell r="ED411" t="e">
            <v>#REF!</v>
          </cell>
          <cell r="EE411">
            <v>0</v>
          </cell>
          <cell r="EF411">
            <v>0</v>
          </cell>
          <cell r="EG411">
            <v>0</v>
          </cell>
          <cell r="EH411" t="e">
            <v>#REF!</v>
          </cell>
          <cell r="EI411" t="e">
            <v>#REF!</v>
          </cell>
          <cell r="EJ411">
            <v>0</v>
          </cell>
          <cell r="EK411">
            <v>0</v>
          </cell>
          <cell r="EL411" t="e">
            <v>#REF!</v>
          </cell>
          <cell r="EM411" t="e">
            <v>#REF!</v>
          </cell>
          <cell r="EN411">
            <v>0</v>
          </cell>
          <cell r="EO411">
            <v>0</v>
          </cell>
          <cell r="EP411" t="e">
            <v>#REF!</v>
          </cell>
          <cell r="EQ411" t="e">
            <v>#REF!</v>
          </cell>
          <cell r="ER411">
            <v>0</v>
          </cell>
          <cell r="ES411">
            <v>0</v>
          </cell>
          <cell r="ET411" t="e">
            <v>#REF!</v>
          </cell>
          <cell r="EU411" t="e">
            <v>#REF!</v>
          </cell>
          <cell r="EV411">
            <v>0</v>
          </cell>
          <cell r="EW411">
            <v>0</v>
          </cell>
          <cell r="EX411" t="e">
            <v>#REF!</v>
          </cell>
          <cell r="EY411" t="e">
            <v>#REF!</v>
          </cell>
          <cell r="EZ411">
            <v>0</v>
          </cell>
          <cell r="FA411">
            <v>0</v>
          </cell>
          <cell r="FB411">
            <v>0</v>
          </cell>
          <cell r="FC411">
            <v>0</v>
          </cell>
          <cell r="FD411">
            <v>0</v>
          </cell>
          <cell r="FE411">
            <v>0</v>
          </cell>
          <cell r="FF411">
            <v>0</v>
          </cell>
          <cell r="FG411">
            <v>0</v>
          </cell>
          <cell r="FH411">
            <v>0</v>
          </cell>
          <cell r="FI411">
            <v>0</v>
          </cell>
          <cell r="FJ411">
            <v>0</v>
          </cell>
          <cell r="FK411">
            <v>0</v>
          </cell>
          <cell r="FL411">
            <v>0</v>
          </cell>
        </row>
        <row r="412">
          <cell r="A412">
            <v>407</v>
          </cell>
          <cell r="D412" t="str">
            <v>TUBERIA PVC</v>
          </cell>
          <cell r="E412" t="str">
            <v>SUMINISTRO TUBERIA P.V.C. E/C 0.8 MPA D=63mm</v>
          </cell>
          <cell r="G412" t="str">
            <v>M</v>
          </cell>
          <cell r="H412">
            <v>0.05</v>
          </cell>
          <cell r="I412">
            <v>739</v>
          </cell>
          <cell r="J412">
            <v>1</v>
          </cell>
          <cell r="K412">
            <v>356</v>
          </cell>
          <cell r="L412">
            <v>0.03</v>
          </cell>
          <cell r="M412">
            <v>357</v>
          </cell>
          <cell r="N412">
            <v>0.02</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BD412">
            <v>0</v>
          </cell>
          <cell r="BE412">
            <v>0</v>
          </cell>
          <cell r="BF412">
            <v>0</v>
          </cell>
          <cell r="BG412">
            <v>0</v>
          </cell>
          <cell r="BH412">
            <v>0</v>
          </cell>
          <cell r="CK412">
            <v>1</v>
          </cell>
          <cell r="CL412">
            <v>1</v>
          </cell>
          <cell r="CM412">
            <v>0</v>
          </cell>
          <cell r="CN412">
            <v>0</v>
          </cell>
          <cell r="CO412">
            <v>0</v>
          </cell>
          <cell r="CP412">
            <v>0</v>
          </cell>
          <cell r="CQ412">
            <v>0</v>
          </cell>
          <cell r="CR412">
            <v>0</v>
          </cell>
          <cell r="CS412">
            <v>0</v>
          </cell>
          <cell r="CT412">
            <v>0</v>
          </cell>
          <cell r="CU412">
            <v>0</v>
          </cell>
          <cell r="CV412">
            <v>0</v>
          </cell>
          <cell r="DY412">
            <v>0</v>
          </cell>
          <cell r="DZ412" t="e">
            <v>#REF!</v>
          </cell>
          <cell r="EA412">
            <v>0</v>
          </cell>
          <cell r="EB412">
            <v>0</v>
          </cell>
          <cell r="EC412">
            <v>0</v>
          </cell>
          <cell r="ED412" t="e">
            <v>#REF!</v>
          </cell>
          <cell r="EE412">
            <v>0</v>
          </cell>
          <cell r="EF412">
            <v>0</v>
          </cell>
          <cell r="EG412">
            <v>0</v>
          </cell>
          <cell r="EH412" t="e">
            <v>#REF!</v>
          </cell>
          <cell r="EI412" t="e">
            <v>#REF!</v>
          </cell>
          <cell r="EJ412">
            <v>0</v>
          </cell>
          <cell r="EK412">
            <v>0</v>
          </cell>
          <cell r="EL412" t="e">
            <v>#REF!</v>
          </cell>
          <cell r="EM412" t="e">
            <v>#REF!</v>
          </cell>
          <cell r="EN412">
            <v>0</v>
          </cell>
          <cell r="EO412">
            <v>0</v>
          </cell>
          <cell r="EP412" t="e">
            <v>#REF!</v>
          </cell>
          <cell r="EQ412" t="e">
            <v>#REF!</v>
          </cell>
          <cell r="ER412">
            <v>0</v>
          </cell>
          <cell r="ES412">
            <v>0</v>
          </cell>
          <cell r="ET412" t="e">
            <v>#REF!</v>
          </cell>
          <cell r="EU412" t="e">
            <v>#REF!</v>
          </cell>
          <cell r="EV412">
            <v>0</v>
          </cell>
          <cell r="EW412">
            <v>0</v>
          </cell>
          <cell r="EX412" t="e">
            <v>#REF!</v>
          </cell>
          <cell r="EY412" t="e">
            <v>#REF!</v>
          </cell>
          <cell r="EZ412">
            <v>0</v>
          </cell>
          <cell r="FA412">
            <v>0</v>
          </cell>
          <cell r="FB412">
            <v>0</v>
          </cell>
          <cell r="FC412">
            <v>0</v>
          </cell>
          <cell r="FD412">
            <v>0</v>
          </cell>
          <cell r="FE412">
            <v>0</v>
          </cell>
          <cell r="FF412">
            <v>0</v>
          </cell>
          <cell r="FG412">
            <v>0</v>
          </cell>
          <cell r="FH412">
            <v>0</v>
          </cell>
          <cell r="FI412">
            <v>0</v>
          </cell>
          <cell r="FJ412">
            <v>0</v>
          </cell>
          <cell r="FK412">
            <v>0</v>
          </cell>
          <cell r="FL412">
            <v>0</v>
          </cell>
        </row>
        <row r="413">
          <cell r="A413">
            <v>408</v>
          </cell>
          <cell r="D413" t="str">
            <v>TUBERIA PVC</v>
          </cell>
          <cell r="E413" t="str">
            <v>SUMINISTRO TUBERIA P.V.C. E/C 1.0 MPA D=63mm</v>
          </cell>
          <cell r="G413" t="str">
            <v>M</v>
          </cell>
          <cell r="H413">
            <v>0.05</v>
          </cell>
          <cell r="I413">
            <v>740</v>
          </cell>
          <cell r="J413">
            <v>1</v>
          </cell>
          <cell r="K413">
            <v>356</v>
          </cell>
          <cell r="L413">
            <v>0.03</v>
          </cell>
          <cell r="M413">
            <v>357</v>
          </cell>
          <cell r="N413">
            <v>0.02</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BD413">
            <v>0</v>
          </cell>
          <cell r="BE413">
            <v>0</v>
          </cell>
          <cell r="BF413">
            <v>0</v>
          </cell>
          <cell r="BG413">
            <v>0</v>
          </cell>
          <cell r="BH413">
            <v>0</v>
          </cell>
          <cell r="CK413">
            <v>1</v>
          </cell>
          <cell r="CL413">
            <v>1</v>
          </cell>
          <cell r="CM413">
            <v>0</v>
          </cell>
          <cell r="CN413">
            <v>0</v>
          </cell>
          <cell r="CO413">
            <v>0</v>
          </cell>
          <cell r="CP413">
            <v>0</v>
          </cell>
          <cell r="CQ413">
            <v>0</v>
          </cell>
          <cell r="CR413">
            <v>0</v>
          </cell>
          <cell r="CS413">
            <v>0</v>
          </cell>
          <cell r="CT413">
            <v>0</v>
          </cell>
          <cell r="CU413">
            <v>0</v>
          </cell>
          <cell r="CV413">
            <v>0</v>
          </cell>
          <cell r="DY413">
            <v>0</v>
          </cell>
          <cell r="DZ413" t="e">
            <v>#REF!</v>
          </cell>
          <cell r="EA413">
            <v>0</v>
          </cell>
          <cell r="EB413">
            <v>0</v>
          </cell>
          <cell r="EC413">
            <v>0</v>
          </cell>
          <cell r="ED413" t="e">
            <v>#REF!</v>
          </cell>
          <cell r="EE413">
            <v>0</v>
          </cell>
          <cell r="EF413">
            <v>0</v>
          </cell>
          <cell r="EG413">
            <v>0</v>
          </cell>
          <cell r="EH413" t="e">
            <v>#REF!</v>
          </cell>
          <cell r="EI413" t="e">
            <v>#REF!</v>
          </cell>
          <cell r="EJ413">
            <v>0</v>
          </cell>
          <cell r="EK413">
            <v>0</v>
          </cell>
          <cell r="EL413" t="e">
            <v>#REF!</v>
          </cell>
          <cell r="EM413" t="e">
            <v>#REF!</v>
          </cell>
          <cell r="EN413">
            <v>0</v>
          </cell>
          <cell r="EO413">
            <v>0</v>
          </cell>
          <cell r="EP413" t="e">
            <v>#REF!</v>
          </cell>
          <cell r="EQ413" t="e">
            <v>#REF!</v>
          </cell>
          <cell r="ER413">
            <v>0</v>
          </cell>
          <cell r="ES413">
            <v>0</v>
          </cell>
          <cell r="ET413" t="e">
            <v>#REF!</v>
          </cell>
          <cell r="EU413" t="e">
            <v>#REF!</v>
          </cell>
          <cell r="EV413">
            <v>0</v>
          </cell>
          <cell r="EW413">
            <v>0</v>
          </cell>
          <cell r="EX413" t="e">
            <v>#REF!</v>
          </cell>
          <cell r="EY413" t="e">
            <v>#REF!</v>
          </cell>
          <cell r="EZ413">
            <v>0</v>
          </cell>
          <cell r="FA413">
            <v>0</v>
          </cell>
          <cell r="FB413">
            <v>0</v>
          </cell>
          <cell r="FC413">
            <v>0</v>
          </cell>
          <cell r="FD413">
            <v>0</v>
          </cell>
          <cell r="FE413">
            <v>0</v>
          </cell>
          <cell r="FF413">
            <v>0</v>
          </cell>
          <cell r="FG413">
            <v>0</v>
          </cell>
          <cell r="FH413">
            <v>0</v>
          </cell>
          <cell r="FI413">
            <v>0</v>
          </cell>
          <cell r="FJ413">
            <v>0</v>
          </cell>
          <cell r="FK413">
            <v>0</v>
          </cell>
          <cell r="FL413">
            <v>0</v>
          </cell>
        </row>
        <row r="414">
          <cell r="A414">
            <v>409</v>
          </cell>
          <cell r="D414" t="str">
            <v>TUBERIA PVC</v>
          </cell>
          <cell r="E414" t="str">
            <v>SUMINISTRO TUBERIA P.V.C. E/C 0.63 MPA D=90mm</v>
          </cell>
          <cell r="G414" t="str">
            <v>M</v>
          </cell>
          <cell r="H414">
            <v>0.05</v>
          </cell>
          <cell r="I414">
            <v>741</v>
          </cell>
          <cell r="J414">
            <v>1</v>
          </cell>
          <cell r="K414">
            <v>356</v>
          </cell>
          <cell r="L414">
            <v>0.03</v>
          </cell>
          <cell r="M414">
            <v>357</v>
          </cell>
          <cell r="N414">
            <v>0.02</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BD414">
            <v>0</v>
          </cell>
          <cell r="BE414">
            <v>0</v>
          </cell>
          <cell r="BF414">
            <v>0</v>
          </cell>
          <cell r="BG414">
            <v>0</v>
          </cell>
          <cell r="BH414">
            <v>0</v>
          </cell>
          <cell r="CK414">
            <v>1</v>
          </cell>
          <cell r="CL414">
            <v>1</v>
          </cell>
          <cell r="CM414">
            <v>0</v>
          </cell>
          <cell r="CN414">
            <v>0</v>
          </cell>
          <cell r="CO414">
            <v>0</v>
          </cell>
          <cell r="CP414">
            <v>0</v>
          </cell>
          <cell r="CQ414">
            <v>0</v>
          </cell>
          <cell r="CR414">
            <v>0</v>
          </cell>
          <cell r="CS414">
            <v>0</v>
          </cell>
          <cell r="CT414">
            <v>0</v>
          </cell>
          <cell r="CU414">
            <v>0</v>
          </cell>
          <cell r="CV414">
            <v>0</v>
          </cell>
          <cell r="DY414">
            <v>0</v>
          </cell>
          <cell r="DZ414" t="e">
            <v>#REF!</v>
          </cell>
          <cell r="EA414">
            <v>0</v>
          </cell>
          <cell r="EB414">
            <v>0</v>
          </cell>
          <cell r="EC414">
            <v>0</v>
          </cell>
          <cell r="ED414" t="e">
            <v>#REF!</v>
          </cell>
          <cell r="EE414">
            <v>0</v>
          </cell>
          <cell r="EF414">
            <v>0</v>
          </cell>
          <cell r="EG414">
            <v>0</v>
          </cell>
          <cell r="EH414" t="e">
            <v>#REF!</v>
          </cell>
          <cell r="EI414" t="e">
            <v>#REF!</v>
          </cell>
          <cell r="EJ414">
            <v>0</v>
          </cell>
          <cell r="EK414">
            <v>0</v>
          </cell>
          <cell r="EL414" t="e">
            <v>#REF!</v>
          </cell>
          <cell r="EM414" t="e">
            <v>#REF!</v>
          </cell>
          <cell r="EN414">
            <v>0</v>
          </cell>
          <cell r="EO414">
            <v>0</v>
          </cell>
          <cell r="EP414" t="e">
            <v>#REF!</v>
          </cell>
          <cell r="EQ414" t="e">
            <v>#REF!</v>
          </cell>
          <cell r="ER414">
            <v>0</v>
          </cell>
          <cell r="ES414">
            <v>0</v>
          </cell>
          <cell r="ET414" t="e">
            <v>#REF!</v>
          </cell>
          <cell r="EU414" t="e">
            <v>#REF!</v>
          </cell>
          <cell r="EV414">
            <v>0</v>
          </cell>
          <cell r="EW414">
            <v>0</v>
          </cell>
          <cell r="EX414" t="e">
            <v>#REF!</v>
          </cell>
          <cell r="EY414" t="e">
            <v>#REF!</v>
          </cell>
          <cell r="EZ414">
            <v>0</v>
          </cell>
          <cell r="FA414">
            <v>0</v>
          </cell>
          <cell r="FB414">
            <v>0</v>
          </cell>
          <cell r="FC414">
            <v>0</v>
          </cell>
          <cell r="FD414">
            <v>0</v>
          </cell>
          <cell r="FE414">
            <v>0</v>
          </cell>
          <cell r="FF414">
            <v>0</v>
          </cell>
          <cell r="FG414">
            <v>0</v>
          </cell>
          <cell r="FH414">
            <v>0</v>
          </cell>
          <cell r="FI414">
            <v>0</v>
          </cell>
          <cell r="FJ414">
            <v>0</v>
          </cell>
          <cell r="FK414">
            <v>0</v>
          </cell>
          <cell r="FL414">
            <v>0</v>
          </cell>
        </row>
        <row r="415">
          <cell r="A415">
            <v>410</v>
          </cell>
          <cell r="D415" t="str">
            <v>TUBERIA PVC</v>
          </cell>
          <cell r="E415" t="str">
            <v>SUMINISTRO TUBERIA P.V.C. E/C 1.25 MPA D=90mm</v>
          </cell>
          <cell r="F415">
            <v>0</v>
          </cell>
          <cell r="G415" t="str">
            <v>M</v>
          </cell>
          <cell r="H415">
            <v>0.05</v>
          </cell>
          <cell r="I415">
            <v>742</v>
          </cell>
          <cell r="J415">
            <v>1</v>
          </cell>
          <cell r="K415">
            <v>356</v>
          </cell>
          <cell r="L415">
            <v>0.03</v>
          </cell>
          <cell r="M415">
            <v>357</v>
          </cell>
          <cell r="N415">
            <v>0.02</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W415">
            <v>20</v>
          </cell>
          <cell r="AX415">
            <v>1</v>
          </cell>
          <cell r="AY415">
            <v>1</v>
          </cell>
          <cell r="AZ415">
            <v>2</v>
          </cell>
          <cell r="BA415">
            <v>30</v>
          </cell>
          <cell r="BB415">
            <v>0.4</v>
          </cell>
          <cell r="BC415">
            <v>0</v>
          </cell>
          <cell r="BD415">
            <v>0</v>
          </cell>
          <cell r="BE415">
            <v>0</v>
          </cell>
          <cell r="BF415">
            <v>0</v>
          </cell>
          <cell r="BG415">
            <v>0</v>
          </cell>
          <cell r="BH415">
            <v>0</v>
          </cell>
          <cell r="CK415">
            <v>1</v>
          </cell>
          <cell r="CL415">
            <v>1</v>
          </cell>
          <cell r="CM415">
            <v>0</v>
          </cell>
          <cell r="CN415">
            <v>0</v>
          </cell>
          <cell r="CO415">
            <v>0</v>
          </cell>
          <cell r="CP415">
            <v>0</v>
          </cell>
          <cell r="CQ415">
            <v>0</v>
          </cell>
          <cell r="CR415">
            <v>0</v>
          </cell>
          <cell r="CS415">
            <v>0</v>
          </cell>
          <cell r="CT415">
            <v>0</v>
          </cell>
          <cell r="CU415">
            <v>0</v>
          </cell>
          <cell r="CV415">
            <v>0</v>
          </cell>
          <cell r="DY415">
            <v>0</v>
          </cell>
          <cell r="DZ415" t="e">
            <v>#REF!</v>
          </cell>
          <cell r="EA415">
            <v>0</v>
          </cell>
          <cell r="EB415">
            <v>0</v>
          </cell>
          <cell r="EC415">
            <v>0</v>
          </cell>
          <cell r="ED415" t="e">
            <v>#REF!</v>
          </cell>
          <cell r="EE415">
            <v>0</v>
          </cell>
          <cell r="EF415">
            <v>0</v>
          </cell>
          <cell r="EG415">
            <v>0</v>
          </cell>
          <cell r="EH415" t="e">
            <v>#REF!</v>
          </cell>
          <cell r="EI415" t="e">
            <v>#REF!</v>
          </cell>
          <cell r="EJ415">
            <v>0</v>
          </cell>
          <cell r="EK415">
            <v>0</v>
          </cell>
          <cell r="EL415" t="e">
            <v>#REF!</v>
          </cell>
          <cell r="EM415" t="e">
            <v>#REF!</v>
          </cell>
          <cell r="EN415">
            <v>0</v>
          </cell>
          <cell r="EO415">
            <v>0</v>
          </cell>
          <cell r="EP415" t="e">
            <v>#REF!</v>
          </cell>
          <cell r="EQ415" t="e">
            <v>#REF!</v>
          </cell>
          <cell r="ER415">
            <v>0</v>
          </cell>
          <cell r="ES415">
            <v>0</v>
          </cell>
          <cell r="ET415" t="e">
            <v>#REF!</v>
          </cell>
          <cell r="EU415" t="e">
            <v>#REF!</v>
          </cell>
          <cell r="EV415">
            <v>0</v>
          </cell>
          <cell r="EW415">
            <v>0</v>
          </cell>
          <cell r="EX415" t="e">
            <v>#REF!</v>
          </cell>
          <cell r="EY415" t="e">
            <v>#REF!</v>
          </cell>
          <cell r="EZ415">
            <v>0</v>
          </cell>
          <cell r="FA415">
            <v>0</v>
          </cell>
          <cell r="FB415">
            <v>0</v>
          </cell>
          <cell r="FC415">
            <v>0</v>
          </cell>
          <cell r="FD415">
            <v>0</v>
          </cell>
          <cell r="FE415">
            <v>0</v>
          </cell>
          <cell r="FF415">
            <v>0</v>
          </cell>
          <cell r="FG415">
            <v>0</v>
          </cell>
          <cell r="FH415">
            <v>0</v>
          </cell>
          <cell r="FI415">
            <v>0</v>
          </cell>
          <cell r="FJ415">
            <v>0</v>
          </cell>
          <cell r="FK415">
            <v>0</v>
          </cell>
          <cell r="FL415">
            <v>0</v>
          </cell>
        </row>
        <row r="416">
          <cell r="A416">
            <v>411</v>
          </cell>
          <cell r="D416" t="str">
            <v>TUBERIA PVC</v>
          </cell>
          <cell r="E416" t="str">
            <v>INST. Y PRUEBA TUBERIA P.V.C. E/C 1.0 MPA D=40mm</v>
          </cell>
          <cell r="F416">
            <v>0</v>
          </cell>
          <cell r="G416" t="str">
            <v>M</v>
          </cell>
          <cell r="H416">
            <v>0.05</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W416">
            <v>1</v>
          </cell>
          <cell r="AX416">
            <v>2</v>
          </cell>
          <cell r="AY416">
            <v>20</v>
          </cell>
          <cell r="AZ416">
            <v>1</v>
          </cell>
          <cell r="BA416">
            <v>30</v>
          </cell>
          <cell r="BB416">
            <v>0.2</v>
          </cell>
          <cell r="BC416">
            <v>0</v>
          </cell>
          <cell r="BD416">
            <v>0</v>
          </cell>
          <cell r="BE416">
            <v>0</v>
          </cell>
          <cell r="BF416">
            <v>0</v>
          </cell>
          <cell r="BG416">
            <v>0</v>
          </cell>
          <cell r="BH416">
            <v>0</v>
          </cell>
          <cell r="CK416">
            <v>1</v>
          </cell>
          <cell r="CL416">
            <v>0</v>
          </cell>
          <cell r="CM416">
            <v>9</v>
          </cell>
          <cell r="CN416">
            <v>0.42</v>
          </cell>
          <cell r="CO416">
            <v>0</v>
          </cell>
          <cell r="CP416">
            <v>0</v>
          </cell>
          <cell r="CQ416">
            <v>0</v>
          </cell>
          <cell r="CR416">
            <v>0</v>
          </cell>
          <cell r="CS416">
            <v>0</v>
          </cell>
          <cell r="CT416">
            <v>0</v>
          </cell>
          <cell r="CU416">
            <v>0</v>
          </cell>
          <cell r="CV416">
            <v>0</v>
          </cell>
          <cell r="DY416">
            <v>0</v>
          </cell>
          <cell r="DZ416" t="e">
            <v>#REF!</v>
          </cell>
          <cell r="EA416">
            <v>0</v>
          </cell>
          <cell r="EB416">
            <v>0</v>
          </cell>
          <cell r="EC416">
            <v>0</v>
          </cell>
          <cell r="ED416" t="e">
            <v>#REF!</v>
          </cell>
          <cell r="EE416">
            <v>0</v>
          </cell>
          <cell r="EF416">
            <v>0</v>
          </cell>
          <cell r="EG416">
            <v>0</v>
          </cell>
          <cell r="EH416" t="e">
            <v>#REF!</v>
          </cell>
          <cell r="EI416" t="e">
            <v>#REF!</v>
          </cell>
          <cell r="EJ416">
            <v>0</v>
          </cell>
          <cell r="EK416">
            <v>0</v>
          </cell>
          <cell r="EL416" t="e">
            <v>#REF!</v>
          </cell>
          <cell r="EM416" t="e">
            <v>#REF!</v>
          </cell>
          <cell r="EN416">
            <v>0</v>
          </cell>
          <cell r="EO416">
            <v>0</v>
          </cell>
          <cell r="EP416" t="e">
            <v>#REF!</v>
          </cell>
          <cell r="EQ416" t="e">
            <v>#REF!</v>
          </cell>
          <cell r="ER416">
            <v>0</v>
          </cell>
          <cell r="ES416">
            <v>0</v>
          </cell>
          <cell r="ET416" t="e">
            <v>#REF!</v>
          </cell>
          <cell r="EU416" t="e">
            <v>#REF!</v>
          </cell>
          <cell r="EV416">
            <v>0</v>
          </cell>
          <cell r="EW416">
            <v>0</v>
          </cell>
          <cell r="EX416" t="e">
            <v>#REF!</v>
          </cell>
          <cell r="EY416" t="e">
            <v>#REF!</v>
          </cell>
          <cell r="EZ416">
            <v>0</v>
          </cell>
          <cell r="FA416">
            <v>0</v>
          </cell>
          <cell r="FB416">
            <v>0</v>
          </cell>
          <cell r="FC416">
            <v>0</v>
          </cell>
          <cell r="FD416">
            <v>0</v>
          </cell>
          <cell r="FE416">
            <v>0</v>
          </cell>
          <cell r="FF416">
            <v>0</v>
          </cell>
          <cell r="FG416">
            <v>0</v>
          </cell>
          <cell r="FH416">
            <v>0</v>
          </cell>
          <cell r="FI416">
            <v>0</v>
          </cell>
          <cell r="FJ416">
            <v>0</v>
          </cell>
          <cell r="FK416">
            <v>0</v>
          </cell>
          <cell r="FL416">
            <v>0</v>
          </cell>
        </row>
        <row r="417">
          <cell r="A417">
            <v>412</v>
          </cell>
          <cell r="D417" t="str">
            <v>TUBERIA PVC</v>
          </cell>
          <cell r="E417" t="str">
            <v>INST. Y PRUEBA TUBERIA P.V.C. E/C 1.0 MPA D=50mm</v>
          </cell>
          <cell r="G417" t="str">
            <v>M</v>
          </cell>
          <cell r="H417">
            <v>0.05</v>
          </cell>
          <cell r="AW417">
            <v>1</v>
          </cell>
          <cell r="AX417">
            <v>2</v>
          </cell>
          <cell r="AY417">
            <v>20</v>
          </cell>
          <cell r="AZ417">
            <v>1</v>
          </cell>
          <cell r="BA417">
            <v>30</v>
          </cell>
          <cell r="BB417">
            <v>0.2</v>
          </cell>
          <cell r="BC417">
            <v>0</v>
          </cell>
          <cell r="CK417">
            <v>1</v>
          </cell>
          <cell r="CL417">
            <v>0</v>
          </cell>
          <cell r="CM417">
            <v>9</v>
          </cell>
          <cell r="CN417">
            <v>0.42</v>
          </cell>
        </row>
        <row r="418">
          <cell r="A418">
            <v>413</v>
          </cell>
          <cell r="D418" t="str">
            <v>TUBERIA PVC</v>
          </cell>
          <cell r="E418" t="str">
            <v>INST. Y PRUEBA TUBERIA P.V.C. E/C 0.8 MPA D=63mm</v>
          </cell>
          <cell r="G418" t="str">
            <v>M</v>
          </cell>
          <cell r="H418">
            <v>0.05</v>
          </cell>
          <cell r="AW418">
            <v>1</v>
          </cell>
          <cell r="AX418">
            <v>2</v>
          </cell>
          <cell r="AY418">
            <v>20</v>
          </cell>
          <cell r="AZ418">
            <v>1</v>
          </cell>
          <cell r="BA418">
            <v>30</v>
          </cell>
          <cell r="BB418">
            <v>0.2</v>
          </cell>
          <cell r="BC418">
            <v>0</v>
          </cell>
          <cell r="CK418">
            <v>1</v>
          </cell>
          <cell r="CL418">
            <v>0</v>
          </cell>
          <cell r="CM418">
            <v>9</v>
          </cell>
          <cell r="CN418">
            <v>0.42</v>
          </cell>
        </row>
        <row r="419">
          <cell r="A419">
            <v>414</v>
          </cell>
          <cell r="D419" t="str">
            <v>TUBERIA PVC</v>
          </cell>
          <cell r="E419" t="str">
            <v>INST. Y PRUEBA TUBERIA P.V.C. E/C 1 MPA D=63mm</v>
          </cell>
          <cell r="F419">
            <v>0</v>
          </cell>
          <cell r="G419" t="str">
            <v>M</v>
          </cell>
          <cell r="H419">
            <v>0.05</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W419">
            <v>1</v>
          </cell>
          <cell r="AX419">
            <v>2</v>
          </cell>
          <cell r="AY419">
            <v>20</v>
          </cell>
          <cell r="AZ419">
            <v>1</v>
          </cell>
          <cell r="BA419">
            <v>30</v>
          </cell>
          <cell r="BB419">
            <v>0.2</v>
          </cell>
          <cell r="BC419">
            <v>0</v>
          </cell>
          <cell r="BD419">
            <v>0</v>
          </cell>
          <cell r="BE419">
            <v>0</v>
          </cell>
          <cell r="BF419">
            <v>0</v>
          </cell>
          <cell r="BG419">
            <v>0</v>
          </cell>
          <cell r="BH419">
            <v>0</v>
          </cell>
          <cell r="CK419">
            <v>1</v>
          </cell>
          <cell r="CL419">
            <v>0</v>
          </cell>
          <cell r="CM419">
            <v>9</v>
          </cell>
          <cell r="CN419">
            <v>0.42</v>
          </cell>
          <cell r="CO419">
            <v>0</v>
          </cell>
          <cell r="CP419">
            <v>0</v>
          </cell>
          <cell r="CQ419">
            <v>0</v>
          </cell>
          <cell r="CR419">
            <v>0</v>
          </cell>
          <cell r="CS419">
            <v>0</v>
          </cell>
          <cell r="CT419">
            <v>0</v>
          </cell>
          <cell r="CU419">
            <v>0</v>
          </cell>
          <cell r="CV419">
            <v>0</v>
          </cell>
          <cell r="DY419">
            <v>0</v>
          </cell>
          <cell r="DZ419" t="e">
            <v>#REF!</v>
          </cell>
          <cell r="EA419">
            <v>0</v>
          </cell>
          <cell r="EB419">
            <v>0</v>
          </cell>
          <cell r="EC419">
            <v>0</v>
          </cell>
          <cell r="ED419" t="e">
            <v>#REF!</v>
          </cell>
          <cell r="EE419">
            <v>0</v>
          </cell>
          <cell r="EF419">
            <v>0</v>
          </cell>
          <cell r="EG419">
            <v>0</v>
          </cell>
          <cell r="EH419" t="e">
            <v>#REF!</v>
          </cell>
          <cell r="EI419" t="e">
            <v>#REF!</v>
          </cell>
          <cell r="EJ419">
            <v>0</v>
          </cell>
          <cell r="EK419">
            <v>0</v>
          </cell>
          <cell r="EL419" t="e">
            <v>#REF!</v>
          </cell>
          <cell r="EM419" t="e">
            <v>#REF!</v>
          </cell>
          <cell r="EN419">
            <v>0</v>
          </cell>
          <cell r="EO419">
            <v>0</v>
          </cell>
          <cell r="EP419" t="e">
            <v>#REF!</v>
          </cell>
          <cell r="EQ419" t="e">
            <v>#REF!</v>
          </cell>
          <cell r="ER419">
            <v>0</v>
          </cell>
          <cell r="ES419">
            <v>0</v>
          </cell>
          <cell r="ET419" t="e">
            <v>#REF!</v>
          </cell>
          <cell r="EU419" t="e">
            <v>#REF!</v>
          </cell>
          <cell r="EV419">
            <v>0</v>
          </cell>
          <cell r="EW419">
            <v>0</v>
          </cell>
          <cell r="EX419" t="e">
            <v>#REF!</v>
          </cell>
          <cell r="EY419" t="e">
            <v>#REF!</v>
          </cell>
          <cell r="EZ419">
            <v>0</v>
          </cell>
          <cell r="FA419">
            <v>0</v>
          </cell>
          <cell r="FB419">
            <v>0</v>
          </cell>
          <cell r="FC419">
            <v>0</v>
          </cell>
          <cell r="FD419">
            <v>0</v>
          </cell>
          <cell r="FE419">
            <v>0</v>
          </cell>
          <cell r="FF419">
            <v>0</v>
          </cell>
          <cell r="FG419">
            <v>0</v>
          </cell>
          <cell r="FH419">
            <v>0</v>
          </cell>
          <cell r="FI419">
            <v>0</v>
          </cell>
          <cell r="FJ419">
            <v>0</v>
          </cell>
          <cell r="FK419">
            <v>0</v>
          </cell>
          <cell r="FL419">
            <v>0</v>
          </cell>
        </row>
        <row r="420">
          <cell r="A420">
            <v>415</v>
          </cell>
          <cell r="D420" t="str">
            <v>TUBERIA PVC</v>
          </cell>
          <cell r="E420" t="str">
            <v>INST. Y PRUEBA TUBERIA P.V.C. E/C 0.63 MPA D=90mm</v>
          </cell>
          <cell r="F420">
            <v>0</v>
          </cell>
          <cell r="G420" t="str">
            <v>M</v>
          </cell>
          <cell r="H420">
            <v>0.05</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W420">
            <v>1</v>
          </cell>
          <cell r="AX420">
            <v>2</v>
          </cell>
          <cell r="AY420">
            <v>20</v>
          </cell>
          <cell r="AZ420">
            <v>1</v>
          </cell>
          <cell r="BA420">
            <v>30</v>
          </cell>
          <cell r="BB420">
            <v>0.2</v>
          </cell>
          <cell r="BC420">
            <v>0</v>
          </cell>
          <cell r="BD420">
            <v>0</v>
          </cell>
          <cell r="BE420">
            <v>0</v>
          </cell>
          <cell r="BF420">
            <v>0</v>
          </cell>
          <cell r="BG420">
            <v>0</v>
          </cell>
          <cell r="BH420">
            <v>0</v>
          </cell>
          <cell r="CK420">
            <v>1</v>
          </cell>
          <cell r="CL420">
            <v>0</v>
          </cell>
          <cell r="CM420">
            <v>9</v>
          </cell>
          <cell r="CN420">
            <v>0.42</v>
          </cell>
          <cell r="CO420">
            <v>0</v>
          </cell>
          <cell r="CP420">
            <v>0</v>
          </cell>
          <cell r="CQ420">
            <v>0</v>
          </cell>
          <cell r="CR420">
            <v>0</v>
          </cell>
          <cell r="CS420">
            <v>0</v>
          </cell>
          <cell r="CT420">
            <v>0</v>
          </cell>
          <cell r="CU420">
            <v>0</v>
          </cell>
          <cell r="CV420">
            <v>0</v>
          </cell>
          <cell r="DY420">
            <v>0</v>
          </cell>
          <cell r="DZ420" t="e">
            <v>#REF!</v>
          </cell>
          <cell r="EA420">
            <v>0</v>
          </cell>
          <cell r="EB420">
            <v>0</v>
          </cell>
          <cell r="EC420">
            <v>0</v>
          </cell>
          <cell r="ED420" t="e">
            <v>#REF!</v>
          </cell>
          <cell r="EE420">
            <v>0</v>
          </cell>
          <cell r="EF420">
            <v>0</v>
          </cell>
          <cell r="EG420">
            <v>0</v>
          </cell>
          <cell r="EH420" t="e">
            <v>#REF!</v>
          </cell>
          <cell r="EI420" t="e">
            <v>#REF!</v>
          </cell>
          <cell r="EJ420">
            <v>0</v>
          </cell>
          <cell r="EK420">
            <v>0</v>
          </cell>
          <cell r="EL420" t="e">
            <v>#REF!</v>
          </cell>
          <cell r="EM420" t="e">
            <v>#REF!</v>
          </cell>
          <cell r="EN420">
            <v>0</v>
          </cell>
          <cell r="EO420">
            <v>0</v>
          </cell>
          <cell r="EP420" t="e">
            <v>#REF!</v>
          </cell>
          <cell r="EQ420" t="e">
            <v>#REF!</v>
          </cell>
          <cell r="ER420">
            <v>0</v>
          </cell>
          <cell r="ES420">
            <v>0</v>
          </cell>
          <cell r="ET420" t="e">
            <v>#REF!</v>
          </cell>
          <cell r="EU420" t="e">
            <v>#REF!</v>
          </cell>
          <cell r="EV420">
            <v>0</v>
          </cell>
          <cell r="EW420">
            <v>0</v>
          </cell>
          <cell r="EX420" t="e">
            <v>#REF!</v>
          </cell>
          <cell r="EY420" t="e">
            <v>#REF!</v>
          </cell>
          <cell r="EZ420">
            <v>0</v>
          </cell>
          <cell r="FA420">
            <v>0</v>
          </cell>
          <cell r="FB420">
            <v>0</v>
          </cell>
          <cell r="FC420">
            <v>0</v>
          </cell>
          <cell r="FD420">
            <v>0</v>
          </cell>
          <cell r="FE420">
            <v>0</v>
          </cell>
          <cell r="FF420">
            <v>0</v>
          </cell>
          <cell r="FG420">
            <v>0</v>
          </cell>
          <cell r="FH420">
            <v>0</v>
          </cell>
          <cell r="FI420">
            <v>0</v>
          </cell>
          <cell r="FJ420">
            <v>0</v>
          </cell>
          <cell r="FK420">
            <v>0</v>
          </cell>
          <cell r="FL420">
            <v>0</v>
          </cell>
        </row>
        <row r="421">
          <cell r="A421">
            <v>416</v>
          </cell>
          <cell r="D421" t="str">
            <v>TUBERIA PVC</v>
          </cell>
          <cell r="E421" t="str">
            <v>INST. Y PRUEBA TUBERIA P.V.C. E/C 1.25 MPA D=90mm</v>
          </cell>
          <cell r="F421">
            <v>0</v>
          </cell>
          <cell r="G421" t="str">
            <v>M</v>
          </cell>
          <cell r="H421">
            <v>0.05</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W421">
            <v>1</v>
          </cell>
          <cell r="AX421">
            <v>2</v>
          </cell>
          <cell r="AY421">
            <v>20</v>
          </cell>
          <cell r="AZ421">
            <v>1</v>
          </cell>
          <cell r="BA421">
            <v>30</v>
          </cell>
          <cell r="BB421">
            <v>0.2</v>
          </cell>
          <cell r="BC421">
            <v>0</v>
          </cell>
          <cell r="BD421">
            <v>0</v>
          </cell>
          <cell r="BE421">
            <v>0</v>
          </cell>
          <cell r="BF421">
            <v>0</v>
          </cell>
          <cell r="BG421">
            <v>0</v>
          </cell>
          <cell r="BH421">
            <v>0</v>
          </cell>
          <cell r="CK421">
            <v>1</v>
          </cell>
          <cell r="CL421">
            <v>0</v>
          </cell>
          <cell r="CM421">
            <v>9</v>
          </cell>
          <cell r="CN421">
            <v>0.42</v>
          </cell>
          <cell r="CO421">
            <v>0</v>
          </cell>
          <cell r="CP421">
            <v>0</v>
          </cell>
          <cell r="CQ421">
            <v>0</v>
          </cell>
          <cell r="CR421">
            <v>0</v>
          </cell>
          <cell r="CS421">
            <v>0</v>
          </cell>
          <cell r="CT421">
            <v>0</v>
          </cell>
          <cell r="CU421">
            <v>0</v>
          </cell>
          <cell r="CV421">
            <v>0</v>
          </cell>
          <cell r="DY421">
            <v>0</v>
          </cell>
          <cell r="DZ421" t="e">
            <v>#REF!</v>
          </cell>
          <cell r="EA421">
            <v>0</v>
          </cell>
          <cell r="EB421">
            <v>0</v>
          </cell>
          <cell r="EC421">
            <v>0</v>
          </cell>
          <cell r="ED421" t="e">
            <v>#REF!</v>
          </cell>
          <cell r="EE421">
            <v>0</v>
          </cell>
          <cell r="EF421">
            <v>0</v>
          </cell>
          <cell r="EG421">
            <v>0</v>
          </cell>
          <cell r="EH421" t="e">
            <v>#REF!</v>
          </cell>
          <cell r="EI421" t="e">
            <v>#REF!</v>
          </cell>
          <cell r="EJ421">
            <v>0</v>
          </cell>
          <cell r="EK421">
            <v>0</v>
          </cell>
          <cell r="EL421" t="e">
            <v>#REF!</v>
          </cell>
          <cell r="EM421" t="e">
            <v>#REF!</v>
          </cell>
          <cell r="EN421">
            <v>0</v>
          </cell>
          <cell r="EO421">
            <v>0</v>
          </cell>
          <cell r="EP421" t="e">
            <v>#REF!</v>
          </cell>
          <cell r="EQ421" t="e">
            <v>#REF!</v>
          </cell>
          <cell r="ER421">
            <v>0</v>
          </cell>
          <cell r="ES421">
            <v>0</v>
          </cell>
          <cell r="ET421" t="e">
            <v>#REF!</v>
          </cell>
          <cell r="EU421" t="e">
            <v>#REF!</v>
          </cell>
          <cell r="EV421">
            <v>0</v>
          </cell>
          <cell r="EW421">
            <v>0</v>
          </cell>
          <cell r="EX421" t="e">
            <v>#REF!</v>
          </cell>
          <cell r="EY421" t="e">
            <v>#REF!</v>
          </cell>
          <cell r="EZ421">
            <v>0</v>
          </cell>
          <cell r="FA421">
            <v>0</v>
          </cell>
          <cell r="FB421">
            <v>0</v>
          </cell>
          <cell r="FC421">
            <v>0</v>
          </cell>
          <cell r="FD421">
            <v>0</v>
          </cell>
          <cell r="FE421">
            <v>0</v>
          </cell>
          <cell r="FF421">
            <v>0</v>
          </cell>
          <cell r="FG421">
            <v>0</v>
          </cell>
          <cell r="FH421">
            <v>0</v>
          </cell>
          <cell r="FI421">
            <v>0</v>
          </cell>
          <cell r="FJ421">
            <v>0</v>
          </cell>
          <cell r="FK421">
            <v>0</v>
          </cell>
          <cell r="FL421">
            <v>0</v>
          </cell>
        </row>
        <row r="422">
          <cell r="A422">
            <v>417</v>
          </cell>
          <cell r="D422" t="str">
            <v>ACCESORIOS AAPP AASS AALL</v>
          </cell>
          <cell r="E422" t="str">
            <v>ACCESORIOS CONDUCCIÓN</v>
          </cell>
          <cell r="G422" t="str">
            <v>GLB</v>
          </cell>
          <cell r="H422">
            <v>0</v>
          </cell>
          <cell r="I422">
            <v>749</v>
          </cell>
          <cell r="J422">
            <v>1</v>
          </cell>
          <cell r="AW422">
            <v>20</v>
          </cell>
          <cell r="AX422">
            <v>1</v>
          </cell>
          <cell r="AY422">
            <v>9</v>
          </cell>
          <cell r="AZ422">
            <v>1</v>
          </cell>
          <cell r="CK422">
            <v>1</v>
          </cell>
        </row>
        <row r="423">
          <cell r="A423">
            <v>418</v>
          </cell>
          <cell r="D423" t="str">
            <v>LLAVES Y VALVULAS</v>
          </cell>
          <cell r="E423" t="str">
            <v>VALVULAS DE AIRE Y ACCESORIOS</v>
          </cell>
          <cell r="F423">
            <v>0</v>
          </cell>
          <cell r="G423" t="str">
            <v>U</v>
          </cell>
          <cell r="H423">
            <v>6.25E-2</v>
          </cell>
          <cell r="I423">
            <v>885</v>
          </cell>
          <cell r="J423">
            <v>1</v>
          </cell>
          <cell r="K423">
            <v>575</v>
          </cell>
          <cell r="L423">
            <v>8.3000000000000004E-2</v>
          </cell>
          <cell r="M423">
            <v>580</v>
          </cell>
          <cell r="N423">
            <v>1</v>
          </cell>
          <cell r="O423">
            <v>951</v>
          </cell>
          <cell r="P423">
            <v>1</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20</v>
          </cell>
          <cell r="AX423">
            <v>1</v>
          </cell>
          <cell r="AY423">
            <v>9</v>
          </cell>
          <cell r="AZ423">
            <v>1</v>
          </cell>
          <cell r="BA423">
            <v>30</v>
          </cell>
          <cell r="BB423">
            <v>0.25</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CK423">
            <v>1</v>
          </cell>
          <cell r="CL423">
            <v>0</v>
          </cell>
          <cell r="CM423">
            <v>0</v>
          </cell>
          <cell r="CN423">
            <v>0</v>
          </cell>
          <cell r="CO423">
            <v>0</v>
          </cell>
          <cell r="CP423">
            <v>0</v>
          </cell>
          <cell r="CQ423">
            <v>0</v>
          </cell>
          <cell r="CR423">
            <v>0</v>
          </cell>
          <cell r="CS423">
            <v>0</v>
          </cell>
          <cell r="CT423">
            <v>0</v>
          </cell>
          <cell r="CU423">
            <v>0</v>
          </cell>
          <cell r="CV423">
            <v>0</v>
          </cell>
          <cell r="DY423">
            <v>0</v>
          </cell>
          <cell r="DZ423">
            <v>0</v>
          </cell>
          <cell r="EA423">
            <v>0</v>
          </cell>
          <cell r="EB423">
            <v>0</v>
          </cell>
          <cell r="EC423">
            <v>0</v>
          </cell>
          <cell r="ED423">
            <v>0</v>
          </cell>
          <cell r="EE423">
            <v>0</v>
          </cell>
          <cell r="EF423">
            <v>0</v>
          </cell>
          <cell r="EG423">
            <v>0</v>
          </cell>
          <cell r="EH423">
            <v>0</v>
          </cell>
          <cell r="EI423">
            <v>0</v>
          </cell>
          <cell r="EJ423">
            <v>0</v>
          </cell>
          <cell r="EK423">
            <v>0</v>
          </cell>
          <cell r="EL423">
            <v>0</v>
          </cell>
          <cell r="EM423">
            <v>0</v>
          </cell>
          <cell r="EN423">
            <v>0</v>
          </cell>
          <cell r="EO423">
            <v>0</v>
          </cell>
          <cell r="EP423">
            <v>0</v>
          </cell>
          <cell r="EQ423">
            <v>0</v>
          </cell>
          <cell r="ER423">
            <v>0</v>
          </cell>
          <cell r="ES423">
            <v>0</v>
          </cell>
          <cell r="ET423">
            <v>0</v>
          </cell>
          <cell r="EU423">
            <v>0</v>
          </cell>
          <cell r="EV423">
            <v>0</v>
          </cell>
          <cell r="EW423">
            <v>0</v>
          </cell>
          <cell r="EX423">
            <v>0</v>
          </cell>
          <cell r="EY423">
            <v>0</v>
          </cell>
          <cell r="EZ423">
            <v>0</v>
          </cell>
          <cell r="FA423">
            <v>0</v>
          </cell>
          <cell r="FB423">
            <v>0</v>
          </cell>
          <cell r="FC423">
            <v>0</v>
          </cell>
          <cell r="FD423">
            <v>0</v>
          </cell>
          <cell r="FE423">
            <v>0</v>
          </cell>
          <cell r="FF423">
            <v>0</v>
          </cell>
          <cell r="FG423">
            <v>0</v>
          </cell>
          <cell r="FH423">
            <v>0</v>
          </cell>
          <cell r="FI423">
            <v>0</v>
          </cell>
          <cell r="FJ423">
            <v>0</v>
          </cell>
          <cell r="FK423">
            <v>0</v>
          </cell>
          <cell r="FL423">
            <v>0</v>
          </cell>
          <cell r="FM423">
            <v>0</v>
          </cell>
          <cell r="FN423">
            <v>0</v>
          </cell>
          <cell r="FO423">
            <v>0</v>
          </cell>
          <cell r="FP423">
            <v>0</v>
          </cell>
          <cell r="FQ423">
            <v>0</v>
          </cell>
          <cell r="FR423">
            <v>0</v>
          </cell>
          <cell r="FS423">
            <v>0</v>
          </cell>
          <cell r="FT423">
            <v>0</v>
          </cell>
          <cell r="FU423">
            <v>0</v>
          </cell>
          <cell r="FV423">
            <v>0</v>
          </cell>
          <cell r="FW423">
            <v>0</v>
          </cell>
          <cell r="FX423">
            <v>0</v>
          </cell>
          <cell r="FY423">
            <v>0</v>
          </cell>
          <cell r="FZ423">
            <v>0</v>
          </cell>
          <cell r="GA423">
            <v>0</v>
          </cell>
          <cell r="GB423">
            <v>0</v>
          </cell>
          <cell r="GC423">
            <v>0</v>
          </cell>
          <cell r="GD423">
            <v>0</v>
          </cell>
          <cell r="GE423">
            <v>0</v>
          </cell>
          <cell r="GF423">
            <v>0</v>
          </cell>
          <cell r="GG423">
            <v>0</v>
          </cell>
          <cell r="GH423">
            <v>0</v>
          </cell>
          <cell r="GI423">
            <v>0</v>
          </cell>
          <cell r="GJ423">
            <v>0</v>
          </cell>
          <cell r="GK423">
            <v>0</v>
          </cell>
          <cell r="GL423">
            <v>0</v>
          </cell>
          <cell r="GM423">
            <v>0</v>
          </cell>
          <cell r="GN423">
            <v>0</v>
          </cell>
          <cell r="GO423">
            <v>0</v>
          </cell>
          <cell r="GP423">
            <v>0</v>
          </cell>
          <cell r="GQ423">
            <v>0</v>
          </cell>
          <cell r="GR423">
            <v>0</v>
          </cell>
          <cell r="GS423">
            <v>0</v>
          </cell>
          <cell r="GT423">
            <v>0</v>
          </cell>
          <cell r="GU423">
            <v>0</v>
          </cell>
          <cell r="GV423">
            <v>0</v>
          </cell>
          <cell r="GW423">
            <v>0</v>
          </cell>
          <cell r="GX423">
            <v>0</v>
          </cell>
          <cell r="GY423">
            <v>0</v>
          </cell>
          <cell r="GZ423">
            <v>0</v>
          </cell>
        </row>
        <row r="424">
          <cell r="A424">
            <v>419</v>
          </cell>
          <cell r="D424" t="str">
            <v>LLAVES Y VALVULAS</v>
          </cell>
          <cell r="E424" t="str">
            <v>VALVULA DE DESAGUE Y ACCESORIOS</v>
          </cell>
          <cell r="F424">
            <v>0</v>
          </cell>
          <cell r="G424" t="str">
            <v>U</v>
          </cell>
          <cell r="H424">
            <v>1</v>
          </cell>
          <cell r="I424">
            <v>952</v>
          </cell>
          <cell r="J424">
            <v>2</v>
          </cell>
          <cell r="K424">
            <v>958</v>
          </cell>
          <cell r="L424">
            <v>4</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20</v>
          </cell>
          <cell r="AX424">
            <v>1</v>
          </cell>
          <cell r="AY424">
            <v>9</v>
          </cell>
          <cell r="AZ424">
            <v>1</v>
          </cell>
          <cell r="BA424">
            <v>30</v>
          </cell>
          <cell r="BB424">
            <v>0.25</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CK424">
            <v>1</v>
          </cell>
          <cell r="CL424">
            <v>0</v>
          </cell>
          <cell r="CM424">
            <v>0</v>
          </cell>
          <cell r="CN424">
            <v>0</v>
          </cell>
          <cell r="CO424">
            <v>0</v>
          </cell>
          <cell r="CP424">
            <v>0</v>
          </cell>
          <cell r="CQ424">
            <v>0</v>
          </cell>
          <cell r="CR424">
            <v>0</v>
          </cell>
          <cell r="CS424">
            <v>0</v>
          </cell>
          <cell r="CT424">
            <v>0</v>
          </cell>
          <cell r="CU424">
            <v>0</v>
          </cell>
          <cell r="CV424">
            <v>0</v>
          </cell>
          <cell r="DY424">
            <v>0</v>
          </cell>
          <cell r="DZ424">
            <v>0</v>
          </cell>
          <cell r="EA424">
            <v>0</v>
          </cell>
          <cell r="EB424">
            <v>0</v>
          </cell>
          <cell r="EC424">
            <v>0</v>
          </cell>
          <cell r="ED424">
            <v>0</v>
          </cell>
          <cell r="EE424">
            <v>0</v>
          </cell>
          <cell r="EF424">
            <v>0</v>
          </cell>
          <cell r="EG424">
            <v>0</v>
          </cell>
          <cell r="EH424">
            <v>0</v>
          </cell>
          <cell r="EI424">
            <v>0</v>
          </cell>
          <cell r="EJ424">
            <v>0</v>
          </cell>
          <cell r="EK424">
            <v>0</v>
          </cell>
          <cell r="EL424">
            <v>0</v>
          </cell>
          <cell r="EM424">
            <v>0</v>
          </cell>
          <cell r="EN424">
            <v>0</v>
          </cell>
          <cell r="EO424">
            <v>0</v>
          </cell>
          <cell r="EP424">
            <v>0</v>
          </cell>
          <cell r="EQ424">
            <v>0</v>
          </cell>
          <cell r="ER424">
            <v>0</v>
          </cell>
          <cell r="ES424">
            <v>0</v>
          </cell>
          <cell r="ET424">
            <v>0</v>
          </cell>
          <cell r="EU424">
            <v>0</v>
          </cell>
          <cell r="EV424">
            <v>0</v>
          </cell>
          <cell r="EW424">
            <v>0</v>
          </cell>
          <cell r="EX424">
            <v>0</v>
          </cell>
          <cell r="EY424">
            <v>0</v>
          </cell>
          <cell r="EZ424">
            <v>0</v>
          </cell>
          <cell r="FA424">
            <v>0</v>
          </cell>
          <cell r="FB424">
            <v>0</v>
          </cell>
          <cell r="FC424">
            <v>0</v>
          </cell>
          <cell r="FD424">
            <v>0</v>
          </cell>
          <cell r="FE424">
            <v>0</v>
          </cell>
          <cell r="FF424">
            <v>0</v>
          </cell>
          <cell r="FG424">
            <v>0</v>
          </cell>
          <cell r="FH424">
            <v>0</v>
          </cell>
          <cell r="FI424">
            <v>0</v>
          </cell>
          <cell r="FJ424">
            <v>0</v>
          </cell>
          <cell r="FK424">
            <v>0</v>
          </cell>
          <cell r="FL424">
            <v>0</v>
          </cell>
          <cell r="FM424">
            <v>0</v>
          </cell>
          <cell r="FN424">
            <v>0</v>
          </cell>
          <cell r="FO424">
            <v>0</v>
          </cell>
          <cell r="FP424">
            <v>0</v>
          </cell>
          <cell r="FQ424">
            <v>0</v>
          </cell>
          <cell r="FR424">
            <v>0</v>
          </cell>
          <cell r="FS424">
            <v>0</v>
          </cell>
          <cell r="FT424">
            <v>0</v>
          </cell>
          <cell r="FU424">
            <v>0</v>
          </cell>
          <cell r="FV424">
            <v>0</v>
          </cell>
          <cell r="FW424">
            <v>0</v>
          </cell>
          <cell r="FX424">
            <v>0</v>
          </cell>
          <cell r="FY424">
            <v>0</v>
          </cell>
          <cell r="FZ424">
            <v>0</v>
          </cell>
          <cell r="GA424">
            <v>0</v>
          </cell>
          <cell r="GB424">
            <v>0</v>
          </cell>
          <cell r="GC424">
            <v>0</v>
          </cell>
          <cell r="GD424">
            <v>0</v>
          </cell>
          <cell r="GE424">
            <v>0</v>
          </cell>
          <cell r="GF424">
            <v>0</v>
          </cell>
          <cell r="GG424">
            <v>0</v>
          </cell>
          <cell r="GH424">
            <v>0</v>
          </cell>
          <cell r="GI424">
            <v>0</v>
          </cell>
          <cell r="GJ424">
            <v>0</v>
          </cell>
          <cell r="GK424">
            <v>0</v>
          </cell>
          <cell r="GL424">
            <v>0</v>
          </cell>
          <cell r="GM424">
            <v>0</v>
          </cell>
          <cell r="GN424">
            <v>0</v>
          </cell>
          <cell r="GO424">
            <v>0</v>
          </cell>
          <cell r="GP424">
            <v>0</v>
          </cell>
          <cell r="GQ424">
            <v>0</v>
          </cell>
          <cell r="GR424">
            <v>0</v>
          </cell>
          <cell r="GS424">
            <v>0</v>
          </cell>
          <cell r="GT424">
            <v>0</v>
          </cell>
          <cell r="GU424">
            <v>0</v>
          </cell>
          <cell r="GV424">
            <v>0</v>
          </cell>
          <cell r="GW424">
            <v>0</v>
          </cell>
          <cell r="GX424">
            <v>0</v>
          </cell>
          <cell r="GY424">
            <v>0</v>
          </cell>
          <cell r="GZ424">
            <v>0</v>
          </cell>
        </row>
        <row r="425">
          <cell r="A425">
            <v>420</v>
          </cell>
          <cell r="D425" t="str">
            <v>ACERO(PLACAS), HIERRO, ALAMBRES</v>
          </cell>
          <cell r="E425" t="str">
            <v>PASO ELEVADO DE QUEBRADA</v>
          </cell>
          <cell r="F425">
            <v>0</v>
          </cell>
          <cell r="G425" t="str">
            <v>ML</v>
          </cell>
          <cell r="H425">
            <v>1.25</v>
          </cell>
          <cell r="I425">
            <v>1850</v>
          </cell>
          <cell r="J425">
            <v>0.48</v>
          </cell>
          <cell r="K425">
            <v>1851</v>
          </cell>
          <cell r="L425">
            <v>1.1499999999999999</v>
          </cell>
          <cell r="M425">
            <v>1852</v>
          </cell>
          <cell r="N425">
            <v>0.2</v>
          </cell>
          <cell r="O425">
            <v>1853</v>
          </cell>
          <cell r="P425">
            <v>0.1</v>
          </cell>
          <cell r="Q425">
            <v>1854</v>
          </cell>
          <cell r="R425">
            <v>0.1</v>
          </cell>
          <cell r="S425">
            <v>1855</v>
          </cell>
          <cell r="T425">
            <v>0.05</v>
          </cell>
          <cell r="U425">
            <v>1856</v>
          </cell>
          <cell r="V425">
            <v>0.05</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1</v>
          </cell>
          <cell r="AX425">
            <v>2</v>
          </cell>
          <cell r="AY425">
            <v>3</v>
          </cell>
          <cell r="AZ425">
            <v>1</v>
          </cell>
          <cell r="BA425">
            <v>13</v>
          </cell>
          <cell r="BB425">
            <v>1</v>
          </cell>
          <cell r="BC425">
            <v>37</v>
          </cell>
          <cell r="BD425">
            <v>1</v>
          </cell>
          <cell r="BE425">
            <v>0</v>
          </cell>
          <cell r="BF425">
            <v>0</v>
          </cell>
          <cell r="BG425">
            <v>0</v>
          </cell>
          <cell r="BH425">
            <v>0</v>
          </cell>
          <cell r="BI425">
            <v>0</v>
          </cell>
          <cell r="BJ425">
            <v>0</v>
          </cell>
          <cell r="BK425">
            <v>0</v>
          </cell>
          <cell r="BL425">
            <v>0</v>
          </cell>
          <cell r="BM425">
            <v>0</v>
          </cell>
          <cell r="BN425">
            <v>0</v>
          </cell>
          <cell r="BO425">
            <v>0</v>
          </cell>
          <cell r="BP425">
            <v>0</v>
          </cell>
          <cell r="CK425">
            <v>1</v>
          </cell>
          <cell r="CL425">
            <v>0</v>
          </cell>
          <cell r="CM425">
            <v>0</v>
          </cell>
          <cell r="CN425">
            <v>0</v>
          </cell>
          <cell r="CO425">
            <v>0</v>
          </cell>
          <cell r="CP425">
            <v>0</v>
          </cell>
          <cell r="CQ425">
            <v>0</v>
          </cell>
          <cell r="CR425">
            <v>0</v>
          </cell>
          <cell r="CS425">
            <v>0</v>
          </cell>
          <cell r="CT425">
            <v>0</v>
          </cell>
          <cell r="CU425">
            <v>0</v>
          </cell>
          <cell r="CV425">
            <v>0</v>
          </cell>
          <cell r="DY425">
            <v>1850</v>
          </cell>
          <cell r="DZ425">
            <v>0.48</v>
          </cell>
          <cell r="EA425" t="str">
            <v>ml</v>
          </cell>
          <cell r="EB425">
            <v>0</v>
          </cell>
          <cell r="EC425">
            <v>1851</v>
          </cell>
          <cell r="ED425">
            <v>1.1499999999999999</v>
          </cell>
          <cell r="EE425" t="str">
            <v>ml</v>
          </cell>
          <cell r="EF425">
            <v>0</v>
          </cell>
          <cell r="EG425">
            <v>0</v>
          </cell>
          <cell r="EH425">
            <v>0</v>
          </cell>
          <cell r="EI425">
            <v>0</v>
          </cell>
          <cell r="EJ425">
            <v>0</v>
          </cell>
          <cell r="EK425">
            <v>0</v>
          </cell>
          <cell r="EL425">
            <v>0</v>
          </cell>
          <cell r="EM425">
            <v>0</v>
          </cell>
          <cell r="EN425">
            <v>0</v>
          </cell>
          <cell r="EO425">
            <v>0</v>
          </cell>
          <cell r="EP425">
            <v>0</v>
          </cell>
          <cell r="EQ425">
            <v>0</v>
          </cell>
          <cell r="ER425">
            <v>0</v>
          </cell>
          <cell r="ES425">
            <v>0</v>
          </cell>
          <cell r="ET425">
            <v>0</v>
          </cell>
          <cell r="EU425">
            <v>0</v>
          </cell>
          <cell r="EV425">
            <v>0</v>
          </cell>
          <cell r="EW425">
            <v>0</v>
          </cell>
          <cell r="EX425">
            <v>0</v>
          </cell>
          <cell r="EY425">
            <v>0</v>
          </cell>
          <cell r="EZ425">
            <v>0</v>
          </cell>
          <cell r="FA425">
            <v>0</v>
          </cell>
          <cell r="FB425">
            <v>0</v>
          </cell>
          <cell r="FC425">
            <v>0</v>
          </cell>
          <cell r="FD425">
            <v>0</v>
          </cell>
          <cell r="FE425">
            <v>0</v>
          </cell>
          <cell r="FF425">
            <v>0</v>
          </cell>
          <cell r="FG425">
            <v>0</v>
          </cell>
          <cell r="FH425">
            <v>0</v>
          </cell>
          <cell r="FI425">
            <v>0</v>
          </cell>
          <cell r="FJ425">
            <v>0</v>
          </cell>
          <cell r="FK425">
            <v>0</v>
          </cell>
          <cell r="FL425">
            <v>0</v>
          </cell>
          <cell r="FM425">
            <v>0</v>
          </cell>
          <cell r="FN425">
            <v>0</v>
          </cell>
          <cell r="FO425">
            <v>0</v>
          </cell>
          <cell r="FP425">
            <v>0</v>
          </cell>
          <cell r="FQ425">
            <v>0</v>
          </cell>
          <cell r="FR425">
            <v>0</v>
          </cell>
          <cell r="FS425">
            <v>0</v>
          </cell>
          <cell r="FT425">
            <v>0</v>
          </cell>
          <cell r="FU425">
            <v>0</v>
          </cell>
          <cell r="FV425">
            <v>0</v>
          </cell>
          <cell r="FW425">
            <v>0</v>
          </cell>
          <cell r="FX425">
            <v>0</v>
          </cell>
          <cell r="FY425">
            <v>0</v>
          </cell>
          <cell r="FZ425">
            <v>0</v>
          </cell>
          <cell r="GA425">
            <v>0</v>
          </cell>
          <cell r="GB425">
            <v>0</v>
          </cell>
          <cell r="GC425">
            <v>0</v>
          </cell>
          <cell r="GD425">
            <v>0</v>
          </cell>
          <cell r="GE425">
            <v>0</v>
          </cell>
          <cell r="GF425">
            <v>0</v>
          </cell>
          <cell r="GG425">
            <v>0</v>
          </cell>
          <cell r="GH425">
            <v>0</v>
          </cell>
          <cell r="GI425">
            <v>0</v>
          </cell>
          <cell r="GJ425">
            <v>0</v>
          </cell>
          <cell r="GK425">
            <v>0</v>
          </cell>
          <cell r="GL425">
            <v>0</v>
          </cell>
          <cell r="GM425">
            <v>0</v>
          </cell>
          <cell r="GN425">
            <v>0</v>
          </cell>
          <cell r="GO425">
            <v>0</v>
          </cell>
          <cell r="GP425">
            <v>0</v>
          </cell>
          <cell r="GQ425">
            <v>0</v>
          </cell>
          <cell r="GR425">
            <v>0</v>
          </cell>
          <cell r="GS425">
            <v>0</v>
          </cell>
          <cell r="GT425">
            <v>0</v>
          </cell>
          <cell r="GU425">
            <v>0</v>
          </cell>
          <cell r="GV425">
            <v>0</v>
          </cell>
          <cell r="GW425">
            <v>0</v>
          </cell>
          <cell r="GX425">
            <v>0</v>
          </cell>
          <cell r="GY425">
            <v>0</v>
          </cell>
          <cell r="GZ425">
            <v>0</v>
          </cell>
        </row>
        <row r="426">
          <cell r="A426">
            <v>421</v>
          </cell>
          <cell r="D426" t="str">
            <v>INST AGUA POTABLE</v>
          </cell>
          <cell r="E426" t="str">
            <v>TUBO FLEX D=3"</v>
          </cell>
          <cell r="F426">
            <v>0</v>
          </cell>
          <cell r="G426" t="str">
            <v>ML</v>
          </cell>
          <cell r="H426">
            <v>0</v>
          </cell>
          <cell r="I426">
            <v>454</v>
          </cell>
          <cell r="J426">
            <v>1.02</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W426">
            <v>1</v>
          </cell>
          <cell r="AX426">
            <v>1</v>
          </cell>
          <cell r="AY426">
            <v>13</v>
          </cell>
          <cell r="AZ426">
            <v>1</v>
          </cell>
          <cell r="BA426">
            <v>0</v>
          </cell>
          <cell r="BB426">
            <v>0</v>
          </cell>
          <cell r="BC426">
            <v>0</v>
          </cell>
          <cell r="BD426">
            <v>0</v>
          </cell>
          <cell r="BE426">
            <v>0</v>
          </cell>
          <cell r="BF426">
            <v>0</v>
          </cell>
          <cell r="BG426">
            <v>0</v>
          </cell>
          <cell r="BH426">
            <v>0</v>
          </cell>
          <cell r="CK426">
            <v>1</v>
          </cell>
          <cell r="CL426">
            <v>0</v>
          </cell>
          <cell r="CM426">
            <v>0</v>
          </cell>
          <cell r="CN426">
            <v>0</v>
          </cell>
          <cell r="CO426">
            <v>0</v>
          </cell>
          <cell r="CP426">
            <v>0</v>
          </cell>
          <cell r="CQ426">
            <v>0</v>
          </cell>
          <cell r="CR426">
            <v>0</v>
          </cell>
          <cell r="CS426">
            <v>0</v>
          </cell>
          <cell r="CT426">
            <v>0</v>
          </cell>
          <cell r="CU426">
            <v>0</v>
          </cell>
          <cell r="CV426">
            <v>0</v>
          </cell>
          <cell r="DY426">
            <v>0</v>
          </cell>
          <cell r="DZ426" t="e">
            <v>#REF!</v>
          </cell>
          <cell r="EA426">
            <v>0</v>
          </cell>
          <cell r="EB426">
            <v>0</v>
          </cell>
          <cell r="EC426">
            <v>0</v>
          </cell>
          <cell r="ED426" t="e">
            <v>#REF!</v>
          </cell>
          <cell r="EE426">
            <v>0</v>
          </cell>
          <cell r="EF426">
            <v>0</v>
          </cell>
          <cell r="EG426">
            <v>0</v>
          </cell>
          <cell r="EH426" t="e">
            <v>#REF!</v>
          </cell>
          <cell r="EI426" t="e">
            <v>#REF!</v>
          </cell>
          <cell r="EJ426">
            <v>0</v>
          </cell>
          <cell r="EK426">
            <v>0</v>
          </cell>
          <cell r="EL426" t="e">
            <v>#REF!</v>
          </cell>
          <cell r="EM426" t="e">
            <v>#REF!</v>
          </cell>
          <cell r="EN426">
            <v>0</v>
          </cell>
          <cell r="EO426">
            <v>0</v>
          </cell>
          <cell r="EP426" t="e">
            <v>#REF!</v>
          </cell>
          <cell r="EQ426" t="e">
            <v>#REF!</v>
          </cell>
          <cell r="ER426">
            <v>0</v>
          </cell>
          <cell r="ES426">
            <v>0</v>
          </cell>
          <cell r="ET426" t="e">
            <v>#REF!</v>
          </cell>
          <cell r="EU426" t="e">
            <v>#REF!</v>
          </cell>
          <cell r="EV426">
            <v>0</v>
          </cell>
          <cell r="EW426">
            <v>0</v>
          </cell>
          <cell r="EX426" t="e">
            <v>#REF!</v>
          </cell>
          <cell r="EY426" t="e">
            <v>#REF!</v>
          </cell>
          <cell r="EZ426">
            <v>0</v>
          </cell>
          <cell r="FA426">
            <v>0</v>
          </cell>
          <cell r="FB426">
            <v>0</v>
          </cell>
          <cell r="FC426">
            <v>0</v>
          </cell>
          <cell r="FD426">
            <v>0</v>
          </cell>
          <cell r="FE426">
            <v>0</v>
          </cell>
          <cell r="FF426">
            <v>0</v>
          </cell>
          <cell r="FG426">
            <v>0</v>
          </cell>
          <cell r="FH426">
            <v>0</v>
          </cell>
          <cell r="FI426">
            <v>0</v>
          </cell>
          <cell r="FJ426">
            <v>0</v>
          </cell>
          <cell r="FK426">
            <v>0</v>
          </cell>
          <cell r="FL426">
            <v>0</v>
          </cell>
        </row>
        <row r="427">
          <cell r="A427">
            <v>422</v>
          </cell>
          <cell r="D427" t="str">
            <v>INST AGUA POTABLE</v>
          </cell>
          <cell r="E427" t="str">
            <v>TUBO FLEX D=2"</v>
          </cell>
          <cell r="F427">
            <v>0</v>
          </cell>
          <cell r="G427" t="str">
            <v>ML</v>
          </cell>
          <cell r="H427">
            <v>0</v>
          </cell>
          <cell r="I427">
            <v>743</v>
          </cell>
          <cell r="J427">
            <v>1.02</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W427">
            <v>1</v>
          </cell>
          <cell r="AX427">
            <v>1</v>
          </cell>
          <cell r="AY427">
            <v>13</v>
          </cell>
          <cell r="AZ427">
            <v>1</v>
          </cell>
          <cell r="BA427">
            <v>0</v>
          </cell>
          <cell r="BB427">
            <v>0</v>
          </cell>
          <cell r="BC427">
            <v>0</v>
          </cell>
          <cell r="BD427">
            <v>0</v>
          </cell>
          <cell r="BE427">
            <v>0</v>
          </cell>
          <cell r="BF427">
            <v>0</v>
          </cell>
          <cell r="BG427">
            <v>0</v>
          </cell>
          <cell r="BH427">
            <v>0</v>
          </cell>
          <cell r="CK427">
            <v>1</v>
          </cell>
          <cell r="CL427">
            <v>0</v>
          </cell>
          <cell r="CM427">
            <v>0</v>
          </cell>
          <cell r="CN427">
            <v>0</v>
          </cell>
          <cell r="CO427">
            <v>0</v>
          </cell>
          <cell r="CP427">
            <v>0</v>
          </cell>
          <cell r="CQ427">
            <v>0</v>
          </cell>
          <cell r="CR427">
            <v>0</v>
          </cell>
          <cell r="CS427">
            <v>0</v>
          </cell>
          <cell r="CT427">
            <v>0</v>
          </cell>
          <cell r="CU427">
            <v>0</v>
          </cell>
          <cell r="CV427">
            <v>0</v>
          </cell>
          <cell r="DY427">
            <v>0</v>
          </cell>
          <cell r="DZ427" t="e">
            <v>#REF!</v>
          </cell>
          <cell r="EA427">
            <v>0</v>
          </cell>
          <cell r="EB427">
            <v>0</v>
          </cell>
          <cell r="EC427">
            <v>0</v>
          </cell>
          <cell r="ED427" t="e">
            <v>#REF!</v>
          </cell>
          <cell r="EE427">
            <v>0</v>
          </cell>
          <cell r="EF427">
            <v>0</v>
          </cell>
          <cell r="EG427">
            <v>0</v>
          </cell>
          <cell r="EH427" t="e">
            <v>#REF!</v>
          </cell>
          <cell r="EI427" t="e">
            <v>#REF!</v>
          </cell>
          <cell r="EJ427">
            <v>0</v>
          </cell>
          <cell r="EK427">
            <v>0</v>
          </cell>
          <cell r="EL427" t="e">
            <v>#REF!</v>
          </cell>
          <cell r="EM427" t="e">
            <v>#REF!</v>
          </cell>
          <cell r="EN427">
            <v>0</v>
          </cell>
          <cell r="EO427">
            <v>0</v>
          </cell>
          <cell r="EP427" t="e">
            <v>#REF!</v>
          </cell>
          <cell r="EQ427" t="e">
            <v>#REF!</v>
          </cell>
          <cell r="ER427">
            <v>0</v>
          </cell>
          <cell r="ES427">
            <v>0</v>
          </cell>
          <cell r="ET427" t="e">
            <v>#REF!</v>
          </cell>
          <cell r="EU427" t="e">
            <v>#REF!</v>
          </cell>
          <cell r="EV427">
            <v>0</v>
          </cell>
          <cell r="EW427">
            <v>0</v>
          </cell>
          <cell r="EX427" t="e">
            <v>#REF!</v>
          </cell>
          <cell r="EY427" t="e">
            <v>#REF!</v>
          </cell>
          <cell r="EZ427">
            <v>0</v>
          </cell>
          <cell r="FA427">
            <v>0</v>
          </cell>
          <cell r="FB427">
            <v>0</v>
          </cell>
          <cell r="FC427">
            <v>0</v>
          </cell>
          <cell r="FD427">
            <v>0</v>
          </cell>
          <cell r="FE427">
            <v>0</v>
          </cell>
          <cell r="FF427">
            <v>0</v>
          </cell>
          <cell r="FG427">
            <v>0</v>
          </cell>
          <cell r="FH427">
            <v>0</v>
          </cell>
          <cell r="FI427">
            <v>0</v>
          </cell>
          <cell r="FJ427">
            <v>0</v>
          </cell>
          <cell r="FK427">
            <v>0</v>
          </cell>
          <cell r="FL427">
            <v>0</v>
          </cell>
        </row>
        <row r="428">
          <cell r="A428">
            <v>423</v>
          </cell>
          <cell r="D428" t="str">
            <v>ACCESORIOS AAPP AASS AALL</v>
          </cell>
          <cell r="E428" t="str">
            <v>TUBERIA Y ACCESORIOS TRP CONDUCCION</v>
          </cell>
          <cell r="G428" t="str">
            <v>GLB</v>
          </cell>
          <cell r="H428">
            <v>0</v>
          </cell>
          <cell r="I428">
            <v>753</v>
          </cell>
          <cell r="J428">
            <v>1</v>
          </cell>
          <cell r="AW428">
            <v>20</v>
          </cell>
          <cell r="AX428">
            <v>1</v>
          </cell>
          <cell r="AY428">
            <v>9</v>
          </cell>
          <cell r="AZ428">
            <v>1</v>
          </cell>
          <cell r="CK428">
            <v>1</v>
          </cell>
        </row>
        <row r="429">
          <cell r="A429">
            <v>424</v>
          </cell>
          <cell r="D429" t="str">
            <v>PINTURAS</v>
          </cell>
          <cell r="E429" t="str">
            <v>PINTURA DE CAUCHO INTERIORES</v>
          </cell>
          <cell r="F429">
            <v>0</v>
          </cell>
          <cell r="G429" t="str">
            <v>M2</v>
          </cell>
          <cell r="H429">
            <v>1</v>
          </cell>
          <cell r="I429">
            <v>351</v>
          </cell>
          <cell r="J429">
            <v>0.03</v>
          </cell>
          <cell r="K429">
            <v>373</v>
          </cell>
          <cell r="L429">
            <v>0.08</v>
          </cell>
          <cell r="M429">
            <v>718</v>
          </cell>
          <cell r="N429">
            <v>1</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15</v>
          </cell>
          <cell r="AZ429">
            <v>1</v>
          </cell>
          <cell r="BA429">
            <v>3</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CK429">
            <v>1</v>
          </cell>
          <cell r="CL429">
            <v>0</v>
          </cell>
          <cell r="CM429">
            <v>25</v>
          </cell>
          <cell r="CN429">
            <v>1</v>
          </cell>
          <cell r="CO429">
            <v>0</v>
          </cell>
          <cell r="CP429">
            <v>0</v>
          </cell>
          <cell r="CQ429">
            <v>0</v>
          </cell>
          <cell r="CR429">
            <v>0</v>
          </cell>
          <cell r="CS429">
            <v>0</v>
          </cell>
          <cell r="CT429">
            <v>0</v>
          </cell>
          <cell r="CU429">
            <v>0</v>
          </cell>
          <cell r="CV429">
            <v>0</v>
          </cell>
          <cell r="DY429">
            <v>351</v>
          </cell>
          <cell r="DZ429">
            <v>0.03</v>
          </cell>
          <cell r="EA429" t="str">
            <v>gl</v>
          </cell>
          <cell r="EB429">
            <v>0</v>
          </cell>
          <cell r="EC429">
            <v>373</v>
          </cell>
          <cell r="ED429">
            <v>0.08</v>
          </cell>
          <cell r="EE429" t="str">
            <v>gl</v>
          </cell>
          <cell r="EF429">
            <v>0</v>
          </cell>
          <cell r="EG429">
            <v>0</v>
          </cell>
          <cell r="EH429">
            <v>0</v>
          </cell>
          <cell r="EI429">
            <v>0</v>
          </cell>
          <cell r="EJ429">
            <v>0</v>
          </cell>
          <cell r="EK429">
            <v>0</v>
          </cell>
          <cell r="EL429">
            <v>0</v>
          </cell>
          <cell r="EM429">
            <v>0</v>
          </cell>
          <cell r="EN429">
            <v>0</v>
          </cell>
          <cell r="EO429">
            <v>0</v>
          </cell>
          <cell r="EP429">
            <v>0</v>
          </cell>
          <cell r="EQ429">
            <v>0</v>
          </cell>
          <cell r="ER429">
            <v>0</v>
          </cell>
          <cell r="ES429">
            <v>0</v>
          </cell>
          <cell r="ET429">
            <v>0</v>
          </cell>
          <cell r="EU429">
            <v>0</v>
          </cell>
          <cell r="EV429">
            <v>0</v>
          </cell>
          <cell r="EW429">
            <v>0</v>
          </cell>
          <cell r="EX429">
            <v>0</v>
          </cell>
          <cell r="EY429">
            <v>0</v>
          </cell>
          <cell r="EZ429">
            <v>0</v>
          </cell>
          <cell r="FA429">
            <v>0</v>
          </cell>
          <cell r="FB429">
            <v>0</v>
          </cell>
          <cell r="FC429">
            <v>0</v>
          </cell>
          <cell r="FD429">
            <v>0</v>
          </cell>
          <cell r="FE429">
            <v>0</v>
          </cell>
          <cell r="FF429">
            <v>0</v>
          </cell>
          <cell r="FG429">
            <v>0</v>
          </cell>
          <cell r="FH429">
            <v>0</v>
          </cell>
          <cell r="FI429">
            <v>0</v>
          </cell>
          <cell r="FJ429">
            <v>0</v>
          </cell>
          <cell r="FK429">
            <v>0</v>
          </cell>
          <cell r="FL429">
            <v>0</v>
          </cell>
          <cell r="FM429">
            <v>0</v>
          </cell>
          <cell r="FN429">
            <v>0</v>
          </cell>
          <cell r="FO429">
            <v>0</v>
          </cell>
          <cell r="FP429">
            <v>0</v>
          </cell>
          <cell r="FQ429">
            <v>0</v>
          </cell>
          <cell r="FR429">
            <v>0</v>
          </cell>
          <cell r="FS429">
            <v>0</v>
          </cell>
          <cell r="FT429">
            <v>0</v>
          </cell>
          <cell r="FU429">
            <v>0</v>
          </cell>
          <cell r="FV429">
            <v>0</v>
          </cell>
          <cell r="FW429">
            <v>0</v>
          </cell>
          <cell r="FX429">
            <v>0</v>
          </cell>
          <cell r="FY429">
            <v>0</v>
          </cell>
          <cell r="FZ429">
            <v>0</v>
          </cell>
          <cell r="GA429">
            <v>0</v>
          </cell>
          <cell r="GB429">
            <v>0</v>
          </cell>
          <cell r="GC429">
            <v>0</v>
          </cell>
          <cell r="GD429">
            <v>0</v>
          </cell>
          <cell r="GE429">
            <v>0</v>
          </cell>
          <cell r="GF429">
            <v>0</v>
          </cell>
          <cell r="GG429">
            <v>0</v>
          </cell>
          <cell r="GH429">
            <v>0</v>
          </cell>
          <cell r="GI429">
            <v>0</v>
          </cell>
          <cell r="GJ429">
            <v>0</v>
          </cell>
          <cell r="GK429">
            <v>0</v>
          </cell>
          <cell r="GL429">
            <v>0</v>
          </cell>
          <cell r="GM429">
            <v>0</v>
          </cell>
          <cell r="GN429">
            <v>0</v>
          </cell>
          <cell r="GO429">
            <v>0</v>
          </cell>
          <cell r="GP429">
            <v>0</v>
          </cell>
          <cell r="GQ429">
            <v>0</v>
          </cell>
          <cell r="GR429">
            <v>0</v>
          </cell>
          <cell r="GS429">
            <v>0</v>
          </cell>
          <cell r="GT429">
            <v>0</v>
          </cell>
          <cell r="GU429">
            <v>0</v>
          </cell>
          <cell r="GV429">
            <v>0</v>
          </cell>
          <cell r="GW429">
            <v>0</v>
          </cell>
          <cell r="GX429">
            <v>0</v>
          </cell>
          <cell r="GY429">
            <v>0</v>
          </cell>
          <cell r="GZ429">
            <v>0</v>
          </cell>
        </row>
        <row r="430">
          <cell r="A430">
            <v>425</v>
          </cell>
          <cell r="D430" t="str">
            <v>ACCESORIOS AAPP AASS AALL</v>
          </cell>
          <cell r="E430" t="str">
            <v>TUBERIA Y ACCESORIOS C.R. Y F.G.A.C.</v>
          </cell>
          <cell r="F430">
            <v>0</v>
          </cell>
          <cell r="G430" t="str">
            <v>GLB</v>
          </cell>
          <cell r="H430">
            <v>1</v>
          </cell>
          <cell r="I430">
            <v>754</v>
          </cell>
          <cell r="J430">
            <v>1</v>
          </cell>
          <cell r="K430">
            <v>459</v>
          </cell>
          <cell r="L430">
            <v>1</v>
          </cell>
          <cell r="M430">
            <v>601</v>
          </cell>
          <cell r="N430">
            <v>4</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20</v>
          </cell>
          <cell r="AX430">
            <v>1</v>
          </cell>
          <cell r="AY430">
            <v>9</v>
          </cell>
          <cell r="AZ430">
            <v>1</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CK430">
            <v>1</v>
          </cell>
          <cell r="CL430">
            <v>0</v>
          </cell>
          <cell r="CM430">
            <v>0</v>
          </cell>
          <cell r="CN430">
            <v>0</v>
          </cell>
          <cell r="CO430">
            <v>0</v>
          </cell>
          <cell r="CP430">
            <v>0</v>
          </cell>
          <cell r="CQ430">
            <v>0</v>
          </cell>
          <cell r="CR430">
            <v>0</v>
          </cell>
          <cell r="CS430">
            <v>0</v>
          </cell>
          <cell r="CT430">
            <v>0</v>
          </cell>
          <cell r="CU430">
            <v>0</v>
          </cell>
          <cell r="CV430">
            <v>0</v>
          </cell>
          <cell r="DY430">
            <v>0</v>
          </cell>
          <cell r="DZ430">
            <v>0</v>
          </cell>
          <cell r="EA430">
            <v>0</v>
          </cell>
          <cell r="EB430">
            <v>0</v>
          </cell>
          <cell r="EC430">
            <v>0</v>
          </cell>
          <cell r="ED430">
            <v>0</v>
          </cell>
          <cell r="EE430">
            <v>0</v>
          </cell>
          <cell r="EF430">
            <v>0</v>
          </cell>
          <cell r="EG430">
            <v>0</v>
          </cell>
          <cell r="EH430">
            <v>0</v>
          </cell>
          <cell r="EI430">
            <v>0</v>
          </cell>
          <cell r="EJ430">
            <v>0</v>
          </cell>
          <cell r="EK430">
            <v>0</v>
          </cell>
          <cell r="EL430">
            <v>0</v>
          </cell>
          <cell r="EM430">
            <v>0</v>
          </cell>
          <cell r="EN430">
            <v>0</v>
          </cell>
          <cell r="EO430">
            <v>0</v>
          </cell>
          <cell r="EP430">
            <v>0</v>
          </cell>
          <cell r="EQ430">
            <v>0</v>
          </cell>
          <cell r="ER430">
            <v>0</v>
          </cell>
          <cell r="ES430">
            <v>0</v>
          </cell>
          <cell r="ET430">
            <v>0</v>
          </cell>
          <cell r="EU430">
            <v>0</v>
          </cell>
          <cell r="EV430">
            <v>0</v>
          </cell>
          <cell r="EW430">
            <v>0</v>
          </cell>
          <cell r="EX430">
            <v>0</v>
          </cell>
          <cell r="EY430">
            <v>0</v>
          </cell>
          <cell r="EZ430">
            <v>0</v>
          </cell>
          <cell r="FA430">
            <v>0</v>
          </cell>
          <cell r="FB430">
            <v>0</v>
          </cell>
          <cell r="FC430">
            <v>0</v>
          </cell>
          <cell r="FD430">
            <v>0</v>
          </cell>
          <cell r="FE430">
            <v>0</v>
          </cell>
          <cell r="FF430">
            <v>0</v>
          </cell>
          <cell r="FG430">
            <v>0</v>
          </cell>
          <cell r="FH430">
            <v>0</v>
          </cell>
          <cell r="FI430">
            <v>0</v>
          </cell>
          <cell r="FJ430">
            <v>0</v>
          </cell>
          <cell r="FK430">
            <v>0</v>
          </cell>
          <cell r="FL430">
            <v>0</v>
          </cell>
          <cell r="FM430">
            <v>0</v>
          </cell>
          <cell r="FN430">
            <v>0</v>
          </cell>
          <cell r="FO430">
            <v>0</v>
          </cell>
          <cell r="FP430">
            <v>0</v>
          </cell>
          <cell r="FQ430">
            <v>0</v>
          </cell>
          <cell r="FR430">
            <v>0</v>
          </cell>
          <cell r="FS430">
            <v>0</v>
          </cell>
          <cell r="FT430">
            <v>0</v>
          </cell>
          <cell r="FU430">
            <v>0</v>
          </cell>
          <cell r="FV430">
            <v>0</v>
          </cell>
          <cell r="FW430">
            <v>0</v>
          </cell>
          <cell r="FX430">
            <v>0</v>
          </cell>
          <cell r="FY430">
            <v>0</v>
          </cell>
          <cell r="FZ430">
            <v>0</v>
          </cell>
          <cell r="GA430">
            <v>0</v>
          </cell>
          <cell r="GB430">
            <v>0</v>
          </cell>
          <cell r="GC430">
            <v>0</v>
          </cell>
          <cell r="GD430">
            <v>0</v>
          </cell>
          <cell r="GE430">
            <v>0</v>
          </cell>
          <cell r="GF430">
            <v>0</v>
          </cell>
          <cell r="GG430">
            <v>0</v>
          </cell>
          <cell r="GH430">
            <v>0</v>
          </cell>
          <cell r="GI430">
            <v>0</v>
          </cell>
          <cell r="GJ430">
            <v>0</v>
          </cell>
          <cell r="GK430">
            <v>0</v>
          </cell>
          <cell r="GL430">
            <v>0</v>
          </cell>
          <cell r="GM430">
            <v>0</v>
          </cell>
          <cell r="GN430">
            <v>0</v>
          </cell>
          <cell r="GO430">
            <v>0</v>
          </cell>
          <cell r="GP430">
            <v>0</v>
          </cell>
          <cell r="GQ430">
            <v>0</v>
          </cell>
          <cell r="GR430">
            <v>0</v>
          </cell>
          <cell r="GS430">
            <v>0</v>
          </cell>
          <cell r="GT430">
            <v>0</v>
          </cell>
          <cell r="GU430">
            <v>0</v>
          </cell>
          <cell r="GV430">
            <v>0</v>
          </cell>
          <cell r="GW430">
            <v>0</v>
          </cell>
          <cell r="GX430">
            <v>0</v>
          </cell>
          <cell r="GY430">
            <v>0</v>
          </cell>
          <cell r="GZ430">
            <v>0</v>
          </cell>
        </row>
        <row r="431">
          <cell r="A431">
            <v>426</v>
          </cell>
          <cell r="D431" t="str">
            <v>ACCESORIOS AAPP AASS AALL</v>
          </cell>
          <cell r="E431" t="str">
            <v>CASETA DE CLORACION</v>
          </cell>
          <cell r="G431" t="str">
            <v>GLB</v>
          </cell>
          <cell r="H431">
            <v>0</v>
          </cell>
          <cell r="I431">
            <v>755</v>
          </cell>
          <cell r="J431">
            <v>1</v>
          </cell>
          <cell r="AW431">
            <v>20</v>
          </cell>
          <cell r="AX431">
            <v>1</v>
          </cell>
          <cell r="AY431">
            <v>9</v>
          </cell>
          <cell r="AZ431">
            <v>1</v>
          </cell>
          <cell r="CK431">
            <v>1</v>
          </cell>
        </row>
        <row r="432">
          <cell r="A432">
            <v>427</v>
          </cell>
          <cell r="D432" t="str">
            <v>EQUIPOS SIST AAPP AASS</v>
          </cell>
          <cell r="E432" t="str">
            <v>SUM. E INST. EQUIPO CLORID L-90</v>
          </cell>
          <cell r="F432">
            <v>0</v>
          </cell>
          <cell r="G432" t="str">
            <v>U</v>
          </cell>
          <cell r="H432">
            <v>0</v>
          </cell>
          <cell r="I432">
            <v>745</v>
          </cell>
          <cell r="J432">
            <v>1</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W432">
            <v>13</v>
          </cell>
          <cell r="AX432">
            <v>0.6</v>
          </cell>
          <cell r="AY432">
            <v>30</v>
          </cell>
          <cell r="AZ432">
            <v>0.2</v>
          </cell>
          <cell r="BA432">
            <v>31</v>
          </cell>
          <cell r="BB432">
            <v>1</v>
          </cell>
          <cell r="BC432">
            <v>0</v>
          </cell>
          <cell r="BD432">
            <v>0</v>
          </cell>
          <cell r="BE432">
            <v>0</v>
          </cell>
          <cell r="BF432">
            <v>0</v>
          </cell>
          <cell r="BG432">
            <v>0</v>
          </cell>
          <cell r="BH432">
            <v>0</v>
          </cell>
          <cell r="CK432">
            <v>1</v>
          </cell>
          <cell r="CL432">
            <v>0</v>
          </cell>
          <cell r="CM432">
            <v>0</v>
          </cell>
          <cell r="CN432">
            <v>0</v>
          </cell>
          <cell r="CO432">
            <v>0</v>
          </cell>
          <cell r="CP432">
            <v>0</v>
          </cell>
          <cell r="CQ432">
            <v>0</v>
          </cell>
          <cell r="CR432">
            <v>0</v>
          </cell>
          <cell r="CS432">
            <v>0</v>
          </cell>
          <cell r="CT432">
            <v>0</v>
          </cell>
          <cell r="CU432">
            <v>0</v>
          </cell>
          <cell r="CV432">
            <v>0</v>
          </cell>
          <cell r="DY432">
            <v>0</v>
          </cell>
          <cell r="DZ432" t="e">
            <v>#REF!</v>
          </cell>
          <cell r="EA432">
            <v>0</v>
          </cell>
          <cell r="EB432">
            <v>0</v>
          </cell>
          <cell r="EC432">
            <v>0</v>
          </cell>
          <cell r="ED432" t="e">
            <v>#REF!</v>
          </cell>
          <cell r="EE432">
            <v>0</v>
          </cell>
          <cell r="EF432">
            <v>0</v>
          </cell>
          <cell r="EG432">
            <v>0</v>
          </cell>
          <cell r="EH432" t="e">
            <v>#REF!</v>
          </cell>
          <cell r="EI432" t="e">
            <v>#REF!</v>
          </cell>
          <cell r="EJ432">
            <v>0</v>
          </cell>
          <cell r="EK432">
            <v>0</v>
          </cell>
          <cell r="EL432" t="e">
            <v>#REF!</v>
          </cell>
          <cell r="EM432" t="e">
            <v>#REF!</v>
          </cell>
          <cell r="EN432">
            <v>0</v>
          </cell>
          <cell r="EO432">
            <v>0</v>
          </cell>
          <cell r="EP432" t="e">
            <v>#REF!</v>
          </cell>
          <cell r="EQ432" t="e">
            <v>#REF!</v>
          </cell>
          <cell r="ER432">
            <v>0</v>
          </cell>
          <cell r="ES432">
            <v>0</v>
          </cell>
          <cell r="ET432" t="e">
            <v>#REF!</v>
          </cell>
          <cell r="EU432" t="e">
            <v>#REF!</v>
          </cell>
          <cell r="EV432">
            <v>0</v>
          </cell>
          <cell r="EW432">
            <v>0</v>
          </cell>
          <cell r="EX432" t="e">
            <v>#REF!</v>
          </cell>
          <cell r="EY432" t="e">
            <v>#REF!</v>
          </cell>
          <cell r="EZ432">
            <v>0</v>
          </cell>
          <cell r="FA432">
            <v>0</v>
          </cell>
          <cell r="FB432">
            <v>0</v>
          </cell>
          <cell r="FC432">
            <v>0</v>
          </cell>
          <cell r="FD432">
            <v>0</v>
          </cell>
          <cell r="FE432">
            <v>0</v>
          </cell>
          <cell r="FF432">
            <v>0</v>
          </cell>
          <cell r="FG432">
            <v>0</v>
          </cell>
          <cell r="FH432">
            <v>0</v>
          </cell>
          <cell r="FI432">
            <v>0</v>
          </cell>
          <cell r="FJ432">
            <v>0</v>
          </cell>
          <cell r="FK432">
            <v>0</v>
          </cell>
          <cell r="FL432">
            <v>0</v>
          </cell>
        </row>
        <row r="433">
          <cell r="A433">
            <v>428</v>
          </cell>
          <cell r="D433" t="str">
            <v>ACCESORIOS AAPP AASS AALL</v>
          </cell>
          <cell r="E433" t="str">
            <v>TUBERÍA Y ACCESORIOS TRP DISTRIBUCION</v>
          </cell>
          <cell r="F433">
            <v>0</v>
          </cell>
          <cell r="G433" t="str">
            <v>GLB</v>
          </cell>
          <cell r="H433">
            <v>1</v>
          </cell>
          <cell r="I433">
            <v>755</v>
          </cell>
          <cell r="J433">
            <v>1</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20</v>
          </cell>
          <cell r="AX433">
            <v>1</v>
          </cell>
          <cell r="AY433">
            <v>9</v>
          </cell>
          <cell r="AZ433">
            <v>1</v>
          </cell>
          <cell r="BA433">
            <v>30</v>
          </cell>
          <cell r="BB433">
            <v>0.25</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CK433">
            <v>1</v>
          </cell>
          <cell r="CL433">
            <v>0</v>
          </cell>
          <cell r="CM433">
            <v>0</v>
          </cell>
          <cell r="CN433">
            <v>0</v>
          </cell>
          <cell r="CO433">
            <v>0</v>
          </cell>
          <cell r="CP433">
            <v>0</v>
          </cell>
          <cell r="CQ433">
            <v>0</v>
          </cell>
          <cell r="CR433">
            <v>0</v>
          </cell>
          <cell r="CS433">
            <v>0</v>
          </cell>
          <cell r="CT433">
            <v>0</v>
          </cell>
          <cell r="CU433">
            <v>0</v>
          </cell>
          <cell r="CV433">
            <v>0</v>
          </cell>
          <cell r="DY433">
            <v>0</v>
          </cell>
          <cell r="DZ433">
            <v>0</v>
          </cell>
          <cell r="EA433">
            <v>0</v>
          </cell>
          <cell r="EB433">
            <v>0</v>
          </cell>
          <cell r="EC433">
            <v>0</v>
          </cell>
          <cell r="ED433">
            <v>0</v>
          </cell>
          <cell r="EE433">
            <v>0</v>
          </cell>
          <cell r="EF433">
            <v>0</v>
          </cell>
          <cell r="EG433">
            <v>0</v>
          </cell>
          <cell r="EH433">
            <v>0</v>
          </cell>
          <cell r="EI433">
            <v>0</v>
          </cell>
          <cell r="EJ433">
            <v>0</v>
          </cell>
          <cell r="EK433">
            <v>0</v>
          </cell>
          <cell r="EL433">
            <v>0</v>
          </cell>
          <cell r="EM433">
            <v>0</v>
          </cell>
          <cell r="EN433">
            <v>0</v>
          </cell>
          <cell r="EO433">
            <v>0</v>
          </cell>
          <cell r="EP433">
            <v>0</v>
          </cell>
          <cell r="EQ433">
            <v>0</v>
          </cell>
          <cell r="ER433">
            <v>0</v>
          </cell>
          <cell r="ES433">
            <v>0</v>
          </cell>
          <cell r="ET433">
            <v>0</v>
          </cell>
          <cell r="EU433">
            <v>0</v>
          </cell>
          <cell r="EV433">
            <v>0</v>
          </cell>
          <cell r="EW433">
            <v>0</v>
          </cell>
          <cell r="EX433">
            <v>0</v>
          </cell>
          <cell r="EY433">
            <v>0</v>
          </cell>
          <cell r="EZ433">
            <v>0</v>
          </cell>
          <cell r="FA433">
            <v>0</v>
          </cell>
          <cell r="FB433">
            <v>0</v>
          </cell>
          <cell r="FC433">
            <v>0</v>
          </cell>
          <cell r="FD433">
            <v>0</v>
          </cell>
          <cell r="FE433">
            <v>0</v>
          </cell>
          <cell r="FF433">
            <v>0</v>
          </cell>
          <cell r="FG433">
            <v>0</v>
          </cell>
          <cell r="FH433">
            <v>0</v>
          </cell>
          <cell r="FI433">
            <v>0</v>
          </cell>
          <cell r="FJ433">
            <v>0</v>
          </cell>
          <cell r="FK433">
            <v>0</v>
          </cell>
          <cell r="FL433">
            <v>0</v>
          </cell>
          <cell r="FM433">
            <v>0</v>
          </cell>
          <cell r="FN433">
            <v>0</v>
          </cell>
          <cell r="FO433">
            <v>0</v>
          </cell>
          <cell r="FP433">
            <v>0</v>
          </cell>
          <cell r="FQ433">
            <v>0</v>
          </cell>
          <cell r="FR433">
            <v>0</v>
          </cell>
          <cell r="FS433">
            <v>0</v>
          </cell>
          <cell r="FT433">
            <v>0</v>
          </cell>
          <cell r="FU433">
            <v>0</v>
          </cell>
          <cell r="FV433">
            <v>0</v>
          </cell>
          <cell r="FW433">
            <v>0</v>
          </cell>
          <cell r="FX433">
            <v>0</v>
          </cell>
          <cell r="FY433">
            <v>0</v>
          </cell>
          <cell r="FZ433">
            <v>0</v>
          </cell>
          <cell r="GA433">
            <v>0</v>
          </cell>
          <cell r="GB433">
            <v>0</v>
          </cell>
          <cell r="GC433">
            <v>0</v>
          </cell>
          <cell r="GD433">
            <v>0</v>
          </cell>
          <cell r="GE433">
            <v>0</v>
          </cell>
          <cell r="GF433">
            <v>0</v>
          </cell>
          <cell r="GG433">
            <v>0</v>
          </cell>
          <cell r="GH433">
            <v>0</v>
          </cell>
          <cell r="GI433">
            <v>0</v>
          </cell>
          <cell r="GJ433">
            <v>0</v>
          </cell>
          <cell r="GK433">
            <v>0</v>
          </cell>
          <cell r="GL433">
            <v>0</v>
          </cell>
          <cell r="GM433">
            <v>0</v>
          </cell>
          <cell r="GN433">
            <v>0</v>
          </cell>
          <cell r="GO433">
            <v>0</v>
          </cell>
          <cell r="GP433">
            <v>0</v>
          </cell>
          <cell r="GQ433">
            <v>0</v>
          </cell>
          <cell r="GR433">
            <v>0</v>
          </cell>
          <cell r="GS433">
            <v>0</v>
          </cell>
          <cell r="GT433">
            <v>0</v>
          </cell>
          <cell r="GU433">
            <v>0</v>
          </cell>
          <cell r="GV433">
            <v>0</v>
          </cell>
          <cell r="GW433">
            <v>0</v>
          </cell>
          <cell r="GX433">
            <v>0</v>
          </cell>
          <cell r="GY433">
            <v>0</v>
          </cell>
          <cell r="GZ433">
            <v>0</v>
          </cell>
        </row>
        <row r="434">
          <cell r="A434">
            <v>429</v>
          </cell>
          <cell r="D434" t="str">
            <v>EXCAVACIONES</v>
          </cell>
          <cell r="E434" t="str">
            <v>EXCAVACION EN PLINTOS</v>
          </cell>
          <cell r="F434" t="str">
            <v>A mano</v>
          </cell>
          <cell r="G434" t="str">
            <v>M3</v>
          </cell>
          <cell r="H434">
            <v>0.3</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1</v>
          </cell>
          <cell r="AX434">
            <v>1</v>
          </cell>
          <cell r="AY434">
            <v>30</v>
          </cell>
          <cell r="AZ434">
            <v>0.01</v>
          </cell>
          <cell r="BA434">
            <v>0</v>
          </cell>
          <cell r="BB434">
            <v>0</v>
          </cell>
          <cell r="BC434">
            <v>0</v>
          </cell>
          <cell r="BD434">
            <v>0</v>
          </cell>
          <cell r="BE434">
            <v>0</v>
          </cell>
          <cell r="BF434">
            <v>0</v>
          </cell>
          <cell r="BG434">
            <v>0</v>
          </cell>
          <cell r="BH434">
            <v>0</v>
          </cell>
          <cell r="BI434">
            <v>0</v>
          </cell>
          <cell r="BJ434">
            <v>0</v>
          </cell>
          <cell r="BK434">
            <v>0</v>
          </cell>
          <cell r="BL434">
            <v>0</v>
          </cell>
          <cell r="BM434">
            <v>0</v>
          </cell>
          <cell r="BN434">
            <v>0</v>
          </cell>
          <cell r="BO434">
            <v>0</v>
          </cell>
          <cell r="BP434">
            <v>0</v>
          </cell>
          <cell r="CK434">
            <v>1</v>
          </cell>
          <cell r="CL434">
            <v>1</v>
          </cell>
          <cell r="CM434">
            <v>0</v>
          </cell>
          <cell r="CN434">
            <v>0</v>
          </cell>
          <cell r="CO434">
            <v>0</v>
          </cell>
          <cell r="CP434">
            <v>0</v>
          </cell>
          <cell r="CQ434">
            <v>0</v>
          </cell>
          <cell r="CR434">
            <v>0</v>
          </cell>
          <cell r="CS434">
            <v>0</v>
          </cell>
          <cell r="CT434">
            <v>0</v>
          </cell>
          <cell r="CU434">
            <v>0</v>
          </cell>
          <cell r="CV434">
            <v>0</v>
          </cell>
          <cell r="DY434">
            <v>0</v>
          </cell>
          <cell r="DZ434">
            <v>0</v>
          </cell>
          <cell r="EA434">
            <v>0</v>
          </cell>
          <cell r="EB434">
            <v>0</v>
          </cell>
          <cell r="EC434">
            <v>0</v>
          </cell>
          <cell r="ED434">
            <v>0</v>
          </cell>
          <cell r="EE434">
            <v>0</v>
          </cell>
          <cell r="EF434">
            <v>0</v>
          </cell>
          <cell r="EG434">
            <v>0</v>
          </cell>
          <cell r="EH434">
            <v>0</v>
          </cell>
          <cell r="EI434">
            <v>0</v>
          </cell>
          <cell r="EJ434">
            <v>0</v>
          </cell>
          <cell r="EK434">
            <v>0</v>
          </cell>
          <cell r="EL434">
            <v>0</v>
          </cell>
          <cell r="EM434">
            <v>0</v>
          </cell>
          <cell r="EN434">
            <v>0</v>
          </cell>
          <cell r="EO434">
            <v>0</v>
          </cell>
          <cell r="EP434">
            <v>0</v>
          </cell>
          <cell r="EQ434">
            <v>0</v>
          </cell>
          <cell r="ER434">
            <v>0</v>
          </cell>
          <cell r="ES434">
            <v>0</v>
          </cell>
          <cell r="ET434">
            <v>0</v>
          </cell>
          <cell r="EU434">
            <v>0</v>
          </cell>
          <cell r="EV434">
            <v>0</v>
          </cell>
          <cell r="EW434">
            <v>0</v>
          </cell>
          <cell r="EX434">
            <v>0</v>
          </cell>
          <cell r="EY434">
            <v>0</v>
          </cell>
          <cell r="EZ434">
            <v>0</v>
          </cell>
          <cell r="FA434">
            <v>0</v>
          </cell>
          <cell r="FB434">
            <v>0</v>
          </cell>
          <cell r="FC434">
            <v>0</v>
          </cell>
          <cell r="FD434">
            <v>0</v>
          </cell>
          <cell r="FE434">
            <v>0</v>
          </cell>
          <cell r="FF434">
            <v>0</v>
          </cell>
          <cell r="FG434">
            <v>0</v>
          </cell>
          <cell r="FH434">
            <v>0</v>
          </cell>
          <cell r="FI434">
            <v>0</v>
          </cell>
          <cell r="FJ434">
            <v>0</v>
          </cell>
          <cell r="FK434">
            <v>0</v>
          </cell>
          <cell r="FL434">
            <v>0</v>
          </cell>
          <cell r="FM434">
            <v>0</v>
          </cell>
          <cell r="FN434">
            <v>0</v>
          </cell>
          <cell r="FO434">
            <v>0</v>
          </cell>
          <cell r="FP434">
            <v>0</v>
          </cell>
          <cell r="FQ434">
            <v>0</v>
          </cell>
          <cell r="FR434">
            <v>0</v>
          </cell>
          <cell r="FS434">
            <v>0</v>
          </cell>
          <cell r="FT434">
            <v>0</v>
          </cell>
          <cell r="FU434">
            <v>0</v>
          </cell>
          <cell r="FV434">
            <v>0</v>
          </cell>
          <cell r="FW434">
            <v>0</v>
          </cell>
          <cell r="FX434">
            <v>0</v>
          </cell>
          <cell r="FY434">
            <v>0</v>
          </cell>
          <cell r="FZ434">
            <v>0</v>
          </cell>
          <cell r="GA434">
            <v>0</v>
          </cell>
          <cell r="GB434">
            <v>0</v>
          </cell>
          <cell r="GC434">
            <v>0</v>
          </cell>
          <cell r="GD434">
            <v>0</v>
          </cell>
          <cell r="GE434">
            <v>0</v>
          </cell>
          <cell r="GF434">
            <v>0</v>
          </cell>
          <cell r="GG434">
            <v>0</v>
          </cell>
          <cell r="GH434">
            <v>0</v>
          </cell>
          <cell r="GI434">
            <v>0</v>
          </cell>
          <cell r="GJ434">
            <v>0</v>
          </cell>
          <cell r="GK434">
            <v>0</v>
          </cell>
          <cell r="GL434">
            <v>0</v>
          </cell>
          <cell r="GM434">
            <v>0</v>
          </cell>
          <cell r="GN434">
            <v>0</v>
          </cell>
          <cell r="GO434">
            <v>0</v>
          </cell>
          <cell r="GP434">
            <v>0</v>
          </cell>
          <cell r="GQ434">
            <v>0</v>
          </cell>
          <cell r="GR434">
            <v>0</v>
          </cell>
          <cell r="GS434">
            <v>0</v>
          </cell>
          <cell r="GT434">
            <v>0</v>
          </cell>
          <cell r="GU434">
            <v>0</v>
          </cell>
          <cell r="GV434">
            <v>0</v>
          </cell>
          <cell r="GW434">
            <v>0</v>
          </cell>
          <cell r="GX434">
            <v>0</v>
          </cell>
          <cell r="GY434">
            <v>0</v>
          </cell>
          <cell r="GZ434">
            <v>0</v>
          </cell>
        </row>
        <row r="435">
          <cell r="A435">
            <v>430</v>
          </cell>
          <cell r="D435" t="str">
            <v>ACERO(PLACAS), HIERRO, ALAMBRES</v>
          </cell>
          <cell r="E435" t="str">
            <v>CERRAMIENTO DE ALAMBRE DE PÚAS</v>
          </cell>
          <cell r="F435">
            <v>0</v>
          </cell>
          <cell r="G435" t="str">
            <v>M</v>
          </cell>
          <cell r="H435">
            <v>1.43</v>
          </cell>
          <cell r="I435">
            <v>72</v>
          </cell>
          <cell r="J435">
            <v>7</v>
          </cell>
          <cell r="K435">
            <v>82</v>
          </cell>
          <cell r="L435">
            <v>0.5</v>
          </cell>
          <cell r="M435">
            <v>73</v>
          </cell>
          <cell r="N435">
            <v>7</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1</v>
          </cell>
          <cell r="AX435">
            <v>1</v>
          </cell>
          <cell r="AY435">
            <v>13</v>
          </cell>
          <cell r="AZ435">
            <v>1</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CK435">
            <v>1</v>
          </cell>
          <cell r="CL435">
            <v>1</v>
          </cell>
          <cell r="CM435">
            <v>0</v>
          </cell>
          <cell r="CN435">
            <v>0</v>
          </cell>
          <cell r="CO435">
            <v>0</v>
          </cell>
          <cell r="CP435">
            <v>0</v>
          </cell>
          <cell r="CQ435">
            <v>0</v>
          </cell>
          <cell r="CR435">
            <v>0</v>
          </cell>
          <cell r="CS435">
            <v>0</v>
          </cell>
          <cell r="CT435">
            <v>0</v>
          </cell>
          <cell r="CU435">
            <v>0</v>
          </cell>
          <cell r="CV435">
            <v>0</v>
          </cell>
          <cell r="DY435">
            <v>0</v>
          </cell>
          <cell r="DZ435">
            <v>0</v>
          </cell>
          <cell r="EA435">
            <v>0</v>
          </cell>
          <cell r="EB435">
            <v>0</v>
          </cell>
          <cell r="EC435">
            <v>0</v>
          </cell>
          <cell r="ED435">
            <v>0</v>
          </cell>
          <cell r="EE435">
            <v>0</v>
          </cell>
          <cell r="EF435">
            <v>0</v>
          </cell>
          <cell r="EG435">
            <v>0</v>
          </cell>
          <cell r="EH435">
            <v>0</v>
          </cell>
          <cell r="EI435">
            <v>0</v>
          </cell>
          <cell r="EJ435">
            <v>0</v>
          </cell>
          <cell r="EK435">
            <v>0</v>
          </cell>
          <cell r="EL435">
            <v>0</v>
          </cell>
          <cell r="EM435">
            <v>0</v>
          </cell>
          <cell r="EN435">
            <v>0</v>
          </cell>
          <cell r="EO435">
            <v>0</v>
          </cell>
          <cell r="EP435">
            <v>0</v>
          </cell>
          <cell r="EQ435">
            <v>0</v>
          </cell>
          <cell r="ER435">
            <v>0</v>
          </cell>
          <cell r="ES435">
            <v>0</v>
          </cell>
          <cell r="ET435">
            <v>0</v>
          </cell>
          <cell r="EU435">
            <v>0</v>
          </cell>
          <cell r="EV435">
            <v>0</v>
          </cell>
          <cell r="EW435">
            <v>0</v>
          </cell>
          <cell r="EX435">
            <v>0</v>
          </cell>
          <cell r="EY435">
            <v>0</v>
          </cell>
          <cell r="EZ435">
            <v>0</v>
          </cell>
          <cell r="FA435">
            <v>0</v>
          </cell>
          <cell r="FB435">
            <v>0</v>
          </cell>
          <cell r="FC435">
            <v>0</v>
          </cell>
          <cell r="FD435">
            <v>0</v>
          </cell>
          <cell r="FE435">
            <v>0</v>
          </cell>
          <cell r="FF435">
            <v>0</v>
          </cell>
          <cell r="FG435">
            <v>0</v>
          </cell>
          <cell r="FH435">
            <v>0</v>
          </cell>
          <cell r="FI435">
            <v>0</v>
          </cell>
          <cell r="FJ435">
            <v>0</v>
          </cell>
          <cell r="FK435">
            <v>0</v>
          </cell>
          <cell r="FL435">
            <v>0</v>
          </cell>
          <cell r="FM435">
            <v>0</v>
          </cell>
          <cell r="FN435">
            <v>0</v>
          </cell>
          <cell r="FO435">
            <v>0</v>
          </cell>
          <cell r="FP435">
            <v>0</v>
          </cell>
          <cell r="FQ435">
            <v>0</v>
          </cell>
          <cell r="FR435">
            <v>0</v>
          </cell>
          <cell r="FS435">
            <v>0</v>
          </cell>
          <cell r="FT435">
            <v>0</v>
          </cell>
          <cell r="FU435">
            <v>0</v>
          </cell>
          <cell r="FV435">
            <v>0</v>
          </cell>
          <cell r="FW435">
            <v>0</v>
          </cell>
          <cell r="FX435">
            <v>0</v>
          </cell>
          <cell r="FY435">
            <v>0</v>
          </cell>
          <cell r="FZ435">
            <v>0</v>
          </cell>
          <cell r="GA435">
            <v>0</v>
          </cell>
          <cell r="GB435">
            <v>0</v>
          </cell>
          <cell r="GC435">
            <v>0</v>
          </cell>
          <cell r="GD435">
            <v>0</v>
          </cell>
          <cell r="GE435">
            <v>0</v>
          </cell>
          <cell r="GF435">
            <v>0</v>
          </cell>
          <cell r="GG435">
            <v>0</v>
          </cell>
          <cell r="GH435">
            <v>0</v>
          </cell>
          <cell r="GI435">
            <v>0</v>
          </cell>
          <cell r="GJ435">
            <v>0</v>
          </cell>
          <cell r="GK435">
            <v>0</v>
          </cell>
          <cell r="GL435">
            <v>0</v>
          </cell>
          <cell r="GM435">
            <v>0</v>
          </cell>
          <cell r="GN435">
            <v>0</v>
          </cell>
          <cell r="GO435">
            <v>0</v>
          </cell>
          <cell r="GP435">
            <v>0</v>
          </cell>
          <cell r="GQ435">
            <v>0</v>
          </cell>
          <cell r="GR435">
            <v>0</v>
          </cell>
          <cell r="GS435">
            <v>0</v>
          </cell>
          <cell r="GT435">
            <v>0</v>
          </cell>
          <cell r="GU435">
            <v>0</v>
          </cell>
          <cell r="GV435">
            <v>0</v>
          </cell>
          <cell r="GW435">
            <v>0</v>
          </cell>
          <cell r="GX435">
            <v>0</v>
          </cell>
          <cell r="GY435">
            <v>0</v>
          </cell>
          <cell r="GZ435">
            <v>0</v>
          </cell>
        </row>
        <row r="436">
          <cell r="A436">
            <v>431</v>
          </cell>
          <cell r="D436" t="str">
            <v>ENLUCIDO Y REVESTIDO</v>
          </cell>
          <cell r="E436" t="str">
            <v>ENLUCIDO VERTICAL</v>
          </cell>
          <cell r="F436">
            <v>0</v>
          </cell>
          <cell r="G436" t="str">
            <v>M2</v>
          </cell>
          <cell r="H436">
            <v>1</v>
          </cell>
          <cell r="I436">
            <v>5</v>
          </cell>
          <cell r="J436">
            <v>10.5</v>
          </cell>
          <cell r="K436">
            <v>16</v>
          </cell>
          <cell r="L436">
            <v>4.0500000000000001E-2</v>
          </cell>
          <cell r="M436">
            <v>4</v>
          </cell>
          <cell r="N436">
            <v>9.3000000000000007</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13</v>
          </cell>
          <cell r="AX436">
            <v>1</v>
          </cell>
          <cell r="AY436">
            <v>1</v>
          </cell>
          <cell r="AZ436">
            <v>1</v>
          </cell>
          <cell r="BA436">
            <v>30</v>
          </cell>
          <cell r="BB436">
            <v>0.1</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CK436">
            <v>1</v>
          </cell>
          <cell r="CL436">
            <v>0</v>
          </cell>
          <cell r="CM436">
            <v>25</v>
          </cell>
          <cell r="CN436">
            <v>0.4</v>
          </cell>
          <cell r="CO436">
            <v>0</v>
          </cell>
          <cell r="CP436">
            <v>0</v>
          </cell>
          <cell r="CQ436">
            <v>0</v>
          </cell>
          <cell r="CR436">
            <v>0</v>
          </cell>
          <cell r="CS436">
            <v>0</v>
          </cell>
          <cell r="CT436">
            <v>0</v>
          </cell>
          <cell r="CU436">
            <v>0</v>
          </cell>
          <cell r="CV436">
            <v>0</v>
          </cell>
          <cell r="DY436">
            <v>0</v>
          </cell>
          <cell r="DZ436">
            <v>0</v>
          </cell>
          <cell r="EA436">
            <v>0</v>
          </cell>
          <cell r="EB436">
            <v>0</v>
          </cell>
          <cell r="EC436">
            <v>0</v>
          </cell>
          <cell r="ED436">
            <v>0</v>
          </cell>
          <cell r="EE436">
            <v>0</v>
          </cell>
          <cell r="EF436">
            <v>0</v>
          </cell>
          <cell r="EG436">
            <v>0</v>
          </cell>
          <cell r="EH436">
            <v>0</v>
          </cell>
          <cell r="EI436">
            <v>0</v>
          </cell>
          <cell r="EJ436">
            <v>0</v>
          </cell>
          <cell r="EK436">
            <v>0</v>
          </cell>
          <cell r="EL436">
            <v>0</v>
          </cell>
          <cell r="EM436">
            <v>0</v>
          </cell>
          <cell r="EN436">
            <v>0</v>
          </cell>
          <cell r="EO436">
            <v>0</v>
          </cell>
          <cell r="EP436">
            <v>0</v>
          </cell>
          <cell r="EQ436">
            <v>0</v>
          </cell>
          <cell r="ER436">
            <v>0</v>
          </cell>
          <cell r="ES436">
            <v>0</v>
          </cell>
          <cell r="ET436">
            <v>0</v>
          </cell>
          <cell r="EU436">
            <v>0</v>
          </cell>
          <cell r="EV436">
            <v>0</v>
          </cell>
          <cell r="EW436">
            <v>0</v>
          </cell>
          <cell r="EX436">
            <v>0</v>
          </cell>
          <cell r="EY436">
            <v>0</v>
          </cell>
          <cell r="EZ436">
            <v>0</v>
          </cell>
          <cell r="FA436">
            <v>0</v>
          </cell>
          <cell r="FB436">
            <v>0</v>
          </cell>
          <cell r="FC436">
            <v>0</v>
          </cell>
          <cell r="FD436">
            <v>0</v>
          </cell>
          <cell r="FE436">
            <v>0</v>
          </cell>
          <cell r="FF436">
            <v>0</v>
          </cell>
          <cell r="FG436">
            <v>0</v>
          </cell>
          <cell r="FH436">
            <v>0</v>
          </cell>
          <cell r="FI436">
            <v>0</v>
          </cell>
          <cell r="FJ436">
            <v>0</v>
          </cell>
          <cell r="FK436">
            <v>0</v>
          </cell>
          <cell r="FL436">
            <v>0</v>
          </cell>
          <cell r="FM436">
            <v>0</v>
          </cell>
          <cell r="FN436">
            <v>0</v>
          </cell>
          <cell r="FO436">
            <v>0</v>
          </cell>
          <cell r="FP436">
            <v>0</v>
          </cell>
          <cell r="FQ436">
            <v>0</v>
          </cell>
          <cell r="FR436">
            <v>0</v>
          </cell>
          <cell r="FS436">
            <v>0</v>
          </cell>
          <cell r="FT436">
            <v>0</v>
          </cell>
          <cell r="FU436">
            <v>0</v>
          </cell>
          <cell r="FV436">
            <v>0</v>
          </cell>
          <cell r="FW436">
            <v>0</v>
          </cell>
          <cell r="FX436">
            <v>0</v>
          </cell>
          <cell r="FY436">
            <v>0</v>
          </cell>
          <cell r="FZ436">
            <v>0</v>
          </cell>
          <cell r="GA436">
            <v>0</v>
          </cell>
          <cell r="GB436">
            <v>0</v>
          </cell>
          <cell r="GC436">
            <v>0</v>
          </cell>
          <cell r="GD436">
            <v>0</v>
          </cell>
          <cell r="GE436">
            <v>0</v>
          </cell>
          <cell r="GF436">
            <v>0</v>
          </cell>
          <cell r="GG436">
            <v>0</v>
          </cell>
          <cell r="GH436">
            <v>0</v>
          </cell>
          <cell r="GI436">
            <v>0</v>
          </cell>
          <cell r="GJ436">
            <v>0</v>
          </cell>
          <cell r="GK436">
            <v>0</v>
          </cell>
          <cell r="GL436">
            <v>0</v>
          </cell>
          <cell r="GM436">
            <v>0</v>
          </cell>
          <cell r="GN436">
            <v>0</v>
          </cell>
          <cell r="GO436">
            <v>0</v>
          </cell>
          <cell r="GP436">
            <v>0</v>
          </cell>
          <cell r="GQ436">
            <v>0</v>
          </cell>
          <cell r="GR436">
            <v>0</v>
          </cell>
          <cell r="GS436">
            <v>0</v>
          </cell>
          <cell r="GT436">
            <v>0</v>
          </cell>
          <cell r="GU436">
            <v>0</v>
          </cell>
          <cell r="GV436">
            <v>0</v>
          </cell>
          <cell r="GW436">
            <v>0</v>
          </cell>
          <cell r="GX436">
            <v>0</v>
          </cell>
          <cell r="GY436">
            <v>0</v>
          </cell>
          <cell r="GZ436">
            <v>0</v>
          </cell>
        </row>
        <row r="437">
          <cell r="A437">
            <v>432</v>
          </cell>
          <cell r="D437" t="str">
            <v>EXCAVACIONES</v>
          </cell>
          <cell r="E437" t="str">
            <v>EXCAVACÓN MANUAL PARA BORDILLOS</v>
          </cell>
          <cell r="F437">
            <v>0</v>
          </cell>
          <cell r="G437" t="str">
            <v>M3</v>
          </cell>
          <cell r="H437">
            <v>3.28</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W437">
            <v>1</v>
          </cell>
          <cell r="AX437">
            <v>1</v>
          </cell>
          <cell r="AY437">
            <v>0</v>
          </cell>
          <cell r="AZ437">
            <v>0</v>
          </cell>
          <cell r="BA437">
            <v>0</v>
          </cell>
          <cell r="BB437">
            <v>0</v>
          </cell>
          <cell r="BC437">
            <v>0</v>
          </cell>
          <cell r="BD437">
            <v>0</v>
          </cell>
          <cell r="BE437">
            <v>0</v>
          </cell>
          <cell r="BF437">
            <v>0</v>
          </cell>
          <cell r="BG437">
            <v>0</v>
          </cell>
          <cell r="BH437">
            <v>0</v>
          </cell>
          <cell r="CK437">
            <v>1</v>
          </cell>
          <cell r="CL437">
            <v>0</v>
          </cell>
          <cell r="CM437">
            <v>0</v>
          </cell>
          <cell r="CN437">
            <v>0</v>
          </cell>
          <cell r="CO437">
            <v>0</v>
          </cell>
          <cell r="CP437">
            <v>0</v>
          </cell>
          <cell r="CQ437">
            <v>0</v>
          </cell>
          <cell r="CR437">
            <v>0</v>
          </cell>
          <cell r="CS437">
            <v>0</v>
          </cell>
          <cell r="CT437">
            <v>0</v>
          </cell>
          <cell r="CU437">
            <v>0</v>
          </cell>
          <cell r="CV437">
            <v>0</v>
          </cell>
          <cell r="DY437">
            <v>0</v>
          </cell>
          <cell r="DZ437">
            <v>0</v>
          </cell>
          <cell r="EA437">
            <v>0</v>
          </cell>
          <cell r="EB437">
            <v>0</v>
          </cell>
          <cell r="EC437">
            <v>0</v>
          </cell>
          <cell r="ED437">
            <v>0</v>
          </cell>
          <cell r="EE437">
            <v>0</v>
          </cell>
          <cell r="EF437">
            <v>0</v>
          </cell>
          <cell r="EG437">
            <v>0</v>
          </cell>
          <cell r="EH437">
            <v>0</v>
          </cell>
          <cell r="EI437">
            <v>0</v>
          </cell>
          <cell r="EJ437">
            <v>0</v>
          </cell>
          <cell r="EK437">
            <v>0</v>
          </cell>
          <cell r="EL437">
            <v>0</v>
          </cell>
          <cell r="EM437">
            <v>0</v>
          </cell>
          <cell r="EN437">
            <v>0</v>
          </cell>
          <cell r="EO437">
            <v>0</v>
          </cell>
          <cell r="EP437">
            <v>0</v>
          </cell>
          <cell r="EQ437">
            <v>0</v>
          </cell>
          <cell r="ER437">
            <v>0</v>
          </cell>
          <cell r="ES437">
            <v>0</v>
          </cell>
          <cell r="ET437">
            <v>0</v>
          </cell>
          <cell r="EU437">
            <v>0</v>
          </cell>
          <cell r="EV437">
            <v>0</v>
          </cell>
          <cell r="EW437">
            <v>0</v>
          </cell>
          <cell r="EX437">
            <v>0</v>
          </cell>
          <cell r="EY437">
            <v>0</v>
          </cell>
          <cell r="EZ437">
            <v>0</v>
          </cell>
          <cell r="FA437">
            <v>0</v>
          </cell>
          <cell r="FB437">
            <v>0</v>
          </cell>
          <cell r="FC437">
            <v>0</v>
          </cell>
          <cell r="FD437">
            <v>0</v>
          </cell>
          <cell r="FE437">
            <v>0</v>
          </cell>
          <cell r="FF437">
            <v>0</v>
          </cell>
          <cell r="FG437">
            <v>0</v>
          </cell>
          <cell r="FH437">
            <v>0</v>
          </cell>
          <cell r="FI437">
            <v>0</v>
          </cell>
          <cell r="FJ437">
            <v>0</v>
          </cell>
          <cell r="FK437">
            <v>0</v>
          </cell>
          <cell r="FL437">
            <v>0</v>
          </cell>
        </row>
        <row r="438">
          <cell r="A438">
            <v>433</v>
          </cell>
          <cell r="D438" t="str">
            <v>ACERO(PLACAS), HIERRO, ALAMBRES</v>
          </cell>
          <cell r="E438" t="str">
            <v>COLOCACION DE CHICOTES</v>
          </cell>
          <cell r="F438">
            <v>0</v>
          </cell>
          <cell r="G438" t="str">
            <v>U</v>
          </cell>
          <cell r="H438">
            <v>0.2</v>
          </cell>
          <cell r="I438">
            <v>62</v>
          </cell>
          <cell r="J438">
            <v>0.57999999999999996</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W438">
            <v>13</v>
          </cell>
          <cell r="AX438">
            <v>1</v>
          </cell>
          <cell r="AY438">
            <v>0</v>
          </cell>
          <cell r="AZ438">
            <v>0</v>
          </cell>
          <cell r="BA438">
            <v>0</v>
          </cell>
          <cell r="BB438">
            <v>0</v>
          </cell>
          <cell r="BC438">
            <v>0</v>
          </cell>
          <cell r="BD438">
            <v>0</v>
          </cell>
          <cell r="BE438">
            <v>0</v>
          </cell>
          <cell r="BF438">
            <v>0</v>
          </cell>
          <cell r="BG438">
            <v>0</v>
          </cell>
          <cell r="BH438">
            <v>0</v>
          </cell>
          <cell r="CK438">
            <v>1</v>
          </cell>
          <cell r="CL438">
            <v>0</v>
          </cell>
          <cell r="CM438">
            <v>0</v>
          </cell>
          <cell r="CN438">
            <v>0</v>
          </cell>
          <cell r="CO438">
            <v>0</v>
          </cell>
          <cell r="CP438">
            <v>0</v>
          </cell>
          <cell r="CQ438">
            <v>0</v>
          </cell>
          <cell r="CR438">
            <v>0</v>
          </cell>
          <cell r="CS438">
            <v>0</v>
          </cell>
          <cell r="CT438">
            <v>0</v>
          </cell>
          <cell r="CU438">
            <v>0</v>
          </cell>
          <cell r="CV438">
            <v>0</v>
          </cell>
          <cell r="DY438">
            <v>0</v>
          </cell>
          <cell r="DZ438">
            <v>0</v>
          </cell>
          <cell r="EA438">
            <v>0</v>
          </cell>
          <cell r="EB438">
            <v>0</v>
          </cell>
          <cell r="EC438">
            <v>0</v>
          </cell>
          <cell r="ED438">
            <v>0</v>
          </cell>
          <cell r="EE438">
            <v>0</v>
          </cell>
          <cell r="EF438">
            <v>0</v>
          </cell>
          <cell r="EG438">
            <v>0</v>
          </cell>
          <cell r="EH438">
            <v>0</v>
          </cell>
          <cell r="EI438">
            <v>0</v>
          </cell>
          <cell r="EJ438">
            <v>0</v>
          </cell>
          <cell r="EK438">
            <v>0</v>
          </cell>
          <cell r="EL438">
            <v>0</v>
          </cell>
          <cell r="EM438">
            <v>0</v>
          </cell>
          <cell r="EN438">
            <v>0</v>
          </cell>
          <cell r="EO438">
            <v>0</v>
          </cell>
          <cell r="EP438">
            <v>0</v>
          </cell>
          <cell r="EQ438">
            <v>0</v>
          </cell>
          <cell r="ER438">
            <v>0</v>
          </cell>
          <cell r="ES438">
            <v>0</v>
          </cell>
          <cell r="ET438">
            <v>0</v>
          </cell>
          <cell r="EU438">
            <v>0</v>
          </cell>
          <cell r="EV438">
            <v>0</v>
          </cell>
          <cell r="EW438">
            <v>0</v>
          </cell>
          <cell r="EX438">
            <v>0</v>
          </cell>
          <cell r="EY438">
            <v>0</v>
          </cell>
          <cell r="EZ438">
            <v>0</v>
          </cell>
          <cell r="FA438">
            <v>0</v>
          </cell>
          <cell r="FB438">
            <v>0</v>
          </cell>
          <cell r="FC438">
            <v>0</v>
          </cell>
          <cell r="FD438">
            <v>0</v>
          </cell>
          <cell r="FE438">
            <v>0</v>
          </cell>
          <cell r="FF438">
            <v>0</v>
          </cell>
          <cell r="FG438">
            <v>0</v>
          </cell>
          <cell r="FH438">
            <v>0</v>
          </cell>
          <cell r="FI438">
            <v>0</v>
          </cell>
          <cell r="FJ438">
            <v>0</v>
          </cell>
          <cell r="FK438">
            <v>0</v>
          </cell>
          <cell r="FL438">
            <v>0</v>
          </cell>
        </row>
        <row r="439">
          <cell r="A439">
            <v>434</v>
          </cell>
          <cell r="D439" t="str">
            <v>PUERTA VENTANA HIERRO,AL, MADER</v>
          </cell>
          <cell r="E439" t="str">
            <v>PUERTA DOBLE HOJA DE CEDRO</v>
          </cell>
          <cell r="F439">
            <v>0</v>
          </cell>
          <cell r="G439" t="str">
            <v>M2</v>
          </cell>
          <cell r="H439">
            <v>1</v>
          </cell>
          <cell r="I439">
            <v>289</v>
          </cell>
          <cell r="J439">
            <v>1</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W439">
            <v>6</v>
          </cell>
          <cell r="AX439">
            <v>1</v>
          </cell>
          <cell r="AY439">
            <v>17</v>
          </cell>
          <cell r="AZ439">
            <v>1</v>
          </cell>
          <cell r="BA439">
            <v>0</v>
          </cell>
          <cell r="BB439">
            <v>0</v>
          </cell>
          <cell r="BC439">
            <v>0</v>
          </cell>
          <cell r="BD439">
            <v>0</v>
          </cell>
          <cell r="BE439">
            <v>0</v>
          </cell>
          <cell r="BF439">
            <v>0</v>
          </cell>
          <cell r="BG439">
            <v>0</v>
          </cell>
          <cell r="BH439">
            <v>0</v>
          </cell>
          <cell r="CK439">
            <v>1</v>
          </cell>
          <cell r="CL439">
            <v>0</v>
          </cell>
          <cell r="CM439">
            <v>0</v>
          </cell>
          <cell r="CN439">
            <v>0</v>
          </cell>
          <cell r="CO439">
            <v>0</v>
          </cell>
          <cell r="CP439">
            <v>0</v>
          </cell>
          <cell r="CQ439">
            <v>0</v>
          </cell>
          <cell r="CR439">
            <v>0</v>
          </cell>
          <cell r="CS439">
            <v>0</v>
          </cell>
          <cell r="CT439">
            <v>0</v>
          </cell>
          <cell r="CU439">
            <v>0</v>
          </cell>
          <cell r="CV439">
            <v>0</v>
          </cell>
          <cell r="DY439">
            <v>747</v>
          </cell>
          <cell r="DZ439">
            <v>2</v>
          </cell>
          <cell r="EA439">
            <v>1</v>
          </cell>
          <cell r="EB439">
            <v>44</v>
          </cell>
          <cell r="EC439">
            <v>0</v>
          </cell>
          <cell r="ED439">
            <v>0</v>
          </cell>
          <cell r="EE439">
            <v>0</v>
          </cell>
          <cell r="EF439">
            <v>0</v>
          </cell>
          <cell r="EG439">
            <v>0</v>
          </cell>
          <cell r="EH439">
            <v>0</v>
          </cell>
          <cell r="EI439">
            <v>0</v>
          </cell>
          <cell r="EJ439">
            <v>0</v>
          </cell>
          <cell r="EK439">
            <v>0</v>
          </cell>
          <cell r="EL439">
            <v>0</v>
          </cell>
          <cell r="EM439">
            <v>0</v>
          </cell>
          <cell r="EN439">
            <v>0</v>
          </cell>
          <cell r="EO439">
            <v>0</v>
          </cell>
          <cell r="EP439">
            <v>0</v>
          </cell>
          <cell r="EQ439">
            <v>0</v>
          </cell>
          <cell r="ER439">
            <v>0</v>
          </cell>
          <cell r="ES439">
            <v>0</v>
          </cell>
          <cell r="ET439">
            <v>0</v>
          </cell>
          <cell r="EU439">
            <v>0</v>
          </cell>
          <cell r="EV439">
            <v>0</v>
          </cell>
          <cell r="EW439">
            <v>0</v>
          </cell>
          <cell r="EX439">
            <v>0</v>
          </cell>
          <cell r="EY439">
            <v>0</v>
          </cell>
          <cell r="EZ439">
            <v>0</v>
          </cell>
          <cell r="FA439">
            <v>0</v>
          </cell>
          <cell r="FB439">
            <v>0</v>
          </cell>
          <cell r="FC439">
            <v>0</v>
          </cell>
          <cell r="FD439">
            <v>0</v>
          </cell>
          <cell r="FE439">
            <v>0</v>
          </cell>
          <cell r="FF439">
            <v>0</v>
          </cell>
          <cell r="FG439">
            <v>0</v>
          </cell>
          <cell r="FH439">
            <v>0</v>
          </cell>
          <cell r="FI439">
            <v>0</v>
          </cell>
          <cell r="FJ439">
            <v>0</v>
          </cell>
          <cell r="FK439">
            <v>0</v>
          </cell>
          <cell r="FL439">
            <v>0</v>
          </cell>
        </row>
        <row r="440">
          <cell r="A440">
            <v>435</v>
          </cell>
          <cell r="D440" t="str">
            <v>PUERTA VENTANA HIERRO,AL, MADER</v>
          </cell>
          <cell r="E440" t="str">
            <v>PUERTAS DE BAÑO MARCO LAUREL, PANEL D' PLYWOOD D' 12mm</v>
          </cell>
          <cell r="F440">
            <v>0</v>
          </cell>
          <cell r="G440" t="str">
            <v>M2</v>
          </cell>
          <cell r="H440">
            <v>1.4</v>
          </cell>
          <cell r="I440">
            <v>756</v>
          </cell>
          <cell r="J440">
            <v>1</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W440">
            <v>6</v>
          </cell>
          <cell r="AX440">
            <v>1</v>
          </cell>
          <cell r="AY440">
            <v>17</v>
          </cell>
          <cell r="AZ440">
            <v>1</v>
          </cell>
          <cell r="BA440">
            <v>0</v>
          </cell>
          <cell r="BB440">
            <v>0</v>
          </cell>
          <cell r="BC440">
            <v>0</v>
          </cell>
          <cell r="BD440">
            <v>0</v>
          </cell>
          <cell r="BE440">
            <v>0</v>
          </cell>
          <cell r="BF440">
            <v>0</v>
          </cell>
          <cell r="BG440">
            <v>0</v>
          </cell>
          <cell r="BH440">
            <v>0</v>
          </cell>
          <cell r="CK440">
            <v>1</v>
          </cell>
          <cell r="CL440">
            <v>0</v>
          </cell>
          <cell r="CM440">
            <v>0</v>
          </cell>
          <cell r="CN440">
            <v>0</v>
          </cell>
          <cell r="CO440">
            <v>0</v>
          </cell>
          <cell r="CP440">
            <v>0</v>
          </cell>
          <cell r="CQ440">
            <v>0</v>
          </cell>
          <cell r="CR440">
            <v>0</v>
          </cell>
          <cell r="CS440">
            <v>0</v>
          </cell>
          <cell r="CT440">
            <v>0</v>
          </cell>
          <cell r="CU440">
            <v>0</v>
          </cell>
          <cell r="CV440">
            <v>0</v>
          </cell>
          <cell r="DY440">
            <v>0</v>
          </cell>
          <cell r="DZ440">
            <v>0</v>
          </cell>
          <cell r="EA440">
            <v>0</v>
          </cell>
          <cell r="EB440">
            <v>0</v>
          </cell>
          <cell r="EC440">
            <v>0</v>
          </cell>
          <cell r="ED440">
            <v>0</v>
          </cell>
          <cell r="EE440">
            <v>0</v>
          </cell>
          <cell r="EF440">
            <v>0</v>
          </cell>
          <cell r="EG440">
            <v>0</v>
          </cell>
          <cell r="EH440">
            <v>0</v>
          </cell>
          <cell r="EI440">
            <v>0</v>
          </cell>
          <cell r="EJ440">
            <v>0</v>
          </cell>
          <cell r="EK440">
            <v>0</v>
          </cell>
          <cell r="EL440">
            <v>0</v>
          </cell>
          <cell r="EM440">
            <v>0</v>
          </cell>
          <cell r="EN440">
            <v>0</v>
          </cell>
          <cell r="EO440">
            <v>0</v>
          </cell>
          <cell r="EP440">
            <v>0</v>
          </cell>
          <cell r="EQ440">
            <v>0</v>
          </cell>
          <cell r="ER440">
            <v>0</v>
          </cell>
          <cell r="ES440">
            <v>0</v>
          </cell>
          <cell r="ET440">
            <v>0</v>
          </cell>
          <cell r="EU440">
            <v>0</v>
          </cell>
          <cell r="EV440">
            <v>0</v>
          </cell>
          <cell r="EW440">
            <v>0</v>
          </cell>
          <cell r="EX440">
            <v>0</v>
          </cell>
          <cell r="EY440">
            <v>0</v>
          </cell>
          <cell r="EZ440">
            <v>0</v>
          </cell>
          <cell r="FA440">
            <v>0</v>
          </cell>
          <cell r="FB440">
            <v>0</v>
          </cell>
          <cell r="FC440">
            <v>0</v>
          </cell>
          <cell r="FD440">
            <v>0</v>
          </cell>
          <cell r="FE440">
            <v>0</v>
          </cell>
          <cell r="FF440">
            <v>0</v>
          </cell>
          <cell r="FG440">
            <v>0</v>
          </cell>
          <cell r="FH440">
            <v>0</v>
          </cell>
          <cell r="FI440">
            <v>0</v>
          </cell>
          <cell r="FJ440">
            <v>0</v>
          </cell>
          <cell r="FK440">
            <v>0</v>
          </cell>
          <cell r="FL440">
            <v>0</v>
          </cell>
        </row>
        <row r="441">
          <cell r="A441">
            <v>436</v>
          </cell>
          <cell r="D441" t="str">
            <v>PUERTA VENTANA HIERRO,AL, MADER</v>
          </cell>
          <cell r="E441" t="str">
            <v>MARCOS DE ALUMINIO NEGRO</v>
          </cell>
          <cell r="F441">
            <v>0</v>
          </cell>
          <cell r="G441" t="str">
            <v>M2</v>
          </cell>
          <cell r="H441">
            <v>1.5</v>
          </cell>
          <cell r="I441">
            <v>1625</v>
          </cell>
          <cell r="J441">
            <v>0.23</v>
          </cell>
          <cell r="K441">
            <v>1626</v>
          </cell>
          <cell r="L441">
            <v>1.87</v>
          </cell>
          <cell r="M441">
            <v>1627</v>
          </cell>
          <cell r="N441">
            <v>2.69</v>
          </cell>
          <cell r="O441">
            <v>1628</v>
          </cell>
          <cell r="P441">
            <v>1.1599999999999999</v>
          </cell>
          <cell r="Q441">
            <v>1629</v>
          </cell>
          <cell r="R441">
            <v>0.11</v>
          </cell>
          <cell r="S441">
            <v>1630</v>
          </cell>
          <cell r="T441">
            <v>0.11</v>
          </cell>
          <cell r="U441">
            <v>1631</v>
          </cell>
          <cell r="V441">
            <v>0.56999999999999995</v>
          </cell>
          <cell r="W441">
            <v>1632</v>
          </cell>
          <cell r="X441">
            <v>1.56</v>
          </cell>
          <cell r="Y441">
            <v>1633</v>
          </cell>
          <cell r="Z441">
            <v>0.22</v>
          </cell>
          <cell r="AA441">
            <v>1634</v>
          </cell>
          <cell r="AB441">
            <v>4.05</v>
          </cell>
          <cell r="AC441">
            <v>1635</v>
          </cell>
          <cell r="AD441">
            <v>0.56999999999999995</v>
          </cell>
          <cell r="AE441">
            <v>1636</v>
          </cell>
          <cell r="AF441">
            <v>0.27</v>
          </cell>
          <cell r="AG441">
            <v>1637</v>
          </cell>
          <cell r="AH441">
            <v>0.22</v>
          </cell>
          <cell r="AI441">
            <v>1638</v>
          </cell>
          <cell r="AJ441">
            <v>0.13</v>
          </cell>
          <cell r="AK441">
            <v>1639</v>
          </cell>
          <cell r="AL441">
            <v>1</v>
          </cell>
          <cell r="AM441">
            <v>0</v>
          </cell>
          <cell r="AN441">
            <v>0</v>
          </cell>
          <cell r="AO441">
            <v>0</v>
          </cell>
          <cell r="AP441">
            <v>0</v>
          </cell>
          <cell r="AQ441">
            <v>0</v>
          </cell>
          <cell r="AR441">
            <v>0</v>
          </cell>
          <cell r="AS441">
            <v>0</v>
          </cell>
          <cell r="AT441">
            <v>0</v>
          </cell>
          <cell r="AU441">
            <v>0</v>
          </cell>
          <cell r="AV441">
            <v>0</v>
          </cell>
          <cell r="AW441">
            <v>22</v>
          </cell>
          <cell r="AX441">
            <v>1</v>
          </cell>
          <cell r="AY441">
            <v>11</v>
          </cell>
          <cell r="AZ441">
            <v>1</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CK441">
            <v>1</v>
          </cell>
          <cell r="CL441">
            <v>0</v>
          </cell>
          <cell r="CM441">
            <v>0</v>
          </cell>
          <cell r="CN441">
            <v>0</v>
          </cell>
          <cell r="CO441">
            <v>0</v>
          </cell>
          <cell r="CP441">
            <v>0</v>
          </cell>
          <cell r="CQ441">
            <v>0</v>
          </cell>
          <cell r="CR441">
            <v>0</v>
          </cell>
          <cell r="CS441">
            <v>0</v>
          </cell>
          <cell r="CT441">
            <v>0</v>
          </cell>
          <cell r="CU441">
            <v>0</v>
          </cell>
          <cell r="CV441">
            <v>0</v>
          </cell>
          <cell r="DY441">
            <v>0</v>
          </cell>
          <cell r="DZ441">
            <v>0</v>
          </cell>
          <cell r="EA441">
            <v>0</v>
          </cell>
          <cell r="EB441">
            <v>0</v>
          </cell>
          <cell r="EC441">
            <v>0</v>
          </cell>
          <cell r="ED441">
            <v>0</v>
          </cell>
          <cell r="EE441">
            <v>0</v>
          </cell>
          <cell r="EF441">
            <v>0</v>
          </cell>
          <cell r="EG441">
            <v>0</v>
          </cell>
          <cell r="EH441">
            <v>0</v>
          </cell>
          <cell r="EI441">
            <v>0</v>
          </cell>
          <cell r="EJ441">
            <v>0</v>
          </cell>
          <cell r="EK441">
            <v>0</v>
          </cell>
          <cell r="EL441">
            <v>0</v>
          </cell>
          <cell r="EM441">
            <v>0</v>
          </cell>
          <cell r="EN441">
            <v>0</v>
          </cell>
          <cell r="EO441">
            <v>0</v>
          </cell>
          <cell r="EP441">
            <v>0</v>
          </cell>
          <cell r="EQ441">
            <v>0</v>
          </cell>
          <cell r="ER441">
            <v>0</v>
          </cell>
          <cell r="ES441">
            <v>0</v>
          </cell>
          <cell r="ET441">
            <v>0</v>
          </cell>
          <cell r="EU441">
            <v>0</v>
          </cell>
          <cell r="EV441">
            <v>0</v>
          </cell>
          <cell r="EW441">
            <v>0</v>
          </cell>
          <cell r="EX441">
            <v>0</v>
          </cell>
          <cell r="EY441">
            <v>0</v>
          </cell>
          <cell r="EZ441">
            <v>0</v>
          </cell>
          <cell r="FA441">
            <v>0</v>
          </cell>
          <cell r="FB441">
            <v>0</v>
          </cell>
          <cell r="FC441">
            <v>0</v>
          </cell>
          <cell r="FD441">
            <v>0</v>
          </cell>
          <cell r="FE441">
            <v>0</v>
          </cell>
          <cell r="FF441">
            <v>0</v>
          </cell>
          <cell r="FG441">
            <v>0</v>
          </cell>
          <cell r="FH441">
            <v>0</v>
          </cell>
          <cell r="FI441">
            <v>0</v>
          </cell>
          <cell r="FJ441">
            <v>0</v>
          </cell>
          <cell r="FK441">
            <v>0</v>
          </cell>
          <cell r="FL441">
            <v>0</v>
          </cell>
          <cell r="FM441">
            <v>0</v>
          </cell>
          <cell r="FN441">
            <v>0</v>
          </cell>
          <cell r="FO441">
            <v>0</v>
          </cell>
          <cell r="FP441">
            <v>0</v>
          </cell>
          <cell r="FQ441">
            <v>0</v>
          </cell>
          <cell r="FR441">
            <v>0</v>
          </cell>
          <cell r="FS441">
            <v>0</v>
          </cell>
          <cell r="FT441">
            <v>0</v>
          </cell>
          <cell r="FU441">
            <v>0</v>
          </cell>
          <cell r="FV441">
            <v>0</v>
          </cell>
          <cell r="FW441">
            <v>0</v>
          </cell>
          <cell r="FX441">
            <v>0</v>
          </cell>
          <cell r="FY441">
            <v>0</v>
          </cell>
          <cell r="FZ441">
            <v>0</v>
          </cell>
          <cell r="GA441">
            <v>0</v>
          </cell>
          <cell r="GB441">
            <v>0</v>
          </cell>
          <cell r="GC441">
            <v>0</v>
          </cell>
          <cell r="GD441">
            <v>0</v>
          </cell>
          <cell r="GE441">
            <v>0</v>
          </cell>
          <cell r="GF441">
            <v>0</v>
          </cell>
          <cell r="GG441">
            <v>0</v>
          </cell>
          <cell r="GH441">
            <v>0</v>
          </cell>
          <cell r="GI441">
            <v>0</v>
          </cell>
          <cell r="GJ441">
            <v>0</v>
          </cell>
          <cell r="GK441">
            <v>0</v>
          </cell>
          <cell r="GL441">
            <v>0</v>
          </cell>
          <cell r="GM441">
            <v>0</v>
          </cell>
          <cell r="GN441">
            <v>0</v>
          </cell>
          <cell r="GO441">
            <v>0</v>
          </cell>
          <cell r="GP441">
            <v>0</v>
          </cell>
          <cell r="GQ441">
            <v>0</v>
          </cell>
          <cell r="GR441">
            <v>0</v>
          </cell>
          <cell r="GS441">
            <v>0</v>
          </cell>
          <cell r="GT441">
            <v>0</v>
          </cell>
          <cell r="GU441">
            <v>0</v>
          </cell>
          <cell r="GV441">
            <v>0</v>
          </cell>
          <cell r="GW441">
            <v>0</v>
          </cell>
          <cell r="GX441">
            <v>0</v>
          </cell>
          <cell r="GY441">
            <v>0</v>
          </cell>
          <cell r="GZ441">
            <v>0</v>
          </cell>
        </row>
        <row r="442">
          <cell r="A442">
            <v>437</v>
          </cell>
          <cell r="D442" t="str">
            <v>CERRAJERIA</v>
          </cell>
          <cell r="E442" t="str">
            <v>AGARRADERAS NIQUELADAS COLOCADAS</v>
          </cell>
          <cell r="F442">
            <v>0</v>
          </cell>
          <cell r="G442" t="str">
            <v>U</v>
          </cell>
          <cell r="H442">
            <v>0.8</v>
          </cell>
          <cell r="I442">
            <v>290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W442">
            <v>13</v>
          </cell>
          <cell r="AX442">
            <v>1</v>
          </cell>
          <cell r="AY442">
            <v>0</v>
          </cell>
          <cell r="AZ442">
            <v>0</v>
          </cell>
          <cell r="BA442">
            <v>0</v>
          </cell>
          <cell r="BB442">
            <v>0</v>
          </cell>
          <cell r="BC442">
            <v>0</v>
          </cell>
          <cell r="BD442">
            <v>0</v>
          </cell>
          <cell r="BE442">
            <v>0</v>
          </cell>
          <cell r="BF442">
            <v>0</v>
          </cell>
          <cell r="BG442">
            <v>0</v>
          </cell>
          <cell r="BH442">
            <v>0</v>
          </cell>
          <cell r="CK442">
            <v>1</v>
          </cell>
          <cell r="CL442">
            <v>0</v>
          </cell>
          <cell r="CM442">
            <v>0</v>
          </cell>
          <cell r="CN442">
            <v>0</v>
          </cell>
          <cell r="CO442">
            <v>0</v>
          </cell>
          <cell r="CP442">
            <v>0</v>
          </cell>
          <cell r="CQ442">
            <v>0</v>
          </cell>
          <cell r="CR442">
            <v>0</v>
          </cell>
          <cell r="CS442">
            <v>0</v>
          </cell>
          <cell r="CT442">
            <v>0</v>
          </cell>
          <cell r="CU442">
            <v>0</v>
          </cell>
          <cell r="CV442">
            <v>0</v>
          </cell>
          <cell r="DY442">
            <v>748</v>
          </cell>
          <cell r="DZ442">
            <v>2</v>
          </cell>
          <cell r="EA442">
            <v>1</v>
          </cell>
          <cell r="EB442">
            <v>44</v>
          </cell>
          <cell r="EC442">
            <v>0</v>
          </cell>
          <cell r="ED442">
            <v>0</v>
          </cell>
          <cell r="EE442">
            <v>0</v>
          </cell>
          <cell r="EF442">
            <v>0</v>
          </cell>
          <cell r="EG442">
            <v>0</v>
          </cell>
          <cell r="EH442">
            <v>0</v>
          </cell>
          <cell r="EI442">
            <v>0</v>
          </cell>
          <cell r="EJ442">
            <v>0</v>
          </cell>
          <cell r="EK442">
            <v>0</v>
          </cell>
          <cell r="EL442">
            <v>0</v>
          </cell>
          <cell r="EM442">
            <v>0</v>
          </cell>
          <cell r="EN442">
            <v>0</v>
          </cell>
          <cell r="EO442">
            <v>0</v>
          </cell>
          <cell r="EP442">
            <v>0</v>
          </cell>
          <cell r="EQ442">
            <v>0</v>
          </cell>
          <cell r="ER442">
            <v>0</v>
          </cell>
          <cell r="ES442">
            <v>0</v>
          </cell>
          <cell r="ET442">
            <v>0</v>
          </cell>
          <cell r="EU442">
            <v>0</v>
          </cell>
          <cell r="EV442">
            <v>0</v>
          </cell>
          <cell r="EW442">
            <v>0</v>
          </cell>
          <cell r="EX442">
            <v>0</v>
          </cell>
          <cell r="EY442">
            <v>0</v>
          </cell>
          <cell r="EZ442">
            <v>0</v>
          </cell>
          <cell r="FA442">
            <v>0</v>
          </cell>
          <cell r="FB442">
            <v>0</v>
          </cell>
          <cell r="FC442">
            <v>0</v>
          </cell>
          <cell r="FD442">
            <v>0</v>
          </cell>
          <cell r="FE442">
            <v>0</v>
          </cell>
          <cell r="FF442">
            <v>0</v>
          </cell>
          <cell r="FG442">
            <v>0</v>
          </cell>
          <cell r="FH442">
            <v>0</v>
          </cell>
          <cell r="FI442">
            <v>0</v>
          </cell>
          <cell r="FJ442">
            <v>0</v>
          </cell>
          <cell r="FK442">
            <v>0</v>
          </cell>
          <cell r="FL442">
            <v>0</v>
          </cell>
        </row>
        <row r="443">
          <cell r="A443">
            <v>438</v>
          </cell>
          <cell r="D443" t="str">
            <v>INST AGUA POTABLE</v>
          </cell>
          <cell r="E443" t="str">
            <v>PUNTO DE AGUAS SERVIDAS CON PVC DE D=50mm TIPO B</v>
          </cell>
          <cell r="F443">
            <v>0</v>
          </cell>
          <cell r="G443" t="str">
            <v>PTO</v>
          </cell>
          <cell r="H443">
            <v>2</v>
          </cell>
          <cell r="I443">
            <v>416</v>
          </cell>
          <cell r="J443">
            <v>2.8</v>
          </cell>
          <cell r="K443">
            <v>419</v>
          </cell>
          <cell r="L443">
            <v>1</v>
          </cell>
          <cell r="M443">
            <v>417</v>
          </cell>
          <cell r="N443">
            <v>1E-3</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W443">
            <v>9</v>
          </cell>
          <cell r="AX443">
            <v>1</v>
          </cell>
          <cell r="AY443">
            <v>20</v>
          </cell>
          <cell r="AZ443">
            <v>1</v>
          </cell>
          <cell r="BA443">
            <v>0</v>
          </cell>
          <cell r="BB443">
            <v>0</v>
          </cell>
          <cell r="BC443">
            <v>0</v>
          </cell>
          <cell r="BD443">
            <v>0</v>
          </cell>
          <cell r="BE443">
            <v>0</v>
          </cell>
          <cell r="BF443">
            <v>0</v>
          </cell>
          <cell r="BG443">
            <v>0</v>
          </cell>
          <cell r="BH443">
            <v>0</v>
          </cell>
          <cell r="CK443">
            <v>1</v>
          </cell>
          <cell r="CL443">
            <v>0</v>
          </cell>
          <cell r="CM443">
            <v>0</v>
          </cell>
          <cell r="CN443">
            <v>0</v>
          </cell>
          <cell r="CO443">
            <v>0</v>
          </cell>
          <cell r="CP443">
            <v>0</v>
          </cell>
          <cell r="CQ443">
            <v>0</v>
          </cell>
          <cell r="CR443">
            <v>0</v>
          </cell>
          <cell r="CS443">
            <v>0</v>
          </cell>
          <cell r="CT443">
            <v>0</v>
          </cell>
          <cell r="CU443">
            <v>0</v>
          </cell>
          <cell r="CV443">
            <v>0</v>
          </cell>
          <cell r="DY443">
            <v>0</v>
          </cell>
          <cell r="DZ443">
            <v>0</v>
          </cell>
          <cell r="EA443">
            <v>0</v>
          </cell>
          <cell r="EB443">
            <v>0</v>
          </cell>
          <cell r="EC443">
            <v>0</v>
          </cell>
          <cell r="ED443">
            <v>0</v>
          </cell>
          <cell r="EE443">
            <v>0</v>
          </cell>
          <cell r="EF443">
            <v>0</v>
          </cell>
          <cell r="EG443">
            <v>0</v>
          </cell>
          <cell r="EH443">
            <v>0</v>
          </cell>
          <cell r="EI443">
            <v>0</v>
          </cell>
          <cell r="EJ443">
            <v>0</v>
          </cell>
          <cell r="EK443">
            <v>0</v>
          </cell>
          <cell r="EL443">
            <v>0</v>
          </cell>
          <cell r="EM443">
            <v>0</v>
          </cell>
          <cell r="EN443">
            <v>0</v>
          </cell>
          <cell r="EO443">
            <v>0</v>
          </cell>
          <cell r="EP443">
            <v>0</v>
          </cell>
          <cell r="EQ443">
            <v>0</v>
          </cell>
          <cell r="ER443">
            <v>0</v>
          </cell>
          <cell r="ES443">
            <v>0</v>
          </cell>
          <cell r="ET443">
            <v>0</v>
          </cell>
          <cell r="EU443">
            <v>0</v>
          </cell>
          <cell r="EV443">
            <v>0</v>
          </cell>
          <cell r="EW443">
            <v>0</v>
          </cell>
          <cell r="EX443">
            <v>0</v>
          </cell>
          <cell r="EY443">
            <v>0</v>
          </cell>
          <cell r="EZ443">
            <v>0</v>
          </cell>
          <cell r="FA443">
            <v>0</v>
          </cell>
          <cell r="FB443">
            <v>0</v>
          </cell>
          <cell r="FC443">
            <v>0</v>
          </cell>
          <cell r="FD443">
            <v>0</v>
          </cell>
          <cell r="FE443">
            <v>0</v>
          </cell>
          <cell r="FF443">
            <v>0</v>
          </cell>
          <cell r="FG443">
            <v>0</v>
          </cell>
          <cell r="FH443">
            <v>0</v>
          </cell>
          <cell r="FI443">
            <v>0</v>
          </cell>
          <cell r="FJ443">
            <v>0</v>
          </cell>
          <cell r="FK443">
            <v>0</v>
          </cell>
          <cell r="FL443">
            <v>0</v>
          </cell>
        </row>
        <row r="444">
          <cell r="A444">
            <v>439</v>
          </cell>
          <cell r="D444" t="str">
            <v>INST AGUA POTABLE</v>
          </cell>
          <cell r="E444" t="str">
            <v>PUNTO DE AGUAS SERVIDAS CON PVC DE D=75mm TIPO B</v>
          </cell>
          <cell r="F444">
            <v>0</v>
          </cell>
          <cell r="G444" t="str">
            <v>PTO</v>
          </cell>
          <cell r="H444">
            <v>2.08</v>
          </cell>
          <cell r="I444">
            <v>415</v>
          </cell>
          <cell r="J444">
            <v>2.8</v>
          </cell>
          <cell r="K444">
            <v>418</v>
          </cell>
          <cell r="L444">
            <v>1</v>
          </cell>
          <cell r="M444">
            <v>417</v>
          </cell>
          <cell r="N444">
            <v>1E-3</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W444">
            <v>9</v>
          </cell>
          <cell r="AX444">
            <v>1</v>
          </cell>
          <cell r="AY444">
            <v>20</v>
          </cell>
          <cell r="AZ444">
            <v>1</v>
          </cell>
          <cell r="BA444">
            <v>0</v>
          </cell>
          <cell r="BB444">
            <v>0</v>
          </cell>
          <cell r="BC444">
            <v>0</v>
          </cell>
          <cell r="BD444">
            <v>0</v>
          </cell>
          <cell r="BE444">
            <v>0</v>
          </cell>
          <cell r="BF444">
            <v>0</v>
          </cell>
          <cell r="BG444">
            <v>0</v>
          </cell>
          <cell r="BH444">
            <v>0</v>
          </cell>
          <cell r="CK444">
            <v>1</v>
          </cell>
          <cell r="CL444">
            <v>0</v>
          </cell>
          <cell r="CM444">
            <v>0</v>
          </cell>
          <cell r="CN444">
            <v>0</v>
          </cell>
          <cell r="CO444">
            <v>0</v>
          </cell>
          <cell r="CP444">
            <v>0</v>
          </cell>
          <cell r="CQ444">
            <v>0</v>
          </cell>
          <cell r="CR444">
            <v>0</v>
          </cell>
          <cell r="CS444">
            <v>0</v>
          </cell>
          <cell r="CT444">
            <v>0</v>
          </cell>
          <cell r="CU444">
            <v>0</v>
          </cell>
          <cell r="CV444">
            <v>0</v>
          </cell>
          <cell r="DY444">
            <v>750</v>
          </cell>
          <cell r="DZ444">
            <v>2</v>
          </cell>
          <cell r="EA444">
            <v>1</v>
          </cell>
          <cell r="EB444">
            <v>44</v>
          </cell>
          <cell r="EC444">
            <v>0</v>
          </cell>
          <cell r="ED444">
            <v>0</v>
          </cell>
          <cell r="EE444">
            <v>0</v>
          </cell>
          <cell r="EF444">
            <v>0</v>
          </cell>
          <cell r="EG444">
            <v>0</v>
          </cell>
          <cell r="EH444">
            <v>0</v>
          </cell>
          <cell r="EI444">
            <v>0</v>
          </cell>
          <cell r="EJ444">
            <v>0</v>
          </cell>
          <cell r="EK444">
            <v>0</v>
          </cell>
          <cell r="EL444">
            <v>0</v>
          </cell>
          <cell r="EM444">
            <v>0</v>
          </cell>
          <cell r="EN444">
            <v>0</v>
          </cell>
          <cell r="EO444">
            <v>0</v>
          </cell>
          <cell r="EP444">
            <v>0</v>
          </cell>
          <cell r="EQ444">
            <v>0</v>
          </cell>
          <cell r="ER444">
            <v>0</v>
          </cell>
          <cell r="ES444">
            <v>0</v>
          </cell>
          <cell r="ET444">
            <v>0</v>
          </cell>
          <cell r="EU444">
            <v>0</v>
          </cell>
          <cell r="EV444">
            <v>0</v>
          </cell>
          <cell r="EW444">
            <v>0</v>
          </cell>
          <cell r="EX444">
            <v>0</v>
          </cell>
          <cell r="EY444">
            <v>0</v>
          </cell>
          <cell r="EZ444">
            <v>0</v>
          </cell>
          <cell r="FA444">
            <v>0</v>
          </cell>
          <cell r="FB444">
            <v>0</v>
          </cell>
          <cell r="FC444">
            <v>0</v>
          </cell>
          <cell r="FD444">
            <v>0</v>
          </cell>
          <cell r="FE444">
            <v>0</v>
          </cell>
          <cell r="FF444">
            <v>0</v>
          </cell>
          <cell r="FG444">
            <v>0</v>
          </cell>
          <cell r="FH444">
            <v>0</v>
          </cell>
          <cell r="FI444">
            <v>0</v>
          </cell>
          <cell r="FJ444">
            <v>0</v>
          </cell>
          <cell r="FK444">
            <v>0</v>
          </cell>
          <cell r="FL444">
            <v>0</v>
          </cell>
        </row>
        <row r="445">
          <cell r="A445">
            <v>440</v>
          </cell>
          <cell r="D445" t="str">
            <v>INST AGUA POTABLE</v>
          </cell>
          <cell r="E445" t="str">
            <v>PUNTO DE AGUAS SERVIDAS CON PVC DE D=110mm TIPO B</v>
          </cell>
          <cell r="F445">
            <v>0</v>
          </cell>
          <cell r="G445" t="str">
            <v>PTO</v>
          </cell>
          <cell r="H445">
            <v>2.4</v>
          </cell>
          <cell r="I445">
            <v>422</v>
          </cell>
          <cell r="J445">
            <v>2.2000000000000002</v>
          </cell>
          <cell r="K445">
            <v>402</v>
          </cell>
          <cell r="L445">
            <v>1</v>
          </cell>
          <cell r="M445">
            <v>417</v>
          </cell>
          <cell r="N445">
            <v>1E-3</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W445">
            <v>9</v>
          </cell>
          <cell r="AX445">
            <v>1</v>
          </cell>
          <cell r="AY445">
            <v>20</v>
          </cell>
          <cell r="AZ445">
            <v>1</v>
          </cell>
          <cell r="BA445">
            <v>0</v>
          </cell>
          <cell r="BB445">
            <v>0</v>
          </cell>
          <cell r="BC445">
            <v>0</v>
          </cell>
          <cell r="BD445">
            <v>0</v>
          </cell>
          <cell r="BE445">
            <v>0</v>
          </cell>
          <cell r="BF445">
            <v>0</v>
          </cell>
          <cell r="BG445">
            <v>0</v>
          </cell>
          <cell r="BH445">
            <v>0</v>
          </cell>
          <cell r="CK445">
            <v>1</v>
          </cell>
          <cell r="CL445">
            <v>0</v>
          </cell>
          <cell r="CM445">
            <v>0</v>
          </cell>
          <cell r="CN445">
            <v>0</v>
          </cell>
          <cell r="CO445">
            <v>0</v>
          </cell>
          <cell r="CP445">
            <v>0</v>
          </cell>
          <cell r="CQ445">
            <v>0</v>
          </cell>
          <cell r="CR445">
            <v>0</v>
          </cell>
          <cell r="CS445">
            <v>0</v>
          </cell>
          <cell r="CT445">
            <v>0</v>
          </cell>
          <cell r="CU445">
            <v>0</v>
          </cell>
          <cell r="CV445">
            <v>0</v>
          </cell>
          <cell r="DY445">
            <v>0</v>
          </cell>
          <cell r="DZ445">
            <v>0</v>
          </cell>
          <cell r="EA445">
            <v>0</v>
          </cell>
          <cell r="EB445">
            <v>0</v>
          </cell>
          <cell r="EC445">
            <v>0</v>
          </cell>
          <cell r="ED445">
            <v>0</v>
          </cell>
          <cell r="EE445">
            <v>0</v>
          </cell>
          <cell r="EF445">
            <v>0</v>
          </cell>
          <cell r="EG445">
            <v>0</v>
          </cell>
          <cell r="EH445">
            <v>0</v>
          </cell>
          <cell r="EI445">
            <v>0</v>
          </cell>
          <cell r="EJ445">
            <v>0</v>
          </cell>
          <cell r="EK445">
            <v>0</v>
          </cell>
          <cell r="EL445">
            <v>0</v>
          </cell>
          <cell r="EM445">
            <v>0</v>
          </cell>
          <cell r="EN445">
            <v>0</v>
          </cell>
          <cell r="EO445">
            <v>0</v>
          </cell>
          <cell r="EP445">
            <v>0</v>
          </cell>
          <cell r="EQ445">
            <v>0</v>
          </cell>
          <cell r="ER445">
            <v>0</v>
          </cell>
          <cell r="ES445">
            <v>0</v>
          </cell>
          <cell r="ET445">
            <v>0</v>
          </cell>
          <cell r="EU445">
            <v>0</v>
          </cell>
          <cell r="EV445">
            <v>0</v>
          </cell>
          <cell r="EW445">
            <v>0</v>
          </cell>
          <cell r="EX445">
            <v>0</v>
          </cell>
          <cell r="EY445">
            <v>0</v>
          </cell>
          <cell r="EZ445">
            <v>0</v>
          </cell>
          <cell r="FA445">
            <v>0</v>
          </cell>
          <cell r="FB445">
            <v>0</v>
          </cell>
          <cell r="FC445">
            <v>0</v>
          </cell>
          <cell r="FD445">
            <v>0</v>
          </cell>
          <cell r="FE445">
            <v>0</v>
          </cell>
          <cell r="FF445">
            <v>0</v>
          </cell>
          <cell r="FG445">
            <v>0</v>
          </cell>
          <cell r="FH445">
            <v>0</v>
          </cell>
          <cell r="FI445">
            <v>0</v>
          </cell>
          <cell r="FJ445">
            <v>0</v>
          </cell>
          <cell r="FK445">
            <v>0</v>
          </cell>
          <cell r="FL445">
            <v>0</v>
          </cell>
        </row>
        <row r="446">
          <cell r="A446">
            <v>441</v>
          </cell>
          <cell r="D446" t="str">
            <v>INST AGUA POTABLE</v>
          </cell>
          <cell r="E446" t="str">
            <v>REJILLA DE PISOS DE ALUMINIO 50 mm</v>
          </cell>
          <cell r="F446">
            <v>0</v>
          </cell>
          <cell r="G446" t="str">
            <v>U</v>
          </cell>
          <cell r="H446">
            <v>0.42</v>
          </cell>
          <cell r="I446">
            <v>420</v>
          </cell>
          <cell r="J446">
            <v>1</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W446">
            <v>9</v>
          </cell>
          <cell r="AX446">
            <v>1</v>
          </cell>
          <cell r="AY446">
            <v>0</v>
          </cell>
          <cell r="AZ446">
            <v>0</v>
          </cell>
          <cell r="BA446">
            <v>0</v>
          </cell>
          <cell r="BB446">
            <v>0</v>
          </cell>
          <cell r="BC446">
            <v>0</v>
          </cell>
          <cell r="BD446">
            <v>0</v>
          </cell>
          <cell r="BE446">
            <v>0</v>
          </cell>
          <cell r="BF446">
            <v>0</v>
          </cell>
          <cell r="BG446">
            <v>0</v>
          </cell>
          <cell r="BH446">
            <v>0</v>
          </cell>
          <cell r="CK446">
            <v>1</v>
          </cell>
          <cell r="CL446">
            <v>0</v>
          </cell>
          <cell r="CM446">
            <v>0</v>
          </cell>
          <cell r="CN446">
            <v>0</v>
          </cell>
          <cell r="CO446">
            <v>0</v>
          </cell>
          <cell r="CP446">
            <v>0</v>
          </cell>
          <cell r="CQ446">
            <v>0</v>
          </cell>
          <cell r="CR446">
            <v>0</v>
          </cell>
          <cell r="CS446">
            <v>0</v>
          </cell>
          <cell r="CT446">
            <v>0</v>
          </cell>
          <cell r="CU446">
            <v>0</v>
          </cell>
          <cell r="CV446">
            <v>0</v>
          </cell>
          <cell r="DY446">
            <v>0</v>
          </cell>
          <cell r="DZ446">
            <v>0</v>
          </cell>
          <cell r="EA446">
            <v>0</v>
          </cell>
          <cell r="EB446">
            <v>0</v>
          </cell>
          <cell r="EC446">
            <v>0</v>
          </cell>
          <cell r="ED446">
            <v>0</v>
          </cell>
          <cell r="EE446">
            <v>0</v>
          </cell>
          <cell r="EF446">
            <v>0</v>
          </cell>
          <cell r="EG446">
            <v>0</v>
          </cell>
          <cell r="EH446">
            <v>0</v>
          </cell>
          <cell r="EI446">
            <v>0</v>
          </cell>
          <cell r="EJ446">
            <v>0</v>
          </cell>
          <cell r="EK446">
            <v>0</v>
          </cell>
          <cell r="EL446">
            <v>0</v>
          </cell>
          <cell r="EM446">
            <v>0</v>
          </cell>
          <cell r="EN446">
            <v>0</v>
          </cell>
          <cell r="EO446">
            <v>0</v>
          </cell>
          <cell r="EP446">
            <v>0</v>
          </cell>
          <cell r="EQ446">
            <v>0</v>
          </cell>
          <cell r="ER446">
            <v>0</v>
          </cell>
          <cell r="ES446">
            <v>0</v>
          </cell>
          <cell r="ET446">
            <v>0</v>
          </cell>
          <cell r="EU446">
            <v>0</v>
          </cell>
          <cell r="EV446">
            <v>0</v>
          </cell>
          <cell r="EW446">
            <v>0</v>
          </cell>
          <cell r="EX446">
            <v>0</v>
          </cell>
          <cell r="EY446">
            <v>0</v>
          </cell>
          <cell r="EZ446">
            <v>0</v>
          </cell>
          <cell r="FA446">
            <v>0</v>
          </cell>
          <cell r="FB446">
            <v>0</v>
          </cell>
          <cell r="FC446">
            <v>0</v>
          </cell>
          <cell r="FD446">
            <v>0</v>
          </cell>
          <cell r="FE446">
            <v>0</v>
          </cell>
          <cell r="FF446">
            <v>0</v>
          </cell>
          <cell r="FG446">
            <v>0</v>
          </cell>
          <cell r="FH446">
            <v>0</v>
          </cell>
          <cell r="FI446">
            <v>0</v>
          </cell>
          <cell r="FJ446">
            <v>0</v>
          </cell>
          <cell r="FK446">
            <v>0</v>
          </cell>
          <cell r="FL446">
            <v>0</v>
          </cell>
        </row>
        <row r="447">
          <cell r="A447">
            <v>442</v>
          </cell>
          <cell r="D447" t="str">
            <v>LLAVES Y VALVULAS</v>
          </cell>
          <cell r="E447" t="str">
            <v xml:space="preserve">LLAVE DE PASO (CORTADORA ) Mc. RED WHITE H.G. D=1/2" </v>
          </cell>
          <cell r="F447">
            <v>0</v>
          </cell>
          <cell r="G447" t="str">
            <v>U</v>
          </cell>
          <cell r="H447">
            <v>1.25</v>
          </cell>
          <cell r="I447">
            <v>550</v>
          </cell>
          <cell r="J447">
            <v>1</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W447">
            <v>9</v>
          </cell>
          <cell r="AX447">
            <v>1</v>
          </cell>
          <cell r="AY447">
            <v>20</v>
          </cell>
          <cell r="AZ447">
            <v>1</v>
          </cell>
          <cell r="BA447">
            <v>0</v>
          </cell>
          <cell r="BB447">
            <v>0</v>
          </cell>
          <cell r="BC447">
            <v>0</v>
          </cell>
          <cell r="BD447">
            <v>0</v>
          </cell>
          <cell r="BE447">
            <v>0</v>
          </cell>
          <cell r="BF447">
            <v>0</v>
          </cell>
          <cell r="BG447">
            <v>0</v>
          </cell>
          <cell r="BH447">
            <v>0</v>
          </cell>
          <cell r="CK447">
            <v>1</v>
          </cell>
          <cell r="CL447">
            <v>0</v>
          </cell>
          <cell r="CM447">
            <v>0</v>
          </cell>
          <cell r="CN447">
            <v>0</v>
          </cell>
          <cell r="CO447">
            <v>0</v>
          </cell>
          <cell r="CP447">
            <v>0</v>
          </cell>
          <cell r="CQ447">
            <v>0</v>
          </cell>
          <cell r="CR447">
            <v>0</v>
          </cell>
          <cell r="CS447">
            <v>0</v>
          </cell>
          <cell r="CT447">
            <v>0</v>
          </cell>
          <cell r="CU447">
            <v>0</v>
          </cell>
          <cell r="CV447">
            <v>0</v>
          </cell>
          <cell r="DY447">
            <v>0</v>
          </cell>
          <cell r="DZ447">
            <v>0</v>
          </cell>
          <cell r="EA447">
            <v>0</v>
          </cell>
          <cell r="EB447">
            <v>0</v>
          </cell>
          <cell r="EC447">
            <v>0</v>
          </cell>
          <cell r="ED447">
            <v>0</v>
          </cell>
          <cell r="EE447">
            <v>0</v>
          </cell>
          <cell r="EF447">
            <v>0</v>
          </cell>
          <cell r="EG447">
            <v>0</v>
          </cell>
          <cell r="EH447">
            <v>0</v>
          </cell>
          <cell r="EI447">
            <v>0</v>
          </cell>
          <cell r="EJ447">
            <v>0</v>
          </cell>
          <cell r="EK447">
            <v>0</v>
          </cell>
          <cell r="EL447">
            <v>0</v>
          </cell>
          <cell r="EM447">
            <v>0</v>
          </cell>
          <cell r="EN447">
            <v>0</v>
          </cell>
          <cell r="EO447">
            <v>0</v>
          </cell>
          <cell r="EP447">
            <v>0</v>
          </cell>
          <cell r="EQ447">
            <v>0</v>
          </cell>
          <cell r="ER447">
            <v>0</v>
          </cell>
          <cell r="ES447">
            <v>0</v>
          </cell>
          <cell r="ET447">
            <v>0</v>
          </cell>
          <cell r="EU447">
            <v>0</v>
          </cell>
          <cell r="EV447">
            <v>0</v>
          </cell>
          <cell r="EW447">
            <v>0</v>
          </cell>
          <cell r="EX447">
            <v>0</v>
          </cell>
          <cell r="EY447">
            <v>0</v>
          </cell>
          <cell r="EZ447">
            <v>0</v>
          </cell>
          <cell r="FA447">
            <v>0</v>
          </cell>
          <cell r="FB447">
            <v>0</v>
          </cell>
          <cell r="FC447">
            <v>0</v>
          </cell>
          <cell r="FD447">
            <v>0</v>
          </cell>
          <cell r="FE447">
            <v>0</v>
          </cell>
          <cell r="FF447">
            <v>0</v>
          </cell>
          <cell r="FG447">
            <v>0</v>
          </cell>
          <cell r="FH447">
            <v>0</v>
          </cell>
          <cell r="FI447">
            <v>0</v>
          </cell>
          <cell r="FJ447">
            <v>0</v>
          </cell>
          <cell r="FK447">
            <v>0</v>
          </cell>
          <cell r="FL447">
            <v>0</v>
          </cell>
        </row>
        <row r="448">
          <cell r="A448">
            <v>443</v>
          </cell>
          <cell r="D448" t="str">
            <v>INST. ELECTRICAS Y TELEF.</v>
          </cell>
          <cell r="E448" t="str">
            <v>APLIQUE DE PARED TIPO FAROL TAIWANES</v>
          </cell>
          <cell r="F448">
            <v>0</v>
          </cell>
          <cell r="G448" t="str">
            <v>U</v>
          </cell>
          <cell r="H448">
            <v>0.1</v>
          </cell>
          <cell r="I448">
            <v>760</v>
          </cell>
          <cell r="J448">
            <v>1</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W448">
            <v>0</v>
          </cell>
          <cell r="AX448">
            <v>0</v>
          </cell>
          <cell r="AY448">
            <v>21</v>
          </cell>
          <cell r="AZ448">
            <v>1</v>
          </cell>
          <cell r="BA448">
            <v>0</v>
          </cell>
          <cell r="BB448">
            <v>0</v>
          </cell>
          <cell r="BC448">
            <v>0</v>
          </cell>
          <cell r="BD448">
            <v>0</v>
          </cell>
          <cell r="BE448">
            <v>0</v>
          </cell>
          <cell r="BF448">
            <v>0</v>
          </cell>
          <cell r="BG448">
            <v>0</v>
          </cell>
          <cell r="BH448">
            <v>0</v>
          </cell>
          <cell r="CK448">
            <v>1</v>
          </cell>
          <cell r="CL448">
            <v>0</v>
          </cell>
          <cell r="CM448">
            <v>0</v>
          </cell>
          <cell r="CN448">
            <v>0</v>
          </cell>
          <cell r="CO448">
            <v>0</v>
          </cell>
          <cell r="CP448">
            <v>0</v>
          </cell>
          <cell r="CQ448">
            <v>0</v>
          </cell>
          <cell r="CR448">
            <v>0</v>
          </cell>
          <cell r="CS448">
            <v>0</v>
          </cell>
          <cell r="CT448">
            <v>0</v>
          </cell>
          <cell r="CU448">
            <v>0</v>
          </cell>
          <cell r="CV448">
            <v>0</v>
          </cell>
          <cell r="DY448">
            <v>0</v>
          </cell>
          <cell r="DZ448">
            <v>0</v>
          </cell>
          <cell r="EA448">
            <v>0</v>
          </cell>
          <cell r="EB448">
            <v>0</v>
          </cell>
          <cell r="EC448">
            <v>0</v>
          </cell>
          <cell r="ED448">
            <v>0</v>
          </cell>
          <cell r="EE448">
            <v>0</v>
          </cell>
          <cell r="EF448">
            <v>0</v>
          </cell>
          <cell r="EG448">
            <v>0</v>
          </cell>
          <cell r="EH448">
            <v>0</v>
          </cell>
          <cell r="EI448">
            <v>0</v>
          </cell>
          <cell r="EJ448">
            <v>0</v>
          </cell>
          <cell r="EK448">
            <v>0</v>
          </cell>
          <cell r="EL448">
            <v>0</v>
          </cell>
          <cell r="EM448">
            <v>0</v>
          </cell>
          <cell r="EN448">
            <v>0</v>
          </cell>
          <cell r="EO448">
            <v>0</v>
          </cell>
          <cell r="EP448">
            <v>0</v>
          </cell>
          <cell r="EQ448">
            <v>0</v>
          </cell>
          <cell r="ER448">
            <v>0</v>
          </cell>
          <cell r="ES448">
            <v>0</v>
          </cell>
          <cell r="ET448">
            <v>0</v>
          </cell>
          <cell r="EU448">
            <v>0</v>
          </cell>
          <cell r="EV448">
            <v>0</v>
          </cell>
          <cell r="EW448">
            <v>0</v>
          </cell>
          <cell r="EX448">
            <v>0</v>
          </cell>
          <cell r="EY448">
            <v>0</v>
          </cell>
          <cell r="EZ448">
            <v>0</v>
          </cell>
          <cell r="FA448">
            <v>0</v>
          </cell>
          <cell r="FB448">
            <v>0</v>
          </cell>
          <cell r="FC448">
            <v>0</v>
          </cell>
          <cell r="FD448">
            <v>0</v>
          </cell>
          <cell r="FE448">
            <v>0</v>
          </cell>
          <cell r="FF448">
            <v>0</v>
          </cell>
          <cell r="FG448">
            <v>0</v>
          </cell>
          <cell r="FH448">
            <v>0</v>
          </cell>
          <cell r="FI448">
            <v>0</v>
          </cell>
          <cell r="FJ448">
            <v>0</v>
          </cell>
          <cell r="FK448">
            <v>0</v>
          </cell>
          <cell r="FL448">
            <v>0</v>
          </cell>
        </row>
        <row r="449">
          <cell r="A449">
            <v>444</v>
          </cell>
          <cell r="D449" t="str">
            <v>INST. ELECTRICAS Y TELEF.</v>
          </cell>
          <cell r="E449" t="str">
            <v>CONMUTADOR DOBLE DE LUZ(INTERRUPTOR)</v>
          </cell>
          <cell r="F449">
            <v>0</v>
          </cell>
          <cell r="G449" t="str">
            <v>PTO</v>
          </cell>
          <cell r="H449">
            <v>0.6</v>
          </cell>
          <cell r="I449">
            <v>340</v>
          </cell>
          <cell r="J449">
            <v>1</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W449">
            <v>21</v>
          </cell>
          <cell r="AX449">
            <v>1</v>
          </cell>
          <cell r="AY449">
            <v>0</v>
          </cell>
          <cell r="AZ449">
            <v>0</v>
          </cell>
          <cell r="BA449">
            <v>0</v>
          </cell>
          <cell r="BB449">
            <v>0</v>
          </cell>
          <cell r="BC449">
            <v>0</v>
          </cell>
          <cell r="BD449">
            <v>0</v>
          </cell>
          <cell r="BE449">
            <v>0</v>
          </cell>
          <cell r="BF449">
            <v>0</v>
          </cell>
          <cell r="BG449">
            <v>0</v>
          </cell>
          <cell r="BH449">
            <v>0</v>
          </cell>
          <cell r="CK449">
            <v>1</v>
          </cell>
          <cell r="CL449">
            <v>0</v>
          </cell>
          <cell r="CM449">
            <v>0</v>
          </cell>
          <cell r="CN449">
            <v>0</v>
          </cell>
          <cell r="CO449">
            <v>0</v>
          </cell>
          <cell r="CP449">
            <v>0</v>
          </cell>
          <cell r="CQ449">
            <v>0</v>
          </cell>
          <cell r="CR449">
            <v>0</v>
          </cell>
          <cell r="CS449">
            <v>0</v>
          </cell>
          <cell r="CT449">
            <v>0</v>
          </cell>
          <cell r="CU449">
            <v>0</v>
          </cell>
          <cell r="CV449">
            <v>0</v>
          </cell>
          <cell r="DY449">
            <v>0</v>
          </cell>
          <cell r="DZ449">
            <v>0</v>
          </cell>
          <cell r="EA449">
            <v>0</v>
          </cell>
          <cell r="EB449">
            <v>0</v>
          </cell>
          <cell r="EC449">
            <v>0</v>
          </cell>
          <cell r="ED449">
            <v>0</v>
          </cell>
          <cell r="EE449">
            <v>0</v>
          </cell>
          <cell r="EF449">
            <v>0</v>
          </cell>
          <cell r="EG449">
            <v>0</v>
          </cell>
          <cell r="EH449">
            <v>0</v>
          </cell>
          <cell r="EI449">
            <v>0</v>
          </cell>
          <cell r="EJ449">
            <v>0</v>
          </cell>
          <cell r="EK449">
            <v>0</v>
          </cell>
          <cell r="EL449">
            <v>0</v>
          </cell>
          <cell r="EM449">
            <v>0</v>
          </cell>
          <cell r="EN449">
            <v>0</v>
          </cell>
          <cell r="EO449">
            <v>0</v>
          </cell>
          <cell r="EP449">
            <v>0</v>
          </cell>
          <cell r="EQ449">
            <v>0</v>
          </cell>
          <cell r="ER449">
            <v>0</v>
          </cell>
          <cell r="ES449">
            <v>0</v>
          </cell>
          <cell r="ET449">
            <v>0</v>
          </cell>
          <cell r="EU449">
            <v>0</v>
          </cell>
          <cell r="EV449">
            <v>0</v>
          </cell>
          <cell r="EW449">
            <v>0</v>
          </cell>
          <cell r="EX449">
            <v>0</v>
          </cell>
          <cell r="EY449">
            <v>0</v>
          </cell>
          <cell r="EZ449">
            <v>0</v>
          </cell>
          <cell r="FA449">
            <v>0</v>
          </cell>
          <cell r="FB449">
            <v>0</v>
          </cell>
          <cell r="FC449">
            <v>0</v>
          </cell>
          <cell r="FD449">
            <v>0</v>
          </cell>
          <cell r="FE449">
            <v>0</v>
          </cell>
          <cell r="FF449">
            <v>0</v>
          </cell>
          <cell r="FG449">
            <v>0</v>
          </cell>
          <cell r="FH449">
            <v>0</v>
          </cell>
          <cell r="FI449">
            <v>0</v>
          </cell>
          <cell r="FJ449">
            <v>0</v>
          </cell>
          <cell r="FK449">
            <v>0</v>
          </cell>
          <cell r="FL449">
            <v>0</v>
          </cell>
        </row>
        <row r="450">
          <cell r="A450">
            <v>445</v>
          </cell>
          <cell r="D450" t="str">
            <v>INST. ELECTRICAS Y TELEF.</v>
          </cell>
          <cell r="E450" t="str">
            <v>FOCO INCANDESCENTE 100W BOQUILLA PLAFON</v>
          </cell>
          <cell r="F450">
            <v>0</v>
          </cell>
          <cell r="G450" t="str">
            <v>U</v>
          </cell>
          <cell r="H450">
            <v>1.8</v>
          </cell>
          <cell r="I450">
            <v>305</v>
          </cell>
          <cell r="J450">
            <v>1</v>
          </cell>
          <cell r="K450">
            <v>306</v>
          </cell>
          <cell r="L450">
            <v>1</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W450">
            <v>21</v>
          </cell>
          <cell r="AX450">
            <v>1</v>
          </cell>
          <cell r="AY450">
            <v>0</v>
          </cell>
          <cell r="AZ450">
            <v>0</v>
          </cell>
          <cell r="BA450">
            <v>0</v>
          </cell>
          <cell r="BB450">
            <v>0</v>
          </cell>
          <cell r="BC450">
            <v>0</v>
          </cell>
          <cell r="BD450">
            <v>0</v>
          </cell>
          <cell r="BE450">
            <v>0</v>
          </cell>
          <cell r="BF450">
            <v>0</v>
          </cell>
          <cell r="BG450">
            <v>0</v>
          </cell>
          <cell r="BH450">
            <v>0</v>
          </cell>
          <cell r="CK450">
            <v>1</v>
          </cell>
          <cell r="CL450">
            <v>0</v>
          </cell>
          <cell r="CM450">
            <v>0</v>
          </cell>
          <cell r="CN450">
            <v>0</v>
          </cell>
          <cell r="CO450">
            <v>0</v>
          </cell>
          <cell r="CP450">
            <v>0</v>
          </cell>
          <cell r="CQ450">
            <v>0</v>
          </cell>
          <cell r="CR450">
            <v>0</v>
          </cell>
          <cell r="CS450">
            <v>0</v>
          </cell>
          <cell r="CT450">
            <v>0</v>
          </cell>
          <cell r="CU450">
            <v>0</v>
          </cell>
          <cell r="CV450">
            <v>0</v>
          </cell>
          <cell r="DY450">
            <v>5</v>
          </cell>
          <cell r="DZ450">
            <v>353.48</v>
          </cell>
          <cell r="EA450">
            <v>17</v>
          </cell>
          <cell r="EB450">
            <v>10</v>
          </cell>
          <cell r="EC450">
            <v>759</v>
          </cell>
          <cell r="ED450">
            <v>0.5</v>
          </cell>
          <cell r="EE450">
            <v>60</v>
          </cell>
          <cell r="EF450">
            <v>24</v>
          </cell>
          <cell r="EG450">
            <v>760</v>
          </cell>
          <cell r="EH450">
            <v>1</v>
          </cell>
          <cell r="EI450">
            <v>20</v>
          </cell>
          <cell r="EJ450">
            <v>24</v>
          </cell>
          <cell r="EK450">
            <v>0</v>
          </cell>
          <cell r="EL450">
            <v>0</v>
          </cell>
          <cell r="EM450">
            <v>0</v>
          </cell>
          <cell r="EN450">
            <v>0</v>
          </cell>
          <cell r="EO450">
            <v>0</v>
          </cell>
          <cell r="EP450">
            <v>0</v>
          </cell>
          <cell r="EQ450">
            <v>0</v>
          </cell>
          <cell r="ER450">
            <v>0</v>
          </cell>
          <cell r="ES450">
            <v>0</v>
          </cell>
          <cell r="ET450">
            <v>0</v>
          </cell>
          <cell r="EU450">
            <v>0</v>
          </cell>
          <cell r="EV450">
            <v>0</v>
          </cell>
          <cell r="EW450">
            <v>0</v>
          </cell>
          <cell r="EX450">
            <v>0</v>
          </cell>
          <cell r="EY450">
            <v>0</v>
          </cell>
          <cell r="EZ450">
            <v>0</v>
          </cell>
          <cell r="FA450">
            <v>0</v>
          </cell>
          <cell r="FB450">
            <v>0</v>
          </cell>
          <cell r="FC450">
            <v>0</v>
          </cell>
          <cell r="FD450">
            <v>0</v>
          </cell>
          <cell r="FE450">
            <v>0</v>
          </cell>
          <cell r="FF450">
            <v>0</v>
          </cell>
          <cell r="FG450">
            <v>0</v>
          </cell>
          <cell r="FH450">
            <v>0</v>
          </cell>
          <cell r="FI450">
            <v>0</v>
          </cell>
          <cell r="FJ450">
            <v>0</v>
          </cell>
          <cell r="FK450">
            <v>0</v>
          </cell>
          <cell r="FL450">
            <v>0</v>
          </cell>
          <cell r="FM450">
            <v>0</v>
          </cell>
          <cell r="FN450">
            <v>0</v>
          </cell>
          <cell r="FO450">
            <v>0</v>
          </cell>
          <cell r="FP450">
            <v>0</v>
          </cell>
          <cell r="FQ450">
            <v>0</v>
          </cell>
          <cell r="FR450">
            <v>0</v>
          </cell>
          <cell r="FS450">
            <v>0</v>
          </cell>
          <cell r="FT450">
            <v>0</v>
          </cell>
          <cell r="FU450">
            <v>0</v>
          </cell>
          <cell r="FV450">
            <v>0</v>
          </cell>
          <cell r="FW450">
            <v>0</v>
          </cell>
          <cell r="FX450">
            <v>0</v>
          </cell>
        </row>
        <row r="451">
          <cell r="A451">
            <v>446</v>
          </cell>
          <cell r="D451" t="str">
            <v>INST. ELECTRICAS Y TELEF.</v>
          </cell>
          <cell r="E451" t="str">
            <v>INTERRUPTORES SIMPLES</v>
          </cell>
          <cell r="F451">
            <v>0</v>
          </cell>
          <cell r="G451" t="str">
            <v>PTO</v>
          </cell>
          <cell r="H451">
            <v>1.2</v>
          </cell>
          <cell r="I451">
            <v>311</v>
          </cell>
          <cell r="J451">
            <v>1</v>
          </cell>
          <cell r="K451">
            <v>301</v>
          </cell>
          <cell r="L451">
            <v>15</v>
          </cell>
          <cell r="M451">
            <v>304</v>
          </cell>
          <cell r="N451">
            <v>7</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W451">
            <v>21</v>
          </cell>
          <cell r="AX451">
            <v>1</v>
          </cell>
          <cell r="AY451">
            <v>0</v>
          </cell>
          <cell r="AZ451">
            <v>0</v>
          </cell>
          <cell r="BA451">
            <v>0</v>
          </cell>
          <cell r="BB451">
            <v>0</v>
          </cell>
          <cell r="BC451">
            <v>0</v>
          </cell>
          <cell r="BD451">
            <v>0</v>
          </cell>
          <cell r="BE451">
            <v>0</v>
          </cell>
          <cell r="BF451">
            <v>0</v>
          </cell>
          <cell r="BG451">
            <v>0</v>
          </cell>
          <cell r="BH451">
            <v>0</v>
          </cell>
          <cell r="CK451">
            <v>1</v>
          </cell>
          <cell r="CL451">
            <v>0</v>
          </cell>
          <cell r="CM451">
            <v>0</v>
          </cell>
          <cell r="CN451">
            <v>0</v>
          </cell>
          <cell r="CO451">
            <v>0</v>
          </cell>
          <cell r="CP451">
            <v>0</v>
          </cell>
          <cell r="CQ451">
            <v>0</v>
          </cell>
          <cell r="CR451">
            <v>0</v>
          </cell>
          <cell r="CS451">
            <v>0</v>
          </cell>
          <cell r="CT451">
            <v>0</v>
          </cell>
          <cell r="CU451">
            <v>0</v>
          </cell>
          <cell r="CV451">
            <v>0</v>
          </cell>
          <cell r="DY451">
            <v>5</v>
          </cell>
          <cell r="DZ451">
            <v>400</v>
          </cell>
          <cell r="EA451">
            <v>17</v>
          </cell>
          <cell r="EB451">
            <v>10</v>
          </cell>
          <cell r="EC451">
            <v>759</v>
          </cell>
          <cell r="ED451">
            <v>0.5</v>
          </cell>
          <cell r="EE451">
            <v>60</v>
          </cell>
          <cell r="EF451">
            <v>24</v>
          </cell>
          <cell r="EG451">
            <v>760</v>
          </cell>
          <cell r="EH451">
            <v>1</v>
          </cell>
          <cell r="EI451">
            <v>20</v>
          </cell>
          <cell r="EJ451">
            <v>24</v>
          </cell>
          <cell r="EK451">
            <v>0</v>
          </cell>
          <cell r="EL451">
            <v>0</v>
          </cell>
          <cell r="EM451">
            <v>0</v>
          </cell>
          <cell r="EN451">
            <v>0</v>
          </cell>
          <cell r="EO451">
            <v>0</v>
          </cell>
          <cell r="EP451">
            <v>0</v>
          </cell>
          <cell r="EQ451">
            <v>0</v>
          </cell>
          <cell r="ER451">
            <v>0</v>
          </cell>
          <cell r="ES451">
            <v>0</v>
          </cell>
          <cell r="ET451">
            <v>0</v>
          </cell>
          <cell r="EU451">
            <v>0</v>
          </cell>
          <cell r="EV451">
            <v>0</v>
          </cell>
          <cell r="EW451">
            <v>0</v>
          </cell>
          <cell r="EX451">
            <v>0</v>
          </cell>
          <cell r="EY451">
            <v>0</v>
          </cell>
          <cell r="EZ451">
            <v>0</v>
          </cell>
          <cell r="FA451">
            <v>0</v>
          </cell>
          <cell r="FB451">
            <v>0</v>
          </cell>
          <cell r="FC451">
            <v>0</v>
          </cell>
          <cell r="FD451">
            <v>0</v>
          </cell>
          <cell r="FE451">
            <v>0</v>
          </cell>
          <cell r="FF451">
            <v>0</v>
          </cell>
          <cell r="FG451">
            <v>0</v>
          </cell>
          <cell r="FH451">
            <v>0</v>
          </cell>
          <cell r="FI451">
            <v>0</v>
          </cell>
          <cell r="FJ451">
            <v>0</v>
          </cell>
          <cell r="FK451">
            <v>0</v>
          </cell>
          <cell r="FL451">
            <v>0</v>
          </cell>
          <cell r="FM451">
            <v>0</v>
          </cell>
          <cell r="FN451">
            <v>0</v>
          </cell>
          <cell r="FO451">
            <v>0</v>
          </cell>
          <cell r="FP451">
            <v>0</v>
          </cell>
          <cell r="FQ451">
            <v>0</v>
          </cell>
          <cell r="FR451">
            <v>0</v>
          </cell>
          <cell r="FS451">
            <v>0</v>
          </cell>
          <cell r="FT451">
            <v>0</v>
          </cell>
          <cell r="FU451">
            <v>0</v>
          </cell>
          <cell r="FV451">
            <v>0</v>
          </cell>
          <cell r="FW451">
            <v>0</v>
          </cell>
          <cell r="FX451">
            <v>0</v>
          </cell>
        </row>
        <row r="452">
          <cell r="A452">
            <v>447</v>
          </cell>
          <cell r="D452" t="str">
            <v>INST. ELECTRICAS Y TELEF.</v>
          </cell>
          <cell r="E452" t="str">
            <v>SALIDA DE ILUMINACION 120V</v>
          </cell>
          <cell r="F452">
            <v>0</v>
          </cell>
          <cell r="G452" t="str">
            <v>PTO</v>
          </cell>
          <cell r="H452">
            <v>2</v>
          </cell>
          <cell r="I452">
            <v>0</v>
          </cell>
          <cell r="J452">
            <v>0</v>
          </cell>
          <cell r="K452">
            <v>302</v>
          </cell>
          <cell r="L452">
            <v>7</v>
          </cell>
          <cell r="M452">
            <v>0</v>
          </cell>
          <cell r="N452">
            <v>0</v>
          </cell>
          <cell r="O452">
            <v>333</v>
          </cell>
          <cell r="P452">
            <v>1</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W452">
            <v>10</v>
          </cell>
          <cell r="AX452">
            <v>1</v>
          </cell>
          <cell r="AY452">
            <v>21</v>
          </cell>
          <cell r="AZ452">
            <v>1</v>
          </cell>
          <cell r="BA452">
            <v>0</v>
          </cell>
          <cell r="BB452">
            <v>0</v>
          </cell>
          <cell r="BC452">
            <v>0</v>
          </cell>
          <cell r="BD452">
            <v>0</v>
          </cell>
          <cell r="BE452">
            <v>0</v>
          </cell>
          <cell r="BF452">
            <v>0</v>
          </cell>
          <cell r="BG452">
            <v>0</v>
          </cell>
          <cell r="BH452">
            <v>0</v>
          </cell>
          <cell r="CK452">
            <v>1</v>
          </cell>
          <cell r="CL452">
            <v>0</v>
          </cell>
          <cell r="CM452">
            <v>0</v>
          </cell>
          <cell r="CN452">
            <v>0</v>
          </cell>
          <cell r="CO452">
            <v>0</v>
          </cell>
          <cell r="CP452">
            <v>0</v>
          </cell>
          <cell r="CQ452">
            <v>0</v>
          </cell>
          <cell r="CR452">
            <v>0</v>
          </cell>
          <cell r="CS452">
            <v>0</v>
          </cell>
          <cell r="CT452">
            <v>0</v>
          </cell>
          <cell r="CU452">
            <v>0</v>
          </cell>
          <cell r="CV452">
            <v>0</v>
          </cell>
          <cell r="DY452">
            <v>0</v>
          </cell>
          <cell r="DZ452">
            <v>0</v>
          </cell>
          <cell r="EA452">
            <v>0</v>
          </cell>
          <cell r="EB452">
            <v>0</v>
          </cell>
          <cell r="EC452">
            <v>0</v>
          </cell>
          <cell r="ED452">
            <v>0</v>
          </cell>
          <cell r="EE452">
            <v>0</v>
          </cell>
          <cell r="EF452">
            <v>0</v>
          </cell>
          <cell r="EG452">
            <v>0</v>
          </cell>
          <cell r="EH452">
            <v>0</v>
          </cell>
          <cell r="EI452">
            <v>0</v>
          </cell>
          <cell r="EJ452">
            <v>0</v>
          </cell>
          <cell r="EK452">
            <v>0</v>
          </cell>
          <cell r="EL452">
            <v>0</v>
          </cell>
          <cell r="EM452">
            <v>0</v>
          </cell>
          <cell r="EN452">
            <v>0</v>
          </cell>
          <cell r="EO452">
            <v>0</v>
          </cell>
          <cell r="EP452">
            <v>0</v>
          </cell>
          <cell r="EQ452">
            <v>0</v>
          </cell>
          <cell r="ER452">
            <v>0</v>
          </cell>
          <cell r="ES452">
            <v>0</v>
          </cell>
          <cell r="ET452">
            <v>0</v>
          </cell>
          <cell r="EU452">
            <v>0</v>
          </cell>
          <cell r="EV452">
            <v>0</v>
          </cell>
          <cell r="EW452">
            <v>0</v>
          </cell>
          <cell r="EX452">
            <v>0</v>
          </cell>
          <cell r="EY452">
            <v>0</v>
          </cell>
          <cell r="EZ452">
            <v>0</v>
          </cell>
          <cell r="FA452">
            <v>0</v>
          </cell>
          <cell r="FB452">
            <v>0</v>
          </cell>
          <cell r="FC452">
            <v>0</v>
          </cell>
          <cell r="FD452">
            <v>0</v>
          </cell>
          <cell r="FE452">
            <v>0</v>
          </cell>
          <cell r="FF452">
            <v>0</v>
          </cell>
          <cell r="FG452">
            <v>0</v>
          </cell>
          <cell r="FH452">
            <v>0</v>
          </cell>
          <cell r="FI452">
            <v>0</v>
          </cell>
          <cell r="FJ452">
            <v>0</v>
          </cell>
          <cell r="FK452">
            <v>0</v>
          </cell>
          <cell r="FL452">
            <v>0</v>
          </cell>
          <cell r="FM452">
            <v>0</v>
          </cell>
          <cell r="FN452">
            <v>0</v>
          </cell>
          <cell r="FO452">
            <v>0</v>
          </cell>
          <cell r="FP452">
            <v>0</v>
          </cell>
          <cell r="FQ452">
            <v>0</v>
          </cell>
          <cell r="FR452">
            <v>0</v>
          </cell>
          <cell r="FS452">
            <v>0</v>
          </cell>
          <cell r="FT452">
            <v>0</v>
          </cell>
          <cell r="FU452">
            <v>0</v>
          </cell>
          <cell r="FV452">
            <v>0</v>
          </cell>
          <cell r="FW452">
            <v>0</v>
          </cell>
          <cell r="FX452">
            <v>0</v>
          </cell>
        </row>
        <row r="453">
          <cell r="A453">
            <v>448</v>
          </cell>
          <cell r="D453" t="str">
            <v>INST. ELECTRICAS Y TELEF.</v>
          </cell>
          <cell r="E453" t="str">
            <v>LAMPARA FLUORESCENTE 2X40W C. DIFUSOR ACRIL Y RAPID START</v>
          </cell>
          <cell r="F453">
            <v>0</v>
          </cell>
          <cell r="G453" t="str">
            <v>U</v>
          </cell>
          <cell r="H453">
            <v>1</v>
          </cell>
          <cell r="I453">
            <v>0</v>
          </cell>
          <cell r="J453">
            <v>0</v>
          </cell>
          <cell r="K453">
            <v>312</v>
          </cell>
          <cell r="L453">
            <v>1</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W453">
            <v>21</v>
          </cell>
          <cell r="AX453">
            <v>1</v>
          </cell>
          <cell r="AY453">
            <v>0</v>
          </cell>
          <cell r="AZ453">
            <v>0</v>
          </cell>
          <cell r="BA453">
            <v>0</v>
          </cell>
          <cell r="BB453">
            <v>0</v>
          </cell>
          <cell r="BC453">
            <v>0</v>
          </cell>
          <cell r="BD453">
            <v>0</v>
          </cell>
          <cell r="BE453">
            <v>0</v>
          </cell>
          <cell r="BF453">
            <v>0</v>
          </cell>
          <cell r="BG453">
            <v>0</v>
          </cell>
          <cell r="BH453">
            <v>0</v>
          </cell>
          <cell r="CK453">
            <v>1</v>
          </cell>
          <cell r="CL453">
            <v>0</v>
          </cell>
          <cell r="CM453">
            <v>0</v>
          </cell>
          <cell r="CN453">
            <v>0</v>
          </cell>
          <cell r="CO453">
            <v>0</v>
          </cell>
          <cell r="CP453">
            <v>0</v>
          </cell>
          <cell r="CQ453">
            <v>0</v>
          </cell>
          <cell r="CR453">
            <v>0</v>
          </cell>
          <cell r="CS453">
            <v>0</v>
          </cell>
          <cell r="CT453">
            <v>0</v>
          </cell>
          <cell r="CU453">
            <v>0</v>
          </cell>
          <cell r="CV453">
            <v>0</v>
          </cell>
          <cell r="DY453">
            <v>0</v>
          </cell>
          <cell r="DZ453">
            <v>0</v>
          </cell>
          <cell r="EA453">
            <v>0</v>
          </cell>
          <cell r="EB453">
            <v>0</v>
          </cell>
          <cell r="EC453">
            <v>0</v>
          </cell>
          <cell r="ED453">
            <v>0</v>
          </cell>
          <cell r="EE453">
            <v>0</v>
          </cell>
          <cell r="EF453">
            <v>0</v>
          </cell>
          <cell r="EG453">
            <v>0</v>
          </cell>
          <cell r="EH453">
            <v>0</v>
          </cell>
          <cell r="EI453">
            <v>0</v>
          </cell>
          <cell r="EJ453">
            <v>0</v>
          </cell>
          <cell r="EK453">
            <v>0</v>
          </cell>
          <cell r="EL453">
            <v>0</v>
          </cell>
          <cell r="EM453">
            <v>0</v>
          </cell>
          <cell r="EN453">
            <v>0</v>
          </cell>
          <cell r="EO453">
            <v>0</v>
          </cell>
          <cell r="EP453">
            <v>0</v>
          </cell>
          <cell r="EQ453">
            <v>0</v>
          </cell>
          <cell r="ER453">
            <v>0</v>
          </cell>
          <cell r="ES453">
            <v>0</v>
          </cell>
          <cell r="ET453">
            <v>0</v>
          </cell>
          <cell r="EU453">
            <v>0</v>
          </cell>
          <cell r="EV453">
            <v>0</v>
          </cell>
          <cell r="EW453">
            <v>0</v>
          </cell>
          <cell r="EX453">
            <v>0</v>
          </cell>
          <cell r="EY453">
            <v>0</v>
          </cell>
          <cell r="EZ453">
            <v>0</v>
          </cell>
          <cell r="FA453">
            <v>0</v>
          </cell>
          <cell r="FB453">
            <v>0</v>
          </cell>
          <cell r="FC453">
            <v>0</v>
          </cell>
          <cell r="FD453">
            <v>0</v>
          </cell>
          <cell r="FE453">
            <v>0</v>
          </cell>
          <cell r="FF453">
            <v>0</v>
          </cell>
          <cell r="FG453">
            <v>0</v>
          </cell>
          <cell r="FH453">
            <v>0</v>
          </cell>
          <cell r="FI453">
            <v>0</v>
          </cell>
          <cell r="FJ453">
            <v>0</v>
          </cell>
          <cell r="FK453">
            <v>0</v>
          </cell>
          <cell r="FL453">
            <v>0</v>
          </cell>
        </row>
        <row r="454">
          <cell r="A454">
            <v>449</v>
          </cell>
          <cell r="D454" t="str">
            <v>INST. ELECTRICAS Y TELEF.</v>
          </cell>
          <cell r="E454" t="str">
            <v>LAMPARA FLUORESCENTE 4X20W C. DIFUSOR ACRIL Y RAPID START</v>
          </cell>
          <cell r="F454">
            <v>0</v>
          </cell>
          <cell r="G454" t="str">
            <v>U</v>
          </cell>
          <cell r="H454">
            <v>1.1000000000000001</v>
          </cell>
          <cell r="I454">
            <v>0</v>
          </cell>
          <cell r="J454">
            <v>0</v>
          </cell>
          <cell r="K454">
            <v>341</v>
          </cell>
          <cell r="L454">
            <v>1</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W454">
            <v>21</v>
          </cell>
          <cell r="AX454">
            <v>1</v>
          </cell>
          <cell r="AY454">
            <v>0</v>
          </cell>
          <cell r="AZ454">
            <v>0</v>
          </cell>
          <cell r="BA454">
            <v>0</v>
          </cell>
          <cell r="BB454">
            <v>0</v>
          </cell>
          <cell r="BC454">
            <v>0</v>
          </cell>
          <cell r="BD454">
            <v>0</v>
          </cell>
          <cell r="BE454">
            <v>0</v>
          </cell>
          <cell r="BF454">
            <v>0</v>
          </cell>
          <cell r="BG454">
            <v>0</v>
          </cell>
          <cell r="BH454">
            <v>0</v>
          </cell>
          <cell r="CK454">
            <v>1</v>
          </cell>
          <cell r="CL454">
            <v>0</v>
          </cell>
          <cell r="CM454">
            <v>0</v>
          </cell>
          <cell r="CN454">
            <v>0</v>
          </cell>
          <cell r="CO454">
            <v>0</v>
          </cell>
          <cell r="CP454">
            <v>0</v>
          </cell>
          <cell r="CQ454">
            <v>0</v>
          </cell>
          <cell r="CR454">
            <v>0</v>
          </cell>
          <cell r="CS454">
            <v>0</v>
          </cell>
          <cell r="CT454">
            <v>0</v>
          </cell>
          <cell r="CU454">
            <v>0</v>
          </cell>
          <cell r="CV454">
            <v>0</v>
          </cell>
          <cell r="DY454">
            <v>5</v>
          </cell>
          <cell r="DZ454">
            <v>400</v>
          </cell>
          <cell r="EA454">
            <v>1</v>
          </cell>
          <cell r="EB454">
            <v>10</v>
          </cell>
          <cell r="EC454">
            <v>0</v>
          </cell>
          <cell r="ED454">
            <v>0</v>
          </cell>
          <cell r="EE454">
            <v>0</v>
          </cell>
          <cell r="EF454">
            <v>0</v>
          </cell>
          <cell r="EG454">
            <v>0</v>
          </cell>
          <cell r="EH454">
            <v>0</v>
          </cell>
          <cell r="EI454">
            <v>0</v>
          </cell>
          <cell r="EJ454">
            <v>0</v>
          </cell>
          <cell r="EK454">
            <v>0</v>
          </cell>
          <cell r="EL454">
            <v>0</v>
          </cell>
          <cell r="EM454">
            <v>0</v>
          </cell>
          <cell r="EN454">
            <v>0</v>
          </cell>
          <cell r="EO454">
            <v>0</v>
          </cell>
          <cell r="EP454">
            <v>0</v>
          </cell>
          <cell r="EQ454">
            <v>0</v>
          </cell>
          <cell r="ER454">
            <v>0</v>
          </cell>
          <cell r="ES454">
            <v>0</v>
          </cell>
          <cell r="ET454">
            <v>0</v>
          </cell>
          <cell r="EU454">
            <v>0</v>
          </cell>
          <cell r="EV454">
            <v>0</v>
          </cell>
          <cell r="EW454">
            <v>0</v>
          </cell>
          <cell r="EX454">
            <v>0</v>
          </cell>
          <cell r="EY454">
            <v>0</v>
          </cell>
          <cell r="EZ454">
            <v>0</v>
          </cell>
          <cell r="FA454">
            <v>0</v>
          </cell>
          <cell r="FB454">
            <v>0</v>
          </cell>
          <cell r="FC454">
            <v>0</v>
          </cell>
          <cell r="FD454">
            <v>0</v>
          </cell>
          <cell r="FE454">
            <v>0</v>
          </cell>
          <cell r="FF454">
            <v>0</v>
          </cell>
          <cell r="FG454">
            <v>0</v>
          </cell>
          <cell r="FH454">
            <v>0</v>
          </cell>
          <cell r="FI454">
            <v>0</v>
          </cell>
          <cell r="FJ454">
            <v>0</v>
          </cell>
          <cell r="FK454">
            <v>0</v>
          </cell>
          <cell r="FL454">
            <v>0</v>
          </cell>
        </row>
        <row r="455">
          <cell r="A455">
            <v>450</v>
          </cell>
          <cell r="D455" t="str">
            <v>PUERTA VENTANA HIERRO,AL, MADER</v>
          </cell>
          <cell r="E455" t="str">
            <v xml:space="preserve">PUERTA DE ALUMINIO Y VIDRIO </v>
          </cell>
          <cell r="F455" t="str">
            <v>DE 4mm COLOCADA (CELOSIAS)</v>
          </cell>
          <cell r="G455" t="str">
            <v>M2</v>
          </cell>
          <cell r="H455">
            <v>1</v>
          </cell>
          <cell r="I455">
            <v>780</v>
          </cell>
          <cell r="J455">
            <v>1.01</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W455">
            <v>6</v>
          </cell>
          <cell r="AX455">
            <v>1</v>
          </cell>
          <cell r="AY455">
            <v>17</v>
          </cell>
          <cell r="AZ455">
            <v>1</v>
          </cell>
          <cell r="BA455">
            <v>0</v>
          </cell>
          <cell r="BB455">
            <v>0</v>
          </cell>
          <cell r="BC455">
            <v>0</v>
          </cell>
          <cell r="BD455">
            <v>0</v>
          </cell>
          <cell r="BE455">
            <v>0</v>
          </cell>
          <cell r="BF455">
            <v>0</v>
          </cell>
          <cell r="BG455">
            <v>0</v>
          </cell>
          <cell r="BH455">
            <v>0</v>
          </cell>
          <cell r="CK455">
            <v>1</v>
          </cell>
          <cell r="CL455">
            <v>0</v>
          </cell>
          <cell r="CM455">
            <v>0</v>
          </cell>
          <cell r="CN455">
            <v>0</v>
          </cell>
          <cell r="CO455">
            <v>0</v>
          </cell>
          <cell r="CP455">
            <v>0</v>
          </cell>
          <cell r="CQ455">
            <v>0</v>
          </cell>
          <cell r="CR455">
            <v>0</v>
          </cell>
          <cell r="CS455">
            <v>0</v>
          </cell>
          <cell r="CT455">
            <v>0</v>
          </cell>
          <cell r="CU455">
            <v>0</v>
          </cell>
          <cell r="CV455">
            <v>0</v>
          </cell>
          <cell r="DY455">
            <v>0</v>
          </cell>
          <cell r="DZ455">
            <v>0</v>
          </cell>
          <cell r="EA455">
            <v>0</v>
          </cell>
          <cell r="EB455">
            <v>0</v>
          </cell>
          <cell r="EC455">
            <v>0</v>
          </cell>
          <cell r="ED455">
            <v>0</v>
          </cell>
          <cell r="EE455">
            <v>0</v>
          </cell>
          <cell r="EF455">
            <v>0</v>
          </cell>
          <cell r="EG455">
            <v>0</v>
          </cell>
          <cell r="EH455">
            <v>0</v>
          </cell>
          <cell r="EI455">
            <v>0</v>
          </cell>
          <cell r="EJ455">
            <v>0</v>
          </cell>
          <cell r="EK455">
            <v>0</v>
          </cell>
          <cell r="EL455">
            <v>0</v>
          </cell>
          <cell r="EM455">
            <v>0</v>
          </cell>
          <cell r="EN455">
            <v>0</v>
          </cell>
          <cell r="EO455">
            <v>0</v>
          </cell>
          <cell r="EP455">
            <v>0</v>
          </cell>
          <cell r="EQ455">
            <v>0</v>
          </cell>
          <cell r="ER455">
            <v>0</v>
          </cell>
          <cell r="ES455">
            <v>0</v>
          </cell>
          <cell r="ET455">
            <v>0</v>
          </cell>
          <cell r="EU455">
            <v>0</v>
          </cell>
          <cell r="EV455">
            <v>0</v>
          </cell>
          <cell r="EW455">
            <v>0</v>
          </cell>
          <cell r="EX455">
            <v>0</v>
          </cell>
          <cell r="EY455">
            <v>0</v>
          </cell>
          <cell r="EZ455">
            <v>0</v>
          </cell>
          <cell r="FA455">
            <v>0</v>
          </cell>
          <cell r="FB455">
            <v>0</v>
          </cell>
          <cell r="FC455">
            <v>0</v>
          </cell>
          <cell r="FD455">
            <v>0</v>
          </cell>
          <cell r="FE455">
            <v>0</v>
          </cell>
          <cell r="FF455">
            <v>0</v>
          </cell>
          <cell r="FG455">
            <v>0</v>
          </cell>
          <cell r="FH455">
            <v>0</v>
          </cell>
          <cell r="FI455">
            <v>0</v>
          </cell>
          <cell r="FJ455">
            <v>0</v>
          </cell>
          <cell r="FK455">
            <v>0</v>
          </cell>
          <cell r="FL455">
            <v>0</v>
          </cell>
          <cell r="FM455">
            <v>0</v>
          </cell>
          <cell r="FN455">
            <v>0</v>
          </cell>
          <cell r="FO455">
            <v>0</v>
          </cell>
          <cell r="FP455">
            <v>0</v>
          </cell>
          <cell r="FQ455">
            <v>0</v>
          </cell>
          <cell r="FR455">
            <v>0</v>
          </cell>
          <cell r="FS455">
            <v>0</v>
          </cell>
          <cell r="FT455">
            <v>0</v>
          </cell>
          <cell r="FU455">
            <v>0</v>
          </cell>
          <cell r="FV455">
            <v>0</v>
          </cell>
          <cell r="FW455">
            <v>0</v>
          </cell>
          <cell r="FX455">
            <v>0</v>
          </cell>
        </row>
        <row r="456">
          <cell r="A456">
            <v>451</v>
          </cell>
          <cell r="D456" t="str">
            <v>ACERO(PLACAS), HIERRO, ALAMBRES</v>
          </cell>
          <cell r="E456" t="str">
            <v>COLUMNAS METÁLICAS (G 125*50*15)</v>
          </cell>
          <cell r="F456">
            <v>0</v>
          </cell>
          <cell r="G456" t="str">
            <v>ML</v>
          </cell>
          <cell r="H456">
            <v>0.6</v>
          </cell>
          <cell r="I456">
            <v>786</v>
          </cell>
          <cell r="J456">
            <v>1.01</v>
          </cell>
          <cell r="K456">
            <v>69</v>
          </cell>
          <cell r="L456">
            <v>0.2</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W456">
            <v>3</v>
          </cell>
          <cell r="AX456">
            <v>1</v>
          </cell>
          <cell r="AY456">
            <v>28</v>
          </cell>
          <cell r="AZ456">
            <v>1</v>
          </cell>
          <cell r="BA456">
            <v>0</v>
          </cell>
          <cell r="BB456">
            <v>0</v>
          </cell>
          <cell r="BC456">
            <v>0</v>
          </cell>
          <cell r="BD456">
            <v>0</v>
          </cell>
          <cell r="BE456">
            <v>0</v>
          </cell>
          <cell r="BF456">
            <v>0</v>
          </cell>
          <cell r="BG456">
            <v>0</v>
          </cell>
          <cell r="BH456">
            <v>0</v>
          </cell>
          <cell r="CK456">
            <v>1</v>
          </cell>
          <cell r="CL456">
            <v>0</v>
          </cell>
          <cell r="CM456">
            <v>13</v>
          </cell>
          <cell r="CN456">
            <v>1</v>
          </cell>
          <cell r="CO456">
            <v>0</v>
          </cell>
          <cell r="CP456">
            <v>0</v>
          </cell>
          <cell r="CQ456">
            <v>0</v>
          </cell>
          <cell r="CR456">
            <v>0</v>
          </cell>
          <cell r="CS456">
            <v>0</v>
          </cell>
          <cell r="CT456">
            <v>0</v>
          </cell>
          <cell r="CU456">
            <v>0</v>
          </cell>
          <cell r="CV456">
            <v>0</v>
          </cell>
          <cell r="DY456">
            <v>762</v>
          </cell>
          <cell r="DZ456">
            <v>0.94</v>
          </cell>
          <cell r="EA456">
            <v>187</v>
          </cell>
          <cell r="EB456">
            <v>10</v>
          </cell>
          <cell r="EC456">
            <v>765</v>
          </cell>
          <cell r="ED456">
            <v>0.01</v>
          </cell>
          <cell r="EE456">
            <v>187</v>
          </cell>
          <cell r="EF456">
            <v>10</v>
          </cell>
          <cell r="EG456">
            <v>766</v>
          </cell>
          <cell r="EH456">
            <v>0.01</v>
          </cell>
          <cell r="EI456">
            <v>187</v>
          </cell>
          <cell r="EJ456">
            <v>10</v>
          </cell>
          <cell r="EK456">
            <v>767</v>
          </cell>
          <cell r="EL456">
            <v>0.02</v>
          </cell>
          <cell r="EM456">
            <v>2</v>
          </cell>
          <cell r="EN456">
            <v>10</v>
          </cell>
          <cell r="EO456">
            <v>768</v>
          </cell>
          <cell r="EP456">
            <v>0.02</v>
          </cell>
          <cell r="EQ456">
            <v>2</v>
          </cell>
          <cell r="ER456">
            <v>10</v>
          </cell>
          <cell r="ES456">
            <v>0</v>
          </cell>
          <cell r="ET456">
            <v>0</v>
          </cell>
          <cell r="EU456">
            <v>0</v>
          </cell>
          <cell r="EV456">
            <v>0</v>
          </cell>
          <cell r="EW456">
            <v>0</v>
          </cell>
          <cell r="EX456">
            <v>0</v>
          </cell>
          <cell r="EY456">
            <v>0</v>
          </cell>
          <cell r="EZ456">
            <v>0</v>
          </cell>
          <cell r="FA456">
            <v>0</v>
          </cell>
          <cell r="FB456">
            <v>0</v>
          </cell>
          <cell r="FC456">
            <v>0</v>
          </cell>
          <cell r="FD456">
            <v>0</v>
          </cell>
          <cell r="FE456">
            <v>0</v>
          </cell>
          <cell r="FF456">
            <v>0</v>
          </cell>
          <cell r="FG456">
            <v>0</v>
          </cell>
          <cell r="FH456">
            <v>0</v>
          </cell>
          <cell r="FI456">
            <v>0</v>
          </cell>
          <cell r="FJ456">
            <v>0</v>
          </cell>
          <cell r="FK456">
            <v>0</v>
          </cell>
          <cell r="FL456">
            <v>0</v>
          </cell>
          <cell r="FM456">
            <v>0</v>
          </cell>
          <cell r="FN456">
            <v>0</v>
          </cell>
          <cell r="FO456">
            <v>0</v>
          </cell>
          <cell r="FP456">
            <v>0</v>
          </cell>
          <cell r="FQ456">
            <v>0</v>
          </cell>
          <cell r="FR456">
            <v>0</v>
          </cell>
          <cell r="FS456">
            <v>0</v>
          </cell>
          <cell r="FT456">
            <v>0</v>
          </cell>
          <cell r="FU456">
            <v>0</v>
          </cell>
          <cell r="FV456">
            <v>0</v>
          </cell>
          <cell r="FW456">
            <v>0</v>
          </cell>
          <cell r="FX456">
            <v>0</v>
          </cell>
        </row>
        <row r="457">
          <cell r="A457">
            <v>452</v>
          </cell>
          <cell r="D457" t="str">
            <v>PUERTA VENTANA HIERRO,AL, MADER</v>
          </cell>
          <cell r="E457" t="str">
            <v>PERFILERIA EN VENTANAS</v>
          </cell>
          <cell r="F457">
            <v>0</v>
          </cell>
          <cell r="G457" t="str">
            <v>Kg</v>
          </cell>
          <cell r="H457">
            <v>0.3</v>
          </cell>
          <cell r="I457">
            <v>769</v>
          </cell>
          <cell r="J457">
            <v>0.61</v>
          </cell>
          <cell r="K457">
            <v>770</v>
          </cell>
          <cell r="L457">
            <v>0.39</v>
          </cell>
          <cell r="M457">
            <v>69</v>
          </cell>
          <cell r="N457">
            <v>0.1</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W457">
            <v>28</v>
          </cell>
          <cell r="AX457">
            <v>1</v>
          </cell>
          <cell r="AY457">
            <v>3</v>
          </cell>
          <cell r="AZ457">
            <v>1</v>
          </cell>
          <cell r="BA457">
            <v>0</v>
          </cell>
          <cell r="BB457">
            <v>0</v>
          </cell>
          <cell r="BC457">
            <v>0</v>
          </cell>
          <cell r="BD457">
            <v>0</v>
          </cell>
          <cell r="BE457">
            <v>0</v>
          </cell>
          <cell r="BF457">
            <v>0</v>
          </cell>
          <cell r="BG457">
            <v>0</v>
          </cell>
          <cell r="BH457">
            <v>0</v>
          </cell>
          <cell r="CK457">
            <v>1</v>
          </cell>
          <cell r="CL457">
            <v>0</v>
          </cell>
          <cell r="CM457">
            <v>13</v>
          </cell>
          <cell r="CN457">
            <v>1</v>
          </cell>
          <cell r="CO457">
            <v>0</v>
          </cell>
          <cell r="CP457">
            <v>0</v>
          </cell>
          <cell r="CQ457">
            <v>0</v>
          </cell>
          <cell r="CR457">
            <v>0</v>
          </cell>
          <cell r="CS457">
            <v>0</v>
          </cell>
          <cell r="CT457">
            <v>0</v>
          </cell>
          <cell r="CU457">
            <v>0</v>
          </cell>
          <cell r="CV457">
            <v>0</v>
          </cell>
          <cell r="DY457">
            <v>769</v>
          </cell>
          <cell r="DZ457">
            <v>0.61</v>
          </cell>
          <cell r="EA457">
            <v>187</v>
          </cell>
          <cell r="EB457">
            <v>10</v>
          </cell>
          <cell r="EC457">
            <v>770</v>
          </cell>
          <cell r="ED457">
            <v>0.39</v>
          </cell>
          <cell r="EE457">
            <v>187</v>
          </cell>
          <cell r="EF457">
            <v>10</v>
          </cell>
          <cell r="EG457">
            <v>0</v>
          </cell>
          <cell r="EH457">
            <v>0</v>
          </cell>
          <cell r="EI457">
            <v>0</v>
          </cell>
          <cell r="EJ457">
            <v>0</v>
          </cell>
          <cell r="EK457">
            <v>0</v>
          </cell>
          <cell r="EL457">
            <v>0</v>
          </cell>
          <cell r="EM457">
            <v>0</v>
          </cell>
          <cell r="EN457">
            <v>0</v>
          </cell>
          <cell r="EO457">
            <v>0</v>
          </cell>
          <cell r="EP457">
            <v>0</v>
          </cell>
          <cell r="EQ457">
            <v>0</v>
          </cell>
          <cell r="ER457">
            <v>0</v>
          </cell>
          <cell r="ES457">
            <v>0</v>
          </cell>
          <cell r="ET457">
            <v>0</v>
          </cell>
          <cell r="EU457">
            <v>0</v>
          </cell>
          <cell r="EV457">
            <v>0</v>
          </cell>
          <cell r="EW457">
            <v>0</v>
          </cell>
          <cell r="EX457">
            <v>0</v>
          </cell>
          <cell r="EY457">
            <v>0</v>
          </cell>
          <cell r="EZ457">
            <v>0</v>
          </cell>
          <cell r="FA457">
            <v>0</v>
          </cell>
          <cell r="FB457">
            <v>0</v>
          </cell>
          <cell r="FC457">
            <v>0</v>
          </cell>
          <cell r="FD457">
            <v>0</v>
          </cell>
          <cell r="FE457">
            <v>0</v>
          </cell>
          <cell r="FF457">
            <v>0</v>
          </cell>
          <cell r="FG457">
            <v>0</v>
          </cell>
          <cell r="FH457">
            <v>0</v>
          </cell>
          <cell r="FI457">
            <v>0</v>
          </cell>
          <cell r="FJ457">
            <v>0</v>
          </cell>
          <cell r="FK457">
            <v>0</v>
          </cell>
          <cell r="FL457">
            <v>0</v>
          </cell>
          <cell r="FM457">
            <v>0</v>
          </cell>
          <cell r="FN457">
            <v>0</v>
          </cell>
          <cell r="FO457">
            <v>0</v>
          </cell>
          <cell r="FP457">
            <v>0</v>
          </cell>
          <cell r="FQ457">
            <v>0</v>
          </cell>
          <cell r="FR457">
            <v>0</v>
          </cell>
          <cell r="FS457">
            <v>0</v>
          </cell>
          <cell r="FT457">
            <v>0</v>
          </cell>
          <cell r="FU457">
            <v>0</v>
          </cell>
          <cell r="FV457">
            <v>0</v>
          </cell>
          <cell r="FW457">
            <v>0</v>
          </cell>
          <cell r="FX457">
            <v>0</v>
          </cell>
        </row>
        <row r="458">
          <cell r="A458">
            <v>453</v>
          </cell>
          <cell r="D458" t="str">
            <v>PUERTA VENTANA HIERRO,AL, MADER</v>
          </cell>
          <cell r="E458" t="str">
            <v>HIERRO EN PROTECTORES</v>
          </cell>
          <cell r="F458">
            <v>0</v>
          </cell>
          <cell r="G458" t="str">
            <v>Kg</v>
          </cell>
          <cell r="H458">
            <v>0.3</v>
          </cell>
          <cell r="I458">
            <v>771</v>
          </cell>
          <cell r="J458">
            <v>1.01</v>
          </cell>
          <cell r="K458">
            <v>69</v>
          </cell>
          <cell r="L458">
            <v>0.11</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W458">
            <v>28</v>
          </cell>
          <cell r="AX458">
            <v>1</v>
          </cell>
          <cell r="AY458">
            <v>3</v>
          </cell>
          <cell r="AZ458">
            <v>1</v>
          </cell>
          <cell r="BA458">
            <v>0</v>
          </cell>
          <cell r="BB458">
            <v>0</v>
          </cell>
          <cell r="BC458">
            <v>0</v>
          </cell>
          <cell r="BD458">
            <v>0</v>
          </cell>
          <cell r="BE458">
            <v>0</v>
          </cell>
          <cell r="BF458">
            <v>0</v>
          </cell>
          <cell r="BG458">
            <v>0</v>
          </cell>
          <cell r="BH458">
            <v>0</v>
          </cell>
          <cell r="CK458">
            <v>1</v>
          </cell>
          <cell r="CL458">
            <v>0</v>
          </cell>
          <cell r="CM458">
            <v>13</v>
          </cell>
          <cell r="CN458">
            <v>1</v>
          </cell>
          <cell r="CO458">
            <v>0</v>
          </cell>
          <cell r="CP458">
            <v>0</v>
          </cell>
          <cell r="CQ458">
            <v>0</v>
          </cell>
          <cell r="CR458">
            <v>0</v>
          </cell>
          <cell r="CS458">
            <v>0</v>
          </cell>
          <cell r="CT458">
            <v>0</v>
          </cell>
          <cell r="CU458">
            <v>0</v>
          </cell>
          <cell r="CV458">
            <v>0</v>
          </cell>
          <cell r="DY458">
            <v>771</v>
          </cell>
          <cell r="DZ458">
            <v>1.01</v>
          </cell>
          <cell r="EA458">
            <v>2</v>
          </cell>
          <cell r="EB458">
            <v>10</v>
          </cell>
          <cell r="EC458">
            <v>0</v>
          </cell>
          <cell r="ED458">
            <v>0</v>
          </cell>
          <cell r="EE458">
            <v>0</v>
          </cell>
          <cell r="EF458">
            <v>0</v>
          </cell>
          <cell r="EG458">
            <v>0</v>
          </cell>
          <cell r="EH458">
            <v>0</v>
          </cell>
          <cell r="EI458">
            <v>0</v>
          </cell>
          <cell r="EJ458">
            <v>0</v>
          </cell>
          <cell r="EK458">
            <v>0</v>
          </cell>
          <cell r="EL458">
            <v>0</v>
          </cell>
          <cell r="EM458">
            <v>0</v>
          </cell>
          <cell r="EN458">
            <v>0</v>
          </cell>
          <cell r="EO458">
            <v>0</v>
          </cell>
          <cell r="EP458">
            <v>0</v>
          </cell>
          <cell r="EQ458">
            <v>0</v>
          </cell>
          <cell r="ER458">
            <v>0</v>
          </cell>
          <cell r="ES458">
            <v>0</v>
          </cell>
          <cell r="ET458">
            <v>0</v>
          </cell>
          <cell r="EU458">
            <v>0</v>
          </cell>
          <cell r="EV458">
            <v>0</v>
          </cell>
          <cell r="EW458">
            <v>0</v>
          </cell>
          <cell r="EX458">
            <v>0</v>
          </cell>
          <cell r="EY458">
            <v>0</v>
          </cell>
          <cell r="EZ458">
            <v>0</v>
          </cell>
          <cell r="FA458">
            <v>0</v>
          </cell>
          <cell r="FB458">
            <v>0</v>
          </cell>
          <cell r="FC458">
            <v>0</v>
          </cell>
          <cell r="FD458">
            <v>0</v>
          </cell>
          <cell r="FE458">
            <v>0</v>
          </cell>
          <cell r="FF458">
            <v>0</v>
          </cell>
          <cell r="FG458">
            <v>0</v>
          </cell>
          <cell r="FH458">
            <v>0</v>
          </cell>
          <cell r="FI458">
            <v>0</v>
          </cell>
          <cell r="FJ458">
            <v>0</v>
          </cell>
          <cell r="FK458">
            <v>0</v>
          </cell>
          <cell r="FL458">
            <v>0</v>
          </cell>
          <cell r="FM458">
            <v>0</v>
          </cell>
          <cell r="FN458">
            <v>0</v>
          </cell>
          <cell r="FO458">
            <v>0</v>
          </cell>
          <cell r="FP458">
            <v>0</v>
          </cell>
          <cell r="FQ458">
            <v>0</v>
          </cell>
          <cell r="FR458">
            <v>0</v>
          </cell>
          <cell r="FS458">
            <v>0</v>
          </cell>
          <cell r="FT458">
            <v>0</v>
          </cell>
          <cell r="FU458">
            <v>0</v>
          </cell>
          <cell r="FV458">
            <v>0</v>
          </cell>
          <cell r="FW458">
            <v>0</v>
          </cell>
          <cell r="FX458">
            <v>0</v>
          </cell>
        </row>
        <row r="459">
          <cell r="A459">
            <v>454</v>
          </cell>
          <cell r="D459" t="str">
            <v>CUBIERTAS Y TUMBADOS</v>
          </cell>
          <cell r="E459" t="str">
            <v>CUBIERTA DE PANEL METÁLICO e = 0.30 mm</v>
          </cell>
          <cell r="F459">
            <v>0</v>
          </cell>
          <cell r="G459" t="str">
            <v>M2</v>
          </cell>
          <cell r="H459">
            <v>5.5</v>
          </cell>
          <cell r="I459">
            <v>212</v>
          </cell>
          <cell r="J459">
            <v>1</v>
          </cell>
          <cell r="K459">
            <v>206</v>
          </cell>
          <cell r="L459">
            <v>3</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1</v>
          </cell>
          <cell r="AX459">
            <v>2</v>
          </cell>
          <cell r="AY459">
            <v>13</v>
          </cell>
          <cell r="AZ459">
            <v>2</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cell r="CD459">
            <v>0</v>
          </cell>
          <cell r="CE459">
            <v>0</v>
          </cell>
          <cell r="CF459">
            <v>0</v>
          </cell>
          <cell r="CG459">
            <v>0</v>
          </cell>
          <cell r="CH459">
            <v>0</v>
          </cell>
          <cell r="CI459">
            <v>0</v>
          </cell>
          <cell r="CJ459">
            <v>0</v>
          </cell>
          <cell r="CK459">
            <v>1</v>
          </cell>
          <cell r="CL459">
            <v>1</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761</v>
          </cell>
          <cell r="DZ459">
            <v>1</v>
          </cell>
          <cell r="EA459" t="str">
            <v>M2</v>
          </cell>
          <cell r="EB459">
            <v>0</v>
          </cell>
          <cell r="EC459">
            <v>0</v>
          </cell>
          <cell r="ED459">
            <v>0</v>
          </cell>
          <cell r="EE459">
            <v>0</v>
          </cell>
          <cell r="EF459">
            <v>0</v>
          </cell>
          <cell r="EG459">
            <v>0</v>
          </cell>
          <cell r="EH459">
            <v>0</v>
          </cell>
          <cell r="EI459">
            <v>0</v>
          </cell>
          <cell r="EJ459">
            <v>0</v>
          </cell>
          <cell r="EK459">
            <v>0</v>
          </cell>
          <cell r="EL459">
            <v>0</v>
          </cell>
          <cell r="EM459">
            <v>0</v>
          </cell>
          <cell r="EN459">
            <v>0</v>
          </cell>
          <cell r="EO459">
            <v>0</v>
          </cell>
          <cell r="EP459">
            <v>0</v>
          </cell>
          <cell r="EQ459">
            <v>0</v>
          </cell>
          <cell r="ER459">
            <v>0</v>
          </cell>
          <cell r="ES459">
            <v>0</v>
          </cell>
          <cell r="ET459">
            <v>0</v>
          </cell>
          <cell r="EU459">
            <v>0</v>
          </cell>
          <cell r="EV459">
            <v>0</v>
          </cell>
          <cell r="EW459">
            <v>0</v>
          </cell>
          <cell r="EX459">
            <v>0</v>
          </cell>
          <cell r="EY459">
            <v>0</v>
          </cell>
          <cell r="EZ459">
            <v>0</v>
          </cell>
          <cell r="FA459">
            <v>0</v>
          </cell>
          <cell r="FB459">
            <v>0</v>
          </cell>
          <cell r="FC459">
            <v>0</v>
          </cell>
          <cell r="FD459">
            <v>0</v>
          </cell>
          <cell r="FE459">
            <v>0</v>
          </cell>
          <cell r="FF459">
            <v>0</v>
          </cell>
          <cell r="FG459">
            <v>0</v>
          </cell>
          <cell r="FH459">
            <v>0</v>
          </cell>
          <cell r="FI459">
            <v>0</v>
          </cell>
          <cell r="FJ459">
            <v>0</v>
          </cell>
          <cell r="FK459">
            <v>0</v>
          </cell>
          <cell r="FL459">
            <v>0</v>
          </cell>
          <cell r="FM459">
            <v>0</v>
          </cell>
          <cell r="FN459">
            <v>0</v>
          </cell>
          <cell r="FO459">
            <v>0</v>
          </cell>
          <cell r="FP459">
            <v>0</v>
          </cell>
          <cell r="FQ459">
            <v>0</v>
          </cell>
          <cell r="FR459">
            <v>0</v>
          </cell>
          <cell r="FS459">
            <v>0</v>
          </cell>
          <cell r="FT459">
            <v>0</v>
          </cell>
          <cell r="FU459">
            <v>0</v>
          </cell>
          <cell r="FV459">
            <v>0</v>
          </cell>
          <cell r="FW459">
            <v>0</v>
          </cell>
          <cell r="FX459">
            <v>0</v>
          </cell>
          <cell r="FY459">
            <v>0</v>
          </cell>
          <cell r="FZ459">
            <v>0</v>
          </cell>
          <cell r="GA459">
            <v>0</v>
          </cell>
          <cell r="GB459">
            <v>0</v>
          </cell>
          <cell r="GC459">
            <v>0</v>
          </cell>
          <cell r="GD459">
            <v>0</v>
          </cell>
          <cell r="GE459">
            <v>0</v>
          </cell>
          <cell r="GF459">
            <v>0</v>
          </cell>
          <cell r="GG459">
            <v>0</v>
          </cell>
          <cell r="GH459">
            <v>0</v>
          </cell>
          <cell r="GI459">
            <v>0</v>
          </cell>
          <cell r="GJ459">
            <v>0</v>
          </cell>
          <cell r="GK459">
            <v>0</v>
          </cell>
          <cell r="GL459">
            <v>0</v>
          </cell>
          <cell r="GM459">
            <v>0</v>
          </cell>
          <cell r="GN459">
            <v>0</v>
          </cell>
          <cell r="GO459">
            <v>0</v>
          </cell>
          <cell r="GP459">
            <v>0</v>
          </cell>
          <cell r="GQ459">
            <v>0</v>
          </cell>
          <cell r="GR459">
            <v>0</v>
          </cell>
          <cell r="GS459">
            <v>0</v>
          </cell>
          <cell r="GT459">
            <v>0</v>
          </cell>
          <cell r="GU459">
            <v>0</v>
          </cell>
          <cell r="GV459">
            <v>0</v>
          </cell>
          <cell r="GW459">
            <v>0</v>
          </cell>
          <cell r="GX459">
            <v>0</v>
          </cell>
          <cell r="GY459">
            <v>0</v>
          </cell>
          <cell r="GZ459">
            <v>0</v>
          </cell>
        </row>
        <row r="460">
          <cell r="A460">
            <v>455</v>
          </cell>
          <cell r="D460" t="str">
            <v>PUERTA VENTANA HIERRO,AL, MADER</v>
          </cell>
          <cell r="E460" t="str">
            <v>PUERTA METALICA</v>
          </cell>
          <cell r="F460">
            <v>0</v>
          </cell>
          <cell r="G460" t="str">
            <v>U</v>
          </cell>
          <cell r="H460">
            <v>0.85</v>
          </cell>
          <cell r="I460">
            <v>273</v>
          </cell>
          <cell r="J460">
            <v>1</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W460">
            <v>13</v>
          </cell>
          <cell r="AX460">
            <v>1</v>
          </cell>
          <cell r="AY460">
            <v>1</v>
          </cell>
          <cell r="AZ460">
            <v>1</v>
          </cell>
          <cell r="BA460">
            <v>0</v>
          </cell>
          <cell r="BB460">
            <v>0</v>
          </cell>
          <cell r="BC460">
            <v>0</v>
          </cell>
          <cell r="BD460">
            <v>0</v>
          </cell>
          <cell r="BE460">
            <v>0</v>
          </cell>
          <cell r="BF460">
            <v>0</v>
          </cell>
          <cell r="BG460">
            <v>0</v>
          </cell>
          <cell r="BH460">
            <v>0</v>
          </cell>
          <cell r="CK460">
            <v>1</v>
          </cell>
          <cell r="CL460">
            <v>1</v>
          </cell>
          <cell r="CM460">
            <v>13</v>
          </cell>
          <cell r="CN460">
            <v>1</v>
          </cell>
          <cell r="CO460">
            <v>0</v>
          </cell>
          <cell r="CP460">
            <v>0</v>
          </cell>
          <cell r="CQ460">
            <v>0</v>
          </cell>
          <cell r="CR460">
            <v>0</v>
          </cell>
          <cell r="CS460">
            <v>0</v>
          </cell>
          <cell r="CT460">
            <v>0</v>
          </cell>
          <cell r="CU460">
            <v>0</v>
          </cell>
          <cell r="CV460">
            <v>0</v>
          </cell>
          <cell r="DY460">
            <v>0</v>
          </cell>
          <cell r="DZ460">
            <v>0</v>
          </cell>
          <cell r="EA460">
            <v>0</v>
          </cell>
          <cell r="EB460">
            <v>0</v>
          </cell>
          <cell r="EC460">
            <v>0</v>
          </cell>
          <cell r="ED460">
            <v>0</v>
          </cell>
          <cell r="EE460">
            <v>0</v>
          </cell>
          <cell r="EF460">
            <v>0</v>
          </cell>
          <cell r="EG460">
            <v>0</v>
          </cell>
          <cell r="EH460">
            <v>0</v>
          </cell>
          <cell r="EI460">
            <v>0</v>
          </cell>
          <cell r="EJ460">
            <v>0</v>
          </cell>
          <cell r="EK460">
            <v>0</v>
          </cell>
          <cell r="EL460">
            <v>0</v>
          </cell>
          <cell r="EM460">
            <v>0</v>
          </cell>
          <cell r="EN460">
            <v>0</v>
          </cell>
          <cell r="EO460">
            <v>0</v>
          </cell>
          <cell r="EP460">
            <v>0</v>
          </cell>
          <cell r="EQ460">
            <v>0</v>
          </cell>
          <cell r="ER460">
            <v>0</v>
          </cell>
          <cell r="ES460">
            <v>0</v>
          </cell>
          <cell r="ET460">
            <v>0</v>
          </cell>
          <cell r="EU460">
            <v>0</v>
          </cell>
          <cell r="EV460">
            <v>0</v>
          </cell>
          <cell r="EW460">
            <v>0</v>
          </cell>
          <cell r="EX460">
            <v>0</v>
          </cell>
          <cell r="EY460">
            <v>0</v>
          </cell>
          <cell r="EZ460">
            <v>0</v>
          </cell>
          <cell r="FA460">
            <v>0</v>
          </cell>
          <cell r="FB460">
            <v>0</v>
          </cell>
          <cell r="FC460">
            <v>0</v>
          </cell>
          <cell r="FD460">
            <v>0</v>
          </cell>
          <cell r="FE460">
            <v>0</v>
          </cell>
          <cell r="FF460">
            <v>0</v>
          </cell>
          <cell r="FG460">
            <v>0</v>
          </cell>
          <cell r="FH460">
            <v>0</v>
          </cell>
          <cell r="FI460">
            <v>0</v>
          </cell>
          <cell r="FJ460">
            <v>0</v>
          </cell>
          <cell r="FK460">
            <v>0</v>
          </cell>
          <cell r="FL460">
            <v>0</v>
          </cell>
          <cell r="FM460">
            <v>0</v>
          </cell>
          <cell r="FN460">
            <v>0</v>
          </cell>
          <cell r="FO460">
            <v>0</v>
          </cell>
          <cell r="FP460">
            <v>0</v>
          </cell>
          <cell r="FQ460">
            <v>0</v>
          </cell>
          <cell r="FR460">
            <v>0</v>
          </cell>
          <cell r="FS460">
            <v>0</v>
          </cell>
          <cell r="FT460">
            <v>0</v>
          </cell>
          <cell r="FU460">
            <v>0</v>
          </cell>
          <cell r="FV460">
            <v>0</v>
          </cell>
          <cell r="FW460">
            <v>0</v>
          </cell>
          <cell r="FX460">
            <v>0</v>
          </cell>
        </row>
        <row r="461">
          <cell r="A461">
            <v>456</v>
          </cell>
          <cell r="D461" t="str">
            <v>HORMIGON</v>
          </cell>
          <cell r="E461" t="str">
            <v>ANCLAJES PARA CABLES</v>
          </cell>
          <cell r="F461">
            <v>0</v>
          </cell>
          <cell r="G461" t="str">
            <v>U.</v>
          </cell>
          <cell r="H461">
            <v>0.08</v>
          </cell>
          <cell r="I461">
            <v>786</v>
          </cell>
          <cell r="J461">
            <v>78.75</v>
          </cell>
          <cell r="K461">
            <v>787</v>
          </cell>
          <cell r="L461">
            <v>120</v>
          </cell>
          <cell r="M461">
            <v>788</v>
          </cell>
          <cell r="N461">
            <v>6</v>
          </cell>
          <cell r="O461">
            <v>789</v>
          </cell>
          <cell r="P461">
            <v>12</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W461">
            <v>1</v>
          </cell>
          <cell r="AX461">
            <v>6</v>
          </cell>
          <cell r="AY461">
            <v>5</v>
          </cell>
          <cell r="AZ461">
            <v>8</v>
          </cell>
          <cell r="BA461">
            <v>13</v>
          </cell>
          <cell r="BB461">
            <v>1</v>
          </cell>
          <cell r="BC461">
            <v>16</v>
          </cell>
          <cell r="BD461">
            <v>1</v>
          </cell>
          <cell r="BE461">
            <v>37</v>
          </cell>
          <cell r="BF461">
            <v>1</v>
          </cell>
          <cell r="BG461">
            <v>0</v>
          </cell>
          <cell r="BH461">
            <v>0</v>
          </cell>
          <cell r="CK461">
            <v>1</v>
          </cell>
          <cell r="CL461">
            <v>0</v>
          </cell>
          <cell r="CM461">
            <v>0</v>
          </cell>
          <cell r="CN461">
            <v>0</v>
          </cell>
          <cell r="CO461">
            <v>0</v>
          </cell>
          <cell r="CP461">
            <v>0</v>
          </cell>
          <cell r="CQ461">
            <v>0</v>
          </cell>
          <cell r="CR461">
            <v>0</v>
          </cell>
          <cell r="CS461">
            <v>0</v>
          </cell>
          <cell r="CT461">
            <v>0</v>
          </cell>
          <cell r="CU461">
            <v>0</v>
          </cell>
          <cell r="CV461">
            <v>0</v>
          </cell>
          <cell r="DY461">
            <v>0</v>
          </cell>
          <cell r="DZ461">
            <v>0</v>
          </cell>
          <cell r="EA461">
            <v>0</v>
          </cell>
          <cell r="EB461">
            <v>0</v>
          </cell>
          <cell r="EC461">
            <v>0</v>
          </cell>
          <cell r="ED461">
            <v>0</v>
          </cell>
          <cell r="EE461">
            <v>0</v>
          </cell>
          <cell r="EF461">
            <v>0</v>
          </cell>
          <cell r="EG461">
            <v>0</v>
          </cell>
          <cell r="EH461">
            <v>0</v>
          </cell>
          <cell r="EI461">
            <v>0</v>
          </cell>
          <cell r="EJ461">
            <v>0</v>
          </cell>
          <cell r="EK461">
            <v>0</v>
          </cell>
          <cell r="EL461">
            <v>0</v>
          </cell>
          <cell r="EM461">
            <v>0</v>
          </cell>
          <cell r="EN461">
            <v>0</v>
          </cell>
          <cell r="EO461">
            <v>0</v>
          </cell>
          <cell r="EP461">
            <v>0</v>
          </cell>
          <cell r="EQ461">
            <v>0</v>
          </cell>
          <cell r="ER461">
            <v>0</v>
          </cell>
          <cell r="ES461">
            <v>0</v>
          </cell>
          <cell r="ET461">
            <v>0</v>
          </cell>
          <cell r="EU461">
            <v>0</v>
          </cell>
          <cell r="EV461">
            <v>0</v>
          </cell>
          <cell r="EW461">
            <v>0</v>
          </cell>
          <cell r="EX461">
            <v>0</v>
          </cell>
          <cell r="EY461">
            <v>0</v>
          </cell>
          <cell r="EZ461">
            <v>0</v>
          </cell>
          <cell r="FA461">
            <v>0</v>
          </cell>
          <cell r="FB461">
            <v>0</v>
          </cell>
          <cell r="FC461">
            <v>0</v>
          </cell>
          <cell r="FD461">
            <v>0</v>
          </cell>
          <cell r="FE461">
            <v>0</v>
          </cell>
          <cell r="FF461">
            <v>0</v>
          </cell>
          <cell r="FG461">
            <v>0</v>
          </cell>
          <cell r="FH461">
            <v>0</v>
          </cell>
          <cell r="FI461">
            <v>0</v>
          </cell>
          <cell r="FJ461">
            <v>0</v>
          </cell>
          <cell r="FK461">
            <v>0</v>
          </cell>
          <cell r="FL461">
            <v>0</v>
          </cell>
          <cell r="FM461">
            <v>0</v>
          </cell>
          <cell r="FN461">
            <v>0</v>
          </cell>
          <cell r="FO461">
            <v>0</v>
          </cell>
          <cell r="FP461">
            <v>0</v>
          </cell>
          <cell r="FQ461">
            <v>0</v>
          </cell>
          <cell r="FR461">
            <v>0</v>
          </cell>
          <cell r="FS461">
            <v>0</v>
          </cell>
          <cell r="FT461">
            <v>0</v>
          </cell>
          <cell r="FU461">
            <v>0</v>
          </cell>
          <cell r="FV461">
            <v>0</v>
          </cell>
          <cell r="FW461">
            <v>0</v>
          </cell>
          <cell r="FX461">
            <v>0</v>
          </cell>
        </row>
        <row r="462">
          <cell r="A462">
            <v>457</v>
          </cell>
          <cell r="D462" t="str">
            <v>ACERO(PLACAS), HIERRO, ALAMBRES</v>
          </cell>
          <cell r="E462" t="str">
            <v>ANCLAJES DE PÉNDOLA-CERCHA TRANSVERSAL</v>
          </cell>
          <cell r="F462">
            <v>0</v>
          </cell>
          <cell r="G462" t="str">
            <v>U.</v>
          </cell>
          <cell r="H462">
            <v>0.33</v>
          </cell>
          <cell r="I462">
            <v>790</v>
          </cell>
          <cell r="J462">
            <v>1</v>
          </cell>
          <cell r="K462">
            <v>776</v>
          </cell>
          <cell r="L462">
            <v>0.05</v>
          </cell>
          <cell r="M462">
            <v>791</v>
          </cell>
          <cell r="N462">
            <v>1.4</v>
          </cell>
          <cell r="O462">
            <v>792</v>
          </cell>
          <cell r="P462">
            <v>3</v>
          </cell>
          <cell r="Q462">
            <v>764</v>
          </cell>
          <cell r="R462">
            <v>0.25</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W462">
            <v>3</v>
          </cell>
          <cell r="AX462">
            <v>1</v>
          </cell>
          <cell r="AY462">
            <v>28</v>
          </cell>
          <cell r="AZ462">
            <v>1</v>
          </cell>
          <cell r="BA462">
            <v>37</v>
          </cell>
          <cell r="BB462">
            <v>1</v>
          </cell>
          <cell r="BC462">
            <v>0</v>
          </cell>
          <cell r="BD462">
            <v>0</v>
          </cell>
          <cell r="BE462">
            <v>0</v>
          </cell>
          <cell r="BF462">
            <v>0</v>
          </cell>
          <cell r="BG462">
            <v>0</v>
          </cell>
          <cell r="BH462">
            <v>0</v>
          </cell>
          <cell r="CK462">
            <v>1</v>
          </cell>
          <cell r="CL462">
            <v>0</v>
          </cell>
          <cell r="CM462">
            <v>13</v>
          </cell>
          <cell r="CN462">
            <v>1</v>
          </cell>
          <cell r="CO462">
            <v>0</v>
          </cell>
          <cell r="CP462">
            <v>0</v>
          </cell>
          <cell r="CQ462">
            <v>0</v>
          </cell>
          <cell r="CR462">
            <v>0</v>
          </cell>
          <cell r="CS462">
            <v>0</v>
          </cell>
          <cell r="CT462">
            <v>0</v>
          </cell>
          <cell r="CU462">
            <v>0</v>
          </cell>
          <cell r="CV462">
            <v>0</v>
          </cell>
          <cell r="DY462">
            <v>0</v>
          </cell>
          <cell r="DZ462">
            <v>0</v>
          </cell>
          <cell r="EA462">
            <v>0</v>
          </cell>
          <cell r="EB462">
            <v>0</v>
          </cell>
          <cell r="EC462">
            <v>0</v>
          </cell>
          <cell r="ED462">
            <v>0</v>
          </cell>
          <cell r="EE462">
            <v>0</v>
          </cell>
          <cell r="EF462">
            <v>0</v>
          </cell>
          <cell r="EG462">
            <v>0</v>
          </cell>
          <cell r="EH462">
            <v>0</v>
          </cell>
          <cell r="EI462">
            <v>0</v>
          </cell>
          <cell r="EJ462">
            <v>0</v>
          </cell>
          <cell r="EK462">
            <v>0</v>
          </cell>
          <cell r="EL462">
            <v>0</v>
          </cell>
          <cell r="EM462">
            <v>0</v>
          </cell>
          <cell r="EN462">
            <v>0</v>
          </cell>
          <cell r="EO462">
            <v>0</v>
          </cell>
          <cell r="EP462">
            <v>0</v>
          </cell>
          <cell r="EQ462">
            <v>0</v>
          </cell>
          <cell r="ER462">
            <v>0</v>
          </cell>
          <cell r="ES462">
            <v>0</v>
          </cell>
          <cell r="ET462">
            <v>0</v>
          </cell>
          <cell r="EU462">
            <v>0</v>
          </cell>
          <cell r="EV462">
            <v>0</v>
          </cell>
          <cell r="EW462">
            <v>0</v>
          </cell>
          <cell r="EX462">
            <v>0</v>
          </cell>
          <cell r="EY462">
            <v>0</v>
          </cell>
          <cell r="EZ462">
            <v>0</v>
          </cell>
          <cell r="FA462">
            <v>0</v>
          </cell>
          <cell r="FB462">
            <v>0</v>
          </cell>
          <cell r="FC462">
            <v>0</v>
          </cell>
          <cell r="FD462">
            <v>0</v>
          </cell>
          <cell r="FE462">
            <v>0</v>
          </cell>
          <cell r="FF462">
            <v>0</v>
          </cell>
          <cell r="FG462">
            <v>0</v>
          </cell>
          <cell r="FH462">
            <v>0</v>
          </cell>
          <cell r="FI462">
            <v>0</v>
          </cell>
          <cell r="FJ462">
            <v>0</v>
          </cell>
          <cell r="FK462">
            <v>0</v>
          </cell>
          <cell r="FL462">
            <v>0</v>
          </cell>
          <cell r="FM462">
            <v>0</v>
          </cell>
          <cell r="FN462">
            <v>0</v>
          </cell>
          <cell r="FO462">
            <v>0</v>
          </cell>
          <cell r="FP462">
            <v>0</v>
          </cell>
          <cell r="FQ462">
            <v>0</v>
          </cell>
          <cell r="FR462">
            <v>0</v>
          </cell>
          <cell r="FS462">
            <v>0</v>
          </cell>
          <cell r="FT462">
            <v>0</v>
          </cell>
          <cell r="FU462">
            <v>0</v>
          </cell>
          <cell r="FV462">
            <v>0</v>
          </cell>
          <cell r="FW462">
            <v>0</v>
          </cell>
          <cell r="FX462">
            <v>0</v>
          </cell>
        </row>
        <row r="463">
          <cell r="A463">
            <v>458</v>
          </cell>
          <cell r="D463" t="str">
            <v>ACERO(PLACAS), HIERRO, ALAMBRES</v>
          </cell>
          <cell r="E463" t="str">
            <v>VIGA DE RIGIDEZ</v>
          </cell>
          <cell r="F463">
            <v>0</v>
          </cell>
          <cell r="G463" t="str">
            <v>ML</v>
          </cell>
          <cell r="H463">
            <v>0.33</v>
          </cell>
          <cell r="I463">
            <v>793</v>
          </cell>
          <cell r="J463">
            <v>4</v>
          </cell>
          <cell r="K463">
            <v>794</v>
          </cell>
          <cell r="L463">
            <v>3.91</v>
          </cell>
          <cell r="M463">
            <v>795</v>
          </cell>
          <cell r="N463">
            <v>0.11</v>
          </cell>
          <cell r="O463">
            <v>764</v>
          </cell>
          <cell r="P463">
            <v>0.91</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W463">
            <v>3</v>
          </cell>
          <cell r="AX463">
            <v>1</v>
          </cell>
          <cell r="AY463">
            <v>28</v>
          </cell>
          <cell r="AZ463">
            <v>1</v>
          </cell>
          <cell r="BA463">
            <v>37</v>
          </cell>
          <cell r="BB463">
            <v>1</v>
          </cell>
          <cell r="BC463">
            <v>0</v>
          </cell>
          <cell r="BD463">
            <v>0</v>
          </cell>
          <cell r="BE463">
            <v>0</v>
          </cell>
          <cell r="BF463">
            <v>0</v>
          </cell>
          <cell r="BG463">
            <v>0</v>
          </cell>
          <cell r="BH463">
            <v>0</v>
          </cell>
          <cell r="CK463">
            <v>1</v>
          </cell>
          <cell r="CL463">
            <v>0</v>
          </cell>
          <cell r="CM463">
            <v>13</v>
          </cell>
          <cell r="CN463">
            <v>1</v>
          </cell>
          <cell r="CO463">
            <v>0</v>
          </cell>
          <cell r="CP463">
            <v>0</v>
          </cell>
          <cell r="CQ463">
            <v>0</v>
          </cell>
          <cell r="CR463">
            <v>0</v>
          </cell>
          <cell r="CS463">
            <v>0</v>
          </cell>
          <cell r="CT463">
            <v>0</v>
          </cell>
          <cell r="CU463">
            <v>0</v>
          </cell>
          <cell r="CV463">
            <v>0</v>
          </cell>
          <cell r="DY463">
            <v>0</v>
          </cell>
          <cell r="DZ463">
            <v>0</v>
          </cell>
          <cell r="EA463">
            <v>0</v>
          </cell>
          <cell r="EB463">
            <v>0</v>
          </cell>
          <cell r="EC463">
            <v>0</v>
          </cell>
          <cell r="ED463">
            <v>0</v>
          </cell>
          <cell r="EE463">
            <v>0</v>
          </cell>
          <cell r="EF463">
            <v>0</v>
          </cell>
          <cell r="EG463">
            <v>0</v>
          </cell>
          <cell r="EH463">
            <v>0</v>
          </cell>
          <cell r="EI463">
            <v>0</v>
          </cell>
          <cell r="EJ463">
            <v>0</v>
          </cell>
          <cell r="EK463">
            <v>0</v>
          </cell>
          <cell r="EL463">
            <v>0</v>
          </cell>
          <cell r="EM463">
            <v>0</v>
          </cell>
          <cell r="EN463">
            <v>0</v>
          </cell>
          <cell r="EO463">
            <v>0</v>
          </cell>
          <cell r="EP463">
            <v>0</v>
          </cell>
          <cell r="EQ463">
            <v>0</v>
          </cell>
          <cell r="ER463">
            <v>0</v>
          </cell>
          <cell r="ES463">
            <v>0</v>
          </cell>
          <cell r="ET463">
            <v>0</v>
          </cell>
          <cell r="EU463">
            <v>0</v>
          </cell>
          <cell r="EV463">
            <v>0</v>
          </cell>
          <cell r="EW463">
            <v>0</v>
          </cell>
          <cell r="EX463">
            <v>0</v>
          </cell>
          <cell r="EY463">
            <v>0</v>
          </cell>
          <cell r="EZ463">
            <v>0</v>
          </cell>
          <cell r="FA463">
            <v>0</v>
          </cell>
          <cell r="FB463">
            <v>0</v>
          </cell>
          <cell r="FC463">
            <v>0</v>
          </cell>
          <cell r="FD463">
            <v>0</v>
          </cell>
          <cell r="FE463">
            <v>0</v>
          </cell>
          <cell r="FF463">
            <v>0</v>
          </cell>
          <cell r="FG463">
            <v>0</v>
          </cell>
          <cell r="FH463">
            <v>0</v>
          </cell>
          <cell r="FI463">
            <v>0</v>
          </cell>
          <cell r="FJ463">
            <v>0</v>
          </cell>
          <cell r="FK463">
            <v>0</v>
          </cell>
          <cell r="FL463">
            <v>0</v>
          </cell>
          <cell r="FM463">
            <v>0</v>
          </cell>
          <cell r="FN463">
            <v>0</v>
          </cell>
          <cell r="FO463">
            <v>0</v>
          </cell>
          <cell r="FP463">
            <v>0</v>
          </cell>
          <cell r="FQ463">
            <v>0</v>
          </cell>
          <cell r="FR463">
            <v>0</v>
          </cell>
          <cell r="FS463">
            <v>0</v>
          </cell>
          <cell r="FT463">
            <v>0</v>
          </cell>
          <cell r="FU463">
            <v>0</v>
          </cell>
          <cell r="FV463">
            <v>0</v>
          </cell>
          <cell r="FW463">
            <v>0</v>
          </cell>
          <cell r="FX463">
            <v>0</v>
          </cell>
        </row>
        <row r="464">
          <cell r="A464">
            <v>459</v>
          </cell>
          <cell r="D464" t="str">
            <v>ACERO(PLACAS), HIERRO, ALAMBRES</v>
          </cell>
          <cell r="E464" t="str">
            <v>CERCHA TRANSVERSAL</v>
          </cell>
          <cell r="F464">
            <v>0</v>
          </cell>
          <cell r="G464" t="str">
            <v>U.</v>
          </cell>
          <cell r="H464">
            <v>0.09</v>
          </cell>
          <cell r="I464">
            <v>796</v>
          </cell>
          <cell r="J464">
            <v>12</v>
          </cell>
          <cell r="K464">
            <v>797</v>
          </cell>
          <cell r="L464">
            <v>15.84</v>
          </cell>
          <cell r="M464">
            <v>798</v>
          </cell>
          <cell r="N464">
            <v>9.8000000000000007</v>
          </cell>
          <cell r="O464">
            <v>799</v>
          </cell>
          <cell r="P464">
            <v>7</v>
          </cell>
          <cell r="Q464">
            <v>795</v>
          </cell>
          <cell r="R464">
            <v>0.08</v>
          </cell>
          <cell r="S464">
            <v>764</v>
          </cell>
          <cell r="T464">
            <v>3.18</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W464">
            <v>3</v>
          </cell>
          <cell r="AX464">
            <v>1</v>
          </cell>
          <cell r="AY464">
            <v>28</v>
          </cell>
          <cell r="AZ464">
            <v>1</v>
          </cell>
          <cell r="BA464">
            <v>37</v>
          </cell>
          <cell r="BB464">
            <v>1</v>
          </cell>
          <cell r="BC464">
            <v>0</v>
          </cell>
          <cell r="BD464">
            <v>0</v>
          </cell>
          <cell r="BE464">
            <v>0</v>
          </cell>
          <cell r="BF464">
            <v>0</v>
          </cell>
          <cell r="BG464">
            <v>0</v>
          </cell>
          <cell r="BH464">
            <v>0</v>
          </cell>
          <cell r="CK464">
            <v>1</v>
          </cell>
          <cell r="CL464">
            <v>0</v>
          </cell>
          <cell r="CM464">
            <v>13</v>
          </cell>
          <cell r="CN464">
            <v>0.2</v>
          </cell>
          <cell r="CO464">
            <v>0</v>
          </cell>
          <cell r="CP464">
            <v>0</v>
          </cell>
          <cell r="CQ464">
            <v>0</v>
          </cell>
          <cell r="CR464">
            <v>0</v>
          </cell>
          <cell r="CS464">
            <v>0</v>
          </cell>
          <cell r="CT464">
            <v>0</v>
          </cell>
          <cell r="CU464">
            <v>0</v>
          </cell>
          <cell r="CV464">
            <v>0</v>
          </cell>
          <cell r="DY464">
            <v>0</v>
          </cell>
          <cell r="DZ464">
            <v>0</v>
          </cell>
          <cell r="EA464">
            <v>0</v>
          </cell>
          <cell r="EB464">
            <v>0</v>
          </cell>
          <cell r="EC464">
            <v>0</v>
          </cell>
          <cell r="ED464">
            <v>0</v>
          </cell>
          <cell r="EE464">
            <v>0</v>
          </cell>
          <cell r="EF464">
            <v>0</v>
          </cell>
          <cell r="EG464">
            <v>0</v>
          </cell>
          <cell r="EH464">
            <v>0</v>
          </cell>
          <cell r="EI464">
            <v>0</v>
          </cell>
          <cell r="EJ464">
            <v>0</v>
          </cell>
          <cell r="EK464">
            <v>0</v>
          </cell>
          <cell r="EL464">
            <v>0</v>
          </cell>
          <cell r="EM464">
            <v>0</v>
          </cell>
          <cell r="EN464">
            <v>0</v>
          </cell>
          <cell r="EO464">
            <v>0</v>
          </cell>
          <cell r="EP464">
            <v>0</v>
          </cell>
          <cell r="EQ464">
            <v>0</v>
          </cell>
          <cell r="ER464">
            <v>0</v>
          </cell>
          <cell r="ES464">
            <v>0</v>
          </cell>
          <cell r="ET464">
            <v>0</v>
          </cell>
          <cell r="EU464">
            <v>0</v>
          </cell>
          <cell r="EV464">
            <v>0</v>
          </cell>
          <cell r="EW464">
            <v>0</v>
          </cell>
          <cell r="EX464">
            <v>0</v>
          </cell>
          <cell r="EY464">
            <v>0</v>
          </cell>
          <cell r="EZ464">
            <v>0</v>
          </cell>
          <cell r="FA464">
            <v>0</v>
          </cell>
          <cell r="FB464">
            <v>0</v>
          </cell>
          <cell r="FC464">
            <v>0</v>
          </cell>
          <cell r="FD464">
            <v>0</v>
          </cell>
          <cell r="FE464">
            <v>0</v>
          </cell>
          <cell r="FF464">
            <v>0</v>
          </cell>
          <cell r="FG464">
            <v>0</v>
          </cell>
          <cell r="FH464">
            <v>0</v>
          </cell>
          <cell r="FI464">
            <v>0</v>
          </cell>
          <cell r="FJ464">
            <v>0</v>
          </cell>
          <cell r="FK464">
            <v>0</v>
          </cell>
          <cell r="FL464">
            <v>0</v>
          </cell>
          <cell r="FM464">
            <v>0</v>
          </cell>
          <cell r="FN464">
            <v>0</v>
          </cell>
          <cell r="FO464">
            <v>0</v>
          </cell>
          <cell r="FP464">
            <v>0</v>
          </cell>
          <cell r="FQ464">
            <v>0</v>
          </cell>
          <cell r="FR464">
            <v>0</v>
          </cell>
          <cell r="FS464">
            <v>0</v>
          </cell>
          <cell r="FT464">
            <v>0</v>
          </cell>
          <cell r="FU464">
            <v>0</v>
          </cell>
          <cell r="FV464">
            <v>0</v>
          </cell>
          <cell r="FW464">
            <v>0</v>
          </cell>
          <cell r="FX464">
            <v>0</v>
          </cell>
        </row>
        <row r="465">
          <cell r="A465">
            <v>460</v>
          </cell>
          <cell r="D465" t="str">
            <v>ACERO(PLACAS), HIERRO, ALAMBRES</v>
          </cell>
          <cell r="E465" t="str">
            <v>CONTRAVIENTOS</v>
          </cell>
          <cell r="F465">
            <v>0</v>
          </cell>
          <cell r="G465" t="str">
            <v>ML</v>
          </cell>
          <cell r="H465">
            <v>0.66</v>
          </cell>
          <cell r="I465">
            <v>800</v>
          </cell>
          <cell r="J465">
            <v>10.72</v>
          </cell>
          <cell r="K465">
            <v>795</v>
          </cell>
          <cell r="L465">
            <v>0.17</v>
          </cell>
          <cell r="M465">
            <v>764</v>
          </cell>
          <cell r="N465">
            <v>0.91</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W465">
            <v>3</v>
          </cell>
          <cell r="AX465">
            <v>1</v>
          </cell>
          <cell r="AY465">
            <v>28</v>
          </cell>
          <cell r="AZ465">
            <v>1</v>
          </cell>
          <cell r="BA465">
            <v>37</v>
          </cell>
          <cell r="BB465">
            <v>1</v>
          </cell>
          <cell r="BC465">
            <v>0</v>
          </cell>
          <cell r="BD465">
            <v>0</v>
          </cell>
          <cell r="BE465">
            <v>0</v>
          </cell>
          <cell r="BF465">
            <v>0</v>
          </cell>
          <cell r="BG465">
            <v>0</v>
          </cell>
          <cell r="BH465">
            <v>0</v>
          </cell>
          <cell r="CK465">
            <v>1</v>
          </cell>
          <cell r="CL465">
            <v>0</v>
          </cell>
          <cell r="CM465">
            <v>13</v>
          </cell>
          <cell r="CN465">
            <v>1</v>
          </cell>
          <cell r="CO465">
            <v>0</v>
          </cell>
          <cell r="CP465">
            <v>0</v>
          </cell>
          <cell r="CQ465">
            <v>0</v>
          </cell>
          <cell r="CR465">
            <v>0</v>
          </cell>
          <cell r="CS465">
            <v>0</v>
          </cell>
          <cell r="CT465">
            <v>0</v>
          </cell>
          <cell r="CU465">
            <v>0</v>
          </cell>
          <cell r="CV465">
            <v>0</v>
          </cell>
          <cell r="DY465">
            <v>0</v>
          </cell>
          <cell r="DZ465">
            <v>0</v>
          </cell>
          <cell r="EA465">
            <v>0</v>
          </cell>
          <cell r="EB465">
            <v>0</v>
          </cell>
          <cell r="EC465">
            <v>0</v>
          </cell>
          <cell r="ED465">
            <v>0</v>
          </cell>
          <cell r="EE465">
            <v>0</v>
          </cell>
          <cell r="EF465">
            <v>0</v>
          </cell>
          <cell r="EG465">
            <v>0</v>
          </cell>
          <cell r="EH465">
            <v>0</v>
          </cell>
          <cell r="EI465">
            <v>0</v>
          </cell>
          <cell r="EJ465">
            <v>0</v>
          </cell>
          <cell r="EK465">
            <v>0</v>
          </cell>
          <cell r="EL465">
            <v>0</v>
          </cell>
          <cell r="EM465">
            <v>0</v>
          </cell>
          <cell r="EN465">
            <v>0</v>
          </cell>
          <cell r="EO465">
            <v>0</v>
          </cell>
          <cell r="EP465">
            <v>0</v>
          </cell>
          <cell r="EQ465">
            <v>0</v>
          </cell>
          <cell r="ER465">
            <v>0</v>
          </cell>
          <cell r="ES465">
            <v>0</v>
          </cell>
          <cell r="ET465">
            <v>0</v>
          </cell>
          <cell r="EU465">
            <v>0</v>
          </cell>
          <cell r="EV465">
            <v>0</v>
          </cell>
          <cell r="EW465">
            <v>0</v>
          </cell>
          <cell r="EX465">
            <v>0</v>
          </cell>
          <cell r="EY465">
            <v>0</v>
          </cell>
          <cell r="EZ465">
            <v>0</v>
          </cell>
          <cell r="FA465">
            <v>0</v>
          </cell>
          <cell r="FB465">
            <v>0</v>
          </cell>
          <cell r="FC465">
            <v>0</v>
          </cell>
          <cell r="FD465">
            <v>0</v>
          </cell>
          <cell r="FE465">
            <v>0</v>
          </cell>
          <cell r="FF465">
            <v>0</v>
          </cell>
          <cell r="FG465">
            <v>0</v>
          </cell>
          <cell r="FH465">
            <v>0</v>
          </cell>
          <cell r="FI465">
            <v>0</v>
          </cell>
          <cell r="FJ465">
            <v>0</v>
          </cell>
          <cell r="FK465">
            <v>0</v>
          </cell>
          <cell r="FL465">
            <v>0</v>
          </cell>
          <cell r="FM465">
            <v>0</v>
          </cell>
          <cell r="FN465">
            <v>0</v>
          </cell>
          <cell r="FO465">
            <v>0</v>
          </cell>
          <cell r="FP465">
            <v>0</v>
          </cell>
          <cell r="FQ465">
            <v>0</v>
          </cell>
          <cell r="FR465">
            <v>0</v>
          </cell>
          <cell r="FS465">
            <v>0</v>
          </cell>
          <cell r="FT465">
            <v>0</v>
          </cell>
          <cell r="FU465">
            <v>0</v>
          </cell>
          <cell r="FV465">
            <v>0</v>
          </cell>
          <cell r="FW465">
            <v>0</v>
          </cell>
          <cell r="FX465">
            <v>0</v>
          </cell>
        </row>
        <row r="466">
          <cell r="A466">
            <v>461</v>
          </cell>
          <cell r="D466" t="str">
            <v>ACERO(PLACAS), HIERRO, ALAMBRES</v>
          </cell>
          <cell r="E466" t="str">
            <v>CONECTORES</v>
          </cell>
          <cell r="F466">
            <v>0</v>
          </cell>
          <cell r="G466" t="str">
            <v>ML</v>
          </cell>
          <cell r="H466">
            <v>0.7</v>
          </cell>
          <cell r="I466">
            <v>801</v>
          </cell>
          <cell r="J466">
            <v>2.27</v>
          </cell>
          <cell r="K466">
            <v>764</v>
          </cell>
          <cell r="L466">
            <v>0.91</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W466">
            <v>3</v>
          </cell>
          <cell r="AX466">
            <v>1</v>
          </cell>
          <cell r="AY466">
            <v>28</v>
          </cell>
          <cell r="AZ466">
            <v>1</v>
          </cell>
          <cell r="BA466">
            <v>37</v>
          </cell>
          <cell r="BB466">
            <v>1</v>
          </cell>
          <cell r="BC466">
            <v>0</v>
          </cell>
          <cell r="BD466">
            <v>0</v>
          </cell>
          <cell r="BE466">
            <v>0</v>
          </cell>
          <cell r="BF466">
            <v>0</v>
          </cell>
          <cell r="BG466">
            <v>0</v>
          </cell>
          <cell r="BH466">
            <v>0</v>
          </cell>
          <cell r="CK466">
            <v>1</v>
          </cell>
          <cell r="CL466">
            <v>0</v>
          </cell>
          <cell r="CM466">
            <v>13</v>
          </cell>
          <cell r="CN466">
            <v>1</v>
          </cell>
          <cell r="CO466">
            <v>0</v>
          </cell>
          <cell r="CP466">
            <v>0</v>
          </cell>
          <cell r="CQ466">
            <v>0</v>
          </cell>
          <cell r="CR466">
            <v>0</v>
          </cell>
          <cell r="CS466">
            <v>0</v>
          </cell>
          <cell r="CT466">
            <v>0</v>
          </cell>
          <cell r="CU466">
            <v>0</v>
          </cell>
          <cell r="CV466">
            <v>0</v>
          </cell>
          <cell r="DY466">
            <v>0</v>
          </cell>
          <cell r="DZ466">
            <v>0</v>
          </cell>
          <cell r="EA466">
            <v>0</v>
          </cell>
          <cell r="EB466">
            <v>0</v>
          </cell>
          <cell r="EC466">
            <v>0</v>
          </cell>
          <cell r="ED466">
            <v>0</v>
          </cell>
          <cell r="EE466">
            <v>0</v>
          </cell>
          <cell r="EF466">
            <v>0</v>
          </cell>
          <cell r="EG466">
            <v>0</v>
          </cell>
          <cell r="EH466">
            <v>0</v>
          </cell>
          <cell r="EI466">
            <v>0</v>
          </cell>
          <cell r="EJ466">
            <v>0</v>
          </cell>
          <cell r="EK466">
            <v>0</v>
          </cell>
          <cell r="EL466">
            <v>0</v>
          </cell>
          <cell r="EM466">
            <v>0</v>
          </cell>
          <cell r="EN466">
            <v>0</v>
          </cell>
          <cell r="EO466">
            <v>0</v>
          </cell>
          <cell r="EP466">
            <v>0</v>
          </cell>
          <cell r="EQ466">
            <v>0</v>
          </cell>
          <cell r="ER466">
            <v>0</v>
          </cell>
          <cell r="ES466">
            <v>0</v>
          </cell>
          <cell r="ET466">
            <v>0</v>
          </cell>
          <cell r="EU466">
            <v>0</v>
          </cell>
          <cell r="EV466">
            <v>0</v>
          </cell>
          <cell r="EW466">
            <v>0</v>
          </cell>
          <cell r="EX466">
            <v>0</v>
          </cell>
          <cell r="EY466">
            <v>0</v>
          </cell>
          <cell r="EZ466">
            <v>0</v>
          </cell>
          <cell r="FA466">
            <v>0</v>
          </cell>
          <cell r="FB466">
            <v>0</v>
          </cell>
          <cell r="FC466">
            <v>0</v>
          </cell>
          <cell r="FD466">
            <v>0</v>
          </cell>
          <cell r="FE466">
            <v>0</v>
          </cell>
          <cell r="FF466">
            <v>0</v>
          </cell>
          <cell r="FG466">
            <v>0</v>
          </cell>
          <cell r="FH466">
            <v>0</v>
          </cell>
          <cell r="FI466">
            <v>0</v>
          </cell>
          <cell r="FJ466">
            <v>0</v>
          </cell>
          <cell r="FK466">
            <v>0</v>
          </cell>
          <cell r="FL466">
            <v>0</v>
          </cell>
          <cell r="FM466">
            <v>0</v>
          </cell>
          <cell r="FN466">
            <v>0</v>
          </cell>
          <cell r="FO466">
            <v>0</v>
          </cell>
          <cell r="FP466">
            <v>0</v>
          </cell>
          <cell r="FQ466">
            <v>0</v>
          </cell>
          <cell r="FR466">
            <v>0</v>
          </cell>
          <cell r="FS466">
            <v>0</v>
          </cell>
          <cell r="FT466">
            <v>0</v>
          </cell>
          <cell r="FU466">
            <v>0</v>
          </cell>
          <cell r="FV466">
            <v>0</v>
          </cell>
          <cell r="FW466">
            <v>0</v>
          </cell>
          <cell r="FX466">
            <v>0</v>
          </cell>
        </row>
        <row r="467">
          <cell r="A467">
            <v>462</v>
          </cell>
          <cell r="D467" t="str">
            <v>JUNTAS Y APOYOS</v>
          </cell>
          <cell r="E467" t="str">
            <v>JUNTA DE DILATACIÓN</v>
          </cell>
          <cell r="F467">
            <v>0</v>
          </cell>
          <cell r="G467" t="str">
            <v>ML</v>
          </cell>
          <cell r="H467">
            <v>0.8</v>
          </cell>
          <cell r="I467">
            <v>802</v>
          </cell>
          <cell r="J467">
            <v>2</v>
          </cell>
          <cell r="K467">
            <v>13</v>
          </cell>
          <cell r="L467">
            <v>1</v>
          </cell>
          <cell r="M467">
            <v>704</v>
          </cell>
          <cell r="N467">
            <v>3.749137931034483</v>
          </cell>
          <cell r="O467">
            <v>803</v>
          </cell>
          <cell r="P467">
            <v>3.64</v>
          </cell>
          <cell r="Q467">
            <v>764</v>
          </cell>
          <cell r="R467">
            <v>0.25</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W467">
            <v>3</v>
          </cell>
          <cell r="AX467">
            <v>1</v>
          </cell>
          <cell r="AY467">
            <v>28</v>
          </cell>
          <cell r="AZ467">
            <v>1</v>
          </cell>
          <cell r="BA467">
            <v>0</v>
          </cell>
          <cell r="BB467">
            <v>0</v>
          </cell>
          <cell r="BC467">
            <v>0</v>
          </cell>
          <cell r="BD467">
            <v>0</v>
          </cell>
          <cell r="BE467">
            <v>0</v>
          </cell>
          <cell r="BF467">
            <v>0</v>
          </cell>
          <cell r="BG467">
            <v>0</v>
          </cell>
          <cell r="BH467">
            <v>0</v>
          </cell>
          <cell r="CK467">
            <v>1</v>
          </cell>
          <cell r="CL467">
            <v>0</v>
          </cell>
          <cell r="CM467">
            <v>13</v>
          </cell>
          <cell r="CN467">
            <v>1</v>
          </cell>
          <cell r="CO467">
            <v>0</v>
          </cell>
          <cell r="CP467">
            <v>0</v>
          </cell>
          <cell r="CQ467">
            <v>0</v>
          </cell>
          <cell r="CR467">
            <v>0</v>
          </cell>
          <cell r="CS467">
            <v>0</v>
          </cell>
          <cell r="CT467">
            <v>0</v>
          </cell>
          <cell r="CU467">
            <v>0</v>
          </cell>
          <cell r="CV467">
            <v>0</v>
          </cell>
          <cell r="DY467">
            <v>704</v>
          </cell>
          <cell r="DZ467">
            <v>19.03</v>
          </cell>
          <cell r="EA467">
            <v>1</v>
          </cell>
          <cell r="EB467">
            <v>10</v>
          </cell>
          <cell r="EC467">
            <v>0</v>
          </cell>
          <cell r="ED467">
            <v>0</v>
          </cell>
          <cell r="EE467">
            <v>0</v>
          </cell>
          <cell r="EF467">
            <v>0</v>
          </cell>
          <cell r="EG467">
            <v>0</v>
          </cell>
          <cell r="EH467">
            <v>0</v>
          </cell>
          <cell r="EI467">
            <v>0</v>
          </cell>
          <cell r="EJ467">
            <v>0</v>
          </cell>
          <cell r="EK467">
            <v>0</v>
          </cell>
          <cell r="EL467">
            <v>0</v>
          </cell>
          <cell r="EM467">
            <v>0</v>
          </cell>
          <cell r="EN467">
            <v>0</v>
          </cell>
          <cell r="EO467">
            <v>0</v>
          </cell>
          <cell r="EP467">
            <v>0</v>
          </cell>
          <cell r="EQ467">
            <v>0</v>
          </cell>
          <cell r="ER467">
            <v>0</v>
          </cell>
          <cell r="ES467">
            <v>0</v>
          </cell>
          <cell r="ET467">
            <v>0</v>
          </cell>
          <cell r="EU467">
            <v>0</v>
          </cell>
          <cell r="EV467">
            <v>0</v>
          </cell>
          <cell r="EW467">
            <v>0</v>
          </cell>
          <cell r="EX467">
            <v>0</v>
          </cell>
          <cell r="EY467">
            <v>0</v>
          </cell>
          <cell r="EZ467">
            <v>0</v>
          </cell>
          <cell r="FA467">
            <v>0</v>
          </cell>
          <cell r="FB467">
            <v>0</v>
          </cell>
          <cell r="FC467">
            <v>0</v>
          </cell>
          <cell r="FD467">
            <v>0</v>
          </cell>
          <cell r="FE467">
            <v>0</v>
          </cell>
          <cell r="FF467">
            <v>0</v>
          </cell>
          <cell r="FG467">
            <v>0</v>
          </cell>
          <cell r="FH467">
            <v>0</v>
          </cell>
          <cell r="FI467">
            <v>0</v>
          </cell>
          <cell r="FJ467">
            <v>0</v>
          </cell>
          <cell r="FK467">
            <v>0</v>
          </cell>
          <cell r="FL467">
            <v>0</v>
          </cell>
          <cell r="FM467">
            <v>0</v>
          </cell>
          <cell r="FN467">
            <v>0</v>
          </cell>
          <cell r="FO467">
            <v>0</v>
          </cell>
          <cell r="FP467">
            <v>0</v>
          </cell>
          <cell r="FQ467">
            <v>0</v>
          </cell>
          <cell r="FR467">
            <v>0</v>
          </cell>
          <cell r="FS467">
            <v>0</v>
          </cell>
          <cell r="FT467">
            <v>0</v>
          </cell>
          <cell r="FU467">
            <v>0</v>
          </cell>
          <cell r="FV467">
            <v>0</v>
          </cell>
          <cell r="FW467">
            <v>0</v>
          </cell>
          <cell r="FX467">
            <v>0</v>
          </cell>
        </row>
        <row r="468">
          <cell r="A468">
            <v>463</v>
          </cell>
          <cell r="D468" t="str">
            <v>ENCOFRADO</v>
          </cell>
          <cell r="E468" t="str">
            <v>ENCOFRADO DE SUPERESTRUCTURA</v>
          </cell>
          <cell r="F468">
            <v>0</v>
          </cell>
          <cell r="G468" t="str">
            <v>M2</v>
          </cell>
          <cell r="H468">
            <v>0.25</v>
          </cell>
          <cell r="I468">
            <v>53</v>
          </cell>
          <cell r="J468">
            <v>2.7903469079939671</v>
          </cell>
          <cell r="K468">
            <v>52</v>
          </cell>
          <cell r="L468">
            <v>1.206636500754148</v>
          </cell>
          <cell r="M468">
            <v>61</v>
          </cell>
          <cell r="N468">
            <v>0.34</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8</v>
          </cell>
          <cell r="AX468">
            <v>3</v>
          </cell>
          <cell r="AY468">
            <v>17</v>
          </cell>
          <cell r="AZ468">
            <v>1</v>
          </cell>
          <cell r="BA468">
            <v>37</v>
          </cell>
          <cell r="BB468">
            <v>0.28000000000000003</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CK468">
            <v>1</v>
          </cell>
          <cell r="CL468">
            <v>0</v>
          </cell>
          <cell r="CM468">
            <v>0</v>
          </cell>
          <cell r="CN468">
            <v>0</v>
          </cell>
          <cell r="CO468">
            <v>0</v>
          </cell>
          <cell r="CP468">
            <v>0</v>
          </cell>
          <cell r="CQ468">
            <v>0</v>
          </cell>
          <cell r="CR468">
            <v>0</v>
          </cell>
          <cell r="CS468">
            <v>0</v>
          </cell>
          <cell r="CT468">
            <v>0</v>
          </cell>
          <cell r="CU468">
            <v>0</v>
          </cell>
          <cell r="CV468">
            <v>0</v>
          </cell>
          <cell r="DY468">
            <v>0</v>
          </cell>
          <cell r="DZ468">
            <v>0</v>
          </cell>
          <cell r="EA468">
            <v>0</v>
          </cell>
          <cell r="EB468">
            <v>0</v>
          </cell>
          <cell r="EC468">
            <v>0</v>
          </cell>
          <cell r="ED468">
            <v>0</v>
          </cell>
          <cell r="EE468">
            <v>0</v>
          </cell>
          <cell r="EF468">
            <v>0</v>
          </cell>
          <cell r="EG468">
            <v>0</v>
          </cell>
          <cell r="EH468">
            <v>0</v>
          </cell>
          <cell r="EI468">
            <v>0</v>
          </cell>
          <cell r="EJ468">
            <v>0</v>
          </cell>
          <cell r="EK468">
            <v>0</v>
          </cell>
          <cell r="EL468">
            <v>0</v>
          </cell>
          <cell r="EM468">
            <v>0</v>
          </cell>
          <cell r="EN468">
            <v>0</v>
          </cell>
          <cell r="EO468">
            <v>0</v>
          </cell>
          <cell r="EP468">
            <v>0</v>
          </cell>
          <cell r="EQ468">
            <v>0</v>
          </cell>
          <cell r="ER468">
            <v>0</v>
          </cell>
          <cell r="ES468">
            <v>0</v>
          </cell>
          <cell r="ET468">
            <v>0</v>
          </cell>
          <cell r="EU468">
            <v>0</v>
          </cell>
          <cell r="EV468">
            <v>0</v>
          </cell>
          <cell r="EW468">
            <v>0</v>
          </cell>
          <cell r="EX468">
            <v>0</v>
          </cell>
          <cell r="EY468">
            <v>0</v>
          </cell>
          <cell r="EZ468">
            <v>0</v>
          </cell>
          <cell r="FA468">
            <v>0</v>
          </cell>
          <cell r="FB468">
            <v>0</v>
          </cell>
          <cell r="FC468">
            <v>0</v>
          </cell>
          <cell r="FD468">
            <v>0</v>
          </cell>
          <cell r="FE468">
            <v>0</v>
          </cell>
          <cell r="FF468">
            <v>0</v>
          </cell>
          <cell r="FG468">
            <v>0</v>
          </cell>
          <cell r="FH468">
            <v>0</v>
          </cell>
          <cell r="FI468">
            <v>0</v>
          </cell>
          <cell r="FJ468">
            <v>0</v>
          </cell>
          <cell r="FK468">
            <v>0</v>
          </cell>
          <cell r="FL468">
            <v>0</v>
          </cell>
          <cell r="FM468">
            <v>0</v>
          </cell>
          <cell r="FN468">
            <v>0</v>
          </cell>
          <cell r="FO468">
            <v>0</v>
          </cell>
          <cell r="FP468">
            <v>0</v>
          </cell>
          <cell r="FQ468">
            <v>0</v>
          </cell>
          <cell r="FR468">
            <v>0</v>
          </cell>
          <cell r="FS468">
            <v>0</v>
          </cell>
          <cell r="FT468">
            <v>0</v>
          </cell>
          <cell r="FU468">
            <v>0</v>
          </cell>
          <cell r="FV468">
            <v>0</v>
          </cell>
          <cell r="FW468">
            <v>0</v>
          </cell>
          <cell r="FX468">
            <v>0</v>
          </cell>
          <cell r="FY468">
            <v>0</v>
          </cell>
          <cell r="FZ468">
            <v>0</v>
          </cell>
          <cell r="GA468">
            <v>0</v>
          </cell>
          <cell r="GB468">
            <v>0</v>
          </cell>
          <cell r="GC468">
            <v>0</v>
          </cell>
          <cell r="GD468">
            <v>0</v>
          </cell>
          <cell r="GE468">
            <v>0</v>
          </cell>
          <cell r="GF468">
            <v>0</v>
          </cell>
          <cell r="GG468">
            <v>0</v>
          </cell>
          <cell r="GH468">
            <v>0</v>
          </cell>
          <cell r="GI468">
            <v>0</v>
          </cell>
          <cell r="GJ468">
            <v>0</v>
          </cell>
          <cell r="GK468">
            <v>0</v>
          </cell>
          <cell r="GL468">
            <v>0</v>
          </cell>
          <cell r="GM468">
            <v>0</v>
          </cell>
          <cell r="GN468">
            <v>0</v>
          </cell>
          <cell r="GO468">
            <v>0</v>
          </cell>
          <cell r="GP468">
            <v>0</v>
          </cell>
          <cell r="GQ468">
            <v>0</v>
          </cell>
          <cell r="GR468">
            <v>0</v>
          </cell>
          <cell r="GS468">
            <v>0</v>
          </cell>
          <cell r="GT468">
            <v>0</v>
          </cell>
          <cell r="GU468">
            <v>0</v>
          </cell>
          <cell r="GV468">
            <v>0</v>
          </cell>
          <cell r="GW468">
            <v>0</v>
          </cell>
          <cell r="GX468">
            <v>0</v>
          </cell>
          <cell r="GY468">
            <v>0</v>
          </cell>
          <cell r="GZ468">
            <v>0</v>
          </cell>
        </row>
        <row r="469">
          <cell r="A469">
            <v>464</v>
          </cell>
          <cell r="D469" t="str">
            <v>PINTURAS</v>
          </cell>
          <cell r="E469" t="str">
            <v>PINTURA ANTICORROSIVA ESTRUCTURAS METALICAS</v>
          </cell>
          <cell r="F469">
            <v>0</v>
          </cell>
          <cell r="G469" t="str">
            <v>ML</v>
          </cell>
          <cell r="H469">
            <v>7.69</v>
          </cell>
          <cell r="I469">
            <v>370</v>
          </cell>
          <cell r="J469">
            <v>0.96</v>
          </cell>
          <cell r="K469">
            <v>354</v>
          </cell>
          <cell r="L469">
            <v>1.8</v>
          </cell>
          <cell r="M469">
            <v>718</v>
          </cell>
          <cell r="N469">
            <v>12</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W469">
            <v>11</v>
          </cell>
          <cell r="AX469">
            <v>2</v>
          </cell>
          <cell r="AY469">
            <v>15</v>
          </cell>
          <cell r="AZ469">
            <v>1</v>
          </cell>
          <cell r="BA469">
            <v>0</v>
          </cell>
          <cell r="BB469">
            <v>0</v>
          </cell>
          <cell r="BC469">
            <v>0</v>
          </cell>
          <cell r="BD469">
            <v>0</v>
          </cell>
          <cell r="BE469">
            <v>0</v>
          </cell>
          <cell r="BF469">
            <v>0</v>
          </cell>
          <cell r="BG469">
            <v>0</v>
          </cell>
          <cell r="BH469">
            <v>0</v>
          </cell>
          <cell r="CK469">
            <v>1</v>
          </cell>
          <cell r="CL469">
            <v>0</v>
          </cell>
          <cell r="CM469">
            <v>0</v>
          </cell>
          <cell r="CN469">
            <v>0</v>
          </cell>
          <cell r="CO469">
            <v>0</v>
          </cell>
          <cell r="CP469">
            <v>0</v>
          </cell>
          <cell r="CQ469">
            <v>0</v>
          </cell>
          <cell r="CR469">
            <v>0</v>
          </cell>
          <cell r="CS469">
            <v>0</v>
          </cell>
          <cell r="CT469">
            <v>0</v>
          </cell>
          <cell r="CU469">
            <v>0</v>
          </cell>
          <cell r="CV469">
            <v>0</v>
          </cell>
          <cell r="DY469">
            <v>0</v>
          </cell>
          <cell r="DZ469">
            <v>0</v>
          </cell>
          <cell r="EA469">
            <v>0</v>
          </cell>
          <cell r="EB469">
            <v>0</v>
          </cell>
          <cell r="EC469">
            <v>0</v>
          </cell>
          <cell r="ED469">
            <v>0</v>
          </cell>
          <cell r="EE469">
            <v>0</v>
          </cell>
          <cell r="EF469">
            <v>0</v>
          </cell>
          <cell r="EG469">
            <v>0</v>
          </cell>
          <cell r="EH469">
            <v>0</v>
          </cell>
          <cell r="EI469">
            <v>0</v>
          </cell>
          <cell r="EJ469">
            <v>0</v>
          </cell>
          <cell r="EK469">
            <v>0</v>
          </cell>
          <cell r="EL469">
            <v>0</v>
          </cell>
          <cell r="EM469">
            <v>0</v>
          </cell>
          <cell r="EN469">
            <v>0</v>
          </cell>
          <cell r="EO469">
            <v>0</v>
          </cell>
          <cell r="EP469">
            <v>0</v>
          </cell>
          <cell r="EQ469">
            <v>0</v>
          </cell>
          <cell r="ER469">
            <v>0</v>
          </cell>
          <cell r="ES469">
            <v>0</v>
          </cell>
          <cell r="ET469">
            <v>0</v>
          </cell>
          <cell r="EU469">
            <v>0</v>
          </cell>
          <cell r="EV469">
            <v>0</v>
          </cell>
          <cell r="EW469">
            <v>0</v>
          </cell>
          <cell r="EX469">
            <v>0</v>
          </cell>
          <cell r="EY469">
            <v>0</v>
          </cell>
          <cell r="EZ469">
            <v>0</v>
          </cell>
          <cell r="FA469">
            <v>0</v>
          </cell>
          <cell r="FB469">
            <v>0</v>
          </cell>
          <cell r="FC469">
            <v>0</v>
          </cell>
          <cell r="FD469">
            <v>0</v>
          </cell>
          <cell r="FE469">
            <v>0</v>
          </cell>
          <cell r="FF469">
            <v>0</v>
          </cell>
          <cell r="FG469">
            <v>0</v>
          </cell>
          <cell r="FH469">
            <v>0</v>
          </cell>
          <cell r="FI469">
            <v>0</v>
          </cell>
          <cell r="FJ469">
            <v>0</v>
          </cell>
          <cell r="FK469">
            <v>0</v>
          </cell>
          <cell r="FL469">
            <v>0</v>
          </cell>
          <cell r="FM469">
            <v>0</v>
          </cell>
          <cell r="FN469">
            <v>0</v>
          </cell>
          <cell r="FO469">
            <v>0</v>
          </cell>
          <cell r="FP469">
            <v>0</v>
          </cell>
          <cell r="FQ469">
            <v>0</v>
          </cell>
          <cell r="FR469">
            <v>0</v>
          </cell>
          <cell r="FS469">
            <v>0</v>
          </cell>
          <cell r="FT469">
            <v>0</v>
          </cell>
          <cell r="FU469">
            <v>0</v>
          </cell>
          <cell r="FV469">
            <v>0</v>
          </cell>
          <cell r="FW469">
            <v>0</v>
          </cell>
          <cell r="FX469">
            <v>0</v>
          </cell>
        </row>
        <row r="470">
          <cell r="A470">
            <v>465</v>
          </cell>
          <cell r="D470" t="str">
            <v>TUBERIA ARMICO</v>
          </cell>
          <cell r="E470" t="str">
            <v>ESPIGONES</v>
          </cell>
          <cell r="F470">
            <v>0</v>
          </cell>
          <cell r="G470" t="str">
            <v>M3</v>
          </cell>
          <cell r="H470">
            <v>1.8</v>
          </cell>
          <cell r="I470">
            <v>804</v>
          </cell>
          <cell r="J470">
            <v>1</v>
          </cell>
          <cell r="K470">
            <v>805</v>
          </cell>
          <cell r="L470">
            <v>0.5</v>
          </cell>
          <cell r="M470">
            <v>3</v>
          </cell>
          <cell r="N470">
            <v>1</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W470">
            <v>1</v>
          </cell>
          <cell r="AX470">
            <v>4</v>
          </cell>
          <cell r="AY470">
            <v>3</v>
          </cell>
          <cell r="AZ470">
            <v>2</v>
          </cell>
          <cell r="BA470">
            <v>13</v>
          </cell>
          <cell r="BB470">
            <v>1</v>
          </cell>
          <cell r="BC470">
            <v>37</v>
          </cell>
          <cell r="BD470">
            <v>0.24</v>
          </cell>
          <cell r="BE470">
            <v>0</v>
          </cell>
          <cell r="BF470">
            <v>0</v>
          </cell>
          <cell r="BG470">
            <v>0</v>
          </cell>
          <cell r="BH470">
            <v>0</v>
          </cell>
          <cell r="CK470">
            <v>1</v>
          </cell>
          <cell r="CL470">
            <v>0</v>
          </cell>
          <cell r="CM470">
            <v>0</v>
          </cell>
          <cell r="CN470">
            <v>0</v>
          </cell>
          <cell r="CO470">
            <v>0</v>
          </cell>
          <cell r="CP470">
            <v>0</v>
          </cell>
          <cell r="CQ470">
            <v>0</v>
          </cell>
          <cell r="CR470">
            <v>0</v>
          </cell>
          <cell r="CS470">
            <v>0</v>
          </cell>
          <cell r="CT470">
            <v>0</v>
          </cell>
          <cell r="CU470">
            <v>0</v>
          </cell>
          <cell r="CV470">
            <v>0</v>
          </cell>
          <cell r="DY470">
            <v>0</v>
          </cell>
          <cell r="DZ470">
            <v>0</v>
          </cell>
          <cell r="EA470">
            <v>0</v>
          </cell>
          <cell r="EB470">
            <v>0</v>
          </cell>
          <cell r="EC470">
            <v>0</v>
          </cell>
          <cell r="ED470">
            <v>0</v>
          </cell>
          <cell r="EE470">
            <v>0</v>
          </cell>
          <cell r="EF470">
            <v>0</v>
          </cell>
          <cell r="EG470">
            <v>0</v>
          </cell>
          <cell r="EH470">
            <v>0</v>
          </cell>
          <cell r="EI470">
            <v>0</v>
          </cell>
          <cell r="EJ470">
            <v>0</v>
          </cell>
          <cell r="EK470">
            <v>0</v>
          </cell>
          <cell r="EL470">
            <v>0</v>
          </cell>
          <cell r="EM470">
            <v>0</v>
          </cell>
          <cell r="EN470">
            <v>0</v>
          </cell>
          <cell r="EO470">
            <v>0</v>
          </cell>
          <cell r="EP470">
            <v>0</v>
          </cell>
          <cell r="EQ470">
            <v>0</v>
          </cell>
          <cell r="ER470">
            <v>0</v>
          </cell>
          <cell r="ES470">
            <v>0</v>
          </cell>
          <cell r="ET470">
            <v>0</v>
          </cell>
          <cell r="EU470">
            <v>0</v>
          </cell>
          <cell r="EV470">
            <v>0</v>
          </cell>
          <cell r="EW470">
            <v>0</v>
          </cell>
          <cell r="EX470">
            <v>0</v>
          </cell>
          <cell r="EY470">
            <v>0</v>
          </cell>
          <cell r="EZ470">
            <v>0</v>
          </cell>
          <cell r="FA470">
            <v>0</v>
          </cell>
          <cell r="FB470">
            <v>0</v>
          </cell>
          <cell r="FC470">
            <v>0</v>
          </cell>
          <cell r="FD470">
            <v>0</v>
          </cell>
          <cell r="FE470">
            <v>0</v>
          </cell>
          <cell r="FF470">
            <v>0</v>
          </cell>
          <cell r="FG470">
            <v>0</v>
          </cell>
          <cell r="FH470">
            <v>0</v>
          </cell>
          <cell r="FI470">
            <v>0</v>
          </cell>
          <cell r="FJ470">
            <v>0</v>
          </cell>
          <cell r="FK470">
            <v>0</v>
          </cell>
          <cell r="FL470">
            <v>0</v>
          </cell>
          <cell r="FM470">
            <v>0</v>
          </cell>
          <cell r="FN470">
            <v>0</v>
          </cell>
          <cell r="FO470">
            <v>0</v>
          </cell>
          <cell r="FP470">
            <v>0</v>
          </cell>
          <cell r="FQ470">
            <v>0</v>
          </cell>
          <cell r="FR470">
            <v>0</v>
          </cell>
          <cell r="FS470">
            <v>0</v>
          </cell>
          <cell r="FT470">
            <v>0</v>
          </cell>
          <cell r="FU470">
            <v>0</v>
          </cell>
          <cell r="FV470">
            <v>0</v>
          </cell>
          <cell r="FW470">
            <v>0</v>
          </cell>
          <cell r="FX470">
            <v>0</v>
          </cell>
        </row>
        <row r="471">
          <cell r="A471">
            <v>466</v>
          </cell>
          <cell r="D471" t="str">
            <v>DRENAJE</v>
          </cell>
          <cell r="E471" t="str">
            <v>MATERIAL FILTRANTE</v>
          </cell>
          <cell r="F471">
            <v>0</v>
          </cell>
          <cell r="G471" t="str">
            <v>M3</v>
          </cell>
          <cell r="H471">
            <v>3</v>
          </cell>
          <cell r="I471">
            <v>2</v>
          </cell>
          <cell r="J471">
            <v>1.01</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1</v>
          </cell>
          <cell r="AX471">
            <v>5</v>
          </cell>
          <cell r="AY471">
            <v>13</v>
          </cell>
          <cell r="AZ471">
            <v>1</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1</v>
          </cell>
          <cell r="CL471">
            <v>0</v>
          </cell>
          <cell r="CM471">
            <v>0</v>
          </cell>
          <cell r="CN471">
            <v>0</v>
          </cell>
          <cell r="CO471">
            <v>0</v>
          </cell>
          <cell r="CP471">
            <v>0</v>
          </cell>
          <cell r="CQ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cell r="DX471">
            <v>0</v>
          </cell>
          <cell r="DY471">
            <v>2</v>
          </cell>
          <cell r="DZ471">
            <v>1.01</v>
          </cell>
          <cell r="EA471" t="str">
            <v>m3</v>
          </cell>
          <cell r="EB471">
            <v>0</v>
          </cell>
          <cell r="EC471">
            <v>0</v>
          </cell>
          <cell r="ED471">
            <v>0</v>
          </cell>
          <cell r="EE471">
            <v>0</v>
          </cell>
          <cell r="EF471">
            <v>0</v>
          </cell>
          <cell r="EG471">
            <v>0</v>
          </cell>
          <cell r="EH471">
            <v>0</v>
          </cell>
          <cell r="EI471">
            <v>0</v>
          </cell>
          <cell r="EJ471">
            <v>0</v>
          </cell>
          <cell r="EK471">
            <v>0</v>
          </cell>
          <cell r="EL471">
            <v>0</v>
          </cell>
          <cell r="EM471">
            <v>0</v>
          </cell>
          <cell r="EN471">
            <v>0</v>
          </cell>
          <cell r="EO471">
            <v>0</v>
          </cell>
          <cell r="EP471">
            <v>0</v>
          </cell>
          <cell r="EQ471">
            <v>0</v>
          </cell>
          <cell r="ER471">
            <v>0</v>
          </cell>
          <cell r="ES471">
            <v>0</v>
          </cell>
          <cell r="ET471">
            <v>0</v>
          </cell>
          <cell r="EU471">
            <v>0</v>
          </cell>
          <cell r="EV471">
            <v>0</v>
          </cell>
          <cell r="EW471">
            <v>0</v>
          </cell>
          <cell r="EX471">
            <v>0</v>
          </cell>
          <cell r="EY471">
            <v>0</v>
          </cell>
          <cell r="EZ471">
            <v>0</v>
          </cell>
          <cell r="FA471">
            <v>0</v>
          </cell>
          <cell r="FB471">
            <v>0</v>
          </cell>
          <cell r="FC471">
            <v>0</v>
          </cell>
          <cell r="FD471">
            <v>0</v>
          </cell>
          <cell r="FE471">
            <v>0</v>
          </cell>
          <cell r="FF471">
            <v>0</v>
          </cell>
          <cell r="FG471">
            <v>0</v>
          </cell>
          <cell r="FH471">
            <v>0</v>
          </cell>
          <cell r="FI471">
            <v>0</v>
          </cell>
          <cell r="FJ471">
            <v>0</v>
          </cell>
          <cell r="FK471">
            <v>0</v>
          </cell>
          <cell r="FL471">
            <v>0</v>
          </cell>
          <cell r="FM471">
            <v>0</v>
          </cell>
          <cell r="FN471">
            <v>0</v>
          </cell>
          <cell r="FO471">
            <v>0</v>
          </cell>
          <cell r="FP471">
            <v>0</v>
          </cell>
          <cell r="FQ471">
            <v>0</v>
          </cell>
          <cell r="FR471">
            <v>0</v>
          </cell>
          <cell r="FS471">
            <v>0</v>
          </cell>
          <cell r="FT471">
            <v>0</v>
          </cell>
          <cell r="FU471">
            <v>0</v>
          </cell>
          <cell r="FV471">
            <v>0</v>
          </cell>
          <cell r="FW471">
            <v>0</v>
          </cell>
          <cell r="FX471">
            <v>0</v>
          </cell>
          <cell r="FY471">
            <v>0</v>
          </cell>
          <cell r="FZ471">
            <v>0</v>
          </cell>
          <cell r="GA471">
            <v>0</v>
          </cell>
          <cell r="GB471">
            <v>0</v>
          </cell>
          <cell r="GC471">
            <v>0</v>
          </cell>
          <cell r="GD471">
            <v>0</v>
          </cell>
          <cell r="GE471">
            <v>0</v>
          </cell>
          <cell r="GF471">
            <v>0</v>
          </cell>
          <cell r="GG471">
            <v>0</v>
          </cell>
          <cell r="GH471">
            <v>0</v>
          </cell>
          <cell r="GI471">
            <v>0</v>
          </cell>
          <cell r="GJ471">
            <v>0</v>
          </cell>
          <cell r="GK471">
            <v>0</v>
          </cell>
          <cell r="GL471">
            <v>0</v>
          </cell>
          <cell r="GM471">
            <v>0</v>
          </cell>
          <cell r="GN471">
            <v>0</v>
          </cell>
          <cell r="GO471">
            <v>0</v>
          </cell>
          <cell r="GP471">
            <v>0</v>
          </cell>
          <cell r="GQ471">
            <v>0</v>
          </cell>
          <cell r="GR471">
            <v>0</v>
          </cell>
          <cell r="GS471">
            <v>0</v>
          </cell>
          <cell r="GT471">
            <v>0</v>
          </cell>
          <cell r="GU471">
            <v>0</v>
          </cell>
          <cell r="GV471">
            <v>0</v>
          </cell>
          <cell r="GW471">
            <v>0</v>
          </cell>
          <cell r="GX471">
            <v>0</v>
          </cell>
          <cell r="GY471">
            <v>0</v>
          </cell>
          <cell r="GZ471">
            <v>0</v>
          </cell>
        </row>
        <row r="472">
          <cell r="A472">
            <v>467</v>
          </cell>
          <cell r="D472" t="str">
            <v>JUNTAS Y APOYOS</v>
          </cell>
          <cell r="E472" t="str">
            <v>APOYO FIJO</v>
          </cell>
          <cell r="F472">
            <v>0</v>
          </cell>
          <cell r="G472" t="str">
            <v>ML</v>
          </cell>
          <cell r="H472">
            <v>1.2</v>
          </cell>
          <cell r="I472">
            <v>806</v>
          </cell>
          <cell r="J472">
            <v>5.7</v>
          </cell>
          <cell r="K472">
            <v>704</v>
          </cell>
          <cell r="L472">
            <v>54.17</v>
          </cell>
          <cell r="M472">
            <v>764</v>
          </cell>
          <cell r="N472">
            <v>1</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W472">
            <v>3</v>
          </cell>
          <cell r="AX472">
            <v>2</v>
          </cell>
          <cell r="AY472">
            <v>28</v>
          </cell>
          <cell r="AZ472">
            <v>1</v>
          </cell>
          <cell r="BA472">
            <v>37</v>
          </cell>
          <cell r="BB472">
            <v>0.5</v>
          </cell>
          <cell r="BC472">
            <v>0</v>
          </cell>
          <cell r="BD472">
            <v>0</v>
          </cell>
          <cell r="BE472">
            <v>0</v>
          </cell>
          <cell r="BF472">
            <v>0</v>
          </cell>
          <cell r="BG472">
            <v>0</v>
          </cell>
          <cell r="BH472">
            <v>0</v>
          </cell>
          <cell r="CK472">
            <v>1</v>
          </cell>
          <cell r="CL472">
            <v>0</v>
          </cell>
          <cell r="CM472">
            <v>13</v>
          </cell>
          <cell r="CN472">
            <v>0</v>
          </cell>
          <cell r="CO472">
            <v>0</v>
          </cell>
          <cell r="CP472">
            <v>0</v>
          </cell>
          <cell r="CQ472">
            <v>0</v>
          </cell>
          <cell r="CR472">
            <v>0</v>
          </cell>
          <cell r="CS472">
            <v>0</v>
          </cell>
          <cell r="CT472">
            <v>0</v>
          </cell>
          <cell r="CU472">
            <v>0</v>
          </cell>
          <cell r="CV472">
            <v>0</v>
          </cell>
          <cell r="DY472">
            <v>0</v>
          </cell>
          <cell r="DZ472">
            <v>0</v>
          </cell>
          <cell r="EA472">
            <v>0</v>
          </cell>
          <cell r="EB472">
            <v>0</v>
          </cell>
          <cell r="EC472">
            <v>0</v>
          </cell>
          <cell r="ED472">
            <v>0</v>
          </cell>
          <cell r="EE472">
            <v>0</v>
          </cell>
          <cell r="EF472">
            <v>0</v>
          </cell>
          <cell r="EG472">
            <v>0</v>
          </cell>
          <cell r="EH472">
            <v>0</v>
          </cell>
          <cell r="EI472">
            <v>0</v>
          </cell>
          <cell r="EJ472">
            <v>0</v>
          </cell>
          <cell r="EK472">
            <v>0</v>
          </cell>
          <cell r="EL472">
            <v>0</v>
          </cell>
          <cell r="EM472">
            <v>0</v>
          </cell>
          <cell r="EN472">
            <v>0</v>
          </cell>
          <cell r="EO472">
            <v>0</v>
          </cell>
          <cell r="EP472">
            <v>0</v>
          </cell>
          <cell r="EQ472">
            <v>0</v>
          </cell>
          <cell r="ER472">
            <v>0</v>
          </cell>
          <cell r="ES472">
            <v>0</v>
          </cell>
          <cell r="ET472">
            <v>0</v>
          </cell>
          <cell r="EU472">
            <v>0</v>
          </cell>
          <cell r="EV472">
            <v>0</v>
          </cell>
          <cell r="EW472">
            <v>0</v>
          </cell>
          <cell r="EX472">
            <v>0</v>
          </cell>
          <cell r="EY472">
            <v>0</v>
          </cell>
          <cell r="EZ472">
            <v>0</v>
          </cell>
          <cell r="FA472">
            <v>0</v>
          </cell>
          <cell r="FB472">
            <v>0</v>
          </cell>
          <cell r="FC472">
            <v>0</v>
          </cell>
          <cell r="FD472">
            <v>0</v>
          </cell>
          <cell r="FE472">
            <v>0</v>
          </cell>
          <cell r="FF472">
            <v>0</v>
          </cell>
          <cell r="FG472">
            <v>0</v>
          </cell>
          <cell r="FH472">
            <v>0</v>
          </cell>
          <cell r="FI472">
            <v>0</v>
          </cell>
          <cell r="FJ472">
            <v>0</v>
          </cell>
          <cell r="FK472">
            <v>0</v>
          </cell>
          <cell r="FL472">
            <v>0</v>
          </cell>
          <cell r="FM472">
            <v>0</v>
          </cell>
          <cell r="FN472">
            <v>0</v>
          </cell>
          <cell r="FO472">
            <v>0</v>
          </cell>
          <cell r="FP472">
            <v>0</v>
          </cell>
          <cell r="FQ472">
            <v>0</v>
          </cell>
          <cell r="FR472">
            <v>0</v>
          </cell>
          <cell r="FS472">
            <v>0</v>
          </cell>
          <cell r="FT472">
            <v>0</v>
          </cell>
          <cell r="FU472">
            <v>0</v>
          </cell>
          <cell r="FV472">
            <v>0</v>
          </cell>
          <cell r="FW472">
            <v>0</v>
          </cell>
          <cell r="FX472">
            <v>0</v>
          </cell>
        </row>
        <row r="473">
          <cell r="A473">
            <v>468</v>
          </cell>
          <cell r="D473" t="str">
            <v>JUNTAS Y APOYOS</v>
          </cell>
          <cell r="E473" t="str">
            <v>APOYO MOVIL</v>
          </cell>
          <cell r="G473" t="str">
            <v>ML</v>
          </cell>
          <cell r="H473">
            <v>1.4</v>
          </cell>
          <cell r="I473">
            <v>806</v>
          </cell>
          <cell r="J473">
            <v>5.7</v>
          </cell>
          <cell r="K473">
            <v>807</v>
          </cell>
          <cell r="L473">
            <v>4</v>
          </cell>
          <cell r="M473">
            <v>704</v>
          </cell>
          <cell r="N473">
            <v>54.17</v>
          </cell>
          <cell r="O473">
            <v>764</v>
          </cell>
          <cell r="P473">
            <v>1</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W473">
            <v>3</v>
          </cell>
          <cell r="AX473">
            <v>2</v>
          </cell>
          <cell r="AY473">
            <v>28</v>
          </cell>
          <cell r="AZ473">
            <v>1</v>
          </cell>
          <cell r="BA473">
            <v>37</v>
          </cell>
          <cell r="BB473">
            <v>0.5</v>
          </cell>
          <cell r="BC473">
            <v>0</v>
          </cell>
          <cell r="BD473">
            <v>0</v>
          </cell>
          <cell r="BE473">
            <v>0</v>
          </cell>
          <cell r="BF473">
            <v>0</v>
          </cell>
          <cell r="BG473">
            <v>0</v>
          </cell>
          <cell r="BH473">
            <v>0</v>
          </cell>
          <cell r="CK473">
            <v>1</v>
          </cell>
          <cell r="CL473">
            <v>0</v>
          </cell>
          <cell r="CM473">
            <v>13</v>
          </cell>
          <cell r="CN473">
            <v>0</v>
          </cell>
          <cell r="CO473">
            <v>0</v>
          </cell>
          <cell r="CP473">
            <v>0</v>
          </cell>
          <cell r="CQ473">
            <v>0</v>
          </cell>
          <cell r="CR473">
            <v>0</v>
          </cell>
          <cell r="CS473">
            <v>0</v>
          </cell>
          <cell r="CT473">
            <v>0</v>
          </cell>
          <cell r="CU473">
            <v>0</v>
          </cell>
          <cell r="CV473">
            <v>0</v>
          </cell>
          <cell r="DY473">
            <v>0</v>
          </cell>
          <cell r="DZ473">
            <v>0</v>
          </cell>
          <cell r="EA473">
            <v>0</v>
          </cell>
          <cell r="EB473">
            <v>0</v>
          </cell>
          <cell r="EC473">
            <v>0</v>
          </cell>
          <cell r="ED473">
            <v>0</v>
          </cell>
          <cell r="EE473">
            <v>0</v>
          </cell>
          <cell r="EF473">
            <v>0</v>
          </cell>
          <cell r="EG473">
            <v>0</v>
          </cell>
          <cell r="EH473">
            <v>0</v>
          </cell>
          <cell r="EI473">
            <v>0</v>
          </cell>
          <cell r="EJ473">
            <v>0</v>
          </cell>
          <cell r="EK473">
            <v>0</v>
          </cell>
          <cell r="EL473">
            <v>0</v>
          </cell>
          <cell r="EM473">
            <v>0</v>
          </cell>
          <cell r="EN473">
            <v>0</v>
          </cell>
          <cell r="EO473">
            <v>0</v>
          </cell>
          <cell r="EP473">
            <v>0</v>
          </cell>
          <cell r="EQ473">
            <v>0</v>
          </cell>
          <cell r="ER473">
            <v>0</v>
          </cell>
          <cell r="ES473">
            <v>0</v>
          </cell>
          <cell r="ET473">
            <v>0</v>
          </cell>
          <cell r="EU473">
            <v>0</v>
          </cell>
          <cell r="EV473">
            <v>0</v>
          </cell>
          <cell r="EW473">
            <v>0</v>
          </cell>
          <cell r="EX473">
            <v>0</v>
          </cell>
          <cell r="EY473">
            <v>0</v>
          </cell>
          <cell r="EZ473">
            <v>0</v>
          </cell>
          <cell r="FA473">
            <v>0</v>
          </cell>
          <cell r="FB473">
            <v>0</v>
          </cell>
          <cell r="FC473">
            <v>0</v>
          </cell>
          <cell r="FD473">
            <v>0</v>
          </cell>
          <cell r="FE473">
            <v>0</v>
          </cell>
          <cell r="FF473">
            <v>0</v>
          </cell>
          <cell r="FG473">
            <v>0</v>
          </cell>
          <cell r="FH473">
            <v>0</v>
          </cell>
          <cell r="FI473">
            <v>0</v>
          </cell>
          <cell r="FJ473">
            <v>0</v>
          </cell>
          <cell r="FK473">
            <v>0</v>
          </cell>
          <cell r="FL473">
            <v>0</v>
          </cell>
          <cell r="FM473">
            <v>0</v>
          </cell>
          <cell r="FN473">
            <v>0</v>
          </cell>
          <cell r="FO473">
            <v>0</v>
          </cell>
          <cell r="FP473">
            <v>0</v>
          </cell>
          <cell r="FQ473">
            <v>0</v>
          </cell>
          <cell r="FR473">
            <v>0</v>
          </cell>
          <cell r="FS473">
            <v>0</v>
          </cell>
          <cell r="FT473">
            <v>0</v>
          </cell>
          <cell r="FU473">
            <v>0</v>
          </cell>
          <cell r="FV473">
            <v>0</v>
          </cell>
          <cell r="FW473">
            <v>0</v>
          </cell>
          <cell r="FX473">
            <v>0</v>
          </cell>
        </row>
        <row r="474">
          <cell r="A474">
            <v>469</v>
          </cell>
          <cell r="D474" t="str">
            <v xml:space="preserve"> CAPAS PAVIMENTO</v>
          </cell>
          <cell r="E474" t="str">
            <v>CAPA DE RODADURA DE HORMIGÓN ASFÁLTICO MEZCLADO</v>
          </cell>
          <cell r="F474">
            <v>0</v>
          </cell>
          <cell r="G474" t="str">
            <v>M3</v>
          </cell>
          <cell r="H474">
            <v>2.1</v>
          </cell>
          <cell r="I474">
            <v>808</v>
          </cell>
          <cell r="J474">
            <v>157</v>
          </cell>
          <cell r="K474">
            <v>809</v>
          </cell>
          <cell r="L474">
            <v>0.56000000000000005</v>
          </cell>
          <cell r="M474">
            <v>810</v>
          </cell>
          <cell r="N474">
            <v>0.85</v>
          </cell>
          <cell r="O474">
            <v>811</v>
          </cell>
          <cell r="P474">
            <v>38</v>
          </cell>
          <cell r="Q474">
            <v>812</v>
          </cell>
          <cell r="R474">
            <v>34</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W474">
            <v>1</v>
          </cell>
          <cell r="AX474">
            <v>4</v>
          </cell>
          <cell r="AY474">
            <v>4</v>
          </cell>
          <cell r="AZ474">
            <v>1</v>
          </cell>
          <cell r="BA474">
            <v>69</v>
          </cell>
          <cell r="BB474">
            <v>1</v>
          </cell>
          <cell r="BC474">
            <v>98</v>
          </cell>
          <cell r="BD474">
            <v>1</v>
          </cell>
          <cell r="BE474">
            <v>0</v>
          </cell>
          <cell r="BF474">
            <v>0</v>
          </cell>
          <cell r="BG474">
            <v>0</v>
          </cell>
          <cell r="BH474">
            <v>0</v>
          </cell>
          <cell r="CK474">
            <v>24</v>
          </cell>
          <cell r="CL474">
            <v>0</v>
          </cell>
          <cell r="CM474">
            <v>25</v>
          </cell>
          <cell r="CN474">
            <v>0</v>
          </cell>
          <cell r="CO474">
            <v>29</v>
          </cell>
          <cell r="CP474">
            <v>0</v>
          </cell>
          <cell r="CQ474">
            <v>0</v>
          </cell>
          <cell r="CR474">
            <v>0</v>
          </cell>
          <cell r="CS474">
            <v>0</v>
          </cell>
          <cell r="CT474">
            <v>0</v>
          </cell>
          <cell r="CU474">
            <v>0</v>
          </cell>
          <cell r="CV474">
            <v>0</v>
          </cell>
          <cell r="DY474">
            <v>0</v>
          </cell>
          <cell r="DZ474">
            <v>0</v>
          </cell>
          <cell r="EA474">
            <v>0</v>
          </cell>
          <cell r="EB474">
            <v>0</v>
          </cell>
          <cell r="EC474">
            <v>0</v>
          </cell>
          <cell r="ED474">
            <v>0</v>
          </cell>
          <cell r="EE474">
            <v>0</v>
          </cell>
          <cell r="EF474">
            <v>0</v>
          </cell>
          <cell r="EG474">
            <v>0</v>
          </cell>
          <cell r="EH474">
            <v>0</v>
          </cell>
          <cell r="EI474">
            <v>0</v>
          </cell>
          <cell r="EJ474">
            <v>0</v>
          </cell>
          <cell r="EK474">
            <v>0</v>
          </cell>
          <cell r="EL474">
            <v>0</v>
          </cell>
          <cell r="EM474">
            <v>0</v>
          </cell>
          <cell r="EN474">
            <v>0</v>
          </cell>
          <cell r="EO474">
            <v>0</v>
          </cell>
          <cell r="EP474">
            <v>0</v>
          </cell>
          <cell r="EQ474">
            <v>0</v>
          </cell>
          <cell r="ER474">
            <v>0</v>
          </cell>
          <cell r="ES474">
            <v>0</v>
          </cell>
          <cell r="ET474">
            <v>0</v>
          </cell>
          <cell r="EU474">
            <v>0</v>
          </cell>
          <cell r="EV474">
            <v>0</v>
          </cell>
          <cell r="EW474">
            <v>0</v>
          </cell>
          <cell r="EX474">
            <v>0</v>
          </cell>
          <cell r="EY474">
            <v>0</v>
          </cell>
          <cell r="EZ474">
            <v>0</v>
          </cell>
          <cell r="FA474">
            <v>0</v>
          </cell>
          <cell r="FB474">
            <v>0</v>
          </cell>
          <cell r="FC474">
            <v>0</v>
          </cell>
          <cell r="FD474">
            <v>0</v>
          </cell>
          <cell r="FE474">
            <v>0</v>
          </cell>
          <cell r="FF474">
            <v>0</v>
          </cell>
          <cell r="FG474">
            <v>0</v>
          </cell>
          <cell r="FH474">
            <v>0</v>
          </cell>
          <cell r="FI474">
            <v>0</v>
          </cell>
          <cell r="FJ474">
            <v>0</v>
          </cell>
          <cell r="FK474">
            <v>0</v>
          </cell>
          <cell r="FL474">
            <v>0</v>
          </cell>
          <cell r="FM474">
            <v>0</v>
          </cell>
          <cell r="FN474">
            <v>0</v>
          </cell>
          <cell r="FO474">
            <v>0</v>
          </cell>
          <cell r="FP474">
            <v>0</v>
          </cell>
          <cell r="FQ474">
            <v>0</v>
          </cell>
          <cell r="FR474">
            <v>0</v>
          </cell>
          <cell r="FS474">
            <v>0</v>
          </cell>
          <cell r="FT474">
            <v>0</v>
          </cell>
          <cell r="FU474">
            <v>0</v>
          </cell>
          <cell r="FV474">
            <v>0</v>
          </cell>
          <cell r="FW474">
            <v>0</v>
          </cell>
          <cell r="FX474">
            <v>0</v>
          </cell>
        </row>
        <row r="475">
          <cell r="A475">
            <v>470</v>
          </cell>
          <cell r="D475" t="str">
            <v>EIA</v>
          </cell>
          <cell r="E475" t="str">
            <v>SEÑALES</v>
          </cell>
          <cell r="F475">
            <v>0</v>
          </cell>
          <cell r="G475" t="str">
            <v>U</v>
          </cell>
          <cell r="H475">
            <v>2</v>
          </cell>
          <cell r="I475">
            <v>813</v>
          </cell>
          <cell r="J475">
            <v>1</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W475">
            <v>1</v>
          </cell>
          <cell r="AX475">
            <v>2</v>
          </cell>
          <cell r="AY475">
            <v>13</v>
          </cell>
          <cell r="AZ475">
            <v>1</v>
          </cell>
          <cell r="BA475">
            <v>0</v>
          </cell>
          <cell r="BB475">
            <v>0</v>
          </cell>
          <cell r="BC475">
            <v>0</v>
          </cell>
          <cell r="BD475">
            <v>0</v>
          </cell>
          <cell r="BE475">
            <v>0</v>
          </cell>
          <cell r="BF475">
            <v>0</v>
          </cell>
          <cell r="BG475">
            <v>0</v>
          </cell>
          <cell r="BH475">
            <v>0</v>
          </cell>
          <cell r="CK475">
            <v>1</v>
          </cell>
          <cell r="CL475">
            <v>0</v>
          </cell>
          <cell r="CM475">
            <v>0</v>
          </cell>
          <cell r="CN475">
            <v>0</v>
          </cell>
          <cell r="CO475">
            <v>0</v>
          </cell>
          <cell r="CP475">
            <v>0</v>
          </cell>
          <cell r="CQ475">
            <v>0</v>
          </cell>
          <cell r="CR475">
            <v>0</v>
          </cell>
          <cell r="CS475">
            <v>0</v>
          </cell>
          <cell r="CT475">
            <v>0</v>
          </cell>
          <cell r="CU475">
            <v>0</v>
          </cell>
          <cell r="CV475">
            <v>0</v>
          </cell>
          <cell r="DY475">
            <v>0</v>
          </cell>
          <cell r="DZ475">
            <v>0</v>
          </cell>
          <cell r="EA475">
            <v>0</v>
          </cell>
          <cell r="EB475">
            <v>0</v>
          </cell>
          <cell r="EC475">
            <v>0</v>
          </cell>
          <cell r="ED475">
            <v>0</v>
          </cell>
          <cell r="EE475">
            <v>0</v>
          </cell>
          <cell r="EF475">
            <v>0</v>
          </cell>
          <cell r="EG475">
            <v>0</v>
          </cell>
          <cell r="EH475">
            <v>0</v>
          </cell>
          <cell r="EI475">
            <v>0</v>
          </cell>
          <cell r="EJ475">
            <v>0</v>
          </cell>
          <cell r="EK475">
            <v>0</v>
          </cell>
          <cell r="EL475">
            <v>0</v>
          </cell>
          <cell r="EM475">
            <v>0</v>
          </cell>
          <cell r="EN475">
            <v>0</v>
          </cell>
          <cell r="EO475">
            <v>0</v>
          </cell>
          <cell r="EP475">
            <v>0</v>
          </cell>
          <cell r="EQ475">
            <v>0</v>
          </cell>
          <cell r="ER475">
            <v>0</v>
          </cell>
          <cell r="ES475">
            <v>0</v>
          </cell>
          <cell r="ET475">
            <v>0</v>
          </cell>
          <cell r="EU475">
            <v>0</v>
          </cell>
          <cell r="EV475">
            <v>0</v>
          </cell>
          <cell r="EW475">
            <v>0</v>
          </cell>
          <cell r="EX475">
            <v>0</v>
          </cell>
          <cell r="EY475">
            <v>0</v>
          </cell>
          <cell r="EZ475">
            <v>0</v>
          </cell>
          <cell r="FA475">
            <v>0</v>
          </cell>
          <cell r="FB475">
            <v>0</v>
          </cell>
          <cell r="FC475">
            <v>0</v>
          </cell>
          <cell r="FD475">
            <v>0</v>
          </cell>
          <cell r="FE475">
            <v>0</v>
          </cell>
          <cell r="FF475">
            <v>0</v>
          </cell>
          <cell r="FG475">
            <v>0</v>
          </cell>
          <cell r="FH475">
            <v>0</v>
          </cell>
          <cell r="FI475">
            <v>0</v>
          </cell>
          <cell r="FJ475">
            <v>0</v>
          </cell>
          <cell r="FK475">
            <v>0</v>
          </cell>
          <cell r="FL475">
            <v>0</v>
          </cell>
          <cell r="FM475">
            <v>0</v>
          </cell>
          <cell r="FN475">
            <v>0</v>
          </cell>
          <cell r="FO475">
            <v>0</v>
          </cell>
          <cell r="FP475">
            <v>0</v>
          </cell>
          <cell r="FQ475">
            <v>0</v>
          </cell>
          <cell r="FR475">
            <v>0</v>
          </cell>
          <cell r="FS475">
            <v>0</v>
          </cell>
          <cell r="FT475">
            <v>0</v>
          </cell>
          <cell r="FU475">
            <v>0</v>
          </cell>
          <cell r="FV475">
            <v>0</v>
          </cell>
          <cell r="FW475">
            <v>0</v>
          </cell>
          <cell r="FX475">
            <v>0</v>
          </cell>
        </row>
        <row r="476">
          <cell r="A476">
            <v>471</v>
          </cell>
          <cell r="D476" t="str">
            <v>EIA</v>
          </cell>
          <cell r="E476" t="str">
            <v>LETRINAS</v>
          </cell>
          <cell r="F476">
            <v>0</v>
          </cell>
          <cell r="G476" t="str">
            <v>U</v>
          </cell>
          <cell r="H476">
            <v>2</v>
          </cell>
          <cell r="I476">
            <v>814</v>
          </cell>
          <cell r="J476">
            <v>1</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W476">
            <v>1</v>
          </cell>
          <cell r="AX476">
            <v>5</v>
          </cell>
          <cell r="AY476">
            <v>13</v>
          </cell>
          <cell r="AZ476">
            <v>1</v>
          </cell>
          <cell r="BA476">
            <v>0</v>
          </cell>
          <cell r="BB476">
            <v>0</v>
          </cell>
          <cell r="BC476">
            <v>0</v>
          </cell>
          <cell r="BD476">
            <v>0</v>
          </cell>
          <cell r="BE476">
            <v>0</v>
          </cell>
          <cell r="BF476">
            <v>0</v>
          </cell>
          <cell r="BG476">
            <v>0</v>
          </cell>
          <cell r="BH476">
            <v>0</v>
          </cell>
          <cell r="CK476">
            <v>0</v>
          </cell>
          <cell r="CL476">
            <v>0</v>
          </cell>
          <cell r="CM476">
            <v>0</v>
          </cell>
          <cell r="CN476">
            <v>0</v>
          </cell>
          <cell r="CO476">
            <v>0</v>
          </cell>
          <cell r="CP476">
            <v>0</v>
          </cell>
          <cell r="CQ476">
            <v>0</v>
          </cell>
          <cell r="CR476">
            <v>0</v>
          </cell>
          <cell r="CS476">
            <v>0</v>
          </cell>
          <cell r="CT476">
            <v>0</v>
          </cell>
          <cell r="CU476">
            <v>0</v>
          </cell>
          <cell r="CV476">
            <v>0</v>
          </cell>
          <cell r="DY476">
            <v>0</v>
          </cell>
          <cell r="DZ476">
            <v>0</v>
          </cell>
          <cell r="EA476">
            <v>0</v>
          </cell>
          <cell r="EB476">
            <v>0</v>
          </cell>
          <cell r="EC476">
            <v>0</v>
          </cell>
          <cell r="ED476">
            <v>0</v>
          </cell>
          <cell r="EE476">
            <v>0</v>
          </cell>
          <cell r="EF476">
            <v>0</v>
          </cell>
          <cell r="EG476">
            <v>0</v>
          </cell>
          <cell r="EH476">
            <v>0</v>
          </cell>
          <cell r="EI476">
            <v>0</v>
          </cell>
          <cell r="EJ476">
            <v>0</v>
          </cell>
          <cell r="EK476">
            <v>0</v>
          </cell>
          <cell r="EL476">
            <v>0</v>
          </cell>
          <cell r="EM476">
            <v>0</v>
          </cell>
          <cell r="EN476">
            <v>0</v>
          </cell>
          <cell r="EO476">
            <v>0</v>
          </cell>
          <cell r="EP476">
            <v>0</v>
          </cell>
          <cell r="EQ476">
            <v>0</v>
          </cell>
          <cell r="ER476">
            <v>0</v>
          </cell>
          <cell r="ES476">
            <v>0</v>
          </cell>
          <cell r="ET476">
            <v>0</v>
          </cell>
          <cell r="EU476">
            <v>0</v>
          </cell>
          <cell r="EV476">
            <v>0</v>
          </cell>
          <cell r="EW476">
            <v>0</v>
          </cell>
          <cell r="EX476">
            <v>0</v>
          </cell>
          <cell r="EY476">
            <v>0</v>
          </cell>
          <cell r="EZ476">
            <v>0</v>
          </cell>
          <cell r="FA476">
            <v>0</v>
          </cell>
          <cell r="FB476">
            <v>0</v>
          </cell>
          <cell r="FC476">
            <v>0</v>
          </cell>
          <cell r="FD476">
            <v>0</v>
          </cell>
          <cell r="FE476">
            <v>0</v>
          </cell>
          <cell r="FF476">
            <v>0</v>
          </cell>
          <cell r="FG476">
            <v>0</v>
          </cell>
          <cell r="FH476">
            <v>0</v>
          </cell>
          <cell r="FI476">
            <v>0</v>
          </cell>
          <cell r="FJ476">
            <v>0</v>
          </cell>
          <cell r="FK476">
            <v>0</v>
          </cell>
          <cell r="FL476">
            <v>0</v>
          </cell>
          <cell r="FM476">
            <v>0</v>
          </cell>
          <cell r="FN476">
            <v>0</v>
          </cell>
          <cell r="FO476">
            <v>0</v>
          </cell>
          <cell r="FP476">
            <v>0</v>
          </cell>
          <cell r="FQ476">
            <v>0</v>
          </cell>
          <cell r="FR476">
            <v>0</v>
          </cell>
          <cell r="FS476">
            <v>0</v>
          </cell>
          <cell r="FT476">
            <v>0</v>
          </cell>
          <cell r="FU476">
            <v>0</v>
          </cell>
          <cell r="FV476">
            <v>0</v>
          </cell>
          <cell r="FW476">
            <v>0</v>
          </cell>
          <cell r="FX476">
            <v>0</v>
          </cell>
        </row>
        <row r="477">
          <cell r="A477">
            <v>472</v>
          </cell>
          <cell r="D477" t="str">
            <v>EIA</v>
          </cell>
          <cell r="E477" t="str">
            <v>CAMPAMENTO DE PERSONAL Y BODEGAS</v>
          </cell>
          <cell r="F477" t="str">
            <v>Incluye estructura, paredes y puertas de madera mas cubierta de zinc</v>
          </cell>
          <cell r="G477" t="str">
            <v>U</v>
          </cell>
          <cell r="H477">
            <v>0.05</v>
          </cell>
          <cell r="I477">
            <v>815</v>
          </cell>
          <cell r="J477">
            <v>1</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W477">
            <v>1</v>
          </cell>
          <cell r="AX477">
            <v>5</v>
          </cell>
          <cell r="AY477">
            <v>3</v>
          </cell>
          <cell r="AZ477">
            <v>2</v>
          </cell>
          <cell r="BA477">
            <v>13</v>
          </cell>
          <cell r="BB477">
            <v>1</v>
          </cell>
          <cell r="BC477">
            <v>30</v>
          </cell>
          <cell r="BD477">
            <v>0.25</v>
          </cell>
          <cell r="BE477">
            <v>0</v>
          </cell>
          <cell r="BF477">
            <v>0</v>
          </cell>
          <cell r="BG477">
            <v>0</v>
          </cell>
          <cell r="BH477">
            <v>0</v>
          </cell>
          <cell r="CK477">
            <v>1</v>
          </cell>
          <cell r="CL477">
            <v>0</v>
          </cell>
          <cell r="CM477">
            <v>0</v>
          </cell>
          <cell r="CN477">
            <v>0</v>
          </cell>
          <cell r="CO477">
            <v>0</v>
          </cell>
          <cell r="CP477">
            <v>0</v>
          </cell>
          <cell r="CQ477">
            <v>0</v>
          </cell>
          <cell r="CR477">
            <v>0</v>
          </cell>
          <cell r="CS477">
            <v>0</v>
          </cell>
          <cell r="CT477">
            <v>0</v>
          </cell>
          <cell r="CU477">
            <v>0</v>
          </cell>
          <cell r="CV477">
            <v>0</v>
          </cell>
          <cell r="DY477">
            <v>0</v>
          </cell>
          <cell r="DZ477">
            <v>0</v>
          </cell>
          <cell r="EA477">
            <v>0</v>
          </cell>
          <cell r="EB477">
            <v>0</v>
          </cell>
          <cell r="EC477">
            <v>0</v>
          </cell>
          <cell r="ED477">
            <v>0</v>
          </cell>
          <cell r="EE477">
            <v>0</v>
          </cell>
          <cell r="EF477">
            <v>0</v>
          </cell>
          <cell r="EG477">
            <v>0</v>
          </cell>
          <cell r="EH477">
            <v>0</v>
          </cell>
          <cell r="EI477">
            <v>0</v>
          </cell>
          <cell r="EJ477">
            <v>0</v>
          </cell>
          <cell r="EK477">
            <v>0</v>
          </cell>
          <cell r="EL477">
            <v>0</v>
          </cell>
          <cell r="EM477">
            <v>0</v>
          </cell>
          <cell r="EN477">
            <v>0</v>
          </cell>
          <cell r="EO477">
            <v>0</v>
          </cell>
          <cell r="EP477">
            <v>0</v>
          </cell>
          <cell r="EQ477">
            <v>0</v>
          </cell>
          <cell r="ER477">
            <v>0</v>
          </cell>
          <cell r="ES477">
            <v>0</v>
          </cell>
          <cell r="ET477">
            <v>0</v>
          </cell>
          <cell r="EU477">
            <v>0</v>
          </cell>
          <cell r="EV477">
            <v>0</v>
          </cell>
          <cell r="EW477">
            <v>0</v>
          </cell>
          <cell r="EX477">
            <v>0</v>
          </cell>
          <cell r="EY477">
            <v>0</v>
          </cell>
          <cell r="EZ477">
            <v>0</v>
          </cell>
          <cell r="FA477">
            <v>0</v>
          </cell>
          <cell r="FB477">
            <v>0</v>
          </cell>
          <cell r="FC477">
            <v>0</v>
          </cell>
          <cell r="FD477">
            <v>0</v>
          </cell>
          <cell r="FE477">
            <v>0</v>
          </cell>
          <cell r="FF477">
            <v>0</v>
          </cell>
          <cell r="FG477">
            <v>0</v>
          </cell>
          <cell r="FH477">
            <v>0</v>
          </cell>
          <cell r="FI477">
            <v>0</v>
          </cell>
          <cell r="FJ477">
            <v>0</v>
          </cell>
          <cell r="FK477">
            <v>0</v>
          </cell>
          <cell r="FL477">
            <v>0</v>
          </cell>
          <cell r="FM477">
            <v>0</v>
          </cell>
          <cell r="FN477">
            <v>0</v>
          </cell>
          <cell r="FO477">
            <v>0</v>
          </cell>
          <cell r="FP477">
            <v>0</v>
          </cell>
          <cell r="FQ477">
            <v>0</v>
          </cell>
          <cell r="FR477">
            <v>0</v>
          </cell>
          <cell r="FS477">
            <v>0</v>
          </cell>
          <cell r="FT477">
            <v>0</v>
          </cell>
          <cell r="FU477">
            <v>0</v>
          </cell>
          <cell r="FV477">
            <v>0</v>
          </cell>
          <cell r="FW477">
            <v>0</v>
          </cell>
          <cell r="FX477">
            <v>0</v>
          </cell>
        </row>
        <row r="478">
          <cell r="A478">
            <v>473</v>
          </cell>
          <cell r="D478" t="str">
            <v>DESBROCES Y LIMPIEZAS</v>
          </cell>
          <cell r="E478" t="str">
            <v>DESBROCE, DESBOSQUE Y LIMPIEZA</v>
          </cell>
          <cell r="F478">
            <v>0</v>
          </cell>
          <cell r="G478" t="str">
            <v>M2</v>
          </cell>
          <cell r="H478">
            <v>15</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1</v>
          </cell>
          <cell r="AX478">
            <v>3</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1</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cell r="DX478">
            <v>0</v>
          </cell>
          <cell r="DY478">
            <v>0</v>
          </cell>
          <cell r="DZ478">
            <v>0</v>
          </cell>
          <cell r="EA478">
            <v>0</v>
          </cell>
          <cell r="EB478">
            <v>0</v>
          </cell>
          <cell r="EC478">
            <v>0</v>
          </cell>
          <cell r="ED478">
            <v>0</v>
          </cell>
          <cell r="EE478">
            <v>0</v>
          </cell>
          <cell r="EF478">
            <v>0</v>
          </cell>
          <cell r="EG478">
            <v>0</v>
          </cell>
          <cell r="EH478">
            <v>0</v>
          </cell>
          <cell r="EI478">
            <v>0</v>
          </cell>
          <cell r="EJ478">
            <v>0</v>
          </cell>
          <cell r="EK478">
            <v>0</v>
          </cell>
          <cell r="EL478">
            <v>0</v>
          </cell>
          <cell r="EM478">
            <v>0</v>
          </cell>
          <cell r="EN478">
            <v>0</v>
          </cell>
          <cell r="EO478">
            <v>0</v>
          </cell>
          <cell r="EP478">
            <v>0</v>
          </cell>
          <cell r="EQ478">
            <v>0</v>
          </cell>
          <cell r="ER478">
            <v>0</v>
          </cell>
          <cell r="ES478">
            <v>0</v>
          </cell>
          <cell r="ET478">
            <v>0</v>
          </cell>
          <cell r="EU478">
            <v>0</v>
          </cell>
          <cell r="EV478">
            <v>0</v>
          </cell>
          <cell r="EW478">
            <v>0</v>
          </cell>
          <cell r="EX478">
            <v>0</v>
          </cell>
          <cell r="EY478">
            <v>0</v>
          </cell>
          <cell r="EZ478">
            <v>0</v>
          </cell>
          <cell r="FA478">
            <v>0</v>
          </cell>
          <cell r="FB478">
            <v>0</v>
          </cell>
          <cell r="FC478">
            <v>0</v>
          </cell>
          <cell r="FD478">
            <v>0</v>
          </cell>
          <cell r="FE478">
            <v>0</v>
          </cell>
          <cell r="FF478">
            <v>0</v>
          </cell>
          <cell r="FG478">
            <v>0</v>
          </cell>
          <cell r="FH478">
            <v>0</v>
          </cell>
          <cell r="FI478">
            <v>0</v>
          </cell>
          <cell r="FJ478">
            <v>0</v>
          </cell>
          <cell r="FK478">
            <v>0</v>
          </cell>
          <cell r="FL478">
            <v>0</v>
          </cell>
          <cell r="FM478">
            <v>0</v>
          </cell>
          <cell r="FN478">
            <v>0</v>
          </cell>
          <cell r="FO478">
            <v>0</v>
          </cell>
          <cell r="FP478">
            <v>0</v>
          </cell>
          <cell r="FQ478">
            <v>0</v>
          </cell>
          <cell r="FR478">
            <v>0</v>
          </cell>
          <cell r="FS478">
            <v>0</v>
          </cell>
          <cell r="FT478">
            <v>0</v>
          </cell>
          <cell r="FU478">
            <v>0</v>
          </cell>
          <cell r="FV478">
            <v>0</v>
          </cell>
          <cell r="FW478">
            <v>0</v>
          </cell>
          <cell r="FX478">
            <v>0</v>
          </cell>
          <cell r="FY478">
            <v>0</v>
          </cell>
          <cell r="FZ478">
            <v>0</v>
          </cell>
          <cell r="GA478">
            <v>0</v>
          </cell>
          <cell r="GB478">
            <v>0</v>
          </cell>
          <cell r="GC478">
            <v>0</v>
          </cell>
          <cell r="GD478">
            <v>0</v>
          </cell>
          <cell r="GE478">
            <v>0</v>
          </cell>
          <cell r="GF478">
            <v>0</v>
          </cell>
          <cell r="GG478">
            <v>0</v>
          </cell>
          <cell r="GH478">
            <v>0</v>
          </cell>
          <cell r="GI478">
            <v>0</v>
          </cell>
          <cell r="GJ478">
            <v>0</v>
          </cell>
          <cell r="GK478">
            <v>0</v>
          </cell>
          <cell r="GL478">
            <v>0</v>
          </cell>
          <cell r="GM478">
            <v>0</v>
          </cell>
          <cell r="GN478">
            <v>0</v>
          </cell>
          <cell r="GO478">
            <v>0</v>
          </cell>
          <cell r="GP478">
            <v>0</v>
          </cell>
          <cell r="GQ478">
            <v>0</v>
          </cell>
          <cell r="GR478">
            <v>0</v>
          </cell>
          <cell r="GS478">
            <v>0</v>
          </cell>
          <cell r="GT478">
            <v>0</v>
          </cell>
          <cell r="GU478">
            <v>0</v>
          </cell>
          <cell r="GV478">
            <v>0</v>
          </cell>
          <cell r="GW478">
            <v>0</v>
          </cell>
          <cell r="GX478">
            <v>0</v>
          </cell>
          <cell r="GY478">
            <v>0</v>
          </cell>
          <cell r="GZ478">
            <v>0</v>
          </cell>
        </row>
        <row r="479">
          <cell r="A479">
            <v>474</v>
          </cell>
          <cell r="D479" t="str">
            <v>TUBERIA ARMICO</v>
          </cell>
          <cell r="E479" t="str">
            <v>TUBERIA ACERO CORRUGADO 48"-CAL. 12</v>
          </cell>
          <cell r="F479">
            <v>0</v>
          </cell>
          <cell r="G479" t="str">
            <v>ML</v>
          </cell>
          <cell r="H479">
            <v>2.2999999999999998</v>
          </cell>
          <cell r="I479">
            <v>816</v>
          </cell>
          <cell r="J479">
            <v>1.01</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W479">
            <v>1</v>
          </cell>
          <cell r="AX479">
            <v>5</v>
          </cell>
          <cell r="AY479">
            <v>3</v>
          </cell>
          <cell r="AZ479">
            <v>2</v>
          </cell>
          <cell r="BA479">
            <v>13</v>
          </cell>
          <cell r="BB479">
            <v>1</v>
          </cell>
          <cell r="BC479">
            <v>37</v>
          </cell>
          <cell r="BD479">
            <v>0.5</v>
          </cell>
          <cell r="BE479">
            <v>0</v>
          </cell>
          <cell r="BF479">
            <v>0</v>
          </cell>
          <cell r="BG479">
            <v>0</v>
          </cell>
          <cell r="BH479">
            <v>0</v>
          </cell>
          <cell r="CK479">
            <v>1</v>
          </cell>
          <cell r="CL479">
            <v>0</v>
          </cell>
          <cell r="CM479">
            <v>0</v>
          </cell>
          <cell r="CN479">
            <v>0</v>
          </cell>
          <cell r="CO479">
            <v>0</v>
          </cell>
          <cell r="CP479">
            <v>0</v>
          </cell>
          <cell r="CQ479">
            <v>0</v>
          </cell>
          <cell r="CR479">
            <v>0</v>
          </cell>
          <cell r="CS479">
            <v>0</v>
          </cell>
          <cell r="CT479">
            <v>0</v>
          </cell>
          <cell r="CU479">
            <v>0</v>
          </cell>
          <cell r="CV479">
            <v>0</v>
          </cell>
          <cell r="DY479">
            <v>0</v>
          </cell>
          <cell r="DZ479">
            <v>0</v>
          </cell>
          <cell r="EA479">
            <v>0</v>
          </cell>
          <cell r="EB479">
            <v>0</v>
          </cell>
          <cell r="EC479">
            <v>0</v>
          </cell>
          <cell r="ED479">
            <v>0</v>
          </cell>
          <cell r="EE479">
            <v>0</v>
          </cell>
          <cell r="EF479">
            <v>0</v>
          </cell>
          <cell r="EG479">
            <v>0</v>
          </cell>
          <cell r="EH479">
            <v>0</v>
          </cell>
          <cell r="EI479">
            <v>0</v>
          </cell>
          <cell r="EJ479">
            <v>0</v>
          </cell>
          <cell r="EK479">
            <v>0</v>
          </cell>
          <cell r="EL479">
            <v>0</v>
          </cell>
          <cell r="EM479">
            <v>0</v>
          </cell>
          <cell r="EN479">
            <v>0</v>
          </cell>
          <cell r="EO479">
            <v>0</v>
          </cell>
          <cell r="EP479">
            <v>0</v>
          </cell>
          <cell r="EQ479">
            <v>0</v>
          </cell>
          <cell r="ER479">
            <v>0</v>
          </cell>
          <cell r="ES479">
            <v>0</v>
          </cell>
          <cell r="ET479">
            <v>0</v>
          </cell>
          <cell r="EU479">
            <v>0</v>
          </cell>
          <cell r="EV479">
            <v>0</v>
          </cell>
          <cell r="EW479">
            <v>0</v>
          </cell>
          <cell r="EX479">
            <v>0</v>
          </cell>
          <cell r="EY479">
            <v>0</v>
          </cell>
          <cell r="EZ479">
            <v>0</v>
          </cell>
          <cell r="FA479">
            <v>0</v>
          </cell>
          <cell r="FB479">
            <v>0</v>
          </cell>
          <cell r="FC479">
            <v>0</v>
          </cell>
          <cell r="FD479">
            <v>0</v>
          </cell>
          <cell r="FE479">
            <v>0</v>
          </cell>
          <cell r="FF479">
            <v>0</v>
          </cell>
          <cell r="FG479">
            <v>0</v>
          </cell>
          <cell r="FH479">
            <v>0</v>
          </cell>
          <cell r="FI479">
            <v>0</v>
          </cell>
          <cell r="FJ479">
            <v>0</v>
          </cell>
          <cell r="FK479">
            <v>0</v>
          </cell>
          <cell r="FL479">
            <v>0</v>
          </cell>
          <cell r="FM479">
            <v>0</v>
          </cell>
          <cell r="FN479">
            <v>0</v>
          </cell>
          <cell r="FO479">
            <v>0</v>
          </cell>
          <cell r="FP479">
            <v>0</v>
          </cell>
          <cell r="FQ479">
            <v>0</v>
          </cell>
          <cell r="FR479">
            <v>0</v>
          </cell>
          <cell r="FS479">
            <v>0</v>
          </cell>
          <cell r="FT479">
            <v>0</v>
          </cell>
          <cell r="FU479">
            <v>0</v>
          </cell>
          <cell r="FV479">
            <v>0</v>
          </cell>
          <cell r="FW479">
            <v>0</v>
          </cell>
          <cell r="FX479">
            <v>0</v>
          </cell>
        </row>
        <row r="480">
          <cell r="A480">
            <v>475</v>
          </cell>
          <cell r="D480" t="str">
            <v>ENCOFRADO</v>
          </cell>
          <cell r="E480" t="str">
            <v>ENCOFRADO SUBESTRUCTURA</v>
          </cell>
          <cell r="G480" t="str">
            <v>M2</v>
          </cell>
          <cell r="H480">
            <v>0.8</v>
          </cell>
          <cell r="I480">
            <v>51</v>
          </cell>
          <cell r="J480">
            <v>3.73</v>
          </cell>
          <cell r="K480">
            <v>52</v>
          </cell>
          <cell r="L480">
            <v>0.45</v>
          </cell>
          <cell r="M480">
            <v>53</v>
          </cell>
          <cell r="N480">
            <v>0.89</v>
          </cell>
          <cell r="O480">
            <v>61</v>
          </cell>
          <cell r="P480">
            <v>0.34</v>
          </cell>
          <cell r="Q480">
            <v>0</v>
          </cell>
          <cell r="R480">
            <v>0</v>
          </cell>
          <cell r="S480">
            <v>0</v>
          </cell>
          <cell r="T480">
            <v>0</v>
          </cell>
          <cell r="U480">
            <v>0</v>
          </cell>
          <cell r="V480">
            <v>0</v>
          </cell>
          <cell r="W480">
            <v>0</v>
          </cell>
          <cell r="X480">
            <v>0</v>
          </cell>
          <cell r="Y480">
            <v>0</v>
          </cell>
          <cell r="Z480">
            <v>0</v>
          </cell>
          <cell r="AA480">
            <v>0</v>
          </cell>
          <cell r="AB480">
            <v>0</v>
          </cell>
          <cell r="AW480">
            <v>6</v>
          </cell>
          <cell r="AX480">
            <v>2</v>
          </cell>
          <cell r="AY480">
            <v>17</v>
          </cell>
          <cell r="AZ480">
            <v>1</v>
          </cell>
          <cell r="BA480">
            <v>37</v>
          </cell>
          <cell r="BB480">
            <v>0.25</v>
          </cell>
          <cell r="BC480">
            <v>0</v>
          </cell>
          <cell r="BD480">
            <v>0</v>
          </cell>
          <cell r="BE480">
            <v>0</v>
          </cell>
          <cell r="BF480">
            <v>0</v>
          </cell>
          <cell r="BG480">
            <v>0</v>
          </cell>
          <cell r="BH480">
            <v>0</v>
          </cell>
          <cell r="CK480">
            <v>1</v>
          </cell>
          <cell r="CL480">
            <v>0</v>
          </cell>
          <cell r="CM480">
            <v>0</v>
          </cell>
          <cell r="CN480">
            <v>0</v>
          </cell>
          <cell r="CO480">
            <v>0</v>
          </cell>
          <cell r="CP480">
            <v>0</v>
          </cell>
          <cell r="CQ480">
            <v>0</v>
          </cell>
          <cell r="CR480">
            <v>0</v>
          </cell>
          <cell r="CS480">
            <v>0</v>
          </cell>
          <cell r="CT480">
            <v>0</v>
          </cell>
          <cell r="CU480">
            <v>0</v>
          </cell>
          <cell r="CV480">
            <v>0</v>
          </cell>
          <cell r="DY480">
            <v>0</v>
          </cell>
          <cell r="DZ480">
            <v>0</v>
          </cell>
          <cell r="EA480">
            <v>0</v>
          </cell>
          <cell r="EB480">
            <v>0</v>
          </cell>
          <cell r="EC480">
            <v>0</v>
          </cell>
          <cell r="ED480">
            <v>0</v>
          </cell>
          <cell r="EE480">
            <v>0</v>
          </cell>
          <cell r="EF480">
            <v>0</v>
          </cell>
          <cell r="EG480">
            <v>0</v>
          </cell>
          <cell r="EH480">
            <v>0</v>
          </cell>
          <cell r="EI480">
            <v>0</v>
          </cell>
          <cell r="EJ480">
            <v>0</v>
          </cell>
          <cell r="EK480">
            <v>0</v>
          </cell>
          <cell r="EL480">
            <v>0</v>
          </cell>
          <cell r="EM480">
            <v>0</v>
          </cell>
          <cell r="EN480">
            <v>0</v>
          </cell>
          <cell r="EO480">
            <v>0</v>
          </cell>
          <cell r="EP480">
            <v>0</v>
          </cell>
          <cell r="EQ480">
            <v>0</v>
          </cell>
          <cell r="ER480">
            <v>0</v>
          </cell>
          <cell r="ES480">
            <v>0</v>
          </cell>
          <cell r="ET480">
            <v>0</v>
          </cell>
          <cell r="EU480">
            <v>0</v>
          </cell>
          <cell r="EV480">
            <v>0</v>
          </cell>
          <cell r="EW480">
            <v>0</v>
          </cell>
          <cell r="EX480">
            <v>0</v>
          </cell>
          <cell r="EY480">
            <v>0</v>
          </cell>
          <cell r="EZ480">
            <v>0</v>
          </cell>
          <cell r="FA480">
            <v>0</v>
          </cell>
          <cell r="FB480">
            <v>0</v>
          </cell>
          <cell r="FC480">
            <v>0</v>
          </cell>
          <cell r="FD480">
            <v>0</v>
          </cell>
          <cell r="FE480">
            <v>0</v>
          </cell>
          <cell r="FF480">
            <v>0</v>
          </cell>
          <cell r="FG480">
            <v>0</v>
          </cell>
          <cell r="FH480">
            <v>0</v>
          </cell>
          <cell r="FI480">
            <v>0</v>
          </cell>
          <cell r="FJ480">
            <v>0</v>
          </cell>
          <cell r="FK480">
            <v>0</v>
          </cell>
          <cell r="FL480">
            <v>0</v>
          </cell>
        </row>
        <row r="481">
          <cell r="A481">
            <v>476</v>
          </cell>
          <cell r="D481" t="str">
            <v>HORMIGON</v>
          </cell>
          <cell r="E481" t="str">
            <v xml:space="preserve">HORMIGÓN SIMPLE EN VIGAS </v>
          </cell>
          <cell r="F481">
            <v>0</v>
          </cell>
          <cell r="G481" t="str">
            <v>M3</v>
          </cell>
          <cell r="H481">
            <v>0.71499999999999997</v>
          </cell>
          <cell r="I481">
            <v>1</v>
          </cell>
          <cell r="J481">
            <v>0.7</v>
          </cell>
          <cell r="K481">
            <v>2</v>
          </cell>
          <cell r="L481">
            <v>0.95</v>
          </cell>
          <cell r="M481">
            <v>4</v>
          </cell>
          <cell r="N481">
            <v>220</v>
          </cell>
          <cell r="O481">
            <v>5</v>
          </cell>
          <cell r="P481">
            <v>360</v>
          </cell>
          <cell r="Q481">
            <v>25</v>
          </cell>
          <cell r="R481">
            <v>1.1000000000000001</v>
          </cell>
          <cell r="S481">
            <v>55</v>
          </cell>
          <cell r="T481">
            <v>16</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1</v>
          </cell>
          <cell r="AX481">
            <v>9</v>
          </cell>
          <cell r="AY481">
            <v>3</v>
          </cell>
          <cell r="AZ481">
            <v>2</v>
          </cell>
          <cell r="BA481">
            <v>13</v>
          </cell>
          <cell r="BB481">
            <v>2</v>
          </cell>
          <cell r="BC481">
            <v>17</v>
          </cell>
          <cell r="BD481">
            <v>4</v>
          </cell>
          <cell r="BE481">
            <v>6</v>
          </cell>
          <cell r="BF481">
            <v>5</v>
          </cell>
          <cell r="BG481">
            <v>0</v>
          </cell>
          <cell r="BH481">
            <v>0</v>
          </cell>
          <cell r="BI481">
            <v>0</v>
          </cell>
          <cell r="BJ481">
            <v>0</v>
          </cell>
          <cell r="BK481">
            <v>0</v>
          </cell>
          <cell r="BL481">
            <v>0</v>
          </cell>
          <cell r="BM481">
            <v>0</v>
          </cell>
          <cell r="BN481">
            <v>0</v>
          </cell>
          <cell r="BO481">
            <v>0</v>
          </cell>
          <cell r="BP481">
            <v>0</v>
          </cell>
          <cell r="CK481">
            <v>1</v>
          </cell>
          <cell r="CL481">
            <v>0</v>
          </cell>
          <cell r="CM481">
            <v>3</v>
          </cell>
          <cell r="CN481">
            <v>1</v>
          </cell>
          <cell r="CO481">
            <v>4</v>
          </cell>
          <cell r="CP481">
            <v>1</v>
          </cell>
          <cell r="CQ481">
            <v>0</v>
          </cell>
          <cell r="CR481">
            <v>0</v>
          </cell>
          <cell r="CS481">
            <v>0</v>
          </cell>
          <cell r="CT481">
            <v>0</v>
          </cell>
          <cell r="CU481">
            <v>0</v>
          </cell>
          <cell r="CV481">
            <v>0</v>
          </cell>
          <cell r="DY481">
            <v>5</v>
          </cell>
          <cell r="DZ481">
            <v>360</v>
          </cell>
          <cell r="EA481" t="str">
            <v>kg</v>
          </cell>
          <cell r="EB481">
            <v>0</v>
          </cell>
          <cell r="EC481">
            <v>1</v>
          </cell>
          <cell r="ED481">
            <v>0.7</v>
          </cell>
          <cell r="EE481" t="str">
            <v>m3</v>
          </cell>
          <cell r="EF481">
            <v>0</v>
          </cell>
          <cell r="EG481">
            <v>2</v>
          </cell>
          <cell r="EH481">
            <v>0.95</v>
          </cell>
          <cell r="EI481" t="str">
            <v>m3</v>
          </cell>
          <cell r="EJ481">
            <v>0</v>
          </cell>
          <cell r="EK481">
            <v>55</v>
          </cell>
          <cell r="EL481">
            <v>16</v>
          </cell>
          <cell r="EM481" t="str">
            <v>Global</v>
          </cell>
          <cell r="EN481">
            <v>0</v>
          </cell>
          <cell r="EO481">
            <v>0</v>
          </cell>
          <cell r="EP481">
            <v>0</v>
          </cell>
          <cell r="EQ481">
            <v>0</v>
          </cell>
          <cell r="ER481">
            <v>0</v>
          </cell>
          <cell r="ES481">
            <v>0</v>
          </cell>
          <cell r="ET481">
            <v>0</v>
          </cell>
          <cell r="EU481">
            <v>0</v>
          </cell>
          <cell r="EV481">
            <v>0</v>
          </cell>
          <cell r="EW481">
            <v>0</v>
          </cell>
          <cell r="EX481">
            <v>0</v>
          </cell>
          <cell r="EY481">
            <v>0</v>
          </cell>
          <cell r="EZ481">
            <v>0</v>
          </cell>
          <cell r="FA481">
            <v>0</v>
          </cell>
          <cell r="FB481">
            <v>0</v>
          </cell>
          <cell r="FC481">
            <v>0</v>
          </cell>
          <cell r="FD481">
            <v>0</v>
          </cell>
          <cell r="FE481">
            <v>0</v>
          </cell>
          <cell r="FF481">
            <v>0</v>
          </cell>
          <cell r="FG481">
            <v>0</v>
          </cell>
          <cell r="FH481">
            <v>0</v>
          </cell>
          <cell r="FI481">
            <v>0</v>
          </cell>
          <cell r="FJ481">
            <v>0</v>
          </cell>
          <cell r="FK481">
            <v>0</v>
          </cell>
          <cell r="FL481">
            <v>0</v>
          </cell>
          <cell r="FM481">
            <v>0</v>
          </cell>
          <cell r="FN481">
            <v>0</v>
          </cell>
          <cell r="FO481">
            <v>0</v>
          </cell>
          <cell r="FP481">
            <v>0</v>
          </cell>
          <cell r="FQ481">
            <v>0</v>
          </cell>
          <cell r="FR481">
            <v>0</v>
          </cell>
          <cell r="FS481">
            <v>0</v>
          </cell>
          <cell r="FT481">
            <v>0</v>
          </cell>
          <cell r="FU481">
            <v>0</v>
          </cell>
          <cell r="FV481">
            <v>0</v>
          </cell>
          <cell r="FW481">
            <v>0</v>
          </cell>
          <cell r="FX481">
            <v>0</v>
          </cell>
          <cell r="FY481">
            <v>0</v>
          </cell>
          <cell r="FZ481">
            <v>0</v>
          </cell>
          <cell r="GA481">
            <v>0</v>
          </cell>
          <cell r="GB481">
            <v>0</v>
          </cell>
          <cell r="GC481">
            <v>0</v>
          </cell>
          <cell r="GD481">
            <v>0</v>
          </cell>
          <cell r="GE481">
            <v>0</v>
          </cell>
          <cell r="GF481">
            <v>0</v>
          </cell>
          <cell r="GG481">
            <v>0</v>
          </cell>
          <cell r="GH481">
            <v>0</v>
          </cell>
          <cell r="GI481">
            <v>0</v>
          </cell>
          <cell r="GJ481">
            <v>0</v>
          </cell>
          <cell r="GK481">
            <v>0</v>
          </cell>
          <cell r="GL481">
            <v>0</v>
          </cell>
          <cell r="GM481">
            <v>0</v>
          </cell>
          <cell r="GN481">
            <v>0</v>
          </cell>
          <cell r="GO481">
            <v>0</v>
          </cell>
          <cell r="GP481">
            <v>0</v>
          </cell>
          <cell r="GQ481">
            <v>0</v>
          </cell>
          <cell r="GR481">
            <v>0</v>
          </cell>
          <cell r="GS481">
            <v>0</v>
          </cell>
          <cell r="GT481">
            <v>0</v>
          </cell>
          <cell r="GU481">
            <v>0</v>
          </cell>
          <cell r="GV481">
            <v>0</v>
          </cell>
          <cell r="GW481">
            <v>0</v>
          </cell>
          <cell r="GX481">
            <v>0</v>
          </cell>
          <cell r="GY481">
            <v>0</v>
          </cell>
          <cell r="GZ481">
            <v>0</v>
          </cell>
        </row>
        <row r="482">
          <cell r="A482">
            <v>477</v>
          </cell>
          <cell r="D482" t="str">
            <v>HORMIGON</v>
          </cell>
          <cell r="E482" t="str">
            <v>ACERA</v>
          </cell>
          <cell r="F482">
            <v>0</v>
          </cell>
          <cell r="G482" t="str">
            <v>ML</v>
          </cell>
          <cell r="H482">
            <v>0.8</v>
          </cell>
          <cell r="I482">
            <v>1</v>
          </cell>
          <cell r="J482">
            <v>3.9E-2</v>
          </cell>
          <cell r="K482">
            <v>2</v>
          </cell>
          <cell r="L482">
            <v>5.6999999999999995E-2</v>
          </cell>
          <cell r="M482">
            <v>4</v>
          </cell>
          <cell r="N482">
            <v>1.3559999999999999E-2</v>
          </cell>
          <cell r="O482">
            <v>5</v>
          </cell>
          <cell r="P482">
            <v>20.07</v>
          </cell>
          <cell r="Q482">
            <v>104</v>
          </cell>
          <cell r="R482">
            <v>3.2941176470588234</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1</v>
          </cell>
          <cell r="AX482">
            <v>4</v>
          </cell>
          <cell r="AY482">
            <v>3</v>
          </cell>
          <cell r="AZ482">
            <v>1</v>
          </cell>
          <cell r="BA482">
            <v>13</v>
          </cell>
          <cell r="BB482">
            <v>1</v>
          </cell>
          <cell r="BC482">
            <v>37</v>
          </cell>
          <cell r="BD482">
            <v>0.25</v>
          </cell>
          <cell r="BE482">
            <v>0</v>
          </cell>
          <cell r="BF482">
            <v>0</v>
          </cell>
          <cell r="BG482">
            <v>0</v>
          </cell>
          <cell r="BH482">
            <v>0</v>
          </cell>
          <cell r="BI482">
            <v>0</v>
          </cell>
          <cell r="BJ482">
            <v>0</v>
          </cell>
          <cell r="BK482">
            <v>0</v>
          </cell>
          <cell r="BL482">
            <v>0</v>
          </cell>
          <cell r="BM482">
            <v>0</v>
          </cell>
          <cell r="BN482">
            <v>0</v>
          </cell>
          <cell r="BO482">
            <v>0</v>
          </cell>
          <cell r="BP482">
            <v>0</v>
          </cell>
          <cell r="CK482">
            <v>1</v>
          </cell>
          <cell r="CL482">
            <v>0</v>
          </cell>
          <cell r="CM482">
            <v>3</v>
          </cell>
          <cell r="CN482">
            <v>0.5</v>
          </cell>
          <cell r="CO482">
            <v>0</v>
          </cell>
          <cell r="CP482">
            <v>0</v>
          </cell>
          <cell r="CQ482">
            <v>0</v>
          </cell>
          <cell r="CR482">
            <v>0</v>
          </cell>
          <cell r="CS482">
            <v>0</v>
          </cell>
          <cell r="CT482">
            <v>0</v>
          </cell>
          <cell r="CU482">
            <v>0</v>
          </cell>
          <cell r="CV482">
            <v>0</v>
          </cell>
          <cell r="DY482">
            <v>1</v>
          </cell>
          <cell r="DZ482">
            <v>3.9E-2</v>
          </cell>
          <cell r="EA482" t="str">
            <v>m3</v>
          </cell>
          <cell r="EB482">
            <v>24</v>
          </cell>
          <cell r="EC482">
            <v>2</v>
          </cell>
          <cell r="ED482">
            <v>5.7000000000000002E-2</v>
          </cell>
          <cell r="EE482" t="str">
            <v>m3</v>
          </cell>
          <cell r="EF482">
            <v>24</v>
          </cell>
          <cell r="EG482">
            <v>5</v>
          </cell>
          <cell r="EH482">
            <v>20.07</v>
          </cell>
          <cell r="EI482" t="str">
            <v>kg</v>
          </cell>
          <cell r="EJ482">
            <v>10</v>
          </cell>
          <cell r="EK482">
            <v>0</v>
          </cell>
          <cell r="EL482">
            <v>0</v>
          </cell>
          <cell r="EM482">
            <v>0</v>
          </cell>
          <cell r="EN482">
            <v>0</v>
          </cell>
          <cell r="EO482">
            <v>0</v>
          </cell>
          <cell r="EP482">
            <v>0</v>
          </cell>
          <cell r="EQ482">
            <v>0</v>
          </cell>
          <cell r="ER482">
            <v>0</v>
          </cell>
          <cell r="ES482">
            <v>0</v>
          </cell>
          <cell r="ET482">
            <v>0</v>
          </cell>
          <cell r="EU482">
            <v>0</v>
          </cell>
          <cell r="EV482">
            <v>0</v>
          </cell>
          <cell r="EW482">
            <v>0</v>
          </cell>
          <cell r="EX482">
            <v>0</v>
          </cell>
          <cell r="EY482">
            <v>0</v>
          </cell>
          <cell r="EZ482">
            <v>0</v>
          </cell>
          <cell r="FA482">
            <v>0</v>
          </cell>
          <cell r="FB482">
            <v>0</v>
          </cell>
          <cell r="FC482">
            <v>0</v>
          </cell>
          <cell r="FD482">
            <v>0</v>
          </cell>
          <cell r="FE482">
            <v>0</v>
          </cell>
          <cell r="FF482">
            <v>0</v>
          </cell>
          <cell r="FG482">
            <v>0</v>
          </cell>
          <cell r="FH482">
            <v>0</v>
          </cell>
          <cell r="FI482">
            <v>0</v>
          </cell>
          <cell r="FJ482">
            <v>0</v>
          </cell>
          <cell r="FK482">
            <v>0</v>
          </cell>
          <cell r="FL482">
            <v>0</v>
          </cell>
          <cell r="FM482">
            <v>0</v>
          </cell>
          <cell r="FN482">
            <v>0</v>
          </cell>
          <cell r="FO482">
            <v>0</v>
          </cell>
          <cell r="FP482">
            <v>0</v>
          </cell>
          <cell r="FQ482">
            <v>0</v>
          </cell>
          <cell r="FR482">
            <v>0</v>
          </cell>
          <cell r="FS482">
            <v>0</v>
          </cell>
          <cell r="FT482">
            <v>0</v>
          </cell>
          <cell r="FU482">
            <v>0</v>
          </cell>
          <cell r="FV482">
            <v>0</v>
          </cell>
          <cell r="FW482">
            <v>0</v>
          </cell>
          <cell r="FX482">
            <v>0</v>
          </cell>
          <cell r="FY482">
            <v>0</v>
          </cell>
          <cell r="FZ482">
            <v>0</v>
          </cell>
          <cell r="GA482">
            <v>0</v>
          </cell>
          <cell r="GB482">
            <v>0</v>
          </cell>
          <cell r="GC482">
            <v>0</v>
          </cell>
          <cell r="GD482">
            <v>0</v>
          </cell>
          <cell r="GE482">
            <v>0</v>
          </cell>
          <cell r="GF482">
            <v>0</v>
          </cell>
          <cell r="GG482">
            <v>0</v>
          </cell>
          <cell r="GH482">
            <v>0</v>
          </cell>
          <cell r="GI482">
            <v>0</v>
          </cell>
          <cell r="GJ482">
            <v>0</v>
          </cell>
          <cell r="GK482">
            <v>0</v>
          </cell>
          <cell r="GL482">
            <v>0</v>
          </cell>
          <cell r="GM482">
            <v>0</v>
          </cell>
          <cell r="GN482">
            <v>0</v>
          </cell>
          <cell r="GO482">
            <v>0</v>
          </cell>
          <cell r="GP482">
            <v>0</v>
          </cell>
          <cell r="GQ482">
            <v>0</v>
          </cell>
          <cell r="GR482">
            <v>0</v>
          </cell>
          <cell r="GS482">
            <v>0</v>
          </cell>
          <cell r="GT482">
            <v>0</v>
          </cell>
          <cell r="GU482">
            <v>0</v>
          </cell>
          <cell r="GV482">
            <v>0</v>
          </cell>
          <cell r="GW482">
            <v>0</v>
          </cell>
          <cell r="GX482">
            <v>0</v>
          </cell>
          <cell r="GY482">
            <v>0</v>
          </cell>
          <cell r="GZ482">
            <v>0</v>
          </cell>
        </row>
        <row r="483">
          <cell r="A483">
            <v>478</v>
          </cell>
          <cell r="D483" t="str">
            <v>GAVIONES</v>
          </cell>
          <cell r="E483" t="str">
            <v>GAVIONES</v>
          </cell>
          <cell r="F483">
            <v>0</v>
          </cell>
          <cell r="G483" t="str">
            <v>M3</v>
          </cell>
          <cell r="H483">
            <v>0.3</v>
          </cell>
          <cell r="I483">
            <v>804</v>
          </cell>
          <cell r="J483">
            <v>1</v>
          </cell>
          <cell r="K483">
            <v>63</v>
          </cell>
          <cell r="L483">
            <v>0.08</v>
          </cell>
          <cell r="M483">
            <v>3</v>
          </cell>
          <cell r="N483">
            <v>1</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W483">
            <v>1</v>
          </cell>
          <cell r="AX483">
            <v>4</v>
          </cell>
          <cell r="AY483">
            <v>3</v>
          </cell>
          <cell r="AZ483">
            <v>1</v>
          </cell>
          <cell r="BA483">
            <v>13</v>
          </cell>
          <cell r="BB483">
            <v>1</v>
          </cell>
          <cell r="BC483">
            <v>37</v>
          </cell>
          <cell r="BD483">
            <v>0.25</v>
          </cell>
          <cell r="BE483">
            <v>0</v>
          </cell>
          <cell r="BF483">
            <v>0</v>
          </cell>
          <cell r="BG483">
            <v>0</v>
          </cell>
          <cell r="BH483">
            <v>0</v>
          </cell>
          <cell r="CK483">
            <v>1</v>
          </cell>
          <cell r="CL483">
            <v>0</v>
          </cell>
          <cell r="CM483">
            <v>0</v>
          </cell>
          <cell r="CN483">
            <v>0</v>
          </cell>
          <cell r="CO483">
            <v>0</v>
          </cell>
          <cell r="CP483">
            <v>0</v>
          </cell>
          <cell r="CQ483">
            <v>0</v>
          </cell>
          <cell r="CR483">
            <v>0</v>
          </cell>
          <cell r="CS483">
            <v>0</v>
          </cell>
          <cell r="CT483">
            <v>0</v>
          </cell>
          <cell r="CU483">
            <v>0</v>
          </cell>
          <cell r="CV483">
            <v>0</v>
          </cell>
          <cell r="DY483">
            <v>3</v>
          </cell>
          <cell r="DZ483">
            <v>1</v>
          </cell>
          <cell r="EA483">
            <v>21</v>
          </cell>
          <cell r="EB483">
            <v>24</v>
          </cell>
          <cell r="EC483">
            <v>0</v>
          </cell>
          <cell r="ED483">
            <v>0</v>
          </cell>
          <cell r="EE483">
            <v>0</v>
          </cell>
          <cell r="EF483">
            <v>0</v>
          </cell>
          <cell r="EG483">
            <v>0</v>
          </cell>
          <cell r="EH483">
            <v>0</v>
          </cell>
          <cell r="EI483">
            <v>0</v>
          </cell>
          <cell r="EJ483">
            <v>0</v>
          </cell>
          <cell r="EK483">
            <v>0</v>
          </cell>
          <cell r="EL483">
            <v>0</v>
          </cell>
          <cell r="EM483">
            <v>0</v>
          </cell>
          <cell r="EN483">
            <v>0</v>
          </cell>
          <cell r="EO483">
            <v>0</v>
          </cell>
          <cell r="EP483">
            <v>0</v>
          </cell>
          <cell r="EQ483">
            <v>0</v>
          </cell>
          <cell r="ER483">
            <v>0</v>
          </cell>
          <cell r="ES483">
            <v>0</v>
          </cell>
          <cell r="ET483">
            <v>0</v>
          </cell>
          <cell r="EU483">
            <v>0</v>
          </cell>
          <cell r="EV483">
            <v>0</v>
          </cell>
          <cell r="EW483">
            <v>0</v>
          </cell>
          <cell r="EX483">
            <v>0</v>
          </cell>
          <cell r="EY483">
            <v>0</v>
          </cell>
          <cell r="EZ483">
            <v>0</v>
          </cell>
          <cell r="FA483">
            <v>0</v>
          </cell>
          <cell r="FB483">
            <v>0</v>
          </cell>
          <cell r="FC483">
            <v>0</v>
          </cell>
          <cell r="FD483">
            <v>0</v>
          </cell>
          <cell r="FE483">
            <v>0</v>
          </cell>
          <cell r="FF483">
            <v>0</v>
          </cell>
          <cell r="FG483">
            <v>0</v>
          </cell>
          <cell r="FH483">
            <v>0</v>
          </cell>
          <cell r="FI483">
            <v>0</v>
          </cell>
          <cell r="FJ483">
            <v>0</v>
          </cell>
          <cell r="FK483">
            <v>0</v>
          </cell>
          <cell r="FL483">
            <v>0</v>
          </cell>
          <cell r="FM483">
            <v>0</v>
          </cell>
          <cell r="FN483">
            <v>0</v>
          </cell>
          <cell r="FO483">
            <v>0</v>
          </cell>
          <cell r="FP483">
            <v>0</v>
          </cell>
          <cell r="FQ483">
            <v>0</v>
          </cell>
          <cell r="FR483">
            <v>0</v>
          </cell>
          <cell r="FS483">
            <v>0</v>
          </cell>
          <cell r="FT483">
            <v>0</v>
          </cell>
          <cell r="FU483">
            <v>0</v>
          </cell>
          <cell r="FV483">
            <v>0</v>
          </cell>
          <cell r="FW483">
            <v>0</v>
          </cell>
          <cell r="FX483">
            <v>0</v>
          </cell>
        </row>
        <row r="484">
          <cell r="A484">
            <v>479</v>
          </cell>
          <cell r="D484" t="str">
            <v>JUNTAS Y APOYOS</v>
          </cell>
          <cell r="E484" t="str">
            <v>APOYO DE NEOPRENO</v>
          </cell>
          <cell r="F484">
            <v>0</v>
          </cell>
          <cell r="G484" t="str">
            <v>U</v>
          </cell>
          <cell r="H484">
            <v>0.25</v>
          </cell>
          <cell r="I484">
            <v>819</v>
          </cell>
          <cell r="J484">
            <v>1</v>
          </cell>
          <cell r="K484">
            <v>820</v>
          </cell>
          <cell r="L484">
            <v>0.09</v>
          </cell>
          <cell r="M484">
            <v>1</v>
          </cell>
          <cell r="N484">
            <v>3.8500000000000006E-2</v>
          </cell>
          <cell r="O484">
            <v>2</v>
          </cell>
          <cell r="P484">
            <v>6.3000000000000014E-2</v>
          </cell>
          <cell r="Q484">
            <v>5</v>
          </cell>
          <cell r="R484">
            <v>24.5</v>
          </cell>
          <cell r="S484">
            <v>62</v>
          </cell>
          <cell r="T484">
            <v>2.3675000000000002</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W484">
            <v>3</v>
          </cell>
          <cell r="AX484">
            <v>2</v>
          </cell>
          <cell r="AY484">
            <v>13</v>
          </cell>
          <cell r="AZ484">
            <v>1</v>
          </cell>
          <cell r="BA484">
            <v>37</v>
          </cell>
          <cell r="BB484">
            <v>1</v>
          </cell>
          <cell r="BC484">
            <v>1</v>
          </cell>
          <cell r="BD484">
            <v>2</v>
          </cell>
          <cell r="BE484">
            <v>0</v>
          </cell>
          <cell r="BF484">
            <v>0</v>
          </cell>
          <cell r="BG484">
            <v>0</v>
          </cell>
          <cell r="BH484">
            <v>0</v>
          </cell>
          <cell r="CK484">
            <v>1</v>
          </cell>
          <cell r="CL484">
            <v>0</v>
          </cell>
          <cell r="CM484">
            <v>0</v>
          </cell>
          <cell r="CN484">
            <v>0</v>
          </cell>
          <cell r="CO484">
            <v>0</v>
          </cell>
          <cell r="CP484">
            <v>0</v>
          </cell>
          <cell r="CQ484">
            <v>0</v>
          </cell>
          <cell r="CR484">
            <v>0</v>
          </cell>
          <cell r="CS484">
            <v>0</v>
          </cell>
          <cell r="CT484">
            <v>0</v>
          </cell>
          <cell r="CU484">
            <v>0</v>
          </cell>
          <cell r="CV484">
            <v>0</v>
          </cell>
          <cell r="DY484">
            <v>0</v>
          </cell>
          <cell r="DZ484">
            <v>0</v>
          </cell>
          <cell r="EA484">
            <v>0</v>
          </cell>
          <cell r="EB484">
            <v>0</v>
          </cell>
          <cell r="EC484">
            <v>0</v>
          </cell>
          <cell r="ED484">
            <v>0</v>
          </cell>
          <cell r="EE484">
            <v>0</v>
          </cell>
          <cell r="EF484">
            <v>0</v>
          </cell>
          <cell r="EG484">
            <v>0</v>
          </cell>
          <cell r="EH484">
            <v>0</v>
          </cell>
          <cell r="EI484">
            <v>0</v>
          </cell>
          <cell r="EJ484">
            <v>0</v>
          </cell>
          <cell r="EK484">
            <v>0</v>
          </cell>
          <cell r="EL484">
            <v>0</v>
          </cell>
          <cell r="EM484">
            <v>0</v>
          </cell>
          <cell r="EN484">
            <v>0</v>
          </cell>
          <cell r="EO484">
            <v>0</v>
          </cell>
          <cell r="EP484">
            <v>0</v>
          </cell>
          <cell r="EQ484">
            <v>0</v>
          </cell>
          <cell r="ER484">
            <v>0</v>
          </cell>
          <cell r="ES484">
            <v>0</v>
          </cell>
          <cell r="ET484">
            <v>0</v>
          </cell>
          <cell r="EU484">
            <v>0</v>
          </cell>
          <cell r="EV484">
            <v>0</v>
          </cell>
          <cell r="EW484">
            <v>0</v>
          </cell>
          <cell r="EX484">
            <v>0</v>
          </cell>
          <cell r="EY484">
            <v>0</v>
          </cell>
          <cell r="EZ484">
            <v>0</v>
          </cell>
          <cell r="FA484">
            <v>0</v>
          </cell>
          <cell r="FB484">
            <v>0</v>
          </cell>
          <cell r="FC484">
            <v>0</v>
          </cell>
          <cell r="FD484">
            <v>0</v>
          </cell>
          <cell r="FE484">
            <v>0</v>
          </cell>
          <cell r="FF484">
            <v>0</v>
          </cell>
          <cell r="FG484">
            <v>0</v>
          </cell>
          <cell r="FH484">
            <v>0</v>
          </cell>
          <cell r="FI484">
            <v>0</v>
          </cell>
          <cell r="FJ484">
            <v>0</v>
          </cell>
          <cell r="FK484">
            <v>0</v>
          </cell>
          <cell r="FL484">
            <v>0</v>
          </cell>
          <cell r="FM484">
            <v>0</v>
          </cell>
          <cell r="FN484">
            <v>0</v>
          </cell>
          <cell r="FO484">
            <v>0</v>
          </cell>
          <cell r="FP484">
            <v>0</v>
          </cell>
          <cell r="FQ484">
            <v>0</v>
          </cell>
          <cell r="FR484">
            <v>0</v>
          </cell>
          <cell r="FS484">
            <v>0</v>
          </cell>
          <cell r="FT484">
            <v>0</v>
          </cell>
          <cell r="FU484">
            <v>0</v>
          </cell>
          <cell r="FV484">
            <v>0</v>
          </cell>
          <cell r="FW484">
            <v>0</v>
          </cell>
          <cell r="FX484">
            <v>0</v>
          </cell>
        </row>
        <row r="485">
          <cell r="A485">
            <v>480</v>
          </cell>
          <cell r="D485" t="str">
            <v>MAMPOSTERIA</v>
          </cell>
          <cell r="E485" t="str">
            <v>MAMPOSTERIA DE LADRILLO MORT. 1:6 2 CARAS 1/2 CAÑA</v>
          </cell>
          <cell r="F485">
            <v>0</v>
          </cell>
          <cell r="G485" t="str">
            <v>M2</v>
          </cell>
          <cell r="H485">
            <v>0.85</v>
          </cell>
          <cell r="I485">
            <v>101</v>
          </cell>
          <cell r="J485">
            <v>35</v>
          </cell>
          <cell r="K485">
            <v>5</v>
          </cell>
          <cell r="L485">
            <v>9.27</v>
          </cell>
          <cell r="M485">
            <v>16</v>
          </cell>
          <cell r="N485">
            <v>3.7499999999999999E-2</v>
          </cell>
          <cell r="O485">
            <v>4</v>
          </cell>
          <cell r="P485">
            <v>7.5</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W485">
            <v>1</v>
          </cell>
          <cell r="AX485">
            <v>2</v>
          </cell>
          <cell r="AY485">
            <v>13</v>
          </cell>
          <cell r="AZ485">
            <v>3</v>
          </cell>
          <cell r="BA485">
            <v>0</v>
          </cell>
          <cell r="BB485">
            <v>0</v>
          </cell>
          <cell r="BC485">
            <v>0</v>
          </cell>
          <cell r="BD485">
            <v>0</v>
          </cell>
          <cell r="BE485">
            <v>0</v>
          </cell>
          <cell r="BF485">
            <v>0</v>
          </cell>
          <cell r="BG485">
            <v>0</v>
          </cell>
          <cell r="BH485">
            <v>0</v>
          </cell>
          <cell r="CK485">
            <v>1</v>
          </cell>
          <cell r="CL485">
            <v>1</v>
          </cell>
          <cell r="CM485">
            <v>0</v>
          </cell>
          <cell r="CN485">
            <v>0</v>
          </cell>
          <cell r="CO485">
            <v>0</v>
          </cell>
          <cell r="CP485">
            <v>0</v>
          </cell>
          <cell r="CQ485">
            <v>0</v>
          </cell>
          <cell r="CR485">
            <v>0</v>
          </cell>
          <cell r="CS485">
            <v>0</v>
          </cell>
          <cell r="CT485">
            <v>0</v>
          </cell>
          <cell r="CU485">
            <v>0</v>
          </cell>
          <cell r="CV485">
            <v>0</v>
          </cell>
          <cell r="DY485">
            <v>101</v>
          </cell>
          <cell r="DZ485">
            <v>35</v>
          </cell>
          <cell r="EA485">
            <v>2</v>
          </cell>
          <cell r="EB485">
            <v>10</v>
          </cell>
          <cell r="EC485">
            <v>5</v>
          </cell>
          <cell r="ED485">
            <v>9.27</v>
          </cell>
          <cell r="EE485">
            <v>2</v>
          </cell>
          <cell r="EF485">
            <v>10</v>
          </cell>
          <cell r="EG485">
            <v>16</v>
          </cell>
          <cell r="EH485">
            <v>3.7499999999999999E-2</v>
          </cell>
          <cell r="EI485">
            <v>2</v>
          </cell>
          <cell r="EJ485">
            <v>24</v>
          </cell>
          <cell r="EK485">
            <v>0</v>
          </cell>
          <cell r="EL485">
            <v>0</v>
          </cell>
          <cell r="EM485">
            <v>0</v>
          </cell>
          <cell r="EN485">
            <v>0</v>
          </cell>
          <cell r="EO485">
            <v>0</v>
          </cell>
          <cell r="EP485">
            <v>0</v>
          </cell>
          <cell r="EQ485">
            <v>0</v>
          </cell>
          <cell r="ER485">
            <v>0</v>
          </cell>
          <cell r="ES485">
            <v>0</v>
          </cell>
          <cell r="ET485">
            <v>0</v>
          </cell>
          <cell r="EU485">
            <v>0</v>
          </cell>
          <cell r="EV485">
            <v>0</v>
          </cell>
          <cell r="EW485">
            <v>0</v>
          </cell>
          <cell r="EX485">
            <v>0</v>
          </cell>
          <cell r="EY485">
            <v>0</v>
          </cell>
          <cell r="EZ485">
            <v>0</v>
          </cell>
          <cell r="FA485">
            <v>0</v>
          </cell>
          <cell r="FB485">
            <v>0</v>
          </cell>
          <cell r="FC485">
            <v>0</v>
          </cell>
          <cell r="FD485">
            <v>0</v>
          </cell>
          <cell r="FE485">
            <v>0</v>
          </cell>
          <cell r="FF485">
            <v>0</v>
          </cell>
          <cell r="FG485">
            <v>0</v>
          </cell>
          <cell r="FH485">
            <v>0</v>
          </cell>
          <cell r="FI485">
            <v>0</v>
          </cell>
          <cell r="FJ485">
            <v>0</v>
          </cell>
          <cell r="FK485">
            <v>0</v>
          </cell>
          <cell r="FL485">
            <v>0</v>
          </cell>
          <cell r="FM485">
            <v>0</v>
          </cell>
          <cell r="FN485">
            <v>0</v>
          </cell>
          <cell r="FO485">
            <v>0</v>
          </cell>
          <cell r="FP485">
            <v>0</v>
          </cell>
          <cell r="FQ485">
            <v>0</v>
          </cell>
          <cell r="FR485">
            <v>0</v>
          </cell>
          <cell r="FS485">
            <v>0</v>
          </cell>
          <cell r="FT485">
            <v>0</v>
          </cell>
          <cell r="FU485">
            <v>0</v>
          </cell>
          <cell r="FV485">
            <v>0</v>
          </cell>
          <cell r="FW485">
            <v>0</v>
          </cell>
          <cell r="FX485">
            <v>0</v>
          </cell>
        </row>
        <row r="486">
          <cell r="A486">
            <v>481</v>
          </cell>
          <cell r="D486" t="str">
            <v>INST AGUA POTABLE</v>
          </cell>
          <cell r="E486" t="str">
            <v>ACOMETIDA DE AGUA POTABLE (INCLUYE MAT. E INSTAL.)</v>
          </cell>
          <cell r="F486">
            <v>0</v>
          </cell>
          <cell r="G486" t="str">
            <v>U</v>
          </cell>
          <cell r="H486">
            <v>0.3</v>
          </cell>
          <cell r="I486">
            <v>400</v>
          </cell>
          <cell r="J486">
            <v>1</v>
          </cell>
          <cell r="K486">
            <v>831</v>
          </cell>
          <cell r="L486">
            <v>0.01</v>
          </cell>
          <cell r="M486">
            <v>550</v>
          </cell>
          <cell r="N486">
            <v>4</v>
          </cell>
          <cell r="O486">
            <v>530</v>
          </cell>
          <cell r="P486">
            <v>1.2</v>
          </cell>
          <cell r="Q486">
            <v>532</v>
          </cell>
          <cell r="R486">
            <v>2</v>
          </cell>
          <cell r="S486">
            <v>524</v>
          </cell>
          <cell r="T486">
            <v>3</v>
          </cell>
          <cell r="U486">
            <v>451</v>
          </cell>
          <cell r="V486">
            <v>6</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9</v>
          </cell>
          <cell r="AX486">
            <v>1</v>
          </cell>
          <cell r="AY486">
            <v>20</v>
          </cell>
          <cell r="AZ486">
            <v>1</v>
          </cell>
          <cell r="BA486">
            <v>1</v>
          </cell>
          <cell r="BB486">
            <v>2</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CK486">
            <v>1</v>
          </cell>
          <cell r="CL486">
            <v>1</v>
          </cell>
          <cell r="CM486">
            <v>0</v>
          </cell>
          <cell r="CN486">
            <v>0</v>
          </cell>
          <cell r="CO486">
            <v>0</v>
          </cell>
          <cell r="CP486">
            <v>0</v>
          </cell>
          <cell r="CQ486">
            <v>0</v>
          </cell>
          <cell r="CR486">
            <v>0</v>
          </cell>
          <cell r="CS486">
            <v>0</v>
          </cell>
          <cell r="CT486">
            <v>0</v>
          </cell>
          <cell r="CU486">
            <v>0</v>
          </cell>
          <cell r="CV486">
            <v>0</v>
          </cell>
          <cell r="DY486">
            <v>0</v>
          </cell>
          <cell r="DZ486">
            <v>0</v>
          </cell>
          <cell r="EA486">
            <v>0</v>
          </cell>
          <cell r="EB486">
            <v>0</v>
          </cell>
          <cell r="EC486">
            <v>0</v>
          </cell>
          <cell r="ED486">
            <v>0</v>
          </cell>
          <cell r="EE486">
            <v>0</v>
          </cell>
          <cell r="EF486">
            <v>0</v>
          </cell>
          <cell r="EG486">
            <v>0</v>
          </cell>
          <cell r="EH486">
            <v>0</v>
          </cell>
          <cell r="EI486">
            <v>0</v>
          </cell>
          <cell r="EJ486">
            <v>0</v>
          </cell>
          <cell r="EK486">
            <v>0</v>
          </cell>
          <cell r="EL486">
            <v>0</v>
          </cell>
          <cell r="EM486">
            <v>0</v>
          </cell>
          <cell r="EN486">
            <v>0</v>
          </cell>
          <cell r="EO486">
            <v>0</v>
          </cell>
          <cell r="EP486">
            <v>0</v>
          </cell>
          <cell r="EQ486">
            <v>0</v>
          </cell>
          <cell r="ER486">
            <v>0</v>
          </cell>
          <cell r="ES486">
            <v>0</v>
          </cell>
          <cell r="ET486">
            <v>0</v>
          </cell>
          <cell r="EU486">
            <v>0</v>
          </cell>
          <cell r="EV486">
            <v>0</v>
          </cell>
          <cell r="EW486">
            <v>0</v>
          </cell>
          <cell r="EX486">
            <v>0</v>
          </cell>
          <cell r="EY486">
            <v>0</v>
          </cell>
          <cell r="EZ486">
            <v>0</v>
          </cell>
          <cell r="FA486">
            <v>0</v>
          </cell>
          <cell r="FB486">
            <v>0</v>
          </cell>
          <cell r="FC486">
            <v>0</v>
          </cell>
          <cell r="FD486">
            <v>0</v>
          </cell>
          <cell r="FE486">
            <v>0</v>
          </cell>
          <cell r="FF486">
            <v>0</v>
          </cell>
          <cell r="FG486">
            <v>0</v>
          </cell>
          <cell r="FH486">
            <v>0</v>
          </cell>
          <cell r="FI486">
            <v>0</v>
          </cell>
          <cell r="FJ486">
            <v>0</v>
          </cell>
          <cell r="FK486">
            <v>0</v>
          </cell>
          <cell r="FL486">
            <v>0</v>
          </cell>
          <cell r="FM486">
            <v>0</v>
          </cell>
          <cell r="FN486">
            <v>0</v>
          </cell>
          <cell r="FO486">
            <v>0</v>
          </cell>
          <cell r="FP486">
            <v>0</v>
          </cell>
          <cell r="FQ486">
            <v>0</v>
          </cell>
          <cell r="FR486">
            <v>0</v>
          </cell>
          <cell r="FS486">
            <v>0</v>
          </cell>
          <cell r="FT486">
            <v>0</v>
          </cell>
          <cell r="FU486">
            <v>0</v>
          </cell>
          <cell r="FV486">
            <v>0</v>
          </cell>
          <cell r="FW486">
            <v>0</v>
          </cell>
          <cell r="FX486">
            <v>0</v>
          </cell>
          <cell r="FY486">
            <v>0</v>
          </cell>
          <cell r="FZ486">
            <v>0</v>
          </cell>
          <cell r="GA486">
            <v>0</v>
          </cell>
          <cell r="GB486">
            <v>0</v>
          </cell>
          <cell r="GC486">
            <v>0</v>
          </cell>
          <cell r="GD486">
            <v>0</v>
          </cell>
          <cell r="GE486">
            <v>0</v>
          </cell>
          <cell r="GF486">
            <v>0</v>
          </cell>
          <cell r="GG486">
            <v>0</v>
          </cell>
          <cell r="GH486">
            <v>0</v>
          </cell>
          <cell r="GI486">
            <v>0</v>
          </cell>
          <cell r="GJ486">
            <v>0</v>
          </cell>
          <cell r="GK486">
            <v>0</v>
          </cell>
          <cell r="GL486">
            <v>0</v>
          </cell>
          <cell r="GM486">
            <v>0</v>
          </cell>
          <cell r="GN486">
            <v>0</v>
          </cell>
          <cell r="GO486">
            <v>0</v>
          </cell>
          <cell r="GP486">
            <v>0</v>
          </cell>
          <cell r="GQ486">
            <v>0</v>
          </cell>
          <cell r="GR486">
            <v>0</v>
          </cell>
          <cell r="GS486">
            <v>0</v>
          </cell>
          <cell r="GT486">
            <v>0</v>
          </cell>
          <cell r="GU486">
            <v>0</v>
          </cell>
          <cell r="GV486">
            <v>0</v>
          </cell>
          <cell r="GW486">
            <v>0</v>
          </cell>
          <cell r="GX486">
            <v>0</v>
          </cell>
          <cell r="GY486">
            <v>0</v>
          </cell>
          <cell r="GZ486">
            <v>0</v>
          </cell>
        </row>
        <row r="487">
          <cell r="A487">
            <v>482</v>
          </cell>
          <cell r="D487" t="str">
            <v>PISOS</v>
          </cell>
          <cell r="E487" t="str">
            <v xml:space="preserve">MASILLADO Y ALISADO DE PISO </v>
          </cell>
          <cell r="F487">
            <v>0</v>
          </cell>
          <cell r="G487" t="str">
            <v>M2</v>
          </cell>
          <cell r="H487">
            <v>2</v>
          </cell>
          <cell r="I487">
            <v>4</v>
          </cell>
          <cell r="J487">
            <v>8</v>
          </cell>
          <cell r="K487">
            <v>5</v>
          </cell>
          <cell r="L487">
            <v>15</v>
          </cell>
          <cell r="M487">
            <v>16</v>
          </cell>
          <cell r="N487">
            <v>0.03</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W487">
            <v>1</v>
          </cell>
          <cell r="AX487">
            <v>1</v>
          </cell>
          <cell r="AY487">
            <v>13</v>
          </cell>
          <cell r="AZ487">
            <v>1</v>
          </cell>
          <cell r="BA487">
            <v>0</v>
          </cell>
          <cell r="BB487">
            <v>0</v>
          </cell>
          <cell r="BC487">
            <v>0</v>
          </cell>
          <cell r="BD487">
            <v>0</v>
          </cell>
          <cell r="BE487">
            <v>0</v>
          </cell>
          <cell r="BF487">
            <v>0</v>
          </cell>
          <cell r="BG487">
            <v>0</v>
          </cell>
          <cell r="BH487">
            <v>0</v>
          </cell>
          <cell r="CK487">
            <v>1</v>
          </cell>
          <cell r="CL487">
            <v>0</v>
          </cell>
          <cell r="CM487">
            <v>0</v>
          </cell>
          <cell r="CN487">
            <v>0</v>
          </cell>
          <cell r="CO487">
            <v>0</v>
          </cell>
          <cell r="CP487">
            <v>0</v>
          </cell>
          <cell r="CQ487">
            <v>0</v>
          </cell>
          <cell r="CR487">
            <v>0</v>
          </cell>
          <cell r="CS487">
            <v>0</v>
          </cell>
          <cell r="CT487">
            <v>0</v>
          </cell>
          <cell r="CU487">
            <v>0</v>
          </cell>
          <cell r="CV487">
            <v>0</v>
          </cell>
          <cell r="DY487">
            <v>0</v>
          </cell>
          <cell r="DZ487">
            <v>0</v>
          </cell>
          <cell r="EA487">
            <v>0</v>
          </cell>
          <cell r="EB487">
            <v>0</v>
          </cell>
          <cell r="EC487">
            <v>0</v>
          </cell>
          <cell r="ED487">
            <v>0</v>
          </cell>
          <cell r="EE487">
            <v>0</v>
          </cell>
          <cell r="EF487">
            <v>0</v>
          </cell>
          <cell r="EG487">
            <v>0</v>
          </cell>
          <cell r="EH487">
            <v>0</v>
          </cell>
          <cell r="EI487">
            <v>0</v>
          </cell>
          <cell r="EJ487">
            <v>0</v>
          </cell>
          <cell r="EK487">
            <v>0</v>
          </cell>
          <cell r="EL487">
            <v>0</v>
          </cell>
          <cell r="EM487">
            <v>0</v>
          </cell>
          <cell r="EN487">
            <v>0</v>
          </cell>
          <cell r="EO487">
            <v>0</v>
          </cell>
          <cell r="EP487">
            <v>0</v>
          </cell>
          <cell r="EQ487">
            <v>0</v>
          </cell>
          <cell r="ER487">
            <v>0</v>
          </cell>
          <cell r="ES487">
            <v>0</v>
          </cell>
          <cell r="ET487">
            <v>0</v>
          </cell>
          <cell r="EU487">
            <v>0</v>
          </cell>
          <cell r="EV487">
            <v>0</v>
          </cell>
          <cell r="EW487">
            <v>0</v>
          </cell>
          <cell r="EX487">
            <v>0</v>
          </cell>
          <cell r="EY487">
            <v>0</v>
          </cell>
          <cell r="EZ487">
            <v>0</v>
          </cell>
          <cell r="FA487">
            <v>0</v>
          </cell>
          <cell r="FB487">
            <v>0</v>
          </cell>
          <cell r="FC487">
            <v>0</v>
          </cell>
          <cell r="FD487">
            <v>0</v>
          </cell>
          <cell r="FE487">
            <v>0</v>
          </cell>
          <cell r="FF487">
            <v>0</v>
          </cell>
          <cell r="FG487">
            <v>0</v>
          </cell>
          <cell r="FH487">
            <v>0</v>
          </cell>
          <cell r="FI487">
            <v>0</v>
          </cell>
          <cell r="FJ487">
            <v>0</v>
          </cell>
          <cell r="FK487">
            <v>0</v>
          </cell>
          <cell r="FL487">
            <v>0</v>
          </cell>
          <cell r="FM487">
            <v>0</v>
          </cell>
          <cell r="FN487">
            <v>0</v>
          </cell>
          <cell r="FO487">
            <v>0</v>
          </cell>
          <cell r="FP487">
            <v>0</v>
          </cell>
          <cell r="FQ487">
            <v>0</v>
          </cell>
          <cell r="FR487">
            <v>0</v>
          </cell>
          <cell r="FS487">
            <v>0</v>
          </cell>
          <cell r="FT487">
            <v>0</v>
          </cell>
          <cell r="FU487">
            <v>0</v>
          </cell>
          <cell r="FV487">
            <v>0</v>
          </cell>
          <cell r="FW487">
            <v>0</v>
          </cell>
          <cell r="FX487">
            <v>0</v>
          </cell>
        </row>
        <row r="488">
          <cell r="A488">
            <v>483</v>
          </cell>
          <cell r="D488" t="str">
            <v>PISOS</v>
          </cell>
          <cell r="E488" t="str">
            <v>PISO DE TABLON DE ROMERILLO</v>
          </cell>
          <cell r="F488">
            <v>0</v>
          </cell>
          <cell r="G488" t="str">
            <v>M2</v>
          </cell>
          <cell r="H488">
            <v>0.6</v>
          </cell>
          <cell r="I488">
            <v>774</v>
          </cell>
          <cell r="J488">
            <v>1.6</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W488">
            <v>6</v>
          </cell>
          <cell r="AX488">
            <v>2</v>
          </cell>
          <cell r="AY488">
            <v>17</v>
          </cell>
          <cell r="AZ488">
            <v>1</v>
          </cell>
          <cell r="BA488">
            <v>0</v>
          </cell>
          <cell r="BB488">
            <v>0</v>
          </cell>
          <cell r="BC488">
            <v>0</v>
          </cell>
          <cell r="BD488">
            <v>0</v>
          </cell>
          <cell r="BE488">
            <v>0</v>
          </cell>
          <cell r="BF488">
            <v>0</v>
          </cell>
          <cell r="BG488">
            <v>0</v>
          </cell>
          <cell r="BH488">
            <v>0</v>
          </cell>
          <cell r="CK488">
            <v>1</v>
          </cell>
          <cell r="CL488">
            <v>0</v>
          </cell>
          <cell r="CM488">
            <v>0</v>
          </cell>
          <cell r="CN488">
            <v>0</v>
          </cell>
          <cell r="CO488">
            <v>0</v>
          </cell>
          <cell r="CP488">
            <v>0</v>
          </cell>
          <cell r="CQ488">
            <v>0</v>
          </cell>
          <cell r="CR488">
            <v>0</v>
          </cell>
          <cell r="CS488">
            <v>0</v>
          </cell>
          <cell r="CT488">
            <v>0</v>
          </cell>
          <cell r="CU488">
            <v>0</v>
          </cell>
          <cell r="CV488">
            <v>0</v>
          </cell>
          <cell r="DY488">
            <v>0</v>
          </cell>
          <cell r="DZ488">
            <v>0</v>
          </cell>
          <cell r="EA488">
            <v>0</v>
          </cell>
          <cell r="EB488">
            <v>0</v>
          </cell>
          <cell r="EC488">
            <v>0</v>
          </cell>
          <cell r="ED488">
            <v>0</v>
          </cell>
          <cell r="EE488">
            <v>0</v>
          </cell>
          <cell r="EF488">
            <v>0</v>
          </cell>
          <cell r="EG488">
            <v>0</v>
          </cell>
          <cell r="EH488">
            <v>0</v>
          </cell>
          <cell r="EI488">
            <v>0</v>
          </cell>
          <cell r="EJ488">
            <v>0</v>
          </cell>
          <cell r="EK488">
            <v>0</v>
          </cell>
          <cell r="EL488">
            <v>0</v>
          </cell>
          <cell r="EM488">
            <v>0</v>
          </cell>
          <cell r="EN488">
            <v>0</v>
          </cell>
          <cell r="EO488">
            <v>0</v>
          </cell>
          <cell r="EP488">
            <v>0</v>
          </cell>
          <cell r="EQ488">
            <v>0</v>
          </cell>
          <cell r="ER488">
            <v>0</v>
          </cell>
          <cell r="ES488">
            <v>0</v>
          </cell>
          <cell r="ET488">
            <v>0</v>
          </cell>
          <cell r="EU488">
            <v>0</v>
          </cell>
          <cell r="EV488">
            <v>0</v>
          </cell>
          <cell r="EW488">
            <v>0</v>
          </cell>
          <cell r="EX488">
            <v>0</v>
          </cell>
          <cell r="EY488">
            <v>0</v>
          </cell>
          <cell r="EZ488">
            <v>0</v>
          </cell>
          <cell r="FA488">
            <v>0</v>
          </cell>
          <cell r="FB488">
            <v>0</v>
          </cell>
          <cell r="FC488">
            <v>0</v>
          </cell>
          <cell r="FD488">
            <v>0</v>
          </cell>
          <cell r="FE488">
            <v>0</v>
          </cell>
          <cell r="FF488">
            <v>0</v>
          </cell>
          <cell r="FG488">
            <v>0</v>
          </cell>
          <cell r="FH488">
            <v>0</v>
          </cell>
          <cell r="FI488">
            <v>0</v>
          </cell>
          <cell r="FJ488">
            <v>0</v>
          </cell>
          <cell r="FK488">
            <v>0</v>
          </cell>
          <cell r="FL488">
            <v>0</v>
          </cell>
          <cell r="FM488">
            <v>0</v>
          </cell>
          <cell r="FN488">
            <v>0</v>
          </cell>
          <cell r="FO488">
            <v>0</v>
          </cell>
          <cell r="FP488">
            <v>0</v>
          </cell>
          <cell r="FQ488">
            <v>0</v>
          </cell>
          <cell r="FR488">
            <v>0</v>
          </cell>
          <cell r="FS488">
            <v>0</v>
          </cell>
          <cell r="FT488">
            <v>0</v>
          </cell>
          <cell r="FU488">
            <v>0</v>
          </cell>
          <cell r="FV488">
            <v>0</v>
          </cell>
          <cell r="FW488">
            <v>0</v>
          </cell>
          <cell r="FX488">
            <v>0</v>
          </cell>
        </row>
        <row r="489">
          <cell r="A489">
            <v>484</v>
          </cell>
          <cell r="D489" t="str">
            <v>RECUBRIMIENTOS PISO-PARED</v>
          </cell>
          <cell r="E489" t="str">
            <v>GRANILLO EN GRADAS EXTERIORES</v>
          </cell>
          <cell r="F489">
            <v>0</v>
          </cell>
          <cell r="G489" t="str">
            <v>M2</v>
          </cell>
          <cell r="H489">
            <v>3.8</v>
          </cell>
          <cell r="I489">
            <v>775</v>
          </cell>
          <cell r="J489">
            <v>10</v>
          </cell>
          <cell r="K489">
            <v>776</v>
          </cell>
          <cell r="L489">
            <v>7.25</v>
          </cell>
          <cell r="M489">
            <v>7</v>
          </cell>
          <cell r="N489">
            <v>8.5</v>
          </cell>
          <cell r="O489">
            <v>777</v>
          </cell>
          <cell r="P489">
            <v>1.5</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W489">
            <v>30</v>
          </cell>
          <cell r="AX489">
            <v>0.2</v>
          </cell>
          <cell r="AY489">
            <v>13</v>
          </cell>
          <cell r="AZ489">
            <v>1</v>
          </cell>
          <cell r="BA489">
            <v>1</v>
          </cell>
          <cell r="BB489">
            <v>1</v>
          </cell>
          <cell r="BC489">
            <v>0</v>
          </cell>
          <cell r="BD489">
            <v>0</v>
          </cell>
          <cell r="BE489">
            <v>0</v>
          </cell>
          <cell r="BF489">
            <v>0</v>
          </cell>
          <cell r="BG489">
            <v>0</v>
          </cell>
          <cell r="BH489">
            <v>0</v>
          </cell>
          <cell r="CK489">
            <v>1</v>
          </cell>
          <cell r="CL489">
            <v>0</v>
          </cell>
          <cell r="CM489">
            <v>12</v>
          </cell>
          <cell r="CN489">
            <v>1</v>
          </cell>
          <cell r="CO489">
            <v>0</v>
          </cell>
          <cell r="CP489">
            <v>0</v>
          </cell>
          <cell r="CQ489">
            <v>0</v>
          </cell>
          <cell r="CR489">
            <v>0</v>
          </cell>
          <cell r="CS489">
            <v>0</v>
          </cell>
          <cell r="CT489">
            <v>0</v>
          </cell>
          <cell r="CU489">
            <v>0</v>
          </cell>
          <cell r="CV489">
            <v>0</v>
          </cell>
          <cell r="DY489">
            <v>0</v>
          </cell>
          <cell r="DZ489">
            <v>0</v>
          </cell>
          <cell r="EA489">
            <v>0</v>
          </cell>
          <cell r="EB489">
            <v>0</v>
          </cell>
          <cell r="EC489">
            <v>0</v>
          </cell>
          <cell r="ED489">
            <v>0</v>
          </cell>
          <cell r="EE489">
            <v>0</v>
          </cell>
          <cell r="EF489">
            <v>0</v>
          </cell>
          <cell r="EG489">
            <v>0</v>
          </cell>
          <cell r="EH489">
            <v>0</v>
          </cell>
          <cell r="EI489">
            <v>0</v>
          </cell>
          <cell r="EJ489">
            <v>0</v>
          </cell>
          <cell r="EK489">
            <v>0</v>
          </cell>
          <cell r="EL489">
            <v>0</v>
          </cell>
          <cell r="EM489">
            <v>0</v>
          </cell>
          <cell r="EN489">
            <v>0</v>
          </cell>
          <cell r="EO489">
            <v>0</v>
          </cell>
          <cell r="EP489">
            <v>0</v>
          </cell>
          <cell r="EQ489">
            <v>0</v>
          </cell>
          <cell r="ER489">
            <v>0</v>
          </cell>
          <cell r="ES489">
            <v>0</v>
          </cell>
          <cell r="ET489">
            <v>0</v>
          </cell>
          <cell r="EU489">
            <v>0</v>
          </cell>
          <cell r="EV489">
            <v>0</v>
          </cell>
          <cell r="EW489">
            <v>0</v>
          </cell>
          <cell r="EX489">
            <v>0</v>
          </cell>
          <cell r="EY489">
            <v>0</v>
          </cell>
          <cell r="EZ489">
            <v>0</v>
          </cell>
          <cell r="FA489">
            <v>0</v>
          </cell>
          <cell r="FB489">
            <v>0</v>
          </cell>
          <cell r="FC489">
            <v>0</v>
          </cell>
          <cell r="FD489">
            <v>0</v>
          </cell>
          <cell r="FE489">
            <v>0</v>
          </cell>
          <cell r="FF489">
            <v>0</v>
          </cell>
          <cell r="FG489">
            <v>0</v>
          </cell>
          <cell r="FH489">
            <v>0</v>
          </cell>
          <cell r="FI489">
            <v>0</v>
          </cell>
          <cell r="FJ489">
            <v>0</v>
          </cell>
          <cell r="FK489">
            <v>0</v>
          </cell>
          <cell r="FL489">
            <v>0</v>
          </cell>
          <cell r="FM489">
            <v>0</v>
          </cell>
          <cell r="FN489">
            <v>0</v>
          </cell>
          <cell r="FO489">
            <v>0</v>
          </cell>
          <cell r="FP489">
            <v>0</v>
          </cell>
          <cell r="FQ489">
            <v>0</v>
          </cell>
          <cell r="FR489">
            <v>0</v>
          </cell>
          <cell r="FS489">
            <v>0</v>
          </cell>
          <cell r="FT489">
            <v>0</v>
          </cell>
          <cell r="FU489">
            <v>0</v>
          </cell>
          <cell r="FV489">
            <v>0</v>
          </cell>
          <cell r="FW489">
            <v>0</v>
          </cell>
          <cell r="FX489">
            <v>0</v>
          </cell>
        </row>
        <row r="490">
          <cell r="A490">
            <v>485</v>
          </cell>
          <cell r="D490" t="str">
            <v>RECUBRIMIENTOS PISO-PARED</v>
          </cell>
          <cell r="E490" t="str">
            <v>ALFOMBRA PARA PISO</v>
          </cell>
          <cell r="F490">
            <v>0</v>
          </cell>
          <cell r="G490" t="str">
            <v>M2</v>
          </cell>
          <cell r="H490">
            <v>1.5</v>
          </cell>
          <cell r="I490">
            <v>778</v>
          </cell>
          <cell r="J490">
            <v>1.01</v>
          </cell>
          <cell r="K490">
            <v>165</v>
          </cell>
          <cell r="L490">
            <v>0.04</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W490">
            <v>11</v>
          </cell>
          <cell r="AX490">
            <v>1</v>
          </cell>
          <cell r="AY490">
            <v>22</v>
          </cell>
          <cell r="AZ490">
            <v>1</v>
          </cell>
          <cell r="BA490">
            <v>0</v>
          </cell>
          <cell r="BB490">
            <v>0</v>
          </cell>
          <cell r="BC490">
            <v>0</v>
          </cell>
          <cell r="BD490">
            <v>0</v>
          </cell>
          <cell r="BE490">
            <v>0</v>
          </cell>
          <cell r="BF490">
            <v>0</v>
          </cell>
          <cell r="BG490">
            <v>0</v>
          </cell>
          <cell r="BH490">
            <v>0</v>
          </cell>
          <cell r="CK490">
            <v>1</v>
          </cell>
          <cell r="CL490">
            <v>0</v>
          </cell>
          <cell r="CM490">
            <v>0</v>
          </cell>
          <cell r="CN490">
            <v>0</v>
          </cell>
          <cell r="CO490">
            <v>0</v>
          </cell>
          <cell r="CP490">
            <v>0</v>
          </cell>
          <cell r="CQ490">
            <v>0</v>
          </cell>
          <cell r="CR490">
            <v>0</v>
          </cell>
          <cell r="CS490">
            <v>0</v>
          </cell>
          <cell r="CT490">
            <v>0</v>
          </cell>
          <cell r="CU490">
            <v>0</v>
          </cell>
          <cell r="CV490">
            <v>0</v>
          </cell>
          <cell r="DY490">
            <v>0</v>
          </cell>
          <cell r="DZ490">
            <v>0</v>
          </cell>
          <cell r="EA490">
            <v>0</v>
          </cell>
          <cell r="EB490">
            <v>0</v>
          </cell>
          <cell r="EC490">
            <v>0</v>
          </cell>
          <cell r="ED490">
            <v>0</v>
          </cell>
          <cell r="EE490">
            <v>0</v>
          </cell>
          <cell r="EF490">
            <v>0</v>
          </cell>
          <cell r="EG490">
            <v>0</v>
          </cell>
          <cell r="EH490">
            <v>0</v>
          </cell>
          <cell r="EI490">
            <v>0</v>
          </cell>
          <cell r="EJ490">
            <v>0</v>
          </cell>
          <cell r="EK490">
            <v>0</v>
          </cell>
          <cell r="EL490">
            <v>0</v>
          </cell>
          <cell r="EM490">
            <v>0</v>
          </cell>
          <cell r="EN490">
            <v>0</v>
          </cell>
          <cell r="EO490">
            <v>0</v>
          </cell>
          <cell r="EP490">
            <v>0</v>
          </cell>
          <cell r="EQ490">
            <v>0</v>
          </cell>
          <cell r="ER490">
            <v>0</v>
          </cell>
          <cell r="ES490">
            <v>0</v>
          </cell>
          <cell r="ET490">
            <v>0</v>
          </cell>
          <cell r="EU490">
            <v>0</v>
          </cell>
          <cell r="EV490">
            <v>0</v>
          </cell>
          <cell r="EW490">
            <v>0</v>
          </cell>
          <cell r="EX490">
            <v>0</v>
          </cell>
          <cell r="EY490">
            <v>0</v>
          </cell>
          <cell r="EZ490">
            <v>0</v>
          </cell>
          <cell r="FA490">
            <v>0</v>
          </cell>
          <cell r="FB490">
            <v>0</v>
          </cell>
          <cell r="FC490">
            <v>0</v>
          </cell>
          <cell r="FD490">
            <v>0</v>
          </cell>
          <cell r="FE490">
            <v>0</v>
          </cell>
          <cell r="FF490">
            <v>0</v>
          </cell>
          <cell r="FG490">
            <v>0</v>
          </cell>
          <cell r="FH490">
            <v>0</v>
          </cell>
          <cell r="FI490">
            <v>0</v>
          </cell>
          <cell r="FJ490">
            <v>0</v>
          </cell>
          <cell r="FK490">
            <v>0</v>
          </cell>
          <cell r="FL490">
            <v>0</v>
          </cell>
          <cell r="FM490">
            <v>0</v>
          </cell>
          <cell r="FN490">
            <v>0</v>
          </cell>
          <cell r="FO490">
            <v>0</v>
          </cell>
          <cell r="FP490">
            <v>0</v>
          </cell>
          <cell r="FQ490">
            <v>0</v>
          </cell>
          <cell r="FR490">
            <v>0</v>
          </cell>
          <cell r="FS490">
            <v>0</v>
          </cell>
          <cell r="FT490">
            <v>0</v>
          </cell>
          <cell r="FU490">
            <v>0</v>
          </cell>
          <cell r="FV490">
            <v>0</v>
          </cell>
          <cell r="FW490">
            <v>0</v>
          </cell>
          <cell r="FX490">
            <v>0</v>
          </cell>
        </row>
        <row r="491">
          <cell r="A491">
            <v>486</v>
          </cell>
          <cell r="D491" t="str">
            <v>CERRAJERIA</v>
          </cell>
          <cell r="E491" t="str">
            <v>CERRADURA LLAVE - LLAVE INSTALADA</v>
          </cell>
          <cell r="F491">
            <v>0</v>
          </cell>
          <cell r="G491" t="str">
            <v>U</v>
          </cell>
          <cell r="H491">
            <v>0.78</v>
          </cell>
          <cell r="I491">
            <v>1706</v>
          </cell>
          <cell r="J491">
            <v>1</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17</v>
          </cell>
          <cell r="AZ491">
            <v>1</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CK491">
            <v>1</v>
          </cell>
          <cell r="CL491">
            <v>0</v>
          </cell>
          <cell r="CM491">
            <v>0</v>
          </cell>
          <cell r="CN491">
            <v>0</v>
          </cell>
          <cell r="CO491">
            <v>0</v>
          </cell>
          <cell r="CP491">
            <v>0</v>
          </cell>
          <cell r="CQ491">
            <v>0</v>
          </cell>
          <cell r="CR491">
            <v>0</v>
          </cell>
          <cell r="CS491">
            <v>0</v>
          </cell>
          <cell r="CT491">
            <v>0</v>
          </cell>
          <cell r="CU491">
            <v>0</v>
          </cell>
          <cell r="CV491">
            <v>0</v>
          </cell>
          <cell r="DY491">
            <v>1706</v>
          </cell>
          <cell r="DZ491">
            <v>1</v>
          </cell>
          <cell r="EA491" t="str">
            <v>u</v>
          </cell>
          <cell r="EB491">
            <v>0</v>
          </cell>
          <cell r="EC491">
            <v>0</v>
          </cell>
          <cell r="ED491">
            <v>0</v>
          </cell>
          <cell r="EE491">
            <v>0</v>
          </cell>
          <cell r="EF491">
            <v>0</v>
          </cell>
          <cell r="EG491">
            <v>0</v>
          </cell>
          <cell r="EH491">
            <v>0</v>
          </cell>
          <cell r="EI491">
            <v>0</v>
          </cell>
          <cell r="EJ491">
            <v>0</v>
          </cell>
          <cell r="EK491">
            <v>0</v>
          </cell>
          <cell r="EL491">
            <v>0</v>
          </cell>
          <cell r="EM491">
            <v>0</v>
          </cell>
          <cell r="EN491">
            <v>0</v>
          </cell>
          <cell r="EO491">
            <v>0</v>
          </cell>
          <cell r="EP491">
            <v>0</v>
          </cell>
          <cell r="EQ491">
            <v>0</v>
          </cell>
          <cell r="ER491">
            <v>0</v>
          </cell>
          <cell r="ES491">
            <v>0</v>
          </cell>
          <cell r="ET491">
            <v>0</v>
          </cell>
          <cell r="EU491">
            <v>0</v>
          </cell>
          <cell r="EV491">
            <v>0</v>
          </cell>
          <cell r="EW491">
            <v>0</v>
          </cell>
          <cell r="EX491">
            <v>0</v>
          </cell>
          <cell r="EY491">
            <v>0</v>
          </cell>
          <cell r="EZ491">
            <v>0</v>
          </cell>
          <cell r="FA491">
            <v>0</v>
          </cell>
          <cell r="FB491">
            <v>0</v>
          </cell>
          <cell r="FC491">
            <v>0</v>
          </cell>
          <cell r="FD491">
            <v>0</v>
          </cell>
          <cell r="FE491">
            <v>0</v>
          </cell>
          <cell r="FF491">
            <v>0</v>
          </cell>
          <cell r="FG491">
            <v>0</v>
          </cell>
          <cell r="FH491">
            <v>0</v>
          </cell>
          <cell r="FI491">
            <v>0</v>
          </cell>
          <cell r="FJ491">
            <v>0</v>
          </cell>
          <cell r="FK491">
            <v>0</v>
          </cell>
          <cell r="FL491">
            <v>0</v>
          </cell>
          <cell r="FM491">
            <v>0</v>
          </cell>
          <cell r="FN491">
            <v>0</v>
          </cell>
          <cell r="FO491">
            <v>0</v>
          </cell>
          <cell r="FP491">
            <v>0</v>
          </cell>
          <cell r="FQ491">
            <v>0</v>
          </cell>
          <cell r="FR491">
            <v>0</v>
          </cell>
          <cell r="FS491">
            <v>0</v>
          </cell>
          <cell r="FT491">
            <v>0</v>
          </cell>
          <cell r="FU491">
            <v>0</v>
          </cell>
          <cell r="FV491">
            <v>0</v>
          </cell>
          <cell r="FW491">
            <v>0</v>
          </cell>
          <cell r="FX491">
            <v>0</v>
          </cell>
          <cell r="FY491">
            <v>0</v>
          </cell>
          <cell r="FZ491">
            <v>0</v>
          </cell>
          <cell r="GA491">
            <v>0</v>
          </cell>
          <cell r="GB491">
            <v>0</v>
          </cell>
          <cell r="GC491">
            <v>0</v>
          </cell>
          <cell r="GD491">
            <v>0</v>
          </cell>
          <cell r="GE491">
            <v>0</v>
          </cell>
          <cell r="GF491">
            <v>0</v>
          </cell>
          <cell r="GG491">
            <v>0</v>
          </cell>
          <cell r="GH491">
            <v>0</v>
          </cell>
          <cell r="GI491">
            <v>0</v>
          </cell>
          <cell r="GJ491">
            <v>0</v>
          </cell>
          <cell r="GK491">
            <v>0</v>
          </cell>
          <cell r="GL491">
            <v>0</v>
          </cell>
          <cell r="GM491">
            <v>0</v>
          </cell>
          <cell r="GN491">
            <v>0</v>
          </cell>
          <cell r="GO491">
            <v>0</v>
          </cell>
          <cell r="GP491">
            <v>0</v>
          </cell>
          <cell r="GQ491">
            <v>0</v>
          </cell>
          <cell r="GR491">
            <v>0</v>
          </cell>
          <cell r="GS491">
            <v>0</v>
          </cell>
          <cell r="GT491">
            <v>0</v>
          </cell>
          <cell r="GU491">
            <v>0</v>
          </cell>
          <cell r="GV491">
            <v>0</v>
          </cell>
          <cell r="GW491">
            <v>0</v>
          </cell>
          <cell r="GX491">
            <v>0</v>
          </cell>
          <cell r="GY491">
            <v>0</v>
          </cell>
          <cell r="GZ491">
            <v>0</v>
          </cell>
        </row>
        <row r="492">
          <cell r="A492">
            <v>487</v>
          </cell>
          <cell r="D492" t="str">
            <v>TUBERIA PVC</v>
          </cell>
          <cell r="E492" t="str">
            <v>BAJANTE DE AGUA LLUVIAS PVC 110 mm</v>
          </cell>
          <cell r="F492">
            <v>0</v>
          </cell>
          <cell r="G492" t="str">
            <v>ML</v>
          </cell>
          <cell r="H492">
            <v>4</v>
          </cell>
          <cell r="I492">
            <v>422</v>
          </cell>
          <cell r="J492">
            <v>1</v>
          </cell>
          <cell r="K492">
            <v>372</v>
          </cell>
          <cell r="L492">
            <v>3.3E-3</v>
          </cell>
          <cell r="M492">
            <v>423</v>
          </cell>
          <cell r="N492">
            <v>0.2</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20</v>
          </cell>
          <cell r="AX492">
            <v>1</v>
          </cell>
          <cell r="AY492">
            <v>9</v>
          </cell>
          <cell r="AZ492">
            <v>1</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CK492">
            <v>1</v>
          </cell>
          <cell r="CL492">
            <v>1</v>
          </cell>
          <cell r="CM492">
            <v>0</v>
          </cell>
          <cell r="CN492">
            <v>0</v>
          </cell>
          <cell r="CO492">
            <v>0</v>
          </cell>
          <cell r="CP492">
            <v>0</v>
          </cell>
          <cell r="CQ492">
            <v>0</v>
          </cell>
          <cell r="CR492">
            <v>0</v>
          </cell>
          <cell r="CS492">
            <v>0</v>
          </cell>
          <cell r="CT492">
            <v>0</v>
          </cell>
          <cell r="CU492">
            <v>0</v>
          </cell>
          <cell r="CV492">
            <v>0</v>
          </cell>
          <cell r="DY492">
            <v>0</v>
          </cell>
          <cell r="DZ492">
            <v>0</v>
          </cell>
          <cell r="EA492">
            <v>0</v>
          </cell>
          <cell r="EB492">
            <v>0</v>
          </cell>
          <cell r="EC492">
            <v>0</v>
          </cell>
          <cell r="ED492">
            <v>0</v>
          </cell>
          <cell r="EE492">
            <v>0</v>
          </cell>
          <cell r="EF492">
            <v>0</v>
          </cell>
          <cell r="EG492">
            <v>0</v>
          </cell>
          <cell r="EH492">
            <v>0</v>
          </cell>
          <cell r="EI492">
            <v>0</v>
          </cell>
          <cell r="EJ492">
            <v>0</v>
          </cell>
          <cell r="EK492">
            <v>0</v>
          </cell>
          <cell r="EL492">
            <v>0</v>
          </cell>
          <cell r="EM492">
            <v>0</v>
          </cell>
          <cell r="EN492">
            <v>0</v>
          </cell>
          <cell r="EO492">
            <v>0</v>
          </cell>
          <cell r="EP492">
            <v>0</v>
          </cell>
          <cell r="EQ492">
            <v>0</v>
          </cell>
          <cell r="ER492">
            <v>0</v>
          </cell>
          <cell r="ES492">
            <v>0</v>
          </cell>
          <cell r="ET492">
            <v>0</v>
          </cell>
          <cell r="EU492">
            <v>0</v>
          </cell>
          <cell r="EV492">
            <v>0</v>
          </cell>
          <cell r="EW492">
            <v>0</v>
          </cell>
          <cell r="EX492">
            <v>0</v>
          </cell>
          <cell r="EY492">
            <v>0</v>
          </cell>
          <cell r="EZ492">
            <v>0</v>
          </cell>
          <cell r="FA492">
            <v>0</v>
          </cell>
          <cell r="FB492">
            <v>0</v>
          </cell>
          <cell r="FC492">
            <v>0</v>
          </cell>
          <cell r="FD492">
            <v>0</v>
          </cell>
          <cell r="FE492">
            <v>0</v>
          </cell>
          <cell r="FF492">
            <v>0</v>
          </cell>
          <cell r="FG492">
            <v>0</v>
          </cell>
          <cell r="FH492">
            <v>0</v>
          </cell>
          <cell r="FI492">
            <v>0</v>
          </cell>
          <cell r="FJ492">
            <v>0</v>
          </cell>
          <cell r="FK492">
            <v>0</v>
          </cell>
          <cell r="FL492">
            <v>0</v>
          </cell>
          <cell r="FM492">
            <v>0</v>
          </cell>
          <cell r="FN492">
            <v>0</v>
          </cell>
          <cell r="FO492">
            <v>0</v>
          </cell>
          <cell r="FP492">
            <v>0</v>
          </cell>
          <cell r="FQ492">
            <v>0</v>
          </cell>
          <cell r="FR492">
            <v>0</v>
          </cell>
          <cell r="FS492">
            <v>0</v>
          </cell>
          <cell r="FT492">
            <v>0</v>
          </cell>
          <cell r="FU492">
            <v>0</v>
          </cell>
          <cell r="FV492">
            <v>0</v>
          </cell>
          <cell r="FW492">
            <v>0</v>
          </cell>
          <cell r="FX492">
            <v>0</v>
          </cell>
          <cell r="FY492">
            <v>0</v>
          </cell>
          <cell r="FZ492">
            <v>0</v>
          </cell>
          <cell r="GA492">
            <v>0</v>
          </cell>
          <cell r="GB492">
            <v>0</v>
          </cell>
          <cell r="GC492">
            <v>0</v>
          </cell>
          <cell r="GD492">
            <v>0</v>
          </cell>
          <cell r="GE492">
            <v>0</v>
          </cell>
          <cell r="GF492">
            <v>0</v>
          </cell>
          <cell r="GG492">
            <v>0</v>
          </cell>
          <cell r="GH492">
            <v>0</v>
          </cell>
          <cell r="GI492">
            <v>0</v>
          </cell>
          <cell r="GJ492">
            <v>0</v>
          </cell>
          <cell r="GK492">
            <v>0</v>
          </cell>
          <cell r="GL492">
            <v>0</v>
          </cell>
          <cell r="GM492">
            <v>0</v>
          </cell>
          <cell r="GN492">
            <v>0</v>
          </cell>
          <cell r="GO492">
            <v>0</v>
          </cell>
          <cell r="GP492">
            <v>0</v>
          </cell>
          <cell r="GQ492">
            <v>0</v>
          </cell>
          <cell r="GR492">
            <v>0</v>
          </cell>
          <cell r="GS492">
            <v>0</v>
          </cell>
          <cell r="GT492">
            <v>0</v>
          </cell>
          <cell r="GU492">
            <v>0</v>
          </cell>
          <cell r="GV492">
            <v>0</v>
          </cell>
          <cell r="GW492">
            <v>0</v>
          </cell>
          <cell r="GX492">
            <v>0</v>
          </cell>
          <cell r="GY492">
            <v>0</v>
          </cell>
          <cell r="GZ492">
            <v>0</v>
          </cell>
        </row>
        <row r="493">
          <cell r="A493">
            <v>488</v>
          </cell>
          <cell r="D493" t="str">
            <v>TUBERIA PVC</v>
          </cell>
          <cell r="E493" t="str">
            <v>TUBERIA CONDUIT 1/2"</v>
          </cell>
          <cell r="F493">
            <v>0</v>
          </cell>
          <cell r="G493" t="str">
            <v>ML</v>
          </cell>
          <cell r="H493">
            <v>1</v>
          </cell>
          <cell r="I493">
            <v>325</v>
          </cell>
          <cell r="J493">
            <v>1.01</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W493">
            <v>13</v>
          </cell>
          <cell r="AX493">
            <v>1</v>
          </cell>
          <cell r="AY493">
            <v>1</v>
          </cell>
          <cell r="AZ493">
            <v>1</v>
          </cell>
          <cell r="BA493">
            <v>0</v>
          </cell>
          <cell r="BB493">
            <v>0</v>
          </cell>
          <cell r="BC493">
            <v>0</v>
          </cell>
          <cell r="BD493">
            <v>0</v>
          </cell>
          <cell r="BE493">
            <v>0</v>
          </cell>
          <cell r="BF493">
            <v>0</v>
          </cell>
          <cell r="BG493">
            <v>0</v>
          </cell>
          <cell r="BH493">
            <v>0</v>
          </cell>
          <cell r="CK493">
            <v>1</v>
          </cell>
          <cell r="CL493">
            <v>0</v>
          </cell>
          <cell r="CM493">
            <v>0</v>
          </cell>
          <cell r="CN493">
            <v>0</v>
          </cell>
          <cell r="CO493">
            <v>0</v>
          </cell>
          <cell r="CP493">
            <v>0</v>
          </cell>
          <cell r="CQ493">
            <v>0</v>
          </cell>
          <cell r="CR493">
            <v>0</v>
          </cell>
          <cell r="CS493">
            <v>0</v>
          </cell>
          <cell r="CT493">
            <v>0</v>
          </cell>
          <cell r="CU493">
            <v>0</v>
          </cell>
          <cell r="CV493">
            <v>0</v>
          </cell>
          <cell r="DY493">
            <v>0</v>
          </cell>
          <cell r="DZ493">
            <v>0</v>
          </cell>
          <cell r="EA493">
            <v>0</v>
          </cell>
          <cell r="EB493">
            <v>0</v>
          </cell>
          <cell r="EC493">
            <v>0</v>
          </cell>
          <cell r="ED493">
            <v>0</v>
          </cell>
          <cell r="EE493">
            <v>0</v>
          </cell>
          <cell r="EF493">
            <v>0</v>
          </cell>
          <cell r="EG493">
            <v>0</v>
          </cell>
          <cell r="EH493">
            <v>0</v>
          </cell>
          <cell r="EI493">
            <v>0</v>
          </cell>
          <cell r="EJ493">
            <v>0</v>
          </cell>
          <cell r="EK493">
            <v>0</v>
          </cell>
          <cell r="EL493">
            <v>0</v>
          </cell>
          <cell r="EM493">
            <v>0</v>
          </cell>
          <cell r="EN493">
            <v>0</v>
          </cell>
          <cell r="EO493">
            <v>0</v>
          </cell>
          <cell r="EP493">
            <v>0</v>
          </cell>
          <cell r="EQ493">
            <v>0</v>
          </cell>
          <cell r="ER493">
            <v>0</v>
          </cell>
          <cell r="ES493">
            <v>0</v>
          </cell>
          <cell r="ET493">
            <v>0</v>
          </cell>
          <cell r="EU493">
            <v>0</v>
          </cell>
          <cell r="EV493">
            <v>0</v>
          </cell>
          <cell r="EW493">
            <v>0</v>
          </cell>
          <cell r="EX493">
            <v>0</v>
          </cell>
          <cell r="EY493">
            <v>0</v>
          </cell>
          <cell r="EZ493">
            <v>0</v>
          </cell>
          <cell r="FA493">
            <v>0</v>
          </cell>
          <cell r="FB493">
            <v>0</v>
          </cell>
          <cell r="FC493">
            <v>0</v>
          </cell>
          <cell r="FD493">
            <v>0</v>
          </cell>
          <cell r="FE493">
            <v>0</v>
          </cell>
          <cell r="FF493">
            <v>0</v>
          </cell>
          <cell r="FG493">
            <v>0</v>
          </cell>
          <cell r="FH493">
            <v>0</v>
          </cell>
          <cell r="FI493">
            <v>0</v>
          </cell>
          <cell r="FJ493">
            <v>0</v>
          </cell>
          <cell r="FK493">
            <v>0</v>
          </cell>
          <cell r="FL493">
            <v>0</v>
          </cell>
          <cell r="FM493">
            <v>0</v>
          </cell>
          <cell r="FN493">
            <v>0</v>
          </cell>
          <cell r="FO493">
            <v>0</v>
          </cell>
          <cell r="FP493">
            <v>0</v>
          </cell>
          <cell r="FQ493">
            <v>0</v>
          </cell>
          <cell r="FR493">
            <v>0</v>
          </cell>
          <cell r="FS493">
            <v>0</v>
          </cell>
          <cell r="FT493">
            <v>0</v>
          </cell>
          <cell r="FU493">
            <v>0</v>
          </cell>
          <cell r="FV493">
            <v>0</v>
          </cell>
          <cell r="FW493">
            <v>0</v>
          </cell>
          <cell r="FX493">
            <v>0</v>
          </cell>
        </row>
        <row r="494">
          <cell r="A494">
            <v>489</v>
          </cell>
          <cell r="D494" t="str">
            <v>TUBERIA PVC</v>
          </cell>
          <cell r="E494" t="str">
            <v>TUBERIA CONDUIT 3/4"</v>
          </cell>
          <cell r="F494">
            <v>0</v>
          </cell>
          <cell r="G494" t="str">
            <v>ML</v>
          </cell>
          <cell r="H494">
            <v>1</v>
          </cell>
          <cell r="I494">
            <v>326</v>
          </cell>
          <cell r="J494">
            <v>1.01</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W494">
            <v>13</v>
          </cell>
          <cell r="AX494">
            <v>1</v>
          </cell>
          <cell r="AY494">
            <v>1</v>
          </cell>
          <cell r="AZ494">
            <v>1</v>
          </cell>
          <cell r="BA494">
            <v>0</v>
          </cell>
          <cell r="BB494">
            <v>0</v>
          </cell>
          <cell r="BC494">
            <v>0</v>
          </cell>
          <cell r="BD494">
            <v>0</v>
          </cell>
          <cell r="BE494">
            <v>0</v>
          </cell>
          <cell r="BF494">
            <v>0</v>
          </cell>
          <cell r="BG494">
            <v>0</v>
          </cell>
          <cell r="BH494">
            <v>0</v>
          </cell>
          <cell r="CK494">
            <v>1</v>
          </cell>
          <cell r="CL494">
            <v>0</v>
          </cell>
          <cell r="CM494">
            <v>0</v>
          </cell>
          <cell r="CN494">
            <v>0</v>
          </cell>
          <cell r="CO494">
            <v>0</v>
          </cell>
          <cell r="CP494">
            <v>0</v>
          </cell>
          <cell r="CQ494">
            <v>0</v>
          </cell>
          <cell r="CR494">
            <v>0</v>
          </cell>
          <cell r="CS494">
            <v>0</v>
          </cell>
          <cell r="CT494">
            <v>0</v>
          </cell>
          <cell r="CU494">
            <v>0</v>
          </cell>
          <cell r="CV494">
            <v>0</v>
          </cell>
          <cell r="DY494">
            <v>0</v>
          </cell>
          <cell r="DZ494">
            <v>0</v>
          </cell>
          <cell r="EA494">
            <v>0</v>
          </cell>
          <cell r="EB494">
            <v>0</v>
          </cell>
          <cell r="EC494">
            <v>0</v>
          </cell>
          <cell r="ED494">
            <v>0</v>
          </cell>
          <cell r="EE494">
            <v>0</v>
          </cell>
          <cell r="EF494">
            <v>0</v>
          </cell>
          <cell r="EG494">
            <v>0</v>
          </cell>
          <cell r="EH494">
            <v>0</v>
          </cell>
          <cell r="EI494">
            <v>0</v>
          </cell>
          <cell r="EJ494">
            <v>0</v>
          </cell>
          <cell r="EK494">
            <v>0</v>
          </cell>
          <cell r="EL494">
            <v>0</v>
          </cell>
          <cell r="EM494">
            <v>0</v>
          </cell>
          <cell r="EN494">
            <v>0</v>
          </cell>
          <cell r="EO494">
            <v>0</v>
          </cell>
          <cell r="EP494">
            <v>0</v>
          </cell>
          <cell r="EQ494">
            <v>0</v>
          </cell>
          <cell r="ER494">
            <v>0</v>
          </cell>
          <cell r="ES494">
            <v>0</v>
          </cell>
          <cell r="ET494">
            <v>0</v>
          </cell>
          <cell r="EU494">
            <v>0</v>
          </cell>
          <cell r="EV494">
            <v>0</v>
          </cell>
          <cell r="EW494">
            <v>0</v>
          </cell>
          <cell r="EX494">
            <v>0</v>
          </cell>
          <cell r="EY494">
            <v>0</v>
          </cell>
          <cell r="EZ494">
            <v>0</v>
          </cell>
          <cell r="FA494">
            <v>0</v>
          </cell>
          <cell r="FB494">
            <v>0</v>
          </cell>
          <cell r="FC494">
            <v>0</v>
          </cell>
          <cell r="FD494">
            <v>0</v>
          </cell>
          <cell r="FE494">
            <v>0</v>
          </cell>
          <cell r="FF494">
            <v>0</v>
          </cell>
          <cell r="FG494">
            <v>0</v>
          </cell>
          <cell r="FH494">
            <v>0</v>
          </cell>
          <cell r="FI494">
            <v>0</v>
          </cell>
          <cell r="FJ494">
            <v>0</v>
          </cell>
          <cell r="FK494">
            <v>0</v>
          </cell>
          <cell r="FL494">
            <v>0</v>
          </cell>
          <cell r="FM494">
            <v>0</v>
          </cell>
          <cell r="FN494">
            <v>0</v>
          </cell>
          <cell r="FO494">
            <v>0</v>
          </cell>
          <cell r="FP494">
            <v>0</v>
          </cell>
          <cell r="FQ494">
            <v>0</v>
          </cell>
          <cell r="FR494">
            <v>0</v>
          </cell>
          <cell r="FS494">
            <v>0</v>
          </cell>
          <cell r="FT494">
            <v>0</v>
          </cell>
          <cell r="FU494">
            <v>0</v>
          </cell>
          <cell r="FV494">
            <v>0</v>
          </cell>
          <cell r="FW494">
            <v>0</v>
          </cell>
          <cell r="FX494">
            <v>0</v>
          </cell>
        </row>
        <row r="495">
          <cell r="A495">
            <v>490</v>
          </cell>
          <cell r="D495" t="str">
            <v>ACERO(PLACAS), HIERRO, ALAMBRES</v>
          </cell>
          <cell r="E495" t="str">
            <v>PERFIL TIPO (C 200*50*5)</v>
          </cell>
          <cell r="F495">
            <v>0</v>
          </cell>
          <cell r="G495" t="str">
            <v>UN</v>
          </cell>
          <cell r="H495">
            <v>0.3</v>
          </cell>
          <cell r="I495">
            <v>787</v>
          </cell>
          <cell r="J495">
            <v>1</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W495">
            <v>3</v>
          </cell>
          <cell r="AX495">
            <v>1</v>
          </cell>
          <cell r="AY495">
            <v>28</v>
          </cell>
          <cell r="AZ495">
            <v>1</v>
          </cell>
          <cell r="BA495">
            <v>0</v>
          </cell>
          <cell r="BB495">
            <v>0</v>
          </cell>
          <cell r="BC495">
            <v>0</v>
          </cell>
          <cell r="BD495">
            <v>0</v>
          </cell>
          <cell r="BE495">
            <v>0</v>
          </cell>
          <cell r="BF495">
            <v>0</v>
          </cell>
          <cell r="BG495">
            <v>0</v>
          </cell>
          <cell r="BH495">
            <v>0</v>
          </cell>
          <cell r="CK495">
            <v>1</v>
          </cell>
          <cell r="CL495">
            <v>0</v>
          </cell>
          <cell r="CM495">
            <v>13</v>
          </cell>
          <cell r="CN495">
            <v>1</v>
          </cell>
          <cell r="CO495">
            <v>0</v>
          </cell>
          <cell r="CP495">
            <v>0</v>
          </cell>
          <cell r="CQ495">
            <v>0</v>
          </cell>
          <cell r="CR495">
            <v>0</v>
          </cell>
          <cell r="CS495">
            <v>0</v>
          </cell>
          <cell r="CT495">
            <v>0</v>
          </cell>
          <cell r="CU495">
            <v>0</v>
          </cell>
          <cell r="CV495">
            <v>0</v>
          </cell>
          <cell r="DY495">
            <v>0</v>
          </cell>
          <cell r="DZ495">
            <v>0</v>
          </cell>
          <cell r="EA495">
            <v>0</v>
          </cell>
          <cell r="EB495">
            <v>0</v>
          </cell>
          <cell r="EC495">
            <v>0</v>
          </cell>
          <cell r="ED495">
            <v>0</v>
          </cell>
          <cell r="EE495">
            <v>0</v>
          </cell>
          <cell r="EF495">
            <v>0</v>
          </cell>
          <cell r="EG495">
            <v>0</v>
          </cell>
          <cell r="EH495">
            <v>0</v>
          </cell>
          <cell r="EI495">
            <v>0</v>
          </cell>
          <cell r="EJ495">
            <v>0</v>
          </cell>
          <cell r="EK495">
            <v>0</v>
          </cell>
          <cell r="EL495">
            <v>0</v>
          </cell>
          <cell r="EM495">
            <v>0</v>
          </cell>
          <cell r="EN495">
            <v>0</v>
          </cell>
          <cell r="EO495">
            <v>0</v>
          </cell>
          <cell r="EP495">
            <v>0</v>
          </cell>
          <cell r="EQ495">
            <v>0</v>
          </cell>
          <cell r="ER495">
            <v>0</v>
          </cell>
          <cell r="ES495">
            <v>0</v>
          </cell>
          <cell r="ET495">
            <v>0</v>
          </cell>
          <cell r="EU495">
            <v>0</v>
          </cell>
          <cell r="EV495">
            <v>0</v>
          </cell>
          <cell r="EW495">
            <v>0</v>
          </cell>
          <cell r="EX495">
            <v>0</v>
          </cell>
          <cell r="EY495">
            <v>0</v>
          </cell>
          <cell r="EZ495">
            <v>0</v>
          </cell>
          <cell r="FA495">
            <v>0</v>
          </cell>
          <cell r="FB495">
            <v>0</v>
          </cell>
          <cell r="FC495">
            <v>0</v>
          </cell>
          <cell r="FD495">
            <v>0</v>
          </cell>
          <cell r="FE495">
            <v>0</v>
          </cell>
          <cell r="FF495">
            <v>0</v>
          </cell>
          <cell r="FG495">
            <v>0</v>
          </cell>
          <cell r="FH495">
            <v>0</v>
          </cell>
          <cell r="FI495">
            <v>0</v>
          </cell>
          <cell r="FJ495">
            <v>0</v>
          </cell>
          <cell r="FK495">
            <v>0</v>
          </cell>
          <cell r="FL495">
            <v>0</v>
          </cell>
          <cell r="FM495">
            <v>0</v>
          </cell>
          <cell r="FN495">
            <v>0</v>
          </cell>
          <cell r="FO495">
            <v>0</v>
          </cell>
          <cell r="FP495">
            <v>0</v>
          </cell>
          <cell r="FQ495">
            <v>0</v>
          </cell>
          <cell r="FR495">
            <v>0</v>
          </cell>
          <cell r="FS495">
            <v>0</v>
          </cell>
          <cell r="FT495">
            <v>0</v>
          </cell>
          <cell r="FU495">
            <v>0</v>
          </cell>
          <cell r="FV495">
            <v>0</v>
          </cell>
          <cell r="FW495">
            <v>0</v>
          </cell>
          <cell r="FX495">
            <v>0</v>
          </cell>
        </row>
        <row r="496">
          <cell r="A496">
            <v>491</v>
          </cell>
          <cell r="D496" t="str">
            <v>ACERO(PLACAS), HIERRO, ALAMBRES</v>
          </cell>
          <cell r="E496" t="str">
            <v>CORREAS METÁLICAS CUBIERTA G(80*50*15)</v>
          </cell>
          <cell r="F496">
            <v>0</v>
          </cell>
          <cell r="G496" t="str">
            <v>Kg</v>
          </cell>
          <cell r="H496">
            <v>1</v>
          </cell>
          <cell r="I496">
            <v>788</v>
          </cell>
          <cell r="J496">
            <v>1</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3</v>
          </cell>
          <cell r="AX496">
            <v>1</v>
          </cell>
          <cell r="AY496">
            <v>13</v>
          </cell>
          <cell r="AZ496">
            <v>0.25</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1</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cell r="DX496">
            <v>0</v>
          </cell>
          <cell r="DY496">
            <v>0</v>
          </cell>
          <cell r="DZ496">
            <v>0</v>
          </cell>
          <cell r="EA496">
            <v>0</v>
          </cell>
          <cell r="EB496">
            <v>0</v>
          </cell>
          <cell r="EC496">
            <v>0</v>
          </cell>
          <cell r="ED496">
            <v>0</v>
          </cell>
          <cell r="EE496">
            <v>0</v>
          </cell>
          <cell r="EF496">
            <v>0</v>
          </cell>
          <cell r="EG496">
            <v>0</v>
          </cell>
          <cell r="EH496">
            <v>0</v>
          </cell>
          <cell r="EI496">
            <v>0</v>
          </cell>
          <cell r="EJ496">
            <v>0</v>
          </cell>
          <cell r="EK496">
            <v>0</v>
          </cell>
          <cell r="EL496">
            <v>0</v>
          </cell>
          <cell r="EM496">
            <v>0</v>
          </cell>
          <cell r="EN496">
            <v>0</v>
          </cell>
          <cell r="EO496">
            <v>0</v>
          </cell>
          <cell r="EP496">
            <v>0</v>
          </cell>
          <cell r="EQ496">
            <v>0</v>
          </cell>
          <cell r="ER496">
            <v>0</v>
          </cell>
          <cell r="ES496">
            <v>0</v>
          </cell>
          <cell r="ET496">
            <v>0</v>
          </cell>
          <cell r="EU496">
            <v>0</v>
          </cell>
          <cell r="EV496">
            <v>0</v>
          </cell>
          <cell r="EW496">
            <v>0</v>
          </cell>
          <cell r="EX496">
            <v>0</v>
          </cell>
          <cell r="EY496">
            <v>0</v>
          </cell>
          <cell r="EZ496">
            <v>0</v>
          </cell>
          <cell r="FA496">
            <v>0</v>
          </cell>
          <cell r="FB496">
            <v>0</v>
          </cell>
          <cell r="FC496">
            <v>0</v>
          </cell>
          <cell r="FD496">
            <v>0</v>
          </cell>
          <cell r="FE496">
            <v>0</v>
          </cell>
          <cell r="FF496">
            <v>0</v>
          </cell>
          <cell r="FG496">
            <v>0</v>
          </cell>
          <cell r="FH496">
            <v>0</v>
          </cell>
          <cell r="FI496">
            <v>0</v>
          </cell>
          <cell r="FJ496">
            <v>0</v>
          </cell>
          <cell r="FK496">
            <v>0</v>
          </cell>
          <cell r="FL496">
            <v>0</v>
          </cell>
          <cell r="FM496">
            <v>0</v>
          </cell>
          <cell r="FN496">
            <v>0</v>
          </cell>
          <cell r="FO496">
            <v>0</v>
          </cell>
          <cell r="FP496">
            <v>0</v>
          </cell>
          <cell r="FQ496">
            <v>0</v>
          </cell>
          <cell r="FR496">
            <v>0</v>
          </cell>
          <cell r="FS496">
            <v>0</v>
          </cell>
          <cell r="FT496">
            <v>0</v>
          </cell>
          <cell r="FU496">
            <v>0</v>
          </cell>
          <cell r="FV496">
            <v>0</v>
          </cell>
          <cell r="FW496">
            <v>0</v>
          </cell>
          <cell r="FX496">
            <v>0</v>
          </cell>
          <cell r="FY496">
            <v>0</v>
          </cell>
          <cell r="FZ496">
            <v>0</v>
          </cell>
          <cell r="GA496">
            <v>0</v>
          </cell>
          <cell r="GB496">
            <v>0</v>
          </cell>
          <cell r="GC496">
            <v>0</v>
          </cell>
          <cell r="GD496">
            <v>0</v>
          </cell>
          <cell r="GE496">
            <v>0</v>
          </cell>
          <cell r="GF496">
            <v>0</v>
          </cell>
          <cell r="GG496">
            <v>0</v>
          </cell>
          <cell r="GH496">
            <v>0</v>
          </cell>
          <cell r="GI496">
            <v>0</v>
          </cell>
          <cell r="GJ496">
            <v>0</v>
          </cell>
          <cell r="GK496">
            <v>0</v>
          </cell>
          <cell r="GL496">
            <v>0</v>
          </cell>
          <cell r="GM496">
            <v>0</v>
          </cell>
          <cell r="GN496">
            <v>0</v>
          </cell>
          <cell r="GO496">
            <v>0</v>
          </cell>
          <cell r="GP496">
            <v>0</v>
          </cell>
          <cell r="GQ496">
            <v>0</v>
          </cell>
          <cell r="GR496">
            <v>0</v>
          </cell>
          <cell r="GS496">
            <v>0</v>
          </cell>
          <cell r="GT496">
            <v>0</v>
          </cell>
          <cell r="GU496">
            <v>0</v>
          </cell>
          <cell r="GV496">
            <v>0</v>
          </cell>
          <cell r="GW496">
            <v>0</v>
          </cell>
          <cell r="GX496">
            <v>0</v>
          </cell>
          <cell r="GY496">
            <v>0</v>
          </cell>
          <cell r="GZ496">
            <v>0</v>
          </cell>
        </row>
        <row r="497">
          <cell r="A497">
            <v>492</v>
          </cell>
          <cell r="D497" t="str">
            <v>ACERO(PLACAS), HIERRO, ALAMBRES</v>
          </cell>
          <cell r="E497" t="str">
            <v>ESPERA CORREAS L 125*25</v>
          </cell>
          <cell r="F497">
            <v>0</v>
          </cell>
          <cell r="G497" t="str">
            <v>UN</v>
          </cell>
          <cell r="H497">
            <v>1</v>
          </cell>
          <cell r="I497">
            <v>789</v>
          </cell>
          <cell r="J497">
            <v>1</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W497">
            <v>3</v>
          </cell>
          <cell r="AX497">
            <v>1</v>
          </cell>
          <cell r="AY497">
            <v>28</v>
          </cell>
          <cell r="AZ497">
            <v>1</v>
          </cell>
          <cell r="BA497">
            <v>0</v>
          </cell>
          <cell r="BB497">
            <v>0</v>
          </cell>
          <cell r="BC497">
            <v>0</v>
          </cell>
          <cell r="BD497">
            <v>0</v>
          </cell>
          <cell r="BE497">
            <v>0</v>
          </cell>
          <cell r="BF497">
            <v>0</v>
          </cell>
          <cell r="BG497">
            <v>0</v>
          </cell>
          <cell r="BH497">
            <v>0</v>
          </cell>
          <cell r="CK497">
            <v>1</v>
          </cell>
          <cell r="CL497">
            <v>0</v>
          </cell>
          <cell r="CM497">
            <v>13</v>
          </cell>
          <cell r="CN497">
            <v>1</v>
          </cell>
          <cell r="CO497">
            <v>0</v>
          </cell>
          <cell r="CP497">
            <v>0</v>
          </cell>
          <cell r="CQ497">
            <v>0</v>
          </cell>
          <cell r="CR497">
            <v>0</v>
          </cell>
          <cell r="CS497">
            <v>0</v>
          </cell>
          <cell r="CT497">
            <v>0</v>
          </cell>
          <cell r="CU497">
            <v>0</v>
          </cell>
          <cell r="CV497">
            <v>0</v>
          </cell>
          <cell r="DY497">
            <v>0</v>
          </cell>
          <cell r="DZ497">
            <v>0</v>
          </cell>
          <cell r="EA497">
            <v>0</v>
          </cell>
          <cell r="EB497">
            <v>0</v>
          </cell>
          <cell r="EC497">
            <v>0</v>
          </cell>
          <cell r="ED497">
            <v>0</v>
          </cell>
          <cell r="EE497">
            <v>0</v>
          </cell>
          <cell r="EF497">
            <v>0</v>
          </cell>
          <cell r="EG497">
            <v>0</v>
          </cell>
          <cell r="EH497">
            <v>0</v>
          </cell>
          <cell r="EI497">
            <v>0</v>
          </cell>
          <cell r="EJ497">
            <v>0</v>
          </cell>
          <cell r="EK497">
            <v>0</v>
          </cell>
          <cell r="EL497">
            <v>0</v>
          </cell>
          <cell r="EM497">
            <v>0</v>
          </cell>
          <cell r="EN497">
            <v>0</v>
          </cell>
          <cell r="EO497">
            <v>0</v>
          </cell>
          <cell r="EP497">
            <v>0</v>
          </cell>
          <cell r="EQ497">
            <v>0</v>
          </cell>
          <cell r="ER497">
            <v>0</v>
          </cell>
          <cell r="ES497">
            <v>0</v>
          </cell>
          <cell r="ET497">
            <v>0</v>
          </cell>
          <cell r="EU497">
            <v>0</v>
          </cell>
          <cell r="EV497">
            <v>0</v>
          </cell>
          <cell r="EW497">
            <v>0</v>
          </cell>
          <cell r="EX497">
            <v>0</v>
          </cell>
          <cell r="EY497">
            <v>0</v>
          </cell>
          <cell r="EZ497">
            <v>0</v>
          </cell>
          <cell r="FA497">
            <v>0</v>
          </cell>
          <cell r="FB497">
            <v>0</v>
          </cell>
          <cell r="FC497">
            <v>0</v>
          </cell>
          <cell r="FD497">
            <v>0</v>
          </cell>
          <cell r="FE497">
            <v>0</v>
          </cell>
          <cell r="FF497">
            <v>0</v>
          </cell>
          <cell r="FG497">
            <v>0</v>
          </cell>
          <cell r="FH497">
            <v>0</v>
          </cell>
          <cell r="FI497">
            <v>0</v>
          </cell>
          <cell r="FJ497">
            <v>0</v>
          </cell>
          <cell r="FK497">
            <v>0</v>
          </cell>
          <cell r="FL497">
            <v>0</v>
          </cell>
          <cell r="FM497">
            <v>0</v>
          </cell>
          <cell r="FN497">
            <v>0</v>
          </cell>
          <cell r="FO497">
            <v>0</v>
          </cell>
          <cell r="FP497">
            <v>0</v>
          </cell>
          <cell r="FQ497">
            <v>0</v>
          </cell>
          <cell r="FR497">
            <v>0</v>
          </cell>
          <cell r="FS497">
            <v>0</v>
          </cell>
          <cell r="FT497">
            <v>0</v>
          </cell>
          <cell r="FU497">
            <v>0</v>
          </cell>
          <cell r="FV497">
            <v>0</v>
          </cell>
          <cell r="FW497">
            <v>0</v>
          </cell>
          <cell r="FX497">
            <v>0</v>
          </cell>
        </row>
        <row r="498">
          <cell r="A498">
            <v>493</v>
          </cell>
          <cell r="D498" t="str">
            <v>ACERO(PLACAS), HIERRO, ALAMBRES</v>
          </cell>
          <cell r="E498" t="str">
            <v>PLACA BASE COLUMNAS</v>
          </cell>
          <cell r="F498">
            <v>0</v>
          </cell>
          <cell r="G498" t="str">
            <v>UN</v>
          </cell>
          <cell r="H498">
            <v>0.3</v>
          </cell>
          <cell r="I498">
            <v>791</v>
          </cell>
          <cell r="J498">
            <v>1</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W498">
            <v>3</v>
          </cell>
          <cell r="AX498">
            <v>1</v>
          </cell>
          <cell r="AY498">
            <v>28</v>
          </cell>
          <cell r="AZ498">
            <v>1</v>
          </cell>
          <cell r="BA498">
            <v>0</v>
          </cell>
          <cell r="BB498">
            <v>0</v>
          </cell>
          <cell r="BC498">
            <v>0</v>
          </cell>
          <cell r="BD498">
            <v>0</v>
          </cell>
          <cell r="BE498">
            <v>0</v>
          </cell>
          <cell r="BF498">
            <v>0</v>
          </cell>
          <cell r="BG498">
            <v>0</v>
          </cell>
          <cell r="BH498">
            <v>0</v>
          </cell>
          <cell r="CK498">
            <v>1</v>
          </cell>
          <cell r="CL498">
            <v>0</v>
          </cell>
          <cell r="CM498">
            <v>13</v>
          </cell>
          <cell r="CN498">
            <v>0</v>
          </cell>
          <cell r="CO498">
            <v>0</v>
          </cell>
          <cell r="CP498">
            <v>0</v>
          </cell>
          <cell r="CQ498">
            <v>0</v>
          </cell>
          <cell r="CR498">
            <v>0</v>
          </cell>
          <cell r="CS498">
            <v>0</v>
          </cell>
          <cell r="CT498">
            <v>0</v>
          </cell>
          <cell r="CU498">
            <v>0</v>
          </cell>
          <cell r="CV498">
            <v>0</v>
          </cell>
          <cell r="DY498">
            <v>0</v>
          </cell>
          <cell r="DZ498">
            <v>0</v>
          </cell>
          <cell r="EA498">
            <v>0</v>
          </cell>
          <cell r="EB498">
            <v>0</v>
          </cell>
          <cell r="EC498">
            <v>0</v>
          </cell>
          <cell r="ED498">
            <v>0</v>
          </cell>
          <cell r="EE498">
            <v>0</v>
          </cell>
          <cell r="EF498">
            <v>0</v>
          </cell>
          <cell r="EG498">
            <v>0</v>
          </cell>
          <cell r="EH498">
            <v>0</v>
          </cell>
          <cell r="EI498">
            <v>0</v>
          </cell>
          <cell r="EJ498">
            <v>0</v>
          </cell>
          <cell r="EK498">
            <v>0</v>
          </cell>
          <cell r="EL498">
            <v>0</v>
          </cell>
          <cell r="EM498">
            <v>0</v>
          </cell>
          <cell r="EN498">
            <v>0</v>
          </cell>
          <cell r="EO498">
            <v>0</v>
          </cell>
          <cell r="EP498">
            <v>0</v>
          </cell>
          <cell r="EQ498">
            <v>0</v>
          </cell>
          <cell r="ER498">
            <v>0</v>
          </cell>
          <cell r="ES498">
            <v>0</v>
          </cell>
          <cell r="ET498">
            <v>0</v>
          </cell>
          <cell r="EU498">
            <v>0</v>
          </cell>
          <cell r="EV498">
            <v>0</v>
          </cell>
          <cell r="EW498">
            <v>0</v>
          </cell>
          <cell r="EX498">
            <v>0</v>
          </cell>
          <cell r="EY498">
            <v>0</v>
          </cell>
          <cell r="EZ498">
            <v>0</v>
          </cell>
          <cell r="FA498">
            <v>0</v>
          </cell>
          <cell r="FB498">
            <v>0</v>
          </cell>
          <cell r="FC498">
            <v>0</v>
          </cell>
          <cell r="FD498">
            <v>0</v>
          </cell>
          <cell r="FE498">
            <v>0</v>
          </cell>
          <cell r="FF498">
            <v>0</v>
          </cell>
          <cell r="FG498">
            <v>0</v>
          </cell>
          <cell r="FH498">
            <v>0</v>
          </cell>
          <cell r="FI498">
            <v>0</v>
          </cell>
          <cell r="FJ498">
            <v>0</v>
          </cell>
          <cell r="FK498">
            <v>0</v>
          </cell>
          <cell r="FL498">
            <v>0</v>
          </cell>
          <cell r="FM498">
            <v>0</v>
          </cell>
          <cell r="FN498">
            <v>0</v>
          </cell>
          <cell r="FO498">
            <v>0</v>
          </cell>
          <cell r="FP498">
            <v>0</v>
          </cell>
          <cell r="FQ498">
            <v>0</v>
          </cell>
          <cell r="FR498">
            <v>0</v>
          </cell>
          <cell r="FS498">
            <v>0</v>
          </cell>
          <cell r="FT498">
            <v>0</v>
          </cell>
          <cell r="FU498">
            <v>0</v>
          </cell>
          <cell r="FV498">
            <v>0</v>
          </cell>
          <cell r="FW498">
            <v>0</v>
          </cell>
          <cell r="FX498">
            <v>0</v>
          </cell>
        </row>
        <row r="499">
          <cell r="A499">
            <v>494</v>
          </cell>
          <cell r="D499" t="str">
            <v>PISOS</v>
          </cell>
          <cell r="E499" t="str">
            <v>SOBREPISOS DE BAÑOS</v>
          </cell>
          <cell r="F499">
            <v>0</v>
          </cell>
          <cell r="G499" t="str">
            <v>M2</v>
          </cell>
          <cell r="H499">
            <v>0.5</v>
          </cell>
          <cell r="I499">
            <v>792</v>
          </cell>
          <cell r="J499">
            <v>1.01</v>
          </cell>
          <cell r="K499">
            <v>5</v>
          </cell>
          <cell r="L499">
            <v>2.5</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W499">
            <v>1</v>
          </cell>
          <cell r="AX499">
            <v>1</v>
          </cell>
          <cell r="AY499">
            <v>13</v>
          </cell>
          <cell r="AZ499">
            <v>1</v>
          </cell>
          <cell r="BA499">
            <v>0</v>
          </cell>
          <cell r="BB499">
            <v>0</v>
          </cell>
          <cell r="BC499">
            <v>0</v>
          </cell>
          <cell r="BD499">
            <v>0</v>
          </cell>
          <cell r="BE499">
            <v>0</v>
          </cell>
          <cell r="BF499">
            <v>0</v>
          </cell>
          <cell r="BG499">
            <v>0</v>
          </cell>
          <cell r="BH499">
            <v>0</v>
          </cell>
          <cell r="CK499">
            <v>1</v>
          </cell>
          <cell r="CL499">
            <v>0</v>
          </cell>
          <cell r="CM499">
            <v>0</v>
          </cell>
          <cell r="CN499">
            <v>0</v>
          </cell>
          <cell r="CO499">
            <v>0</v>
          </cell>
          <cell r="CP499">
            <v>0</v>
          </cell>
          <cell r="CQ499">
            <v>0</v>
          </cell>
          <cell r="CR499">
            <v>0</v>
          </cell>
          <cell r="CS499">
            <v>0</v>
          </cell>
          <cell r="CT499">
            <v>0</v>
          </cell>
          <cell r="CU499">
            <v>0</v>
          </cell>
          <cell r="CV499">
            <v>0</v>
          </cell>
          <cell r="DY499">
            <v>0</v>
          </cell>
          <cell r="DZ499">
            <v>0</v>
          </cell>
          <cell r="EA499">
            <v>0</v>
          </cell>
          <cell r="EB499">
            <v>0</v>
          </cell>
          <cell r="EC499">
            <v>0</v>
          </cell>
          <cell r="ED499">
            <v>0</v>
          </cell>
          <cell r="EE499">
            <v>0</v>
          </cell>
          <cell r="EF499">
            <v>0</v>
          </cell>
          <cell r="EG499">
            <v>0</v>
          </cell>
          <cell r="EH499">
            <v>0</v>
          </cell>
          <cell r="EI499">
            <v>0</v>
          </cell>
          <cell r="EJ499">
            <v>0</v>
          </cell>
          <cell r="EK499">
            <v>0</v>
          </cell>
          <cell r="EL499">
            <v>0</v>
          </cell>
          <cell r="EM499">
            <v>0</v>
          </cell>
          <cell r="EN499">
            <v>0</v>
          </cell>
          <cell r="EO499">
            <v>0</v>
          </cell>
          <cell r="EP499">
            <v>0</v>
          </cell>
          <cell r="EQ499">
            <v>0</v>
          </cell>
          <cell r="ER499">
            <v>0</v>
          </cell>
          <cell r="ES499">
            <v>0</v>
          </cell>
          <cell r="ET499">
            <v>0</v>
          </cell>
          <cell r="EU499">
            <v>0</v>
          </cell>
          <cell r="EV499">
            <v>0</v>
          </cell>
          <cell r="EW499">
            <v>0</v>
          </cell>
          <cell r="EX499">
            <v>0</v>
          </cell>
          <cell r="EY499">
            <v>0</v>
          </cell>
          <cell r="EZ499">
            <v>0</v>
          </cell>
          <cell r="FA499">
            <v>0</v>
          </cell>
          <cell r="FB499">
            <v>0</v>
          </cell>
          <cell r="FC499">
            <v>0</v>
          </cell>
          <cell r="FD499">
            <v>0</v>
          </cell>
          <cell r="FE499">
            <v>0</v>
          </cell>
          <cell r="FF499">
            <v>0</v>
          </cell>
          <cell r="FG499">
            <v>0</v>
          </cell>
          <cell r="FH499">
            <v>0</v>
          </cell>
          <cell r="FI499">
            <v>0</v>
          </cell>
          <cell r="FJ499">
            <v>0</v>
          </cell>
          <cell r="FK499">
            <v>0</v>
          </cell>
          <cell r="FL499">
            <v>0</v>
          </cell>
          <cell r="FM499">
            <v>0</v>
          </cell>
          <cell r="FN499">
            <v>0</v>
          </cell>
          <cell r="FO499">
            <v>0</v>
          </cell>
          <cell r="FP499">
            <v>0</v>
          </cell>
          <cell r="FQ499">
            <v>0</v>
          </cell>
          <cell r="FR499">
            <v>0</v>
          </cell>
          <cell r="FS499">
            <v>0</v>
          </cell>
          <cell r="FT499">
            <v>0</v>
          </cell>
          <cell r="FU499">
            <v>0</v>
          </cell>
          <cell r="FV499">
            <v>0</v>
          </cell>
          <cell r="FW499">
            <v>0</v>
          </cell>
          <cell r="FX499">
            <v>0</v>
          </cell>
        </row>
        <row r="500">
          <cell r="A500">
            <v>495</v>
          </cell>
          <cell r="D500" t="str">
            <v>DESARM, PICAD Y DERROCAM</v>
          </cell>
          <cell r="E500" t="str">
            <v xml:space="preserve">DERROCAMIENTO DE CONSTRUCCION EXISTENTE </v>
          </cell>
          <cell r="F500" t="str">
            <v>INC. DESALOJO, ACOPIO, TUBOS, RETIRO DE CERRAMIENTOS</v>
          </cell>
          <cell r="G500" t="str">
            <v>GLB</v>
          </cell>
          <cell r="H500">
            <v>0.27</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1</v>
          </cell>
          <cell r="AX500">
            <v>4</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1</v>
          </cell>
          <cell r="CL500">
            <v>0</v>
          </cell>
          <cell r="CM500">
            <v>5</v>
          </cell>
          <cell r="CN500">
            <v>1</v>
          </cell>
          <cell r="CO500">
            <v>8</v>
          </cell>
          <cell r="CP500">
            <v>1</v>
          </cell>
          <cell r="CQ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cell r="DX500">
            <v>0</v>
          </cell>
          <cell r="DY500">
            <v>0</v>
          </cell>
          <cell r="DZ500">
            <v>0</v>
          </cell>
          <cell r="EA500">
            <v>0</v>
          </cell>
          <cell r="EB500">
            <v>0</v>
          </cell>
          <cell r="EC500">
            <v>0</v>
          </cell>
          <cell r="ED500">
            <v>0</v>
          </cell>
          <cell r="EE500">
            <v>0</v>
          </cell>
          <cell r="EF500">
            <v>0</v>
          </cell>
          <cell r="EG500">
            <v>0</v>
          </cell>
          <cell r="EH500">
            <v>0</v>
          </cell>
          <cell r="EI500">
            <v>0</v>
          </cell>
          <cell r="EJ500">
            <v>0</v>
          </cell>
          <cell r="EK500">
            <v>0</v>
          </cell>
          <cell r="EL500">
            <v>0</v>
          </cell>
          <cell r="EM500">
            <v>0</v>
          </cell>
          <cell r="EN500">
            <v>0</v>
          </cell>
          <cell r="EO500">
            <v>0</v>
          </cell>
          <cell r="EP500">
            <v>0</v>
          </cell>
          <cell r="EQ500">
            <v>0</v>
          </cell>
          <cell r="ER500">
            <v>0</v>
          </cell>
          <cell r="ES500">
            <v>0</v>
          </cell>
          <cell r="ET500">
            <v>0</v>
          </cell>
          <cell r="EU500">
            <v>0</v>
          </cell>
          <cell r="EV500">
            <v>0</v>
          </cell>
          <cell r="EW500">
            <v>0</v>
          </cell>
          <cell r="EX500">
            <v>0</v>
          </cell>
          <cell r="EY500">
            <v>0</v>
          </cell>
          <cell r="EZ500">
            <v>0</v>
          </cell>
          <cell r="FA500">
            <v>0</v>
          </cell>
          <cell r="FB500">
            <v>0</v>
          </cell>
          <cell r="FC500">
            <v>0</v>
          </cell>
          <cell r="FD500">
            <v>0</v>
          </cell>
          <cell r="FE500">
            <v>0</v>
          </cell>
          <cell r="FF500">
            <v>0</v>
          </cell>
          <cell r="FG500">
            <v>0</v>
          </cell>
          <cell r="FH500">
            <v>0</v>
          </cell>
          <cell r="FI500">
            <v>0</v>
          </cell>
          <cell r="FJ500">
            <v>0</v>
          </cell>
          <cell r="FK500">
            <v>0</v>
          </cell>
          <cell r="FL500">
            <v>0</v>
          </cell>
          <cell r="FM500">
            <v>0</v>
          </cell>
          <cell r="FN500">
            <v>0</v>
          </cell>
          <cell r="FO500">
            <v>0</v>
          </cell>
          <cell r="FP500">
            <v>0</v>
          </cell>
          <cell r="FQ500">
            <v>0</v>
          </cell>
          <cell r="FR500">
            <v>0</v>
          </cell>
          <cell r="FS500">
            <v>0</v>
          </cell>
          <cell r="FT500">
            <v>0</v>
          </cell>
          <cell r="FU500">
            <v>0</v>
          </cell>
          <cell r="FV500">
            <v>0</v>
          </cell>
          <cell r="FW500">
            <v>0</v>
          </cell>
          <cell r="FX500">
            <v>0</v>
          </cell>
          <cell r="FY500">
            <v>0</v>
          </cell>
          <cell r="FZ500">
            <v>0</v>
          </cell>
          <cell r="GA500">
            <v>0</v>
          </cell>
          <cell r="GB500">
            <v>0</v>
          </cell>
          <cell r="GC500">
            <v>0</v>
          </cell>
          <cell r="GD500">
            <v>0</v>
          </cell>
          <cell r="GE500">
            <v>0</v>
          </cell>
          <cell r="GF500">
            <v>0</v>
          </cell>
          <cell r="GG500">
            <v>0</v>
          </cell>
          <cell r="GH500">
            <v>0</v>
          </cell>
          <cell r="GI500">
            <v>0</v>
          </cell>
          <cell r="GJ500">
            <v>0</v>
          </cell>
          <cell r="GK500">
            <v>0</v>
          </cell>
          <cell r="GL500">
            <v>0</v>
          </cell>
          <cell r="GM500">
            <v>0</v>
          </cell>
          <cell r="GN500">
            <v>0</v>
          </cell>
          <cell r="GO500">
            <v>0</v>
          </cell>
          <cell r="GP500">
            <v>0</v>
          </cell>
          <cell r="GQ500">
            <v>0</v>
          </cell>
          <cell r="GR500">
            <v>0</v>
          </cell>
          <cell r="GS500">
            <v>0</v>
          </cell>
          <cell r="GT500">
            <v>0</v>
          </cell>
          <cell r="GU500">
            <v>0</v>
          </cell>
          <cell r="GV500">
            <v>0</v>
          </cell>
          <cell r="GW500">
            <v>0</v>
          </cell>
          <cell r="GX500">
            <v>0</v>
          </cell>
          <cell r="GY500">
            <v>0</v>
          </cell>
          <cell r="GZ500">
            <v>0</v>
          </cell>
        </row>
        <row r="501">
          <cell r="A501">
            <v>496</v>
          </cell>
          <cell r="D501" t="str">
            <v>DESARM, PICAD Y DERROCAM</v>
          </cell>
          <cell r="E501" t="str">
            <v>DERROCAMIENTO DE CASCARA DE HORMIGON ARMADO(edificio existente)</v>
          </cell>
          <cell r="F501">
            <v>0</v>
          </cell>
          <cell r="G501" t="str">
            <v>M2</v>
          </cell>
          <cell r="H501">
            <v>5</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W501">
            <v>1</v>
          </cell>
          <cell r="AX501">
            <v>4</v>
          </cell>
          <cell r="AY501">
            <v>35</v>
          </cell>
          <cell r="AZ501">
            <v>0.1</v>
          </cell>
          <cell r="BA501">
            <v>0</v>
          </cell>
          <cell r="BB501">
            <v>0</v>
          </cell>
          <cell r="BC501">
            <v>0</v>
          </cell>
          <cell r="BD501">
            <v>0</v>
          </cell>
          <cell r="BE501">
            <v>0</v>
          </cell>
          <cell r="BF501">
            <v>0</v>
          </cell>
          <cell r="BG501">
            <v>0</v>
          </cell>
          <cell r="BH501">
            <v>0</v>
          </cell>
          <cell r="CK501">
            <v>1</v>
          </cell>
          <cell r="CL501">
            <v>0</v>
          </cell>
          <cell r="CM501">
            <v>0</v>
          </cell>
          <cell r="CN501">
            <v>0</v>
          </cell>
          <cell r="CO501">
            <v>0</v>
          </cell>
          <cell r="CP501">
            <v>0</v>
          </cell>
          <cell r="CQ501">
            <v>0</v>
          </cell>
          <cell r="CR501">
            <v>0</v>
          </cell>
          <cell r="CS501">
            <v>0</v>
          </cell>
          <cell r="CT501">
            <v>0</v>
          </cell>
          <cell r="CU501">
            <v>0</v>
          </cell>
          <cell r="CV501">
            <v>0</v>
          </cell>
          <cell r="DY501">
            <v>0</v>
          </cell>
          <cell r="DZ501">
            <v>0</v>
          </cell>
          <cell r="EA501">
            <v>0</v>
          </cell>
          <cell r="EB501">
            <v>0</v>
          </cell>
          <cell r="EC501">
            <v>0</v>
          </cell>
          <cell r="ED501">
            <v>0</v>
          </cell>
          <cell r="EE501">
            <v>0</v>
          </cell>
          <cell r="EF501">
            <v>0</v>
          </cell>
          <cell r="EG501">
            <v>0</v>
          </cell>
          <cell r="EH501">
            <v>0</v>
          </cell>
          <cell r="EI501">
            <v>0</v>
          </cell>
          <cell r="EJ501">
            <v>0</v>
          </cell>
          <cell r="EK501">
            <v>0</v>
          </cell>
          <cell r="EL501">
            <v>0</v>
          </cell>
          <cell r="EM501">
            <v>0</v>
          </cell>
          <cell r="EN501">
            <v>0</v>
          </cell>
          <cell r="EO501">
            <v>0</v>
          </cell>
          <cell r="EP501">
            <v>0</v>
          </cell>
          <cell r="EQ501">
            <v>0</v>
          </cell>
          <cell r="ER501">
            <v>0</v>
          </cell>
          <cell r="ES501">
            <v>0</v>
          </cell>
          <cell r="ET501">
            <v>0</v>
          </cell>
          <cell r="EU501">
            <v>0</v>
          </cell>
          <cell r="EV501">
            <v>0</v>
          </cell>
          <cell r="EW501">
            <v>0</v>
          </cell>
          <cell r="EX501">
            <v>0</v>
          </cell>
          <cell r="EY501">
            <v>0</v>
          </cell>
          <cell r="EZ501">
            <v>0</v>
          </cell>
          <cell r="FA501">
            <v>0</v>
          </cell>
          <cell r="FB501">
            <v>0</v>
          </cell>
          <cell r="FC501">
            <v>0</v>
          </cell>
          <cell r="FD501">
            <v>0</v>
          </cell>
          <cell r="FE501">
            <v>0</v>
          </cell>
          <cell r="FF501">
            <v>0</v>
          </cell>
          <cell r="FG501">
            <v>0</v>
          </cell>
          <cell r="FH501">
            <v>0</v>
          </cell>
          <cell r="FI501">
            <v>0</v>
          </cell>
          <cell r="FJ501">
            <v>0</v>
          </cell>
          <cell r="FK501">
            <v>0</v>
          </cell>
          <cell r="FL501">
            <v>0</v>
          </cell>
          <cell r="FM501">
            <v>0</v>
          </cell>
          <cell r="FN501">
            <v>0</v>
          </cell>
          <cell r="FO501">
            <v>0</v>
          </cell>
          <cell r="FP501">
            <v>0</v>
          </cell>
          <cell r="FQ501">
            <v>0</v>
          </cell>
          <cell r="FR501">
            <v>0</v>
          </cell>
          <cell r="FS501">
            <v>0</v>
          </cell>
          <cell r="FT501">
            <v>0</v>
          </cell>
          <cell r="FU501">
            <v>0</v>
          </cell>
          <cell r="FV501">
            <v>0</v>
          </cell>
          <cell r="FW501">
            <v>0</v>
          </cell>
          <cell r="FX501">
            <v>0</v>
          </cell>
        </row>
        <row r="502">
          <cell r="A502">
            <v>497</v>
          </cell>
          <cell r="D502" t="str">
            <v>HORMIGON</v>
          </cell>
          <cell r="E502" t="str">
            <v>CONFINACION DUCTO EJES B3-C4 CON LOSA DE H.A. F'c=280 kg/cm2</v>
          </cell>
          <cell r="F502">
            <v>0</v>
          </cell>
          <cell r="G502" t="str">
            <v>M3</v>
          </cell>
          <cell r="H502">
            <v>2</v>
          </cell>
          <cell r="I502">
            <v>4</v>
          </cell>
          <cell r="J502">
            <v>250</v>
          </cell>
          <cell r="K502">
            <v>1</v>
          </cell>
          <cell r="L502">
            <v>0.8</v>
          </cell>
          <cell r="M502">
            <v>5</v>
          </cell>
          <cell r="N502">
            <v>420</v>
          </cell>
          <cell r="O502">
            <v>54</v>
          </cell>
          <cell r="P502">
            <v>1</v>
          </cell>
          <cell r="Q502">
            <v>2</v>
          </cell>
          <cell r="R502">
            <v>1.3</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W502">
            <v>1</v>
          </cell>
          <cell r="AX502">
            <v>2</v>
          </cell>
          <cell r="AY502">
            <v>13</v>
          </cell>
          <cell r="AZ502">
            <v>1</v>
          </cell>
          <cell r="BA502">
            <v>0</v>
          </cell>
          <cell r="BB502">
            <v>0</v>
          </cell>
          <cell r="BC502">
            <v>0</v>
          </cell>
          <cell r="BD502">
            <v>0</v>
          </cell>
          <cell r="BE502">
            <v>0</v>
          </cell>
          <cell r="BF502">
            <v>0</v>
          </cell>
          <cell r="BG502">
            <v>0</v>
          </cell>
          <cell r="BH502">
            <v>0</v>
          </cell>
          <cell r="CK502">
            <v>1</v>
          </cell>
          <cell r="CL502">
            <v>0</v>
          </cell>
          <cell r="CM502">
            <v>0</v>
          </cell>
          <cell r="CN502">
            <v>0</v>
          </cell>
          <cell r="CO502">
            <v>0</v>
          </cell>
          <cell r="CP502">
            <v>0</v>
          </cell>
          <cell r="CQ502">
            <v>0</v>
          </cell>
          <cell r="CR502">
            <v>0</v>
          </cell>
          <cell r="CS502">
            <v>0</v>
          </cell>
          <cell r="CT502">
            <v>0</v>
          </cell>
          <cell r="CU502">
            <v>0</v>
          </cell>
          <cell r="CV502">
            <v>0</v>
          </cell>
          <cell r="DY502">
            <v>0</v>
          </cell>
          <cell r="DZ502">
            <v>0</v>
          </cell>
          <cell r="EA502">
            <v>0</v>
          </cell>
          <cell r="EB502">
            <v>0</v>
          </cell>
          <cell r="EC502">
            <v>0</v>
          </cell>
          <cell r="ED502">
            <v>0</v>
          </cell>
          <cell r="EE502">
            <v>0</v>
          </cell>
          <cell r="EF502">
            <v>0</v>
          </cell>
          <cell r="EG502">
            <v>0</v>
          </cell>
          <cell r="EH502">
            <v>0</v>
          </cell>
          <cell r="EI502">
            <v>0</v>
          </cell>
          <cell r="EJ502">
            <v>0</v>
          </cell>
          <cell r="EK502">
            <v>0</v>
          </cell>
          <cell r="EL502">
            <v>0</v>
          </cell>
          <cell r="EM502">
            <v>0</v>
          </cell>
          <cell r="EN502">
            <v>0</v>
          </cell>
          <cell r="EO502">
            <v>0</v>
          </cell>
          <cell r="EP502">
            <v>0</v>
          </cell>
          <cell r="EQ502">
            <v>0</v>
          </cell>
          <cell r="ER502">
            <v>0</v>
          </cell>
          <cell r="ES502">
            <v>0</v>
          </cell>
          <cell r="ET502">
            <v>0</v>
          </cell>
          <cell r="EU502">
            <v>0</v>
          </cell>
          <cell r="EV502">
            <v>0</v>
          </cell>
          <cell r="EW502">
            <v>0</v>
          </cell>
          <cell r="EX502">
            <v>0</v>
          </cell>
          <cell r="EY502">
            <v>0</v>
          </cell>
          <cell r="EZ502">
            <v>0</v>
          </cell>
          <cell r="FA502">
            <v>0</v>
          </cell>
          <cell r="FB502">
            <v>0</v>
          </cell>
          <cell r="FC502">
            <v>0</v>
          </cell>
          <cell r="FD502">
            <v>0</v>
          </cell>
          <cell r="FE502">
            <v>0</v>
          </cell>
          <cell r="FF502">
            <v>0</v>
          </cell>
          <cell r="FG502">
            <v>0</v>
          </cell>
          <cell r="FH502">
            <v>0</v>
          </cell>
          <cell r="FI502">
            <v>0</v>
          </cell>
          <cell r="FJ502">
            <v>0</v>
          </cell>
          <cell r="FK502">
            <v>0</v>
          </cell>
          <cell r="FL502">
            <v>0</v>
          </cell>
          <cell r="FM502">
            <v>0</v>
          </cell>
          <cell r="FN502">
            <v>0</v>
          </cell>
          <cell r="FO502">
            <v>0</v>
          </cell>
          <cell r="FP502">
            <v>0</v>
          </cell>
          <cell r="FQ502">
            <v>0</v>
          </cell>
          <cell r="FR502">
            <v>0</v>
          </cell>
          <cell r="FS502">
            <v>0</v>
          </cell>
          <cell r="FT502">
            <v>0</v>
          </cell>
          <cell r="FU502">
            <v>0</v>
          </cell>
          <cell r="FV502">
            <v>0</v>
          </cell>
          <cell r="FW502">
            <v>0</v>
          </cell>
          <cell r="FX502">
            <v>0</v>
          </cell>
        </row>
        <row r="503">
          <cell r="A503">
            <v>498</v>
          </cell>
          <cell r="D503" t="str">
            <v>HORMIGON</v>
          </cell>
          <cell r="E503" t="str">
            <v>CERRAMIENTO PROVISIONAL CON VICERA PEATONAL</v>
          </cell>
          <cell r="F503">
            <v>0</v>
          </cell>
          <cell r="G503" t="str">
            <v>M2</v>
          </cell>
          <cell r="H503">
            <v>2.0833333333333332E-2</v>
          </cell>
          <cell r="I503">
            <v>51</v>
          </cell>
          <cell r="J503">
            <v>1.5</v>
          </cell>
          <cell r="K503">
            <v>52</v>
          </cell>
          <cell r="L503">
            <v>3</v>
          </cell>
          <cell r="M503">
            <v>53</v>
          </cell>
          <cell r="N503">
            <v>2</v>
          </cell>
          <cell r="O503">
            <v>61</v>
          </cell>
          <cell r="P503">
            <v>0.3</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W503">
            <v>13</v>
          </cell>
          <cell r="AX503">
            <v>2</v>
          </cell>
          <cell r="AY503">
            <v>1</v>
          </cell>
          <cell r="AZ503">
            <v>5</v>
          </cell>
          <cell r="BA503">
            <v>0</v>
          </cell>
          <cell r="BB503">
            <v>0</v>
          </cell>
          <cell r="BC503">
            <v>0</v>
          </cell>
          <cell r="BD503">
            <v>0</v>
          </cell>
          <cell r="BE503">
            <v>0</v>
          </cell>
          <cell r="BF503">
            <v>0</v>
          </cell>
          <cell r="BG503">
            <v>0</v>
          </cell>
          <cell r="BH503">
            <v>0</v>
          </cell>
          <cell r="CK503">
            <v>1</v>
          </cell>
          <cell r="CL503">
            <v>0</v>
          </cell>
          <cell r="CM503">
            <v>0</v>
          </cell>
          <cell r="CN503">
            <v>0</v>
          </cell>
          <cell r="CO503">
            <v>0</v>
          </cell>
          <cell r="CP503">
            <v>0</v>
          </cell>
          <cell r="CQ503">
            <v>0</v>
          </cell>
          <cell r="CR503">
            <v>0</v>
          </cell>
          <cell r="CS503">
            <v>0</v>
          </cell>
          <cell r="CT503">
            <v>0</v>
          </cell>
          <cell r="CU503">
            <v>0</v>
          </cell>
          <cell r="CV503">
            <v>0</v>
          </cell>
          <cell r="DY503">
            <v>0</v>
          </cell>
          <cell r="DZ503">
            <v>0</v>
          </cell>
          <cell r="EA503">
            <v>0</v>
          </cell>
          <cell r="EB503">
            <v>0</v>
          </cell>
          <cell r="EC503">
            <v>0</v>
          </cell>
          <cell r="ED503">
            <v>0</v>
          </cell>
          <cell r="EE503">
            <v>0</v>
          </cell>
          <cell r="EF503">
            <v>0</v>
          </cell>
          <cell r="EG503">
            <v>0</v>
          </cell>
          <cell r="EH503">
            <v>0</v>
          </cell>
          <cell r="EI503">
            <v>0</v>
          </cell>
          <cell r="EJ503">
            <v>0</v>
          </cell>
          <cell r="EK503">
            <v>0</v>
          </cell>
          <cell r="EL503">
            <v>0</v>
          </cell>
          <cell r="EM503">
            <v>0</v>
          </cell>
          <cell r="EN503">
            <v>0</v>
          </cell>
          <cell r="EO503">
            <v>0</v>
          </cell>
          <cell r="EP503">
            <v>0</v>
          </cell>
          <cell r="EQ503">
            <v>0</v>
          </cell>
          <cell r="ER503">
            <v>0</v>
          </cell>
          <cell r="ES503">
            <v>0</v>
          </cell>
          <cell r="ET503">
            <v>0</v>
          </cell>
          <cell r="EU503">
            <v>0</v>
          </cell>
          <cell r="EV503">
            <v>0</v>
          </cell>
          <cell r="EW503">
            <v>0</v>
          </cell>
          <cell r="EX503">
            <v>0</v>
          </cell>
          <cell r="EY503">
            <v>0</v>
          </cell>
          <cell r="EZ503">
            <v>0</v>
          </cell>
          <cell r="FA503">
            <v>0</v>
          </cell>
          <cell r="FB503">
            <v>0</v>
          </cell>
          <cell r="FC503">
            <v>0</v>
          </cell>
          <cell r="FD503">
            <v>0</v>
          </cell>
          <cell r="FE503">
            <v>0</v>
          </cell>
          <cell r="FF503">
            <v>0</v>
          </cell>
          <cell r="FG503">
            <v>0</v>
          </cell>
          <cell r="FH503">
            <v>0</v>
          </cell>
          <cell r="FI503">
            <v>0</v>
          </cell>
          <cell r="FJ503">
            <v>0</v>
          </cell>
          <cell r="FK503">
            <v>0</v>
          </cell>
          <cell r="FL503">
            <v>0</v>
          </cell>
          <cell r="FM503">
            <v>0</v>
          </cell>
          <cell r="FN503">
            <v>0</v>
          </cell>
          <cell r="FO503">
            <v>0</v>
          </cell>
          <cell r="FP503">
            <v>0</v>
          </cell>
          <cell r="FQ503">
            <v>0</v>
          </cell>
          <cell r="FR503">
            <v>0</v>
          </cell>
          <cell r="FS503">
            <v>0</v>
          </cell>
          <cell r="FT503">
            <v>0</v>
          </cell>
          <cell r="FU503">
            <v>0</v>
          </cell>
          <cell r="FV503">
            <v>0</v>
          </cell>
          <cell r="FW503">
            <v>0</v>
          </cell>
          <cell r="FX503">
            <v>0</v>
          </cell>
        </row>
        <row r="504">
          <cell r="A504">
            <v>499</v>
          </cell>
          <cell r="D504" t="str">
            <v>HORMIGON</v>
          </cell>
          <cell r="E504" t="str">
            <v>CONSTRUCCIÓN GUARDIANIA PROVISIONAL</v>
          </cell>
          <cell r="F504">
            <v>0</v>
          </cell>
          <cell r="G504" t="str">
            <v>M2</v>
          </cell>
          <cell r="H504">
            <v>0.02</v>
          </cell>
          <cell r="I504">
            <v>761</v>
          </cell>
          <cell r="J504">
            <v>1.2</v>
          </cell>
          <cell r="K504">
            <v>52</v>
          </cell>
          <cell r="L504">
            <v>3</v>
          </cell>
          <cell r="M504">
            <v>51</v>
          </cell>
          <cell r="N504">
            <v>2.1</v>
          </cell>
          <cell r="O504">
            <v>53</v>
          </cell>
          <cell r="P504">
            <v>3</v>
          </cell>
          <cell r="Q504">
            <v>61</v>
          </cell>
          <cell r="R504">
            <v>0.3</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W504">
            <v>1</v>
          </cell>
          <cell r="AX504">
            <v>2</v>
          </cell>
          <cell r="AY504">
            <v>13</v>
          </cell>
          <cell r="AZ504">
            <v>1</v>
          </cell>
          <cell r="BA504">
            <v>0</v>
          </cell>
          <cell r="BB504">
            <v>0</v>
          </cell>
          <cell r="BC504">
            <v>0</v>
          </cell>
          <cell r="BD504">
            <v>0</v>
          </cell>
          <cell r="BE504">
            <v>0</v>
          </cell>
          <cell r="BF504">
            <v>0</v>
          </cell>
          <cell r="BG504">
            <v>0</v>
          </cell>
          <cell r="BH504">
            <v>0</v>
          </cell>
          <cell r="CK504">
            <v>0</v>
          </cell>
          <cell r="CL504">
            <v>0</v>
          </cell>
          <cell r="CM504">
            <v>1</v>
          </cell>
          <cell r="CN504">
            <v>0</v>
          </cell>
          <cell r="CO504">
            <v>0</v>
          </cell>
          <cell r="CP504">
            <v>0</v>
          </cell>
          <cell r="CQ504">
            <v>0</v>
          </cell>
          <cell r="CR504">
            <v>0</v>
          </cell>
          <cell r="CS504">
            <v>0</v>
          </cell>
          <cell r="CT504">
            <v>0</v>
          </cell>
          <cell r="CU504">
            <v>0</v>
          </cell>
          <cell r="CV504">
            <v>0</v>
          </cell>
          <cell r="DY504">
            <v>0</v>
          </cell>
          <cell r="DZ504">
            <v>0</v>
          </cell>
          <cell r="EA504">
            <v>0</v>
          </cell>
          <cell r="EB504">
            <v>0</v>
          </cell>
          <cell r="EC504">
            <v>0</v>
          </cell>
          <cell r="ED504">
            <v>0</v>
          </cell>
          <cell r="EE504">
            <v>0</v>
          </cell>
          <cell r="EF504">
            <v>0</v>
          </cell>
          <cell r="EG504">
            <v>0</v>
          </cell>
          <cell r="EH504">
            <v>0</v>
          </cell>
          <cell r="EI504">
            <v>0</v>
          </cell>
          <cell r="EJ504">
            <v>0</v>
          </cell>
          <cell r="EK504">
            <v>0</v>
          </cell>
          <cell r="EL504">
            <v>0</v>
          </cell>
          <cell r="EM504">
            <v>0</v>
          </cell>
          <cell r="EN504">
            <v>0</v>
          </cell>
          <cell r="EO504">
            <v>0</v>
          </cell>
          <cell r="EP504">
            <v>0</v>
          </cell>
          <cell r="EQ504">
            <v>0</v>
          </cell>
          <cell r="ER504">
            <v>0</v>
          </cell>
          <cell r="ES504">
            <v>0</v>
          </cell>
          <cell r="ET504">
            <v>0</v>
          </cell>
          <cell r="EU504">
            <v>0</v>
          </cell>
          <cell r="EV504">
            <v>0</v>
          </cell>
          <cell r="EW504">
            <v>0</v>
          </cell>
          <cell r="EX504">
            <v>0</v>
          </cell>
          <cell r="EY504">
            <v>0</v>
          </cell>
          <cell r="EZ504">
            <v>0</v>
          </cell>
          <cell r="FA504">
            <v>0</v>
          </cell>
          <cell r="FB504">
            <v>0</v>
          </cell>
          <cell r="FC504">
            <v>0</v>
          </cell>
          <cell r="FD504">
            <v>0</v>
          </cell>
          <cell r="FE504">
            <v>0</v>
          </cell>
          <cell r="FF504">
            <v>0</v>
          </cell>
          <cell r="FG504">
            <v>0</v>
          </cell>
          <cell r="FH504">
            <v>0</v>
          </cell>
          <cell r="FI504">
            <v>0</v>
          </cell>
          <cell r="FJ504">
            <v>0</v>
          </cell>
          <cell r="FK504">
            <v>0</v>
          </cell>
          <cell r="FL504">
            <v>0</v>
          </cell>
          <cell r="FM504">
            <v>0</v>
          </cell>
          <cell r="FN504">
            <v>0</v>
          </cell>
          <cell r="FO504">
            <v>0</v>
          </cell>
          <cell r="FP504">
            <v>0</v>
          </cell>
          <cell r="FQ504">
            <v>0</v>
          </cell>
          <cell r="FR504">
            <v>0</v>
          </cell>
          <cell r="FS504">
            <v>0</v>
          </cell>
          <cell r="FT504">
            <v>0</v>
          </cell>
          <cell r="FU504">
            <v>0</v>
          </cell>
          <cell r="FV504">
            <v>0</v>
          </cell>
          <cell r="FW504">
            <v>0</v>
          </cell>
          <cell r="FX504">
            <v>0</v>
          </cell>
        </row>
        <row r="505">
          <cell r="A505">
            <v>500</v>
          </cell>
          <cell r="D505" t="str">
            <v>HORMIGON</v>
          </cell>
          <cell r="E505" t="str">
            <v>CONSTRUCCIÓN SERVICIOS SANITARIOS PROVISIONAL</v>
          </cell>
          <cell r="F505">
            <v>0</v>
          </cell>
          <cell r="G505" t="str">
            <v>U</v>
          </cell>
          <cell r="H505">
            <v>4.1666666666666664E-2</v>
          </cell>
          <cell r="I505">
            <v>4</v>
          </cell>
          <cell r="J505">
            <v>200</v>
          </cell>
          <cell r="K505">
            <v>1</v>
          </cell>
          <cell r="L505">
            <v>0.15</v>
          </cell>
          <cell r="M505">
            <v>5</v>
          </cell>
          <cell r="N505">
            <v>17</v>
          </cell>
          <cell r="O505">
            <v>153</v>
          </cell>
          <cell r="P505">
            <v>1</v>
          </cell>
          <cell r="Q505">
            <v>782</v>
          </cell>
          <cell r="R505">
            <v>1</v>
          </cell>
          <cell r="S505">
            <v>52</v>
          </cell>
          <cell r="T505">
            <v>20</v>
          </cell>
          <cell r="U505">
            <v>51</v>
          </cell>
          <cell r="V505">
            <v>10</v>
          </cell>
          <cell r="W505">
            <v>53</v>
          </cell>
          <cell r="X505">
            <v>50</v>
          </cell>
          <cell r="Y505">
            <v>522</v>
          </cell>
          <cell r="Z505">
            <v>10</v>
          </cell>
          <cell r="AA505">
            <v>422</v>
          </cell>
          <cell r="AB505">
            <v>6</v>
          </cell>
          <cell r="AC505">
            <v>1107</v>
          </cell>
          <cell r="AD505">
            <v>7</v>
          </cell>
          <cell r="AE505">
            <v>0</v>
          </cell>
          <cell r="AF505">
            <v>0</v>
          </cell>
          <cell r="AG505">
            <v>0</v>
          </cell>
          <cell r="AH505">
            <v>0</v>
          </cell>
          <cell r="AW505">
            <v>1</v>
          </cell>
          <cell r="AX505">
            <v>3</v>
          </cell>
          <cell r="AY505">
            <v>13</v>
          </cell>
          <cell r="AZ505">
            <v>1</v>
          </cell>
          <cell r="BA505">
            <v>0</v>
          </cell>
          <cell r="BB505">
            <v>0</v>
          </cell>
          <cell r="BC505">
            <v>0</v>
          </cell>
          <cell r="BD505">
            <v>0</v>
          </cell>
          <cell r="BE505">
            <v>0</v>
          </cell>
          <cell r="BF505">
            <v>0</v>
          </cell>
          <cell r="BG505">
            <v>0</v>
          </cell>
          <cell r="BH505">
            <v>0</v>
          </cell>
          <cell r="CK505">
            <v>0</v>
          </cell>
          <cell r="CL505">
            <v>0</v>
          </cell>
          <cell r="CM505">
            <v>1</v>
          </cell>
          <cell r="CN505">
            <v>0</v>
          </cell>
          <cell r="CO505">
            <v>0</v>
          </cell>
          <cell r="CP505">
            <v>0</v>
          </cell>
          <cell r="CQ505">
            <v>0</v>
          </cell>
          <cell r="CR505">
            <v>0</v>
          </cell>
          <cell r="CS505">
            <v>0</v>
          </cell>
          <cell r="CT505">
            <v>0</v>
          </cell>
          <cell r="CU505">
            <v>0</v>
          </cell>
          <cell r="CV505">
            <v>0</v>
          </cell>
          <cell r="DY505">
            <v>0</v>
          </cell>
          <cell r="DZ505">
            <v>0</v>
          </cell>
          <cell r="EA505">
            <v>0</v>
          </cell>
          <cell r="EB505">
            <v>0</v>
          </cell>
          <cell r="EC505">
            <v>0</v>
          </cell>
          <cell r="ED505">
            <v>0</v>
          </cell>
          <cell r="EE505">
            <v>0</v>
          </cell>
          <cell r="EF505">
            <v>0</v>
          </cell>
          <cell r="EG505">
            <v>0</v>
          </cell>
          <cell r="EH505">
            <v>0</v>
          </cell>
          <cell r="EI505">
            <v>0</v>
          </cell>
          <cell r="EJ505">
            <v>0</v>
          </cell>
          <cell r="EK505">
            <v>0</v>
          </cell>
          <cell r="EL505">
            <v>0</v>
          </cell>
          <cell r="EM505">
            <v>0</v>
          </cell>
          <cell r="EN505">
            <v>0</v>
          </cell>
          <cell r="EO505">
            <v>0</v>
          </cell>
          <cell r="EP505">
            <v>0</v>
          </cell>
          <cell r="EQ505">
            <v>0</v>
          </cell>
          <cell r="ER505">
            <v>0</v>
          </cell>
          <cell r="ES505">
            <v>0</v>
          </cell>
          <cell r="ET505">
            <v>0</v>
          </cell>
          <cell r="EU505">
            <v>0</v>
          </cell>
          <cell r="EV505">
            <v>0</v>
          </cell>
          <cell r="EW505">
            <v>0</v>
          </cell>
          <cell r="EX505">
            <v>0</v>
          </cell>
          <cell r="EY505">
            <v>0</v>
          </cell>
          <cell r="EZ505">
            <v>0</v>
          </cell>
          <cell r="FA505">
            <v>0</v>
          </cell>
          <cell r="FB505">
            <v>0</v>
          </cell>
          <cell r="FC505">
            <v>0</v>
          </cell>
          <cell r="FD505">
            <v>0</v>
          </cell>
          <cell r="FE505">
            <v>0</v>
          </cell>
          <cell r="FF505">
            <v>0</v>
          </cell>
          <cell r="FG505">
            <v>0</v>
          </cell>
          <cell r="FH505">
            <v>0</v>
          </cell>
          <cell r="FI505">
            <v>0</v>
          </cell>
          <cell r="FJ505">
            <v>0</v>
          </cell>
          <cell r="FK505">
            <v>0</v>
          </cell>
          <cell r="FL505">
            <v>0</v>
          </cell>
          <cell r="FM505">
            <v>0</v>
          </cell>
          <cell r="FN505">
            <v>0</v>
          </cell>
          <cell r="FO505">
            <v>0</v>
          </cell>
          <cell r="FP505">
            <v>0</v>
          </cell>
          <cell r="FQ505">
            <v>0</v>
          </cell>
          <cell r="FR505">
            <v>0</v>
          </cell>
          <cell r="FS505">
            <v>0</v>
          </cell>
          <cell r="FT505">
            <v>0</v>
          </cell>
          <cell r="FU505">
            <v>0</v>
          </cell>
          <cell r="FV505">
            <v>0</v>
          </cell>
          <cell r="FW505">
            <v>0</v>
          </cell>
          <cell r="FX505">
            <v>0</v>
          </cell>
        </row>
        <row r="506">
          <cell r="A506">
            <v>501</v>
          </cell>
          <cell r="D506" t="str">
            <v>HORMIGON</v>
          </cell>
          <cell r="E506" t="str">
            <v>CONSTRUCCIÓN OFICINA Y BODEGAS PROVISIONAL</v>
          </cell>
          <cell r="F506">
            <v>0</v>
          </cell>
          <cell r="G506" t="str">
            <v>M2</v>
          </cell>
          <cell r="H506">
            <v>0.2</v>
          </cell>
          <cell r="I506">
            <v>1</v>
          </cell>
          <cell r="J506">
            <v>0.03</v>
          </cell>
          <cell r="K506">
            <v>2</v>
          </cell>
          <cell r="L506">
            <v>4.7500000000000001E-2</v>
          </cell>
          <cell r="M506">
            <v>3</v>
          </cell>
          <cell r="N506">
            <v>2.5000000000000001E-2</v>
          </cell>
          <cell r="O506">
            <v>5</v>
          </cell>
          <cell r="P506">
            <v>20</v>
          </cell>
          <cell r="Q506">
            <v>91</v>
          </cell>
          <cell r="R506">
            <v>22.222222222222221</v>
          </cell>
          <cell r="S506">
            <v>103</v>
          </cell>
          <cell r="T506">
            <v>5</v>
          </cell>
          <cell r="U506">
            <v>262</v>
          </cell>
          <cell r="V506">
            <v>1</v>
          </cell>
          <cell r="W506">
            <v>260</v>
          </cell>
          <cell r="X506">
            <v>12</v>
          </cell>
          <cell r="Y506">
            <v>302</v>
          </cell>
          <cell r="Z506">
            <v>6</v>
          </cell>
          <cell r="AA506">
            <v>309</v>
          </cell>
          <cell r="AB506">
            <v>0.5</v>
          </cell>
          <cell r="AC506">
            <v>310</v>
          </cell>
          <cell r="AD506">
            <v>0.1</v>
          </cell>
          <cell r="AE506">
            <v>311</v>
          </cell>
          <cell r="AF506">
            <v>0.1</v>
          </cell>
          <cell r="AG506">
            <v>312</v>
          </cell>
          <cell r="AH506">
            <v>0.2</v>
          </cell>
          <cell r="AW506">
            <v>1</v>
          </cell>
          <cell r="AX506">
            <v>7</v>
          </cell>
          <cell r="AY506">
            <v>13</v>
          </cell>
          <cell r="AZ506">
            <v>2</v>
          </cell>
          <cell r="BA506">
            <v>0</v>
          </cell>
          <cell r="BB506">
            <v>0</v>
          </cell>
          <cell r="BC506">
            <v>0</v>
          </cell>
          <cell r="BD506">
            <v>0</v>
          </cell>
          <cell r="BE506">
            <v>0</v>
          </cell>
          <cell r="BF506">
            <v>0</v>
          </cell>
          <cell r="BG506">
            <v>0</v>
          </cell>
          <cell r="BH506">
            <v>0</v>
          </cell>
          <cell r="CK506">
            <v>0</v>
          </cell>
          <cell r="CL506">
            <v>0</v>
          </cell>
          <cell r="CM506">
            <v>1</v>
          </cell>
          <cell r="CN506">
            <v>0</v>
          </cell>
          <cell r="CO506">
            <v>0</v>
          </cell>
          <cell r="CP506">
            <v>0</v>
          </cell>
          <cell r="CQ506">
            <v>0</v>
          </cell>
          <cell r="CR506">
            <v>0</v>
          </cell>
          <cell r="CS506">
            <v>0</v>
          </cell>
          <cell r="CT506">
            <v>0</v>
          </cell>
          <cell r="CU506">
            <v>0</v>
          </cell>
          <cell r="CV506">
            <v>0</v>
          </cell>
          <cell r="DY506">
            <v>0</v>
          </cell>
          <cell r="DZ506">
            <v>0</v>
          </cell>
          <cell r="EA506">
            <v>0</v>
          </cell>
          <cell r="EB506">
            <v>0</v>
          </cell>
          <cell r="EC506">
            <v>0</v>
          </cell>
          <cell r="ED506">
            <v>0</v>
          </cell>
          <cell r="EE506">
            <v>0</v>
          </cell>
          <cell r="EF506">
            <v>0</v>
          </cell>
          <cell r="EG506">
            <v>0</v>
          </cell>
          <cell r="EH506">
            <v>0</v>
          </cell>
          <cell r="EI506">
            <v>0</v>
          </cell>
          <cell r="EJ506">
            <v>0</v>
          </cell>
          <cell r="EK506">
            <v>0</v>
          </cell>
          <cell r="EL506">
            <v>0</v>
          </cell>
          <cell r="EM506">
            <v>0</v>
          </cell>
          <cell r="EN506">
            <v>0</v>
          </cell>
          <cell r="EO506">
            <v>0</v>
          </cell>
          <cell r="EP506">
            <v>0</v>
          </cell>
          <cell r="EQ506">
            <v>0</v>
          </cell>
          <cell r="ER506">
            <v>0</v>
          </cell>
          <cell r="ES506">
            <v>0</v>
          </cell>
          <cell r="ET506">
            <v>0</v>
          </cell>
          <cell r="EU506">
            <v>0</v>
          </cell>
          <cell r="EV506">
            <v>0</v>
          </cell>
          <cell r="EW506">
            <v>0</v>
          </cell>
          <cell r="EX506">
            <v>0</v>
          </cell>
          <cell r="EY506">
            <v>0</v>
          </cell>
          <cell r="EZ506">
            <v>0</v>
          </cell>
          <cell r="FA506">
            <v>0</v>
          </cell>
          <cell r="FB506">
            <v>0</v>
          </cell>
          <cell r="FC506">
            <v>0</v>
          </cell>
          <cell r="FD506">
            <v>0</v>
          </cell>
          <cell r="FE506">
            <v>0</v>
          </cell>
          <cell r="FF506">
            <v>0</v>
          </cell>
          <cell r="FG506">
            <v>0</v>
          </cell>
          <cell r="FH506">
            <v>0</v>
          </cell>
          <cell r="FI506">
            <v>0</v>
          </cell>
          <cell r="FJ506">
            <v>0</v>
          </cell>
          <cell r="FK506">
            <v>0</v>
          </cell>
          <cell r="FL506">
            <v>0</v>
          </cell>
          <cell r="FM506">
            <v>0</v>
          </cell>
          <cell r="FN506">
            <v>0</v>
          </cell>
          <cell r="FO506">
            <v>0</v>
          </cell>
          <cell r="FP506">
            <v>0</v>
          </cell>
          <cell r="FQ506">
            <v>0</v>
          </cell>
          <cell r="FR506">
            <v>0</v>
          </cell>
          <cell r="FS506">
            <v>0</v>
          </cell>
          <cell r="FT506">
            <v>0</v>
          </cell>
          <cell r="FU506">
            <v>0</v>
          </cell>
          <cell r="FV506">
            <v>0</v>
          </cell>
          <cell r="FW506">
            <v>0</v>
          </cell>
          <cell r="FX506">
            <v>0</v>
          </cell>
        </row>
        <row r="507">
          <cell r="A507">
            <v>502</v>
          </cell>
          <cell r="D507" t="str">
            <v>DESARM, PICAD Y DERROCAM</v>
          </cell>
          <cell r="E507" t="str">
            <v>PICADO DE VIGAS PARA ANCLAJE DE LOSAS</v>
          </cell>
          <cell r="F507">
            <v>0</v>
          </cell>
          <cell r="G507" t="str">
            <v>M</v>
          </cell>
          <cell r="H507">
            <v>2</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W507">
            <v>1</v>
          </cell>
          <cell r="AX507">
            <v>1</v>
          </cell>
          <cell r="AY507">
            <v>0</v>
          </cell>
          <cell r="AZ507">
            <v>0</v>
          </cell>
          <cell r="BA507">
            <v>0</v>
          </cell>
          <cell r="BB507">
            <v>0</v>
          </cell>
          <cell r="BC507">
            <v>0</v>
          </cell>
          <cell r="BD507">
            <v>0</v>
          </cell>
          <cell r="BE507">
            <v>0</v>
          </cell>
          <cell r="BF507">
            <v>0</v>
          </cell>
          <cell r="BG507">
            <v>0</v>
          </cell>
          <cell r="BH507">
            <v>0</v>
          </cell>
          <cell r="CK507">
            <v>1</v>
          </cell>
          <cell r="CL507">
            <v>0</v>
          </cell>
          <cell r="CM507">
            <v>0</v>
          </cell>
          <cell r="CN507">
            <v>0</v>
          </cell>
          <cell r="CO507">
            <v>0</v>
          </cell>
          <cell r="CP507">
            <v>0</v>
          </cell>
          <cell r="CQ507">
            <v>0</v>
          </cell>
          <cell r="CR507">
            <v>0</v>
          </cell>
          <cell r="CS507">
            <v>0</v>
          </cell>
          <cell r="CT507">
            <v>0</v>
          </cell>
          <cell r="CU507">
            <v>0</v>
          </cell>
          <cell r="CV507">
            <v>0</v>
          </cell>
          <cell r="DY507">
            <v>0</v>
          </cell>
          <cell r="DZ507">
            <v>0</v>
          </cell>
          <cell r="EA507">
            <v>0</v>
          </cell>
          <cell r="EB507">
            <v>0</v>
          </cell>
          <cell r="EC507">
            <v>0</v>
          </cell>
          <cell r="ED507">
            <v>0</v>
          </cell>
          <cell r="EE507">
            <v>0</v>
          </cell>
          <cell r="EF507">
            <v>0</v>
          </cell>
          <cell r="EG507">
            <v>0</v>
          </cell>
          <cell r="EH507">
            <v>0</v>
          </cell>
          <cell r="EI507">
            <v>0</v>
          </cell>
          <cell r="EJ507">
            <v>0</v>
          </cell>
          <cell r="EK507">
            <v>0</v>
          </cell>
          <cell r="EL507">
            <v>0</v>
          </cell>
          <cell r="EM507">
            <v>0</v>
          </cell>
          <cell r="EN507">
            <v>0</v>
          </cell>
          <cell r="EO507">
            <v>0</v>
          </cell>
          <cell r="EP507">
            <v>0</v>
          </cell>
          <cell r="EQ507">
            <v>0</v>
          </cell>
          <cell r="ER507">
            <v>0</v>
          </cell>
          <cell r="ES507">
            <v>0</v>
          </cell>
          <cell r="ET507">
            <v>0</v>
          </cell>
          <cell r="EU507">
            <v>0</v>
          </cell>
          <cell r="EV507">
            <v>0</v>
          </cell>
          <cell r="EW507">
            <v>0</v>
          </cell>
          <cell r="EX507">
            <v>0</v>
          </cell>
          <cell r="EY507">
            <v>0</v>
          </cell>
          <cell r="EZ507">
            <v>0</v>
          </cell>
          <cell r="FA507">
            <v>0</v>
          </cell>
          <cell r="FB507">
            <v>0</v>
          </cell>
          <cell r="FC507">
            <v>0</v>
          </cell>
          <cell r="FD507">
            <v>0</v>
          </cell>
          <cell r="FE507">
            <v>0</v>
          </cell>
          <cell r="FF507">
            <v>0</v>
          </cell>
          <cell r="FG507">
            <v>0</v>
          </cell>
          <cell r="FH507">
            <v>0</v>
          </cell>
          <cell r="FI507">
            <v>0</v>
          </cell>
          <cell r="FJ507">
            <v>0</v>
          </cell>
          <cell r="FK507">
            <v>0</v>
          </cell>
          <cell r="FL507">
            <v>0</v>
          </cell>
          <cell r="FM507">
            <v>0</v>
          </cell>
          <cell r="FN507">
            <v>0</v>
          </cell>
          <cell r="FO507">
            <v>0</v>
          </cell>
          <cell r="FP507">
            <v>0</v>
          </cell>
          <cell r="FQ507">
            <v>0</v>
          </cell>
          <cell r="FR507">
            <v>0</v>
          </cell>
          <cell r="FS507">
            <v>0</v>
          </cell>
          <cell r="FT507">
            <v>0</v>
          </cell>
          <cell r="FU507">
            <v>0</v>
          </cell>
          <cell r="FV507">
            <v>0</v>
          </cell>
          <cell r="FW507">
            <v>0</v>
          </cell>
          <cell r="FX507">
            <v>0</v>
          </cell>
        </row>
        <row r="508">
          <cell r="A508">
            <v>503</v>
          </cell>
          <cell r="D508" t="str">
            <v>DESARM, PICAD Y DERROCAM</v>
          </cell>
          <cell r="E508" t="str">
            <v>PICADO DE CADENAS</v>
          </cell>
          <cell r="F508">
            <v>0</v>
          </cell>
          <cell r="G508" t="str">
            <v>M</v>
          </cell>
          <cell r="H508">
            <v>2.2000000000000002</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W508">
            <v>1</v>
          </cell>
          <cell r="AX508">
            <v>1</v>
          </cell>
          <cell r="AY508">
            <v>0</v>
          </cell>
          <cell r="AZ508">
            <v>0</v>
          </cell>
          <cell r="BA508">
            <v>0</v>
          </cell>
          <cell r="BB508">
            <v>0</v>
          </cell>
          <cell r="BC508">
            <v>0</v>
          </cell>
          <cell r="BD508">
            <v>0</v>
          </cell>
          <cell r="BE508">
            <v>0</v>
          </cell>
          <cell r="BF508">
            <v>0</v>
          </cell>
          <cell r="BG508">
            <v>0</v>
          </cell>
          <cell r="BH508">
            <v>0</v>
          </cell>
          <cell r="CK508">
            <v>1</v>
          </cell>
          <cell r="CL508">
            <v>0</v>
          </cell>
          <cell r="CM508">
            <v>0</v>
          </cell>
          <cell r="CN508">
            <v>0</v>
          </cell>
          <cell r="CO508">
            <v>0</v>
          </cell>
          <cell r="CP508">
            <v>0</v>
          </cell>
          <cell r="CQ508">
            <v>0</v>
          </cell>
          <cell r="CR508">
            <v>0</v>
          </cell>
          <cell r="CS508">
            <v>0</v>
          </cell>
          <cell r="CT508">
            <v>0</v>
          </cell>
          <cell r="CU508">
            <v>0</v>
          </cell>
          <cell r="CV508">
            <v>0</v>
          </cell>
          <cell r="DY508">
            <v>0</v>
          </cell>
          <cell r="DZ508">
            <v>0</v>
          </cell>
          <cell r="EA508">
            <v>0</v>
          </cell>
          <cell r="EB508">
            <v>0</v>
          </cell>
          <cell r="EC508">
            <v>0</v>
          </cell>
          <cell r="ED508">
            <v>0</v>
          </cell>
          <cell r="EE508">
            <v>0</v>
          </cell>
          <cell r="EF508">
            <v>0</v>
          </cell>
          <cell r="EG508">
            <v>0</v>
          </cell>
          <cell r="EH508">
            <v>0</v>
          </cell>
          <cell r="EI508">
            <v>0</v>
          </cell>
          <cell r="EJ508">
            <v>0</v>
          </cell>
          <cell r="EK508">
            <v>0</v>
          </cell>
          <cell r="EL508">
            <v>0</v>
          </cell>
          <cell r="EM508">
            <v>0</v>
          </cell>
          <cell r="EN508">
            <v>0</v>
          </cell>
          <cell r="EO508">
            <v>0</v>
          </cell>
          <cell r="EP508">
            <v>0</v>
          </cell>
          <cell r="EQ508">
            <v>0</v>
          </cell>
          <cell r="ER508">
            <v>0</v>
          </cell>
          <cell r="ES508">
            <v>0</v>
          </cell>
          <cell r="ET508">
            <v>0</v>
          </cell>
          <cell r="EU508">
            <v>0</v>
          </cell>
          <cell r="EV508">
            <v>0</v>
          </cell>
          <cell r="EW508">
            <v>0</v>
          </cell>
          <cell r="EX508">
            <v>0</v>
          </cell>
          <cell r="EY508">
            <v>0</v>
          </cell>
          <cell r="EZ508">
            <v>0</v>
          </cell>
          <cell r="FA508">
            <v>0</v>
          </cell>
          <cell r="FB508">
            <v>0</v>
          </cell>
          <cell r="FC508">
            <v>0</v>
          </cell>
          <cell r="FD508">
            <v>0</v>
          </cell>
          <cell r="FE508">
            <v>0</v>
          </cell>
          <cell r="FF508">
            <v>0</v>
          </cell>
          <cell r="FG508">
            <v>0</v>
          </cell>
          <cell r="FH508">
            <v>0</v>
          </cell>
          <cell r="FI508">
            <v>0</v>
          </cell>
          <cell r="FJ508">
            <v>0</v>
          </cell>
          <cell r="FK508">
            <v>0</v>
          </cell>
          <cell r="FL508">
            <v>0</v>
          </cell>
          <cell r="FM508">
            <v>0</v>
          </cell>
          <cell r="FN508">
            <v>0</v>
          </cell>
          <cell r="FO508">
            <v>0</v>
          </cell>
          <cell r="FP508">
            <v>0</v>
          </cell>
          <cell r="FQ508">
            <v>0</v>
          </cell>
          <cell r="FR508">
            <v>0</v>
          </cell>
          <cell r="FS508">
            <v>0</v>
          </cell>
          <cell r="FT508">
            <v>0</v>
          </cell>
          <cell r="FU508">
            <v>0</v>
          </cell>
          <cell r="FV508">
            <v>0</v>
          </cell>
          <cell r="FW508">
            <v>0</v>
          </cell>
          <cell r="FX508">
            <v>0</v>
          </cell>
        </row>
        <row r="509">
          <cell r="A509">
            <v>504</v>
          </cell>
          <cell r="D509" t="str">
            <v>DESARM, PICAD Y DERROCAM</v>
          </cell>
          <cell r="E509" t="str">
            <v>PICADO DE COLUMNAS</v>
          </cell>
          <cell r="F509">
            <v>0</v>
          </cell>
          <cell r="G509" t="str">
            <v>M</v>
          </cell>
          <cell r="H509">
            <v>1.8</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W509">
            <v>1</v>
          </cell>
          <cell r="AX509">
            <v>1</v>
          </cell>
          <cell r="AY509">
            <v>0</v>
          </cell>
          <cell r="AZ509">
            <v>0</v>
          </cell>
          <cell r="BA509">
            <v>0</v>
          </cell>
          <cell r="BB509">
            <v>0</v>
          </cell>
          <cell r="BC509">
            <v>0</v>
          </cell>
          <cell r="BD509">
            <v>0</v>
          </cell>
          <cell r="BE509">
            <v>0</v>
          </cell>
          <cell r="BF509">
            <v>0</v>
          </cell>
          <cell r="BG509">
            <v>0</v>
          </cell>
          <cell r="BH509">
            <v>0</v>
          </cell>
          <cell r="CK509">
            <v>1</v>
          </cell>
          <cell r="CL509">
            <v>0</v>
          </cell>
          <cell r="CM509">
            <v>0</v>
          </cell>
          <cell r="CN509">
            <v>0</v>
          </cell>
          <cell r="CO509">
            <v>0</v>
          </cell>
          <cell r="CP509">
            <v>0</v>
          </cell>
          <cell r="CQ509">
            <v>0</v>
          </cell>
          <cell r="CR509">
            <v>0</v>
          </cell>
          <cell r="CS509">
            <v>0</v>
          </cell>
          <cell r="CT509">
            <v>0</v>
          </cell>
          <cell r="CU509">
            <v>0</v>
          </cell>
          <cell r="CV509">
            <v>0</v>
          </cell>
          <cell r="DY509">
            <v>0</v>
          </cell>
          <cell r="DZ509">
            <v>0</v>
          </cell>
          <cell r="EA509">
            <v>0</v>
          </cell>
          <cell r="EB509">
            <v>0</v>
          </cell>
          <cell r="EC509">
            <v>0</v>
          </cell>
          <cell r="ED509">
            <v>0</v>
          </cell>
          <cell r="EE509">
            <v>0</v>
          </cell>
          <cell r="EF509">
            <v>0</v>
          </cell>
          <cell r="EG509">
            <v>0</v>
          </cell>
          <cell r="EH509">
            <v>0</v>
          </cell>
          <cell r="EI509">
            <v>0</v>
          </cell>
          <cell r="EJ509">
            <v>0</v>
          </cell>
          <cell r="EK509">
            <v>0</v>
          </cell>
          <cell r="EL509">
            <v>0</v>
          </cell>
          <cell r="EM509">
            <v>0</v>
          </cell>
          <cell r="EN509">
            <v>0</v>
          </cell>
          <cell r="EO509">
            <v>0</v>
          </cell>
          <cell r="EP509">
            <v>0</v>
          </cell>
          <cell r="EQ509">
            <v>0</v>
          </cell>
          <cell r="ER509">
            <v>0</v>
          </cell>
          <cell r="ES509">
            <v>0</v>
          </cell>
          <cell r="ET509">
            <v>0</v>
          </cell>
          <cell r="EU509">
            <v>0</v>
          </cell>
          <cell r="EV509">
            <v>0</v>
          </cell>
          <cell r="EW509">
            <v>0</v>
          </cell>
          <cell r="EX509">
            <v>0</v>
          </cell>
          <cell r="EY509">
            <v>0</v>
          </cell>
          <cell r="EZ509">
            <v>0</v>
          </cell>
          <cell r="FA509">
            <v>0</v>
          </cell>
          <cell r="FB509">
            <v>0</v>
          </cell>
          <cell r="FC509">
            <v>0</v>
          </cell>
          <cell r="FD509">
            <v>0</v>
          </cell>
          <cell r="FE509">
            <v>0</v>
          </cell>
          <cell r="FF509">
            <v>0</v>
          </cell>
          <cell r="FG509">
            <v>0</v>
          </cell>
          <cell r="FH509">
            <v>0</v>
          </cell>
          <cell r="FI509">
            <v>0</v>
          </cell>
          <cell r="FJ509">
            <v>0</v>
          </cell>
          <cell r="FK509">
            <v>0</v>
          </cell>
          <cell r="FL509">
            <v>0</v>
          </cell>
          <cell r="FM509">
            <v>0</v>
          </cell>
          <cell r="FN509">
            <v>0</v>
          </cell>
          <cell r="FO509">
            <v>0</v>
          </cell>
          <cell r="FP509">
            <v>0</v>
          </cell>
          <cell r="FQ509">
            <v>0</v>
          </cell>
          <cell r="FR509">
            <v>0</v>
          </cell>
          <cell r="FS509">
            <v>0</v>
          </cell>
          <cell r="FT509">
            <v>0</v>
          </cell>
          <cell r="FU509">
            <v>0</v>
          </cell>
          <cell r="FV509">
            <v>0</v>
          </cell>
          <cell r="FW509">
            <v>0</v>
          </cell>
          <cell r="FX509">
            <v>0</v>
          </cell>
        </row>
        <row r="510">
          <cell r="A510">
            <v>505</v>
          </cell>
          <cell r="D510" t="str">
            <v>DESARM, PICAD Y DERROCAM</v>
          </cell>
          <cell r="E510" t="str">
            <v>PICADO DE PAVIMENTOS</v>
          </cell>
          <cell r="G510" t="str">
            <v>M</v>
          </cell>
          <cell r="H510">
            <v>3</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W510">
            <v>1</v>
          </cell>
          <cell r="AX510">
            <v>1</v>
          </cell>
          <cell r="AY510">
            <v>0</v>
          </cell>
          <cell r="AZ510">
            <v>0</v>
          </cell>
          <cell r="BA510">
            <v>0</v>
          </cell>
          <cell r="BB510">
            <v>0</v>
          </cell>
          <cell r="BC510">
            <v>0</v>
          </cell>
          <cell r="BD510">
            <v>0</v>
          </cell>
          <cell r="BE510">
            <v>0</v>
          </cell>
          <cell r="BF510">
            <v>0</v>
          </cell>
          <cell r="BG510">
            <v>0</v>
          </cell>
          <cell r="BH510">
            <v>0</v>
          </cell>
          <cell r="CK510">
            <v>1</v>
          </cell>
          <cell r="CL510">
            <v>0</v>
          </cell>
          <cell r="CM510">
            <v>0</v>
          </cell>
          <cell r="CN510">
            <v>0</v>
          </cell>
          <cell r="CO510">
            <v>0</v>
          </cell>
          <cell r="CP510">
            <v>0</v>
          </cell>
          <cell r="CQ510">
            <v>0</v>
          </cell>
          <cell r="CR510">
            <v>0</v>
          </cell>
          <cell r="CS510">
            <v>0</v>
          </cell>
          <cell r="CT510">
            <v>0</v>
          </cell>
          <cell r="CU510">
            <v>0</v>
          </cell>
          <cell r="CV510">
            <v>0</v>
          </cell>
          <cell r="DY510">
            <v>0</v>
          </cell>
          <cell r="DZ510">
            <v>0</v>
          </cell>
          <cell r="EA510">
            <v>0</v>
          </cell>
          <cell r="EB510">
            <v>0</v>
          </cell>
          <cell r="EC510">
            <v>0</v>
          </cell>
          <cell r="ED510">
            <v>0</v>
          </cell>
          <cell r="EE510">
            <v>0</v>
          </cell>
          <cell r="EF510">
            <v>0</v>
          </cell>
          <cell r="EG510">
            <v>0</v>
          </cell>
          <cell r="EH510">
            <v>0</v>
          </cell>
          <cell r="EI510">
            <v>0</v>
          </cell>
          <cell r="EJ510">
            <v>0</v>
          </cell>
          <cell r="EK510">
            <v>0</v>
          </cell>
          <cell r="EL510">
            <v>0</v>
          </cell>
          <cell r="EM510">
            <v>0</v>
          </cell>
          <cell r="EN510">
            <v>0</v>
          </cell>
          <cell r="EO510">
            <v>0</v>
          </cell>
          <cell r="EP510">
            <v>0</v>
          </cell>
          <cell r="EQ510">
            <v>0</v>
          </cell>
          <cell r="ER510">
            <v>0</v>
          </cell>
          <cell r="ES510">
            <v>0</v>
          </cell>
          <cell r="ET510">
            <v>0</v>
          </cell>
          <cell r="EU510">
            <v>0</v>
          </cell>
          <cell r="EV510">
            <v>0</v>
          </cell>
          <cell r="EW510">
            <v>0</v>
          </cell>
          <cell r="EX510">
            <v>0</v>
          </cell>
          <cell r="EY510">
            <v>0</v>
          </cell>
          <cell r="EZ510">
            <v>0</v>
          </cell>
          <cell r="FA510">
            <v>0</v>
          </cell>
          <cell r="FB510">
            <v>0</v>
          </cell>
          <cell r="FC510">
            <v>0</v>
          </cell>
          <cell r="FD510">
            <v>0</v>
          </cell>
          <cell r="FE510">
            <v>0</v>
          </cell>
          <cell r="FF510">
            <v>0</v>
          </cell>
          <cell r="FG510">
            <v>0</v>
          </cell>
          <cell r="FH510">
            <v>0</v>
          </cell>
          <cell r="FI510">
            <v>0</v>
          </cell>
          <cell r="FJ510">
            <v>0</v>
          </cell>
          <cell r="FK510">
            <v>0</v>
          </cell>
          <cell r="FL510">
            <v>0</v>
          </cell>
          <cell r="FM510">
            <v>0</v>
          </cell>
          <cell r="FN510">
            <v>0</v>
          </cell>
          <cell r="FO510">
            <v>0</v>
          </cell>
          <cell r="FP510">
            <v>0</v>
          </cell>
          <cell r="FQ510">
            <v>0</v>
          </cell>
          <cell r="FR510">
            <v>0</v>
          </cell>
          <cell r="FS510">
            <v>0</v>
          </cell>
          <cell r="FT510">
            <v>0</v>
          </cell>
          <cell r="FU510">
            <v>0</v>
          </cell>
          <cell r="FV510">
            <v>0</v>
          </cell>
          <cell r="FW510">
            <v>0</v>
          </cell>
          <cell r="FX510">
            <v>0</v>
          </cell>
        </row>
        <row r="511">
          <cell r="A511">
            <v>506</v>
          </cell>
          <cell r="D511" t="str">
            <v>DESARM, PICAD Y DERROCAM</v>
          </cell>
          <cell r="E511" t="str">
            <v>PICADO DE ENLUCIDOS</v>
          </cell>
          <cell r="G511" t="str">
            <v>M</v>
          </cell>
          <cell r="H511">
            <v>4</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W511">
            <v>1</v>
          </cell>
          <cell r="AX511">
            <v>1</v>
          </cell>
          <cell r="AY511">
            <v>0</v>
          </cell>
          <cell r="AZ511">
            <v>0</v>
          </cell>
          <cell r="BA511">
            <v>0</v>
          </cell>
          <cell r="BB511">
            <v>0</v>
          </cell>
          <cell r="BC511">
            <v>0</v>
          </cell>
          <cell r="BD511">
            <v>0</v>
          </cell>
          <cell r="BE511">
            <v>0</v>
          </cell>
          <cell r="BF511">
            <v>0</v>
          </cell>
          <cell r="BG511">
            <v>0</v>
          </cell>
          <cell r="BH511">
            <v>0</v>
          </cell>
          <cell r="CK511">
            <v>1</v>
          </cell>
          <cell r="CL511">
            <v>0</v>
          </cell>
          <cell r="CM511">
            <v>0</v>
          </cell>
          <cell r="CN511">
            <v>0</v>
          </cell>
          <cell r="CO511">
            <v>0</v>
          </cell>
          <cell r="CP511">
            <v>0</v>
          </cell>
          <cell r="CQ511">
            <v>0</v>
          </cell>
          <cell r="CR511">
            <v>0</v>
          </cell>
          <cell r="CS511">
            <v>0</v>
          </cell>
          <cell r="CT511">
            <v>0</v>
          </cell>
          <cell r="CU511">
            <v>0</v>
          </cell>
          <cell r="CV511">
            <v>0</v>
          </cell>
          <cell r="DY511">
            <v>0</v>
          </cell>
          <cell r="DZ511">
            <v>0</v>
          </cell>
          <cell r="EA511">
            <v>0</v>
          </cell>
          <cell r="EB511">
            <v>0</v>
          </cell>
          <cell r="EC511">
            <v>0</v>
          </cell>
          <cell r="ED511">
            <v>0</v>
          </cell>
          <cell r="EE511">
            <v>0</v>
          </cell>
          <cell r="EF511">
            <v>0</v>
          </cell>
          <cell r="EG511">
            <v>0</v>
          </cell>
          <cell r="EH511">
            <v>0</v>
          </cell>
          <cell r="EI511">
            <v>0</v>
          </cell>
          <cell r="EJ511">
            <v>0</v>
          </cell>
          <cell r="EK511">
            <v>0</v>
          </cell>
          <cell r="EL511">
            <v>0</v>
          </cell>
          <cell r="EM511">
            <v>0</v>
          </cell>
          <cell r="EN511">
            <v>0</v>
          </cell>
          <cell r="EO511">
            <v>0</v>
          </cell>
          <cell r="EP511">
            <v>0</v>
          </cell>
          <cell r="EQ511">
            <v>0</v>
          </cell>
          <cell r="ER511">
            <v>0</v>
          </cell>
          <cell r="ES511">
            <v>0</v>
          </cell>
          <cell r="ET511">
            <v>0</v>
          </cell>
          <cell r="EU511">
            <v>0</v>
          </cell>
          <cell r="EV511">
            <v>0</v>
          </cell>
          <cell r="EW511">
            <v>0</v>
          </cell>
          <cell r="EX511">
            <v>0</v>
          </cell>
          <cell r="EY511">
            <v>0</v>
          </cell>
          <cell r="EZ511">
            <v>0</v>
          </cell>
          <cell r="FA511">
            <v>0</v>
          </cell>
          <cell r="FB511">
            <v>0</v>
          </cell>
          <cell r="FC511">
            <v>0</v>
          </cell>
          <cell r="FD511">
            <v>0</v>
          </cell>
          <cell r="FE511">
            <v>0</v>
          </cell>
          <cell r="FF511">
            <v>0</v>
          </cell>
          <cell r="FG511">
            <v>0</v>
          </cell>
          <cell r="FH511">
            <v>0</v>
          </cell>
          <cell r="FI511">
            <v>0</v>
          </cell>
          <cell r="FJ511">
            <v>0</v>
          </cell>
          <cell r="FK511">
            <v>0</v>
          </cell>
          <cell r="FL511">
            <v>0</v>
          </cell>
          <cell r="FM511">
            <v>0</v>
          </cell>
          <cell r="FN511">
            <v>0</v>
          </cell>
          <cell r="FO511">
            <v>0</v>
          </cell>
          <cell r="FP511">
            <v>0</v>
          </cell>
          <cell r="FQ511">
            <v>0</v>
          </cell>
          <cell r="FR511">
            <v>0</v>
          </cell>
          <cell r="FS511">
            <v>0</v>
          </cell>
          <cell r="FT511">
            <v>0</v>
          </cell>
          <cell r="FU511">
            <v>0</v>
          </cell>
          <cell r="FV511">
            <v>0</v>
          </cell>
          <cell r="FW511">
            <v>0</v>
          </cell>
          <cell r="FX511">
            <v>0</v>
          </cell>
        </row>
        <row r="512">
          <cell r="A512">
            <v>507</v>
          </cell>
          <cell r="D512" t="str">
            <v>DESARM, PICAD Y DERROCAM</v>
          </cell>
          <cell r="E512" t="str">
            <v>PICADO DE REVESTIMIENTO CERAMICO</v>
          </cell>
          <cell r="G512" t="str">
            <v>M</v>
          </cell>
          <cell r="H512">
            <v>3.5</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W512">
            <v>1</v>
          </cell>
          <cell r="AX512">
            <v>1</v>
          </cell>
          <cell r="AY512">
            <v>0</v>
          </cell>
          <cell r="AZ512">
            <v>0</v>
          </cell>
          <cell r="BA512">
            <v>0</v>
          </cell>
          <cell r="BB512">
            <v>0</v>
          </cell>
          <cell r="BC512">
            <v>0</v>
          </cell>
          <cell r="BD512">
            <v>0</v>
          </cell>
          <cell r="BE512">
            <v>0</v>
          </cell>
          <cell r="BF512">
            <v>0</v>
          </cell>
          <cell r="BG512">
            <v>0</v>
          </cell>
          <cell r="BH512">
            <v>0</v>
          </cell>
          <cell r="CK512">
            <v>1</v>
          </cell>
          <cell r="CL512">
            <v>0</v>
          </cell>
          <cell r="CM512">
            <v>0</v>
          </cell>
          <cell r="CN512">
            <v>0</v>
          </cell>
          <cell r="CO512">
            <v>0</v>
          </cell>
          <cell r="CP512">
            <v>0</v>
          </cell>
          <cell r="CQ512">
            <v>0</v>
          </cell>
          <cell r="CR512">
            <v>0</v>
          </cell>
          <cell r="CS512">
            <v>0</v>
          </cell>
          <cell r="CT512">
            <v>0</v>
          </cell>
          <cell r="CU512">
            <v>0</v>
          </cell>
          <cell r="CV512">
            <v>0</v>
          </cell>
          <cell r="DY512">
            <v>0</v>
          </cell>
          <cell r="DZ512">
            <v>0</v>
          </cell>
          <cell r="EA512">
            <v>0</v>
          </cell>
          <cell r="EB512">
            <v>0</v>
          </cell>
          <cell r="EC512">
            <v>0</v>
          </cell>
          <cell r="ED512">
            <v>0</v>
          </cell>
          <cell r="EE512">
            <v>0</v>
          </cell>
          <cell r="EF512">
            <v>0</v>
          </cell>
          <cell r="EG512">
            <v>0</v>
          </cell>
          <cell r="EH512">
            <v>0</v>
          </cell>
          <cell r="EI512">
            <v>0</v>
          </cell>
          <cell r="EJ512">
            <v>0</v>
          </cell>
          <cell r="EK512">
            <v>0</v>
          </cell>
          <cell r="EL512">
            <v>0</v>
          </cell>
          <cell r="EM512">
            <v>0</v>
          </cell>
          <cell r="EN512">
            <v>0</v>
          </cell>
          <cell r="EO512">
            <v>0</v>
          </cell>
          <cell r="EP512">
            <v>0</v>
          </cell>
          <cell r="EQ512">
            <v>0</v>
          </cell>
          <cell r="ER512">
            <v>0</v>
          </cell>
          <cell r="ES512">
            <v>0</v>
          </cell>
          <cell r="ET512">
            <v>0</v>
          </cell>
          <cell r="EU512">
            <v>0</v>
          </cell>
          <cell r="EV512">
            <v>0</v>
          </cell>
          <cell r="EW512">
            <v>0</v>
          </cell>
          <cell r="EX512">
            <v>0</v>
          </cell>
          <cell r="EY512">
            <v>0</v>
          </cell>
          <cell r="EZ512">
            <v>0</v>
          </cell>
          <cell r="FA512">
            <v>0</v>
          </cell>
          <cell r="FB512">
            <v>0</v>
          </cell>
          <cell r="FC512">
            <v>0</v>
          </cell>
          <cell r="FD512">
            <v>0</v>
          </cell>
          <cell r="FE512">
            <v>0</v>
          </cell>
          <cell r="FF512">
            <v>0</v>
          </cell>
          <cell r="FG512">
            <v>0</v>
          </cell>
          <cell r="FH512">
            <v>0</v>
          </cell>
          <cell r="FI512">
            <v>0</v>
          </cell>
          <cell r="FJ512">
            <v>0</v>
          </cell>
          <cell r="FK512">
            <v>0</v>
          </cell>
          <cell r="FL512">
            <v>0</v>
          </cell>
          <cell r="FM512">
            <v>0</v>
          </cell>
          <cell r="FN512">
            <v>0</v>
          </cell>
          <cell r="FO512">
            <v>0</v>
          </cell>
          <cell r="FP512">
            <v>0</v>
          </cell>
          <cell r="FQ512">
            <v>0</v>
          </cell>
          <cell r="FR512">
            <v>0</v>
          </cell>
          <cell r="FS512">
            <v>0</v>
          </cell>
          <cell r="FT512">
            <v>0</v>
          </cell>
          <cell r="FU512">
            <v>0</v>
          </cell>
          <cell r="FV512">
            <v>0</v>
          </cell>
          <cell r="FW512">
            <v>0</v>
          </cell>
          <cell r="FX512">
            <v>0</v>
          </cell>
        </row>
        <row r="513">
          <cell r="A513">
            <v>508</v>
          </cell>
          <cell r="D513" t="str">
            <v>DESARM, PICAD Y DERROCAM</v>
          </cell>
          <cell r="E513" t="str">
            <v>PICADO PARA INSTALACIONES</v>
          </cell>
          <cell r="G513" t="str">
            <v>M</v>
          </cell>
          <cell r="H513">
            <v>3</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W513">
            <v>1</v>
          </cell>
          <cell r="AX513">
            <v>1</v>
          </cell>
          <cell r="AY513">
            <v>0</v>
          </cell>
          <cell r="AZ513">
            <v>0</v>
          </cell>
          <cell r="BA513">
            <v>0</v>
          </cell>
          <cell r="BB513">
            <v>0</v>
          </cell>
          <cell r="BC513">
            <v>0</v>
          </cell>
          <cell r="BD513">
            <v>0</v>
          </cell>
          <cell r="BE513">
            <v>0</v>
          </cell>
          <cell r="BF513">
            <v>0</v>
          </cell>
          <cell r="BG513">
            <v>0</v>
          </cell>
          <cell r="BH513">
            <v>0</v>
          </cell>
          <cell r="CK513">
            <v>1</v>
          </cell>
          <cell r="CL513">
            <v>0</v>
          </cell>
          <cell r="CM513">
            <v>0</v>
          </cell>
          <cell r="CN513">
            <v>0</v>
          </cell>
          <cell r="CO513">
            <v>0</v>
          </cell>
          <cell r="CP513">
            <v>0</v>
          </cell>
          <cell r="CQ513">
            <v>0</v>
          </cell>
          <cell r="CR513">
            <v>0</v>
          </cell>
          <cell r="CS513">
            <v>0</v>
          </cell>
          <cell r="CT513">
            <v>0</v>
          </cell>
          <cell r="CU513">
            <v>0</v>
          </cell>
          <cell r="CV513">
            <v>0</v>
          </cell>
          <cell r="DY513">
            <v>0</v>
          </cell>
          <cell r="DZ513">
            <v>0</v>
          </cell>
          <cell r="EA513">
            <v>0</v>
          </cell>
          <cell r="EB513">
            <v>0</v>
          </cell>
          <cell r="EC513">
            <v>0</v>
          </cell>
          <cell r="ED513">
            <v>0</v>
          </cell>
          <cell r="EE513">
            <v>0</v>
          </cell>
          <cell r="EF513">
            <v>0</v>
          </cell>
          <cell r="EG513">
            <v>0</v>
          </cell>
          <cell r="EH513">
            <v>0</v>
          </cell>
          <cell r="EI513">
            <v>0</v>
          </cell>
          <cell r="EJ513">
            <v>0</v>
          </cell>
          <cell r="EK513">
            <v>0</v>
          </cell>
          <cell r="EL513">
            <v>0</v>
          </cell>
          <cell r="EM513">
            <v>0</v>
          </cell>
          <cell r="EN513">
            <v>0</v>
          </cell>
          <cell r="EO513">
            <v>0</v>
          </cell>
          <cell r="EP513">
            <v>0</v>
          </cell>
          <cell r="EQ513">
            <v>0</v>
          </cell>
          <cell r="ER513">
            <v>0</v>
          </cell>
          <cell r="ES513">
            <v>0</v>
          </cell>
          <cell r="ET513">
            <v>0</v>
          </cell>
          <cell r="EU513">
            <v>0</v>
          </cell>
          <cell r="EV513">
            <v>0</v>
          </cell>
          <cell r="EW513">
            <v>0</v>
          </cell>
          <cell r="EX513">
            <v>0</v>
          </cell>
          <cell r="EY513">
            <v>0</v>
          </cell>
          <cell r="EZ513">
            <v>0</v>
          </cell>
          <cell r="FA513">
            <v>0</v>
          </cell>
          <cell r="FB513">
            <v>0</v>
          </cell>
          <cell r="FC513">
            <v>0</v>
          </cell>
          <cell r="FD513">
            <v>0</v>
          </cell>
          <cell r="FE513">
            <v>0</v>
          </cell>
          <cell r="FF513">
            <v>0</v>
          </cell>
          <cell r="FG513">
            <v>0</v>
          </cell>
          <cell r="FH513">
            <v>0</v>
          </cell>
          <cell r="FI513">
            <v>0</v>
          </cell>
          <cell r="FJ513">
            <v>0</v>
          </cell>
          <cell r="FK513">
            <v>0</v>
          </cell>
          <cell r="FL513">
            <v>0</v>
          </cell>
          <cell r="FM513">
            <v>0</v>
          </cell>
          <cell r="FN513">
            <v>0</v>
          </cell>
          <cell r="FO513">
            <v>0</v>
          </cell>
          <cell r="FP513">
            <v>0</v>
          </cell>
          <cell r="FQ513">
            <v>0</v>
          </cell>
          <cell r="FR513">
            <v>0</v>
          </cell>
          <cell r="FS513">
            <v>0</v>
          </cell>
          <cell r="FT513">
            <v>0</v>
          </cell>
          <cell r="FU513">
            <v>0</v>
          </cell>
          <cell r="FV513">
            <v>0</v>
          </cell>
          <cell r="FW513">
            <v>0</v>
          </cell>
          <cell r="FX513">
            <v>0</v>
          </cell>
        </row>
        <row r="514">
          <cell r="A514">
            <v>509</v>
          </cell>
          <cell r="D514" t="str">
            <v>DESARM, PICAD Y DERROCAM</v>
          </cell>
          <cell r="E514" t="str">
            <v>DESMONTAJE DE PROTECCIONES METALICAS</v>
          </cell>
          <cell r="G514" t="str">
            <v>M</v>
          </cell>
          <cell r="H514">
            <v>2</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W514">
            <v>1</v>
          </cell>
          <cell r="AX514">
            <v>1</v>
          </cell>
          <cell r="AY514">
            <v>0</v>
          </cell>
          <cell r="AZ514">
            <v>0</v>
          </cell>
          <cell r="BA514">
            <v>0</v>
          </cell>
          <cell r="BB514">
            <v>0</v>
          </cell>
          <cell r="BC514">
            <v>0</v>
          </cell>
          <cell r="BD514">
            <v>0</v>
          </cell>
          <cell r="BE514">
            <v>0</v>
          </cell>
          <cell r="BF514">
            <v>0</v>
          </cell>
          <cell r="BG514">
            <v>0</v>
          </cell>
          <cell r="BH514">
            <v>0</v>
          </cell>
          <cell r="CK514">
            <v>1</v>
          </cell>
          <cell r="CL514">
            <v>0</v>
          </cell>
          <cell r="CM514">
            <v>0</v>
          </cell>
          <cell r="CN514">
            <v>0</v>
          </cell>
          <cell r="CO514">
            <v>0</v>
          </cell>
          <cell r="CP514">
            <v>0</v>
          </cell>
          <cell r="CQ514">
            <v>0</v>
          </cell>
          <cell r="CR514">
            <v>0</v>
          </cell>
          <cell r="CS514">
            <v>0</v>
          </cell>
          <cell r="CT514">
            <v>0</v>
          </cell>
          <cell r="CU514">
            <v>0</v>
          </cell>
          <cell r="CV514">
            <v>0</v>
          </cell>
          <cell r="DY514">
            <v>0</v>
          </cell>
          <cell r="DZ514">
            <v>0</v>
          </cell>
          <cell r="EA514">
            <v>0</v>
          </cell>
          <cell r="EB514">
            <v>0</v>
          </cell>
          <cell r="EC514">
            <v>0</v>
          </cell>
          <cell r="ED514">
            <v>0</v>
          </cell>
          <cell r="EE514">
            <v>0</v>
          </cell>
          <cell r="EF514">
            <v>0</v>
          </cell>
          <cell r="EG514">
            <v>0</v>
          </cell>
          <cell r="EH514">
            <v>0</v>
          </cell>
          <cell r="EI514">
            <v>0</v>
          </cell>
          <cell r="EJ514">
            <v>0</v>
          </cell>
          <cell r="EK514">
            <v>0</v>
          </cell>
          <cell r="EL514">
            <v>0</v>
          </cell>
          <cell r="EM514">
            <v>0</v>
          </cell>
          <cell r="EN514">
            <v>0</v>
          </cell>
          <cell r="EO514">
            <v>0</v>
          </cell>
          <cell r="EP514">
            <v>0</v>
          </cell>
          <cell r="EQ514">
            <v>0</v>
          </cell>
          <cell r="ER514">
            <v>0</v>
          </cell>
          <cell r="ES514">
            <v>0</v>
          </cell>
          <cell r="ET514">
            <v>0</v>
          </cell>
          <cell r="EU514">
            <v>0</v>
          </cell>
          <cell r="EV514">
            <v>0</v>
          </cell>
          <cell r="EW514">
            <v>0</v>
          </cell>
          <cell r="EX514">
            <v>0</v>
          </cell>
          <cell r="EY514">
            <v>0</v>
          </cell>
          <cell r="EZ514">
            <v>0</v>
          </cell>
          <cell r="FA514">
            <v>0</v>
          </cell>
          <cell r="FB514">
            <v>0</v>
          </cell>
          <cell r="FC514">
            <v>0</v>
          </cell>
          <cell r="FD514">
            <v>0</v>
          </cell>
          <cell r="FE514">
            <v>0</v>
          </cell>
          <cell r="FF514">
            <v>0</v>
          </cell>
          <cell r="FG514">
            <v>0</v>
          </cell>
          <cell r="FH514">
            <v>0</v>
          </cell>
          <cell r="FI514">
            <v>0</v>
          </cell>
          <cell r="FJ514">
            <v>0</v>
          </cell>
          <cell r="FK514">
            <v>0</v>
          </cell>
          <cell r="FL514">
            <v>0</v>
          </cell>
          <cell r="FM514">
            <v>0</v>
          </cell>
          <cell r="FN514">
            <v>0</v>
          </cell>
          <cell r="FO514">
            <v>0</v>
          </cell>
          <cell r="FP514">
            <v>0</v>
          </cell>
          <cell r="FQ514">
            <v>0</v>
          </cell>
          <cell r="FR514">
            <v>0</v>
          </cell>
          <cell r="FS514">
            <v>0</v>
          </cell>
          <cell r="FT514">
            <v>0</v>
          </cell>
          <cell r="FU514">
            <v>0</v>
          </cell>
          <cell r="FV514">
            <v>0</v>
          </cell>
          <cell r="FW514">
            <v>0</v>
          </cell>
          <cell r="FX514">
            <v>0</v>
          </cell>
        </row>
        <row r="515">
          <cell r="A515">
            <v>510</v>
          </cell>
          <cell r="D515" t="str">
            <v>DESARM, PICAD Y DERROCAM</v>
          </cell>
          <cell r="E515" t="str">
            <v>DESMONTAJE DE VENTANAS</v>
          </cell>
          <cell r="G515" t="str">
            <v>M</v>
          </cell>
          <cell r="H515">
            <v>3</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W515">
            <v>1</v>
          </cell>
          <cell r="AX515">
            <v>1</v>
          </cell>
          <cell r="AY515">
            <v>0</v>
          </cell>
          <cell r="AZ515">
            <v>0</v>
          </cell>
          <cell r="BA515">
            <v>0</v>
          </cell>
          <cell r="BB515">
            <v>0</v>
          </cell>
          <cell r="BC515">
            <v>0</v>
          </cell>
          <cell r="BD515">
            <v>0</v>
          </cell>
          <cell r="BE515">
            <v>0</v>
          </cell>
          <cell r="BF515">
            <v>0</v>
          </cell>
          <cell r="BG515">
            <v>0</v>
          </cell>
          <cell r="BH515">
            <v>0</v>
          </cell>
          <cell r="CK515">
            <v>1</v>
          </cell>
          <cell r="CL515">
            <v>0</v>
          </cell>
          <cell r="CM515">
            <v>0</v>
          </cell>
          <cell r="CN515">
            <v>0</v>
          </cell>
          <cell r="CO515">
            <v>0</v>
          </cell>
          <cell r="CP515">
            <v>0</v>
          </cell>
          <cell r="CQ515">
            <v>0</v>
          </cell>
          <cell r="CR515">
            <v>0</v>
          </cell>
          <cell r="CS515">
            <v>0</v>
          </cell>
          <cell r="CT515">
            <v>0</v>
          </cell>
          <cell r="CU515">
            <v>0</v>
          </cell>
          <cell r="CV515">
            <v>0</v>
          </cell>
          <cell r="DY515">
            <v>0</v>
          </cell>
          <cell r="DZ515">
            <v>0</v>
          </cell>
          <cell r="EA515">
            <v>0</v>
          </cell>
          <cell r="EB515">
            <v>0</v>
          </cell>
          <cell r="EC515">
            <v>0</v>
          </cell>
          <cell r="ED515">
            <v>0</v>
          </cell>
          <cell r="EE515">
            <v>0</v>
          </cell>
          <cell r="EF515">
            <v>0</v>
          </cell>
          <cell r="EG515">
            <v>0</v>
          </cell>
          <cell r="EH515">
            <v>0</v>
          </cell>
          <cell r="EI515">
            <v>0</v>
          </cell>
          <cell r="EJ515">
            <v>0</v>
          </cell>
          <cell r="EK515">
            <v>0</v>
          </cell>
          <cell r="EL515">
            <v>0</v>
          </cell>
          <cell r="EM515">
            <v>0</v>
          </cell>
          <cell r="EN515">
            <v>0</v>
          </cell>
          <cell r="EO515">
            <v>0</v>
          </cell>
          <cell r="EP515">
            <v>0</v>
          </cell>
          <cell r="EQ515">
            <v>0</v>
          </cell>
          <cell r="ER515">
            <v>0</v>
          </cell>
          <cell r="ES515">
            <v>0</v>
          </cell>
          <cell r="ET515">
            <v>0</v>
          </cell>
          <cell r="EU515">
            <v>0</v>
          </cell>
          <cell r="EV515">
            <v>0</v>
          </cell>
          <cell r="EW515">
            <v>0</v>
          </cell>
          <cell r="EX515">
            <v>0</v>
          </cell>
          <cell r="EY515">
            <v>0</v>
          </cell>
          <cell r="EZ515">
            <v>0</v>
          </cell>
          <cell r="FA515">
            <v>0</v>
          </cell>
          <cell r="FB515">
            <v>0</v>
          </cell>
          <cell r="FC515">
            <v>0</v>
          </cell>
          <cell r="FD515">
            <v>0</v>
          </cell>
          <cell r="FE515">
            <v>0</v>
          </cell>
          <cell r="FF515">
            <v>0</v>
          </cell>
          <cell r="FG515">
            <v>0</v>
          </cell>
          <cell r="FH515">
            <v>0</v>
          </cell>
          <cell r="FI515">
            <v>0</v>
          </cell>
          <cell r="FJ515">
            <v>0</v>
          </cell>
          <cell r="FK515">
            <v>0</v>
          </cell>
          <cell r="FL515">
            <v>0</v>
          </cell>
          <cell r="FM515">
            <v>0</v>
          </cell>
          <cell r="FN515">
            <v>0</v>
          </cell>
          <cell r="FO515">
            <v>0</v>
          </cell>
          <cell r="FP515">
            <v>0</v>
          </cell>
          <cell r="FQ515">
            <v>0</v>
          </cell>
          <cell r="FR515">
            <v>0</v>
          </cell>
          <cell r="FS515">
            <v>0</v>
          </cell>
          <cell r="FT515">
            <v>0</v>
          </cell>
          <cell r="FU515">
            <v>0</v>
          </cell>
          <cell r="FV515">
            <v>0</v>
          </cell>
          <cell r="FW515">
            <v>0</v>
          </cell>
          <cell r="FX515">
            <v>0</v>
          </cell>
        </row>
        <row r="516">
          <cell r="A516">
            <v>511</v>
          </cell>
          <cell r="D516" t="str">
            <v>DESARM, PICAD Y DERROCAM</v>
          </cell>
          <cell r="E516" t="str">
            <v>DESMONTAJE DE CUBIERTA DE ESTRUCTURA METALICA</v>
          </cell>
          <cell r="G516" t="str">
            <v>M</v>
          </cell>
          <cell r="H516">
            <v>1.2</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W516">
            <v>1</v>
          </cell>
          <cell r="AX516">
            <v>1</v>
          </cell>
          <cell r="AY516">
            <v>0</v>
          </cell>
          <cell r="AZ516">
            <v>0</v>
          </cell>
          <cell r="BA516">
            <v>0</v>
          </cell>
          <cell r="BB516">
            <v>0</v>
          </cell>
          <cell r="BC516">
            <v>0</v>
          </cell>
          <cell r="BD516">
            <v>0</v>
          </cell>
          <cell r="BE516">
            <v>0</v>
          </cell>
          <cell r="BF516">
            <v>0</v>
          </cell>
          <cell r="BG516">
            <v>0</v>
          </cell>
          <cell r="BH516">
            <v>0</v>
          </cell>
          <cell r="CK516">
            <v>1</v>
          </cell>
          <cell r="CL516">
            <v>0</v>
          </cell>
          <cell r="CM516">
            <v>0</v>
          </cell>
          <cell r="CN516">
            <v>0</v>
          </cell>
          <cell r="CO516">
            <v>0</v>
          </cell>
          <cell r="CP516">
            <v>0</v>
          </cell>
          <cell r="CQ516">
            <v>0</v>
          </cell>
          <cell r="CR516">
            <v>0</v>
          </cell>
          <cell r="CS516">
            <v>0</v>
          </cell>
          <cell r="CT516">
            <v>0</v>
          </cell>
          <cell r="CU516">
            <v>0</v>
          </cell>
          <cell r="CV516">
            <v>0</v>
          </cell>
          <cell r="DY516">
            <v>0</v>
          </cell>
          <cell r="DZ516">
            <v>0</v>
          </cell>
          <cell r="EA516">
            <v>0</v>
          </cell>
          <cell r="EB516">
            <v>0</v>
          </cell>
          <cell r="EC516">
            <v>0</v>
          </cell>
          <cell r="ED516">
            <v>0</v>
          </cell>
          <cell r="EE516">
            <v>0</v>
          </cell>
          <cell r="EF516">
            <v>0</v>
          </cell>
          <cell r="EG516">
            <v>0</v>
          </cell>
          <cell r="EH516">
            <v>0</v>
          </cell>
          <cell r="EI516">
            <v>0</v>
          </cell>
          <cell r="EJ516">
            <v>0</v>
          </cell>
          <cell r="EK516">
            <v>0</v>
          </cell>
          <cell r="EL516">
            <v>0</v>
          </cell>
          <cell r="EM516">
            <v>0</v>
          </cell>
          <cell r="EN516">
            <v>0</v>
          </cell>
          <cell r="EO516">
            <v>0</v>
          </cell>
          <cell r="EP516">
            <v>0</v>
          </cell>
          <cell r="EQ516">
            <v>0</v>
          </cell>
          <cell r="ER516">
            <v>0</v>
          </cell>
          <cell r="ES516">
            <v>0</v>
          </cell>
          <cell r="ET516">
            <v>0</v>
          </cell>
          <cell r="EU516">
            <v>0</v>
          </cell>
          <cell r="EV516">
            <v>0</v>
          </cell>
          <cell r="EW516">
            <v>0</v>
          </cell>
          <cell r="EX516">
            <v>0</v>
          </cell>
          <cell r="EY516">
            <v>0</v>
          </cell>
          <cell r="EZ516">
            <v>0</v>
          </cell>
          <cell r="FA516">
            <v>0</v>
          </cell>
          <cell r="FB516">
            <v>0</v>
          </cell>
          <cell r="FC516">
            <v>0</v>
          </cell>
          <cell r="FD516">
            <v>0</v>
          </cell>
          <cell r="FE516">
            <v>0</v>
          </cell>
          <cell r="FF516">
            <v>0</v>
          </cell>
          <cell r="FG516">
            <v>0</v>
          </cell>
          <cell r="FH516">
            <v>0</v>
          </cell>
          <cell r="FI516">
            <v>0</v>
          </cell>
          <cell r="FJ516">
            <v>0</v>
          </cell>
          <cell r="FK516">
            <v>0</v>
          </cell>
          <cell r="FL516">
            <v>0</v>
          </cell>
          <cell r="FM516">
            <v>0</v>
          </cell>
          <cell r="FN516">
            <v>0</v>
          </cell>
          <cell r="FO516">
            <v>0</v>
          </cell>
          <cell r="FP516">
            <v>0</v>
          </cell>
          <cell r="FQ516">
            <v>0</v>
          </cell>
          <cell r="FR516">
            <v>0</v>
          </cell>
          <cell r="FS516">
            <v>0</v>
          </cell>
          <cell r="FT516">
            <v>0</v>
          </cell>
          <cell r="FU516">
            <v>0</v>
          </cell>
          <cell r="FV516">
            <v>0</v>
          </cell>
          <cell r="FW516">
            <v>0</v>
          </cell>
          <cell r="FX516">
            <v>0</v>
          </cell>
        </row>
        <row r="517">
          <cell r="A517">
            <v>512</v>
          </cell>
          <cell r="D517" t="str">
            <v>VARIOS</v>
          </cell>
          <cell r="E517" t="str">
            <v>LEYENDA  1.2x 2.4 m</v>
          </cell>
          <cell r="F517">
            <v>0</v>
          </cell>
          <cell r="G517" t="str">
            <v>U</v>
          </cell>
          <cell r="H517">
            <v>1</v>
          </cell>
          <cell r="I517">
            <v>1230</v>
          </cell>
          <cell r="J517">
            <v>1</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W517">
            <v>22</v>
          </cell>
          <cell r="AX517">
            <v>1</v>
          </cell>
          <cell r="AY517">
            <v>0</v>
          </cell>
          <cell r="AZ517">
            <v>0</v>
          </cell>
          <cell r="BA517">
            <v>0</v>
          </cell>
          <cell r="BB517">
            <v>0</v>
          </cell>
          <cell r="BC517">
            <v>0</v>
          </cell>
          <cell r="BD517">
            <v>0</v>
          </cell>
          <cell r="BE517">
            <v>0</v>
          </cell>
          <cell r="BF517">
            <v>0</v>
          </cell>
          <cell r="BG517">
            <v>0</v>
          </cell>
          <cell r="BH517">
            <v>0</v>
          </cell>
          <cell r="CK517">
            <v>1</v>
          </cell>
          <cell r="CL517">
            <v>0</v>
          </cell>
          <cell r="CM517">
            <v>0</v>
          </cell>
          <cell r="CN517">
            <v>0</v>
          </cell>
          <cell r="CO517">
            <v>0</v>
          </cell>
          <cell r="CP517">
            <v>0</v>
          </cell>
          <cell r="CQ517">
            <v>0</v>
          </cell>
          <cell r="CR517">
            <v>0</v>
          </cell>
          <cell r="CS517">
            <v>0</v>
          </cell>
          <cell r="CT517">
            <v>0</v>
          </cell>
          <cell r="CU517">
            <v>0</v>
          </cell>
          <cell r="CV517">
            <v>0</v>
          </cell>
          <cell r="DY517">
            <v>0</v>
          </cell>
          <cell r="DZ517">
            <v>0</v>
          </cell>
          <cell r="EA517">
            <v>0</v>
          </cell>
          <cell r="EB517">
            <v>0</v>
          </cell>
          <cell r="EC517">
            <v>0</v>
          </cell>
          <cell r="ED517">
            <v>0</v>
          </cell>
          <cell r="EE517">
            <v>0</v>
          </cell>
          <cell r="EF517">
            <v>0</v>
          </cell>
          <cell r="EG517">
            <v>0</v>
          </cell>
          <cell r="EH517">
            <v>0</v>
          </cell>
          <cell r="EI517">
            <v>0</v>
          </cell>
          <cell r="EJ517">
            <v>0</v>
          </cell>
          <cell r="EK517">
            <v>0</v>
          </cell>
          <cell r="EL517">
            <v>0</v>
          </cell>
          <cell r="EM517">
            <v>0</v>
          </cell>
          <cell r="EN517">
            <v>0</v>
          </cell>
          <cell r="EO517">
            <v>0</v>
          </cell>
          <cell r="EP517">
            <v>0</v>
          </cell>
          <cell r="EQ517">
            <v>0</v>
          </cell>
          <cell r="ER517">
            <v>0</v>
          </cell>
          <cell r="ES517">
            <v>0</v>
          </cell>
          <cell r="ET517">
            <v>0</v>
          </cell>
          <cell r="EU517">
            <v>0</v>
          </cell>
          <cell r="EV517">
            <v>0</v>
          </cell>
          <cell r="EW517">
            <v>0</v>
          </cell>
          <cell r="EX517">
            <v>0</v>
          </cell>
          <cell r="EY517">
            <v>0</v>
          </cell>
          <cell r="EZ517">
            <v>0</v>
          </cell>
          <cell r="FA517">
            <v>0</v>
          </cell>
          <cell r="FB517">
            <v>0</v>
          </cell>
          <cell r="FC517">
            <v>0</v>
          </cell>
          <cell r="FD517">
            <v>0</v>
          </cell>
          <cell r="FE517">
            <v>0</v>
          </cell>
          <cell r="FF517">
            <v>0</v>
          </cell>
          <cell r="FG517">
            <v>0</v>
          </cell>
          <cell r="FH517">
            <v>0</v>
          </cell>
          <cell r="FI517">
            <v>0</v>
          </cell>
          <cell r="FJ517">
            <v>0</v>
          </cell>
          <cell r="FK517">
            <v>0</v>
          </cell>
          <cell r="FL517">
            <v>0</v>
          </cell>
          <cell r="FM517">
            <v>0</v>
          </cell>
          <cell r="FN517">
            <v>0</v>
          </cell>
          <cell r="FO517">
            <v>0</v>
          </cell>
          <cell r="FP517">
            <v>0</v>
          </cell>
          <cell r="FQ517">
            <v>0</v>
          </cell>
          <cell r="FR517">
            <v>0</v>
          </cell>
          <cell r="FS517">
            <v>0</v>
          </cell>
          <cell r="FT517">
            <v>0</v>
          </cell>
          <cell r="FU517">
            <v>0</v>
          </cell>
          <cell r="FV517">
            <v>0</v>
          </cell>
          <cell r="FW517">
            <v>0</v>
          </cell>
          <cell r="FX517">
            <v>0</v>
          </cell>
        </row>
        <row r="518">
          <cell r="A518">
            <v>513</v>
          </cell>
          <cell r="D518" t="str">
            <v>VARIOS</v>
          </cell>
          <cell r="E518" t="str">
            <v>ALIVIANAMIENTO DE CASETON PLASTICO PARA LOSA</v>
          </cell>
          <cell r="F518" t="str">
            <v>Dim = 40x40x25 cm</v>
          </cell>
          <cell r="G518" t="str">
            <v>U</v>
          </cell>
          <cell r="H518">
            <v>30</v>
          </cell>
          <cell r="I518">
            <v>1231</v>
          </cell>
          <cell r="J518">
            <v>1</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W518">
            <v>1</v>
          </cell>
          <cell r="AX518">
            <v>2</v>
          </cell>
          <cell r="AY518">
            <v>13</v>
          </cell>
          <cell r="AZ518">
            <v>1</v>
          </cell>
          <cell r="BA518">
            <v>0</v>
          </cell>
          <cell r="BB518">
            <v>0</v>
          </cell>
          <cell r="BC518">
            <v>0</v>
          </cell>
          <cell r="BD518">
            <v>0</v>
          </cell>
          <cell r="BE518">
            <v>0</v>
          </cell>
          <cell r="BF518">
            <v>0</v>
          </cell>
          <cell r="BG518">
            <v>0</v>
          </cell>
          <cell r="BH518">
            <v>0</v>
          </cell>
          <cell r="CK518">
            <v>1</v>
          </cell>
          <cell r="CL518">
            <v>0</v>
          </cell>
          <cell r="CM518">
            <v>0</v>
          </cell>
          <cell r="CN518">
            <v>0</v>
          </cell>
          <cell r="CO518">
            <v>0</v>
          </cell>
          <cell r="CP518">
            <v>0</v>
          </cell>
          <cell r="CQ518">
            <v>0</v>
          </cell>
          <cell r="CR518">
            <v>0</v>
          </cell>
          <cell r="CS518">
            <v>0</v>
          </cell>
          <cell r="CT518">
            <v>0</v>
          </cell>
          <cell r="CU518">
            <v>0</v>
          </cell>
          <cell r="CV518">
            <v>0</v>
          </cell>
          <cell r="DY518">
            <v>0</v>
          </cell>
          <cell r="DZ518">
            <v>0</v>
          </cell>
          <cell r="EA518">
            <v>0</v>
          </cell>
          <cell r="EB518">
            <v>0</v>
          </cell>
          <cell r="EC518">
            <v>0</v>
          </cell>
          <cell r="ED518">
            <v>0</v>
          </cell>
          <cell r="EE518">
            <v>0</v>
          </cell>
          <cell r="EF518">
            <v>0</v>
          </cell>
          <cell r="EG518">
            <v>0</v>
          </cell>
          <cell r="EH518">
            <v>0</v>
          </cell>
          <cell r="EI518">
            <v>0</v>
          </cell>
          <cell r="EJ518">
            <v>0</v>
          </cell>
          <cell r="EK518">
            <v>0</v>
          </cell>
          <cell r="EL518">
            <v>0</v>
          </cell>
          <cell r="EM518">
            <v>0</v>
          </cell>
          <cell r="EN518">
            <v>0</v>
          </cell>
          <cell r="EO518">
            <v>0</v>
          </cell>
          <cell r="EP518">
            <v>0</v>
          </cell>
          <cell r="EQ518">
            <v>0</v>
          </cell>
          <cell r="ER518">
            <v>0</v>
          </cell>
          <cell r="ES518">
            <v>0</v>
          </cell>
          <cell r="ET518">
            <v>0</v>
          </cell>
          <cell r="EU518">
            <v>0</v>
          </cell>
          <cell r="EV518">
            <v>0</v>
          </cell>
          <cell r="EW518">
            <v>0</v>
          </cell>
          <cell r="EX518">
            <v>0</v>
          </cell>
          <cell r="EY518">
            <v>0</v>
          </cell>
          <cell r="EZ518">
            <v>0</v>
          </cell>
          <cell r="FA518">
            <v>0</v>
          </cell>
          <cell r="FB518">
            <v>0</v>
          </cell>
          <cell r="FC518">
            <v>0</v>
          </cell>
          <cell r="FD518">
            <v>0</v>
          </cell>
          <cell r="FE518">
            <v>0</v>
          </cell>
          <cell r="FF518">
            <v>0</v>
          </cell>
          <cell r="FG518">
            <v>0</v>
          </cell>
          <cell r="FH518">
            <v>0</v>
          </cell>
          <cell r="FI518">
            <v>0</v>
          </cell>
          <cell r="FJ518">
            <v>0</v>
          </cell>
          <cell r="FK518">
            <v>0</v>
          </cell>
          <cell r="FL518">
            <v>0</v>
          </cell>
          <cell r="FM518">
            <v>0</v>
          </cell>
          <cell r="FN518">
            <v>0</v>
          </cell>
          <cell r="FO518">
            <v>0</v>
          </cell>
          <cell r="FP518">
            <v>0</v>
          </cell>
          <cell r="FQ518">
            <v>0</v>
          </cell>
          <cell r="FR518">
            <v>0</v>
          </cell>
          <cell r="FS518">
            <v>0</v>
          </cell>
          <cell r="FT518">
            <v>0</v>
          </cell>
          <cell r="FU518">
            <v>0</v>
          </cell>
          <cell r="FV518">
            <v>0</v>
          </cell>
          <cell r="FW518">
            <v>0</v>
          </cell>
          <cell r="FX518">
            <v>0</v>
          </cell>
        </row>
        <row r="519">
          <cell r="A519">
            <v>514</v>
          </cell>
          <cell r="D519" t="str">
            <v>HORMIGON</v>
          </cell>
          <cell r="E519" t="str">
            <v>CADENAS DE HORMIGÓN f'c=280 Kg/Cm2</v>
          </cell>
          <cell r="G519" t="str">
            <v>M3</v>
          </cell>
          <cell r="H519">
            <v>1.85</v>
          </cell>
          <cell r="I519">
            <v>1</v>
          </cell>
          <cell r="J519">
            <v>0.7</v>
          </cell>
          <cell r="K519">
            <v>2</v>
          </cell>
          <cell r="L519">
            <v>0.95</v>
          </cell>
          <cell r="M519">
            <v>4</v>
          </cell>
          <cell r="N519">
            <v>230</v>
          </cell>
          <cell r="O519">
            <v>5</v>
          </cell>
          <cell r="P519">
            <v>360</v>
          </cell>
          <cell r="Q519">
            <v>54</v>
          </cell>
          <cell r="R519">
            <v>0.6</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W519">
            <v>1</v>
          </cell>
          <cell r="AX519">
            <v>11</v>
          </cell>
          <cell r="AY519">
            <v>13</v>
          </cell>
          <cell r="AZ519">
            <v>2</v>
          </cell>
          <cell r="BA519">
            <v>0</v>
          </cell>
          <cell r="BB519">
            <v>0</v>
          </cell>
          <cell r="BC519">
            <v>0</v>
          </cell>
          <cell r="BD519">
            <v>0</v>
          </cell>
          <cell r="BE519">
            <v>0</v>
          </cell>
          <cell r="BF519">
            <v>0</v>
          </cell>
          <cell r="BG519">
            <v>0</v>
          </cell>
          <cell r="BH519">
            <v>0</v>
          </cell>
          <cell r="CK519">
            <v>1</v>
          </cell>
          <cell r="CL519">
            <v>0</v>
          </cell>
          <cell r="CM519">
            <v>3</v>
          </cell>
          <cell r="CN519">
            <v>1</v>
          </cell>
          <cell r="CO519">
            <v>4</v>
          </cell>
          <cell r="CP519">
            <v>1</v>
          </cell>
          <cell r="CQ519">
            <v>0</v>
          </cell>
          <cell r="CR519">
            <v>0</v>
          </cell>
          <cell r="CS519">
            <v>0</v>
          </cell>
          <cell r="CT519">
            <v>0</v>
          </cell>
          <cell r="CU519">
            <v>0</v>
          </cell>
          <cell r="CV519">
            <v>0</v>
          </cell>
          <cell r="DY519">
            <v>0</v>
          </cell>
          <cell r="DZ519">
            <v>0</v>
          </cell>
          <cell r="EA519">
            <v>0</v>
          </cell>
          <cell r="EB519">
            <v>0</v>
          </cell>
          <cell r="EC519">
            <v>0</v>
          </cell>
          <cell r="ED519">
            <v>0</v>
          </cell>
          <cell r="EE519">
            <v>0</v>
          </cell>
          <cell r="EF519">
            <v>0</v>
          </cell>
          <cell r="EG519">
            <v>0</v>
          </cell>
          <cell r="EH519">
            <v>0</v>
          </cell>
          <cell r="EI519">
            <v>0</v>
          </cell>
          <cell r="EJ519">
            <v>0</v>
          </cell>
          <cell r="EK519">
            <v>0</v>
          </cell>
          <cell r="EL519">
            <v>0</v>
          </cell>
          <cell r="EM519">
            <v>0</v>
          </cell>
          <cell r="EN519">
            <v>0</v>
          </cell>
          <cell r="EO519">
            <v>0</v>
          </cell>
          <cell r="EP519">
            <v>0</v>
          </cell>
          <cell r="EQ519">
            <v>0</v>
          </cell>
          <cell r="ER519">
            <v>0</v>
          </cell>
          <cell r="ES519">
            <v>0</v>
          </cell>
          <cell r="ET519">
            <v>0</v>
          </cell>
          <cell r="EU519">
            <v>0</v>
          </cell>
          <cell r="EV519">
            <v>0</v>
          </cell>
          <cell r="EW519">
            <v>0</v>
          </cell>
          <cell r="EX519">
            <v>0</v>
          </cell>
          <cell r="EY519">
            <v>0</v>
          </cell>
          <cell r="EZ519">
            <v>0</v>
          </cell>
          <cell r="FA519">
            <v>0</v>
          </cell>
          <cell r="FB519">
            <v>0</v>
          </cell>
          <cell r="FC519">
            <v>0</v>
          </cell>
          <cell r="FD519">
            <v>0</v>
          </cell>
          <cell r="FE519">
            <v>0</v>
          </cell>
          <cell r="FF519">
            <v>0</v>
          </cell>
          <cell r="FG519">
            <v>0</v>
          </cell>
          <cell r="FH519">
            <v>0</v>
          </cell>
          <cell r="FI519">
            <v>0</v>
          </cell>
          <cell r="FJ519">
            <v>0</v>
          </cell>
          <cell r="FK519">
            <v>0</v>
          </cell>
          <cell r="FL519">
            <v>0</v>
          </cell>
          <cell r="FM519">
            <v>0</v>
          </cell>
          <cell r="FN519">
            <v>0</v>
          </cell>
          <cell r="FO519">
            <v>0</v>
          </cell>
          <cell r="FP519">
            <v>0</v>
          </cell>
          <cell r="FQ519">
            <v>0</v>
          </cell>
          <cell r="FR519">
            <v>0</v>
          </cell>
          <cell r="FS519">
            <v>0</v>
          </cell>
          <cell r="FT519">
            <v>0</v>
          </cell>
          <cell r="FU519">
            <v>0</v>
          </cell>
          <cell r="FV519">
            <v>0</v>
          </cell>
          <cell r="FW519">
            <v>0</v>
          </cell>
          <cell r="FX519">
            <v>0</v>
          </cell>
        </row>
        <row r="520">
          <cell r="A520">
            <v>515</v>
          </cell>
          <cell r="D520" t="str">
            <v>HORMIGON</v>
          </cell>
          <cell r="E520" t="str">
            <v>H. S.  COLUMNAS f'c=210 Kg/cm²</v>
          </cell>
          <cell r="F520">
            <v>0</v>
          </cell>
          <cell r="G520" t="str">
            <v>M3</v>
          </cell>
          <cell r="H520">
            <v>0.17</v>
          </cell>
          <cell r="I520">
            <v>1</v>
          </cell>
          <cell r="J520">
            <v>0.7</v>
          </cell>
          <cell r="K520">
            <v>2</v>
          </cell>
          <cell r="L520">
            <v>0.95</v>
          </cell>
          <cell r="M520">
            <v>4</v>
          </cell>
          <cell r="N520">
            <v>230</v>
          </cell>
          <cell r="O520">
            <v>5</v>
          </cell>
          <cell r="P520">
            <v>360</v>
          </cell>
          <cell r="Q520">
            <v>56</v>
          </cell>
          <cell r="R520">
            <v>1</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1</v>
          </cell>
          <cell r="AX520">
            <v>1</v>
          </cell>
          <cell r="AY520">
            <v>13</v>
          </cell>
          <cell r="AZ520">
            <v>1</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1</v>
          </cell>
          <cell r="CL520">
            <v>0</v>
          </cell>
          <cell r="CM520">
            <v>3</v>
          </cell>
          <cell r="CN520">
            <v>1</v>
          </cell>
          <cell r="CO520">
            <v>4</v>
          </cell>
          <cell r="CP520">
            <v>1</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cell r="DX520">
            <v>0</v>
          </cell>
          <cell r="DY520">
            <v>0</v>
          </cell>
          <cell r="DZ520">
            <v>0</v>
          </cell>
          <cell r="EA520">
            <v>0</v>
          </cell>
          <cell r="EB520">
            <v>0</v>
          </cell>
          <cell r="EC520">
            <v>0</v>
          </cell>
          <cell r="ED520">
            <v>0</v>
          </cell>
          <cell r="EE520">
            <v>0</v>
          </cell>
          <cell r="EF520">
            <v>0</v>
          </cell>
          <cell r="EG520">
            <v>0</v>
          </cell>
          <cell r="EH520">
            <v>0</v>
          </cell>
          <cell r="EI520">
            <v>0</v>
          </cell>
          <cell r="EJ520">
            <v>0</v>
          </cell>
          <cell r="EK520">
            <v>0</v>
          </cell>
          <cell r="EL520">
            <v>0</v>
          </cell>
          <cell r="EM520">
            <v>0</v>
          </cell>
          <cell r="EN520">
            <v>0</v>
          </cell>
          <cell r="EO520">
            <v>0</v>
          </cell>
          <cell r="EP520">
            <v>0</v>
          </cell>
          <cell r="EQ520">
            <v>0</v>
          </cell>
          <cell r="ER520">
            <v>0</v>
          </cell>
          <cell r="ES520">
            <v>0</v>
          </cell>
          <cell r="ET520">
            <v>0</v>
          </cell>
          <cell r="EU520">
            <v>0</v>
          </cell>
          <cell r="EV520">
            <v>0</v>
          </cell>
          <cell r="EW520">
            <v>0</v>
          </cell>
          <cell r="EX520">
            <v>0</v>
          </cell>
          <cell r="EY520">
            <v>0</v>
          </cell>
          <cell r="EZ520">
            <v>0</v>
          </cell>
          <cell r="FA520">
            <v>0</v>
          </cell>
          <cell r="FB520">
            <v>0</v>
          </cell>
          <cell r="FC520">
            <v>0</v>
          </cell>
          <cell r="FD520">
            <v>0</v>
          </cell>
          <cell r="FE520">
            <v>0</v>
          </cell>
          <cell r="FF520">
            <v>0</v>
          </cell>
          <cell r="FG520">
            <v>0</v>
          </cell>
          <cell r="FH520">
            <v>0</v>
          </cell>
          <cell r="FI520">
            <v>0</v>
          </cell>
          <cell r="FJ520">
            <v>0</v>
          </cell>
          <cell r="FK520">
            <v>0</v>
          </cell>
          <cell r="FL520">
            <v>0</v>
          </cell>
          <cell r="FM520">
            <v>0</v>
          </cell>
          <cell r="FN520">
            <v>0</v>
          </cell>
          <cell r="FO520">
            <v>0</v>
          </cell>
          <cell r="FP520">
            <v>0</v>
          </cell>
          <cell r="FQ520">
            <v>0</v>
          </cell>
          <cell r="FR520">
            <v>0</v>
          </cell>
          <cell r="FS520">
            <v>0</v>
          </cell>
          <cell r="FT520">
            <v>0</v>
          </cell>
          <cell r="FU520">
            <v>0</v>
          </cell>
          <cell r="FV520">
            <v>0</v>
          </cell>
          <cell r="FW520">
            <v>0</v>
          </cell>
          <cell r="FX520">
            <v>0</v>
          </cell>
          <cell r="FY520">
            <v>0</v>
          </cell>
          <cell r="FZ520">
            <v>0</v>
          </cell>
          <cell r="GA520">
            <v>0</v>
          </cell>
          <cell r="GB520">
            <v>0</v>
          </cell>
          <cell r="GC520">
            <v>0</v>
          </cell>
          <cell r="GD520">
            <v>0</v>
          </cell>
          <cell r="GE520">
            <v>0</v>
          </cell>
          <cell r="GF520">
            <v>0</v>
          </cell>
          <cell r="GG520">
            <v>0</v>
          </cell>
          <cell r="GH520">
            <v>0</v>
          </cell>
          <cell r="GI520">
            <v>0</v>
          </cell>
          <cell r="GJ520">
            <v>0</v>
          </cell>
          <cell r="GK520">
            <v>0</v>
          </cell>
          <cell r="GL520">
            <v>0</v>
          </cell>
          <cell r="GM520">
            <v>0</v>
          </cell>
          <cell r="GN520">
            <v>0</v>
          </cell>
          <cell r="GO520">
            <v>0</v>
          </cell>
          <cell r="GP520">
            <v>0</v>
          </cell>
          <cell r="GQ520">
            <v>0</v>
          </cell>
          <cell r="GR520">
            <v>0</v>
          </cell>
          <cell r="GS520">
            <v>0</v>
          </cell>
          <cell r="GT520">
            <v>0</v>
          </cell>
          <cell r="GU520">
            <v>0</v>
          </cell>
          <cell r="GV520">
            <v>0</v>
          </cell>
          <cell r="GW520">
            <v>0</v>
          </cell>
          <cell r="GX520">
            <v>0</v>
          </cell>
          <cell r="GY520">
            <v>0</v>
          </cell>
          <cell r="GZ520">
            <v>0</v>
          </cell>
        </row>
        <row r="521">
          <cell r="A521">
            <v>516</v>
          </cell>
          <cell r="D521" t="str">
            <v>HORMIGON</v>
          </cell>
          <cell r="E521" t="str">
            <v>H. S.  CADENAS 180 Kg/cm²</v>
          </cell>
          <cell r="F521">
            <v>0</v>
          </cell>
          <cell r="G521" t="str">
            <v>M3</v>
          </cell>
          <cell r="H521">
            <v>0.45</v>
          </cell>
          <cell r="I521">
            <v>1</v>
          </cell>
          <cell r="J521">
            <v>0.7</v>
          </cell>
          <cell r="K521">
            <v>2</v>
          </cell>
          <cell r="L521">
            <v>0.95</v>
          </cell>
          <cell r="M521">
            <v>4</v>
          </cell>
          <cell r="N521">
            <v>220</v>
          </cell>
          <cell r="O521">
            <v>5</v>
          </cell>
          <cell r="P521">
            <v>360</v>
          </cell>
          <cell r="Q521">
            <v>57</v>
          </cell>
          <cell r="R521">
            <v>1</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1</v>
          </cell>
          <cell r="AX521">
            <v>9</v>
          </cell>
          <cell r="AY521">
            <v>3</v>
          </cell>
          <cell r="AZ521">
            <v>2</v>
          </cell>
          <cell r="BA521">
            <v>13</v>
          </cell>
          <cell r="BB521">
            <v>1</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CK521">
            <v>1</v>
          </cell>
          <cell r="CL521">
            <v>0</v>
          </cell>
          <cell r="CM521">
            <v>3</v>
          </cell>
          <cell r="CN521">
            <v>1</v>
          </cell>
          <cell r="CO521">
            <v>4</v>
          </cell>
          <cell r="CP521">
            <v>1</v>
          </cell>
          <cell r="CQ521">
            <v>0</v>
          </cell>
          <cell r="CR521">
            <v>0</v>
          </cell>
          <cell r="CS521">
            <v>0</v>
          </cell>
          <cell r="CT521">
            <v>0</v>
          </cell>
          <cell r="CU521">
            <v>0</v>
          </cell>
          <cell r="CV521">
            <v>0</v>
          </cell>
          <cell r="DY521">
            <v>0</v>
          </cell>
          <cell r="DZ521">
            <v>0</v>
          </cell>
          <cell r="EA521">
            <v>0</v>
          </cell>
          <cell r="EB521">
            <v>0</v>
          </cell>
          <cell r="EC521">
            <v>0</v>
          </cell>
          <cell r="ED521">
            <v>0</v>
          </cell>
          <cell r="EE521">
            <v>0</v>
          </cell>
          <cell r="EF521">
            <v>0</v>
          </cell>
          <cell r="EG521">
            <v>0</v>
          </cell>
          <cell r="EH521">
            <v>0</v>
          </cell>
          <cell r="EI521">
            <v>0</v>
          </cell>
          <cell r="EJ521">
            <v>0</v>
          </cell>
          <cell r="EK521">
            <v>0</v>
          </cell>
          <cell r="EL521">
            <v>0</v>
          </cell>
          <cell r="EM521">
            <v>0</v>
          </cell>
          <cell r="EN521">
            <v>0</v>
          </cell>
          <cell r="EO521">
            <v>0</v>
          </cell>
          <cell r="EP521">
            <v>0</v>
          </cell>
          <cell r="EQ521">
            <v>0</v>
          </cell>
          <cell r="ER521">
            <v>0</v>
          </cell>
          <cell r="ES521">
            <v>0</v>
          </cell>
          <cell r="ET521">
            <v>0</v>
          </cell>
          <cell r="EU521">
            <v>0</v>
          </cell>
          <cell r="EV521">
            <v>0</v>
          </cell>
          <cell r="EW521">
            <v>0</v>
          </cell>
          <cell r="EX521">
            <v>0</v>
          </cell>
          <cell r="EY521">
            <v>0</v>
          </cell>
          <cell r="EZ521">
            <v>0</v>
          </cell>
          <cell r="FA521">
            <v>0</v>
          </cell>
          <cell r="FB521">
            <v>0</v>
          </cell>
          <cell r="FC521">
            <v>0</v>
          </cell>
          <cell r="FD521">
            <v>0</v>
          </cell>
          <cell r="FE521">
            <v>0</v>
          </cell>
          <cell r="FF521">
            <v>0</v>
          </cell>
          <cell r="FG521">
            <v>0</v>
          </cell>
          <cell r="FH521">
            <v>0</v>
          </cell>
          <cell r="FI521">
            <v>0</v>
          </cell>
          <cell r="FJ521">
            <v>0</v>
          </cell>
          <cell r="FK521">
            <v>0</v>
          </cell>
          <cell r="FL521">
            <v>0</v>
          </cell>
          <cell r="FM521">
            <v>0</v>
          </cell>
          <cell r="FN521">
            <v>0</v>
          </cell>
          <cell r="FO521">
            <v>0</v>
          </cell>
          <cell r="FP521">
            <v>0</v>
          </cell>
          <cell r="FQ521">
            <v>0</v>
          </cell>
          <cell r="FR521">
            <v>0</v>
          </cell>
          <cell r="FS521">
            <v>0</v>
          </cell>
          <cell r="FT521">
            <v>0</v>
          </cell>
          <cell r="FU521">
            <v>0</v>
          </cell>
          <cell r="FV521">
            <v>0</v>
          </cell>
          <cell r="FW521">
            <v>0</v>
          </cell>
          <cell r="FX521">
            <v>0</v>
          </cell>
          <cell r="FY521">
            <v>0</v>
          </cell>
          <cell r="FZ521">
            <v>0</v>
          </cell>
          <cell r="GA521">
            <v>0</v>
          </cell>
          <cell r="GB521">
            <v>0</v>
          </cell>
          <cell r="GC521">
            <v>0</v>
          </cell>
          <cell r="GD521">
            <v>0</v>
          </cell>
          <cell r="GE521">
            <v>0</v>
          </cell>
          <cell r="GF521">
            <v>0</v>
          </cell>
          <cell r="GG521">
            <v>0</v>
          </cell>
          <cell r="GH521">
            <v>0</v>
          </cell>
          <cell r="GI521">
            <v>0</v>
          </cell>
          <cell r="GJ521">
            <v>0</v>
          </cell>
          <cell r="GK521">
            <v>0</v>
          </cell>
          <cell r="GL521">
            <v>0</v>
          </cell>
          <cell r="GM521">
            <v>0</v>
          </cell>
          <cell r="GN521">
            <v>0</v>
          </cell>
          <cell r="GO521">
            <v>0</v>
          </cell>
          <cell r="GP521">
            <v>0</v>
          </cell>
          <cell r="GQ521">
            <v>0</v>
          </cell>
          <cell r="GR521">
            <v>0</v>
          </cell>
          <cell r="GS521">
            <v>0</v>
          </cell>
          <cell r="GT521">
            <v>0</v>
          </cell>
          <cell r="GU521">
            <v>0</v>
          </cell>
          <cell r="GV521">
            <v>0</v>
          </cell>
          <cell r="GW521">
            <v>0</v>
          </cell>
          <cell r="GX521">
            <v>0</v>
          </cell>
          <cell r="GY521">
            <v>0</v>
          </cell>
          <cell r="GZ521">
            <v>0</v>
          </cell>
        </row>
        <row r="522">
          <cell r="A522">
            <v>517</v>
          </cell>
          <cell r="D522" t="str">
            <v>HORMIGON</v>
          </cell>
          <cell r="E522" t="str">
            <v>H. S.  PLINTOS 210 Kg/cm²</v>
          </cell>
          <cell r="F522">
            <v>0</v>
          </cell>
          <cell r="G522" t="str">
            <v>M3</v>
          </cell>
          <cell r="H522">
            <v>0.5</v>
          </cell>
          <cell r="I522">
            <v>1</v>
          </cell>
          <cell r="J522">
            <v>0.7</v>
          </cell>
          <cell r="K522">
            <v>2</v>
          </cell>
          <cell r="L522">
            <v>0.95</v>
          </cell>
          <cell r="M522">
            <v>4</v>
          </cell>
          <cell r="N522">
            <v>220</v>
          </cell>
          <cell r="O522">
            <v>5</v>
          </cell>
          <cell r="P522">
            <v>360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1</v>
          </cell>
          <cell r="AX522">
            <v>9</v>
          </cell>
          <cell r="AY522">
            <v>3</v>
          </cell>
          <cell r="AZ522">
            <v>2</v>
          </cell>
          <cell r="BA522">
            <v>13</v>
          </cell>
          <cell r="BB522">
            <v>0.6</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CK522">
            <v>1</v>
          </cell>
          <cell r="CL522">
            <v>0</v>
          </cell>
          <cell r="CM522">
            <v>3</v>
          </cell>
          <cell r="CN522">
            <v>1</v>
          </cell>
          <cell r="CO522">
            <v>4</v>
          </cell>
          <cell r="CP522">
            <v>1</v>
          </cell>
          <cell r="CQ522">
            <v>0</v>
          </cell>
          <cell r="CR522">
            <v>0</v>
          </cell>
          <cell r="CS522">
            <v>0</v>
          </cell>
          <cell r="CT522">
            <v>0</v>
          </cell>
          <cell r="CU522">
            <v>0</v>
          </cell>
          <cell r="CV522">
            <v>0</v>
          </cell>
          <cell r="DY522">
            <v>0</v>
          </cell>
          <cell r="DZ522">
            <v>0</v>
          </cell>
          <cell r="EA522">
            <v>0</v>
          </cell>
          <cell r="EB522">
            <v>0</v>
          </cell>
          <cell r="EC522">
            <v>0</v>
          </cell>
          <cell r="ED522">
            <v>0</v>
          </cell>
          <cell r="EE522">
            <v>0</v>
          </cell>
          <cell r="EF522">
            <v>0</v>
          </cell>
          <cell r="EG522">
            <v>0</v>
          </cell>
          <cell r="EH522">
            <v>0</v>
          </cell>
          <cell r="EI522">
            <v>0</v>
          </cell>
          <cell r="EJ522">
            <v>0</v>
          </cell>
          <cell r="EK522">
            <v>0</v>
          </cell>
          <cell r="EL522">
            <v>0</v>
          </cell>
          <cell r="EM522">
            <v>0</v>
          </cell>
          <cell r="EN522">
            <v>0</v>
          </cell>
          <cell r="EO522">
            <v>0</v>
          </cell>
          <cell r="EP522">
            <v>0</v>
          </cell>
          <cell r="EQ522">
            <v>0</v>
          </cell>
          <cell r="ER522">
            <v>0</v>
          </cell>
          <cell r="ES522">
            <v>0</v>
          </cell>
          <cell r="ET522">
            <v>0</v>
          </cell>
          <cell r="EU522">
            <v>0</v>
          </cell>
          <cell r="EV522">
            <v>0</v>
          </cell>
          <cell r="EW522">
            <v>0</v>
          </cell>
          <cell r="EX522">
            <v>0</v>
          </cell>
          <cell r="EY522">
            <v>0</v>
          </cell>
          <cell r="EZ522">
            <v>0</v>
          </cell>
          <cell r="FA522">
            <v>0</v>
          </cell>
          <cell r="FB522">
            <v>0</v>
          </cell>
          <cell r="FC522">
            <v>0</v>
          </cell>
          <cell r="FD522">
            <v>0</v>
          </cell>
          <cell r="FE522">
            <v>0</v>
          </cell>
          <cell r="FF522">
            <v>0</v>
          </cell>
          <cell r="FG522">
            <v>0</v>
          </cell>
          <cell r="FH522">
            <v>0</v>
          </cell>
          <cell r="FI522">
            <v>0</v>
          </cell>
          <cell r="FJ522">
            <v>0</v>
          </cell>
          <cell r="FK522">
            <v>0</v>
          </cell>
          <cell r="FL522">
            <v>0</v>
          </cell>
          <cell r="FM522">
            <v>0</v>
          </cell>
          <cell r="FN522">
            <v>0</v>
          </cell>
          <cell r="FO522">
            <v>0</v>
          </cell>
          <cell r="FP522">
            <v>0</v>
          </cell>
          <cell r="FQ522">
            <v>0</v>
          </cell>
          <cell r="FR522">
            <v>0</v>
          </cell>
          <cell r="FS522">
            <v>0</v>
          </cell>
          <cell r="FT522">
            <v>0</v>
          </cell>
          <cell r="FU522">
            <v>0</v>
          </cell>
          <cell r="FV522">
            <v>0</v>
          </cell>
          <cell r="FW522">
            <v>0</v>
          </cell>
          <cell r="FX522">
            <v>0</v>
          </cell>
          <cell r="FY522">
            <v>0</v>
          </cell>
          <cell r="FZ522">
            <v>0</v>
          </cell>
          <cell r="GA522">
            <v>0</v>
          </cell>
          <cell r="GB522">
            <v>0</v>
          </cell>
          <cell r="GC522">
            <v>0</v>
          </cell>
          <cell r="GD522">
            <v>0</v>
          </cell>
          <cell r="GE522">
            <v>0</v>
          </cell>
          <cell r="GF522">
            <v>0</v>
          </cell>
          <cell r="GG522">
            <v>0</v>
          </cell>
          <cell r="GH522">
            <v>0</v>
          </cell>
          <cell r="GI522">
            <v>0</v>
          </cell>
          <cell r="GJ522">
            <v>0</v>
          </cell>
          <cell r="GK522">
            <v>0</v>
          </cell>
          <cell r="GL522">
            <v>0</v>
          </cell>
          <cell r="GM522">
            <v>0</v>
          </cell>
          <cell r="GN522">
            <v>0</v>
          </cell>
          <cell r="GO522">
            <v>0</v>
          </cell>
          <cell r="GP522">
            <v>0</v>
          </cell>
          <cell r="GQ522">
            <v>0</v>
          </cell>
          <cell r="GR522">
            <v>0</v>
          </cell>
          <cell r="GS522">
            <v>0</v>
          </cell>
          <cell r="GT522">
            <v>0</v>
          </cell>
          <cell r="GU522">
            <v>0</v>
          </cell>
          <cell r="GV522">
            <v>0</v>
          </cell>
          <cell r="GW522">
            <v>0</v>
          </cell>
          <cell r="GX522">
            <v>0</v>
          </cell>
          <cell r="GY522">
            <v>0</v>
          </cell>
          <cell r="GZ522">
            <v>0</v>
          </cell>
        </row>
        <row r="523">
          <cell r="A523">
            <v>518</v>
          </cell>
          <cell r="D523" t="str">
            <v>HORMIGON</v>
          </cell>
          <cell r="E523" t="str">
            <v>REPLANTILLO DE HORMIGON f'c=180 Kg/cm2</v>
          </cell>
          <cell r="F523">
            <v>0</v>
          </cell>
          <cell r="G523" t="str">
            <v>M3</v>
          </cell>
          <cell r="H523">
            <v>0.3</v>
          </cell>
          <cell r="I523">
            <v>1</v>
          </cell>
          <cell r="J523">
            <v>0.65</v>
          </cell>
          <cell r="K523">
            <v>2</v>
          </cell>
          <cell r="L523">
            <v>0.95</v>
          </cell>
          <cell r="M523">
            <v>4</v>
          </cell>
          <cell r="N523">
            <v>0.22600000000000001</v>
          </cell>
          <cell r="O523">
            <v>5</v>
          </cell>
          <cell r="P523">
            <v>334.75</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W523">
            <v>1</v>
          </cell>
          <cell r="AX523">
            <v>7</v>
          </cell>
          <cell r="AY523">
            <v>13</v>
          </cell>
          <cell r="AZ523">
            <v>2</v>
          </cell>
          <cell r="BA523">
            <v>0</v>
          </cell>
          <cell r="BB523">
            <v>0</v>
          </cell>
          <cell r="BC523">
            <v>0</v>
          </cell>
          <cell r="BD523">
            <v>0</v>
          </cell>
          <cell r="BE523">
            <v>0</v>
          </cell>
          <cell r="BF523">
            <v>0</v>
          </cell>
          <cell r="BG523">
            <v>0</v>
          </cell>
          <cell r="BH523">
            <v>0</v>
          </cell>
          <cell r="CK523">
            <v>1</v>
          </cell>
          <cell r="CL523">
            <v>0</v>
          </cell>
          <cell r="CM523">
            <v>3</v>
          </cell>
          <cell r="CN523">
            <v>0</v>
          </cell>
          <cell r="CO523">
            <v>0</v>
          </cell>
          <cell r="CP523">
            <v>0</v>
          </cell>
          <cell r="CQ523">
            <v>0</v>
          </cell>
          <cell r="CR523">
            <v>0</v>
          </cell>
          <cell r="CS523">
            <v>0</v>
          </cell>
          <cell r="CT523">
            <v>0</v>
          </cell>
          <cell r="CU523">
            <v>0</v>
          </cell>
          <cell r="CV523">
            <v>0</v>
          </cell>
          <cell r="DY523">
            <v>0</v>
          </cell>
          <cell r="DZ523">
            <v>0</v>
          </cell>
          <cell r="EA523">
            <v>0</v>
          </cell>
          <cell r="EB523">
            <v>0</v>
          </cell>
          <cell r="EC523">
            <v>0</v>
          </cell>
          <cell r="ED523">
            <v>0</v>
          </cell>
          <cell r="EE523">
            <v>0</v>
          </cell>
          <cell r="EF523">
            <v>0</v>
          </cell>
          <cell r="EG523">
            <v>0</v>
          </cell>
          <cell r="EH523">
            <v>0</v>
          </cell>
          <cell r="EI523">
            <v>0</v>
          </cell>
          <cell r="EJ523">
            <v>0</v>
          </cell>
          <cell r="EK523">
            <v>0</v>
          </cell>
          <cell r="EL523">
            <v>0</v>
          </cell>
          <cell r="EM523">
            <v>0</v>
          </cell>
          <cell r="EN523">
            <v>0</v>
          </cell>
          <cell r="EO523">
            <v>0</v>
          </cell>
          <cell r="EP523">
            <v>0</v>
          </cell>
          <cell r="EQ523">
            <v>0</v>
          </cell>
          <cell r="ER523">
            <v>0</v>
          </cell>
          <cell r="ES523">
            <v>0</v>
          </cell>
          <cell r="ET523">
            <v>0</v>
          </cell>
          <cell r="EU523">
            <v>0</v>
          </cell>
          <cell r="EV523">
            <v>0</v>
          </cell>
          <cell r="EW523">
            <v>0</v>
          </cell>
          <cell r="EX523">
            <v>0</v>
          </cell>
          <cell r="EY523">
            <v>0</v>
          </cell>
          <cell r="EZ523">
            <v>0</v>
          </cell>
          <cell r="FA523">
            <v>0</v>
          </cell>
          <cell r="FB523">
            <v>0</v>
          </cell>
          <cell r="FC523">
            <v>0</v>
          </cell>
          <cell r="FD523">
            <v>0</v>
          </cell>
          <cell r="FE523">
            <v>0</v>
          </cell>
          <cell r="FF523">
            <v>0</v>
          </cell>
          <cell r="FG523">
            <v>0</v>
          </cell>
          <cell r="FH523">
            <v>0</v>
          </cell>
          <cell r="FI523">
            <v>0</v>
          </cell>
          <cell r="FJ523">
            <v>0</v>
          </cell>
          <cell r="FK523">
            <v>0</v>
          </cell>
          <cell r="FL523">
            <v>0</v>
          </cell>
          <cell r="FM523">
            <v>0</v>
          </cell>
          <cell r="FN523">
            <v>0</v>
          </cell>
          <cell r="FO523">
            <v>0</v>
          </cell>
          <cell r="FP523">
            <v>0</v>
          </cell>
          <cell r="FQ523">
            <v>0</v>
          </cell>
          <cell r="FR523">
            <v>0</v>
          </cell>
          <cell r="FS523">
            <v>0</v>
          </cell>
          <cell r="FT523">
            <v>0</v>
          </cell>
          <cell r="FU523">
            <v>0</v>
          </cell>
          <cell r="FV523">
            <v>0</v>
          </cell>
          <cell r="FW523">
            <v>0</v>
          </cell>
          <cell r="FX523">
            <v>0</v>
          </cell>
        </row>
        <row r="524">
          <cell r="A524">
            <v>519</v>
          </cell>
          <cell r="D524" t="str">
            <v>HORMIGON</v>
          </cell>
          <cell r="E524" t="str">
            <v>HORMIGON EN ESCALERAS f'c=280 Kg/cm2</v>
          </cell>
          <cell r="F524">
            <v>0</v>
          </cell>
          <cell r="G524" t="str">
            <v>M3</v>
          </cell>
          <cell r="H524">
            <v>0.85</v>
          </cell>
          <cell r="I524">
            <v>1</v>
          </cell>
          <cell r="J524">
            <v>0.7</v>
          </cell>
          <cell r="K524">
            <v>2</v>
          </cell>
          <cell r="L524">
            <v>0.95</v>
          </cell>
          <cell r="M524">
            <v>4</v>
          </cell>
          <cell r="N524">
            <v>230</v>
          </cell>
          <cell r="O524">
            <v>5</v>
          </cell>
          <cell r="P524">
            <v>410</v>
          </cell>
          <cell r="Q524">
            <v>54</v>
          </cell>
          <cell r="R524">
            <v>1</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W524">
            <v>1</v>
          </cell>
          <cell r="AX524">
            <v>13</v>
          </cell>
          <cell r="AY524">
            <v>13</v>
          </cell>
          <cell r="AZ524">
            <v>2</v>
          </cell>
          <cell r="BA524">
            <v>0</v>
          </cell>
          <cell r="BB524">
            <v>0</v>
          </cell>
          <cell r="BC524">
            <v>0</v>
          </cell>
          <cell r="BD524">
            <v>0</v>
          </cell>
          <cell r="BE524">
            <v>0</v>
          </cell>
          <cell r="BF524">
            <v>0</v>
          </cell>
          <cell r="BG524">
            <v>0</v>
          </cell>
          <cell r="BH524">
            <v>0</v>
          </cell>
          <cell r="CK524">
            <v>1</v>
          </cell>
          <cell r="CL524">
            <v>0</v>
          </cell>
          <cell r="CM524">
            <v>3</v>
          </cell>
          <cell r="CN524">
            <v>1</v>
          </cell>
          <cell r="CO524">
            <v>4</v>
          </cell>
          <cell r="CP524">
            <v>1</v>
          </cell>
          <cell r="CQ524">
            <v>0</v>
          </cell>
          <cell r="CR524">
            <v>0</v>
          </cell>
          <cell r="CS524">
            <v>0</v>
          </cell>
          <cell r="CT524">
            <v>0</v>
          </cell>
          <cell r="CU524">
            <v>0</v>
          </cell>
          <cell r="CV524">
            <v>0</v>
          </cell>
          <cell r="DY524">
            <v>0</v>
          </cell>
          <cell r="DZ524">
            <v>0</v>
          </cell>
          <cell r="EA524">
            <v>0</v>
          </cell>
          <cell r="EB524">
            <v>0</v>
          </cell>
          <cell r="EC524">
            <v>0</v>
          </cell>
          <cell r="ED524">
            <v>0</v>
          </cell>
          <cell r="EE524">
            <v>0</v>
          </cell>
          <cell r="EF524">
            <v>0</v>
          </cell>
          <cell r="EG524">
            <v>0</v>
          </cell>
          <cell r="EH524">
            <v>0</v>
          </cell>
          <cell r="EI524">
            <v>0</v>
          </cell>
          <cell r="EJ524">
            <v>0</v>
          </cell>
          <cell r="EK524">
            <v>0</v>
          </cell>
          <cell r="EL524">
            <v>0</v>
          </cell>
          <cell r="EM524">
            <v>0</v>
          </cell>
          <cell r="EN524">
            <v>0</v>
          </cell>
          <cell r="EO524">
            <v>0</v>
          </cell>
          <cell r="EP524">
            <v>0</v>
          </cell>
          <cell r="EQ524">
            <v>0</v>
          </cell>
          <cell r="ER524">
            <v>0</v>
          </cell>
          <cell r="ES524">
            <v>0</v>
          </cell>
          <cell r="ET524">
            <v>0</v>
          </cell>
          <cell r="EU524">
            <v>0</v>
          </cell>
          <cell r="EV524">
            <v>0</v>
          </cell>
          <cell r="EW524">
            <v>0</v>
          </cell>
          <cell r="EX524">
            <v>0</v>
          </cell>
          <cell r="EY524">
            <v>0</v>
          </cell>
          <cell r="EZ524">
            <v>0</v>
          </cell>
          <cell r="FA524">
            <v>0</v>
          </cell>
          <cell r="FB524">
            <v>0</v>
          </cell>
          <cell r="FC524">
            <v>0</v>
          </cell>
          <cell r="FD524">
            <v>0</v>
          </cell>
          <cell r="FE524">
            <v>0</v>
          </cell>
          <cell r="FF524">
            <v>0</v>
          </cell>
          <cell r="FG524">
            <v>0</v>
          </cell>
          <cell r="FH524">
            <v>0</v>
          </cell>
          <cell r="FI524">
            <v>0</v>
          </cell>
          <cell r="FJ524">
            <v>0</v>
          </cell>
          <cell r="FK524">
            <v>0</v>
          </cell>
          <cell r="FL524">
            <v>0</v>
          </cell>
          <cell r="FM524">
            <v>0</v>
          </cell>
          <cell r="FN524">
            <v>0</v>
          </cell>
          <cell r="FO524">
            <v>0</v>
          </cell>
          <cell r="FP524">
            <v>0</v>
          </cell>
          <cell r="FQ524">
            <v>0</v>
          </cell>
          <cell r="FR524">
            <v>0</v>
          </cell>
          <cell r="FS524">
            <v>0</v>
          </cell>
          <cell r="FT524">
            <v>0</v>
          </cell>
          <cell r="FU524">
            <v>0</v>
          </cell>
          <cell r="FV524">
            <v>0</v>
          </cell>
          <cell r="FW524">
            <v>0</v>
          </cell>
          <cell r="FX524">
            <v>0</v>
          </cell>
        </row>
        <row r="525">
          <cell r="A525">
            <v>520</v>
          </cell>
          <cell r="D525" t="str">
            <v>HORMIGON</v>
          </cell>
          <cell r="E525" t="str">
            <v>HORMIGON SIMPLE EN MUROS f'c=210 Kg/cm2</v>
          </cell>
          <cell r="F525">
            <v>0</v>
          </cell>
          <cell r="G525" t="str">
            <v>M3</v>
          </cell>
          <cell r="H525">
            <v>1.1000000000000001</v>
          </cell>
          <cell r="I525">
            <v>1</v>
          </cell>
          <cell r="J525">
            <v>0.7</v>
          </cell>
          <cell r="K525">
            <v>2</v>
          </cell>
          <cell r="L525">
            <v>0.95</v>
          </cell>
          <cell r="M525">
            <v>4</v>
          </cell>
          <cell r="N525">
            <v>230</v>
          </cell>
          <cell r="O525">
            <v>5</v>
          </cell>
          <cell r="P525">
            <v>390</v>
          </cell>
          <cell r="Q525">
            <v>115</v>
          </cell>
          <cell r="R525">
            <v>1</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1</v>
          </cell>
          <cell r="AX525">
            <v>11</v>
          </cell>
          <cell r="AY525">
            <v>13</v>
          </cell>
          <cell r="AZ525">
            <v>2</v>
          </cell>
          <cell r="BA525">
            <v>30</v>
          </cell>
          <cell r="BB525">
            <v>0.25</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1</v>
          </cell>
          <cell r="CL525">
            <v>0</v>
          </cell>
          <cell r="CM525">
            <v>3</v>
          </cell>
          <cell r="CN525">
            <v>1</v>
          </cell>
          <cell r="CO525">
            <v>4</v>
          </cell>
          <cell r="CP525">
            <v>1</v>
          </cell>
          <cell r="CQ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cell r="DX525">
            <v>0</v>
          </cell>
          <cell r="DY525">
            <v>0</v>
          </cell>
          <cell r="DZ525">
            <v>0</v>
          </cell>
          <cell r="EA525">
            <v>0</v>
          </cell>
          <cell r="EB525">
            <v>0</v>
          </cell>
          <cell r="EC525">
            <v>0</v>
          </cell>
          <cell r="ED525">
            <v>0</v>
          </cell>
          <cell r="EE525">
            <v>0</v>
          </cell>
          <cell r="EF525">
            <v>0</v>
          </cell>
          <cell r="EG525">
            <v>0</v>
          </cell>
          <cell r="EH525">
            <v>0</v>
          </cell>
          <cell r="EI525">
            <v>0</v>
          </cell>
          <cell r="EJ525">
            <v>0</v>
          </cell>
          <cell r="EK525">
            <v>0</v>
          </cell>
          <cell r="EL525">
            <v>0</v>
          </cell>
          <cell r="EM525">
            <v>0</v>
          </cell>
          <cell r="EN525">
            <v>0</v>
          </cell>
          <cell r="EO525">
            <v>0</v>
          </cell>
          <cell r="EP525">
            <v>0</v>
          </cell>
          <cell r="EQ525">
            <v>0</v>
          </cell>
          <cell r="ER525">
            <v>0</v>
          </cell>
          <cell r="ES525">
            <v>0</v>
          </cell>
          <cell r="ET525">
            <v>0</v>
          </cell>
          <cell r="EU525">
            <v>0</v>
          </cell>
          <cell r="EV525">
            <v>0</v>
          </cell>
          <cell r="EW525">
            <v>0</v>
          </cell>
          <cell r="EX525">
            <v>0</v>
          </cell>
          <cell r="EY525">
            <v>0</v>
          </cell>
          <cell r="EZ525">
            <v>0</v>
          </cell>
          <cell r="FA525">
            <v>0</v>
          </cell>
          <cell r="FB525">
            <v>0</v>
          </cell>
          <cell r="FC525">
            <v>0</v>
          </cell>
          <cell r="FD525">
            <v>0</v>
          </cell>
          <cell r="FE525">
            <v>0</v>
          </cell>
          <cell r="FF525">
            <v>0</v>
          </cell>
          <cell r="FG525">
            <v>0</v>
          </cell>
          <cell r="FH525">
            <v>0</v>
          </cell>
          <cell r="FI525">
            <v>0</v>
          </cell>
          <cell r="FJ525">
            <v>0</v>
          </cell>
          <cell r="FK525">
            <v>0</v>
          </cell>
          <cell r="FL525">
            <v>0</v>
          </cell>
          <cell r="FM525">
            <v>0</v>
          </cell>
          <cell r="FN525">
            <v>0</v>
          </cell>
          <cell r="FO525">
            <v>0</v>
          </cell>
          <cell r="FP525">
            <v>0</v>
          </cell>
          <cell r="FQ525">
            <v>0</v>
          </cell>
          <cell r="FR525">
            <v>0</v>
          </cell>
          <cell r="FS525">
            <v>0</v>
          </cell>
          <cell r="FT525">
            <v>0</v>
          </cell>
          <cell r="FU525">
            <v>0</v>
          </cell>
          <cell r="FV525">
            <v>0</v>
          </cell>
          <cell r="FW525">
            <v>0</v>
          </cell>
          <cell r="FX525">
            <v>0</v>
          </cell>
          <cell r="FY525">
            <v>0</v>
          </cell>
          <cell r="FZ525">
            <v>0</v>
          </cell>
          <cell r="GA525">
            <v>0</v>
          </cell>
          <cell r="GB525">
            <v>0</v>
          </cell>
          <cell r="GC525">
            <v>0</v>
          </cell>
          <cell r="GD525">
            <v>0</v>
          </cell>
          <cell r="GE525">
            <v>0</v>
          </cell>
          <cell r="GF525">
            <v>0</v>
          </cell>
          <cell r="GG525">
            <v>0</v>
          </cell>
          <cell r="GH525">
            <v>0</v>
          </cell>
          <cell r="GI525">
            <v>0</v>
          </cell>
          <cell r="GJ525">
            <v>0</v>
          </cell>
          <cell r="GK525">
            <v>0</v>
          </cell>
          <cell r="GL525">
            <v>0</v>
          </cell>
          <cell r="GM525">
            <v>0</v>
          </cell>
          <cell r="GN525">
            <v>0</v>
          </cell>
          <cell r="GO525">
            <v>0</v>
          </cell>
          <cell r="GP525">
            <v>0</v>
          </cell>
          <cell r="GQ525">
            <v>0</v>
          </cell>
          <cell r="GR525">
            <v>0</v>
          </cell>
          <cell r="GS525">
            <v>0</v>
          </cell>
          <cell r="GT525">
            <v>0</v>
          </cell>
          <cell r="GU525">
            <v>0</v>
          </cell>
          <cell r="GV525">
            <v>0</v>
          </cell>
          <cell r="GW525">
            <v>0</v>
          </cell>
          <cell r="GX525">
            <v>0</v>
          </cell>
          <cell r="GY525">
            <v>0</v>
          </cell>
          <cell r="GZ525">
            <v>0</v>
          </cell>
        </row>
        <row r="526">
          <cell r="A526">
            <v>521</v>
          </cell>
          <cell r="D526" t="str">
            <v>HORMIGON</v>
          </cell>
          <cell r="E526" t="str">
            <v>HORMIGON SIMPLE EN RIOSTRAS f'c=210 Kg/cm2</v>
          </cell>
          <cell r="F526">
            <v>0</v>
          </cell>
          <cell r="G526" t="str">
            <v>M3</v>
          </cell>
          <cell r="H526">
            <v>1.1000000000000001</v>
          </cell>
          <cell r="I526">
            <v>1</v>
          </cell>
          <cell r="J526">
            <v>0.45</v>
          </cell>
          <cell r="K526">
            <v>2</v>
          </cell>
          <cell r="L526">
            <v>0.64</v>
          </cell>
          <cell r="M526">
            <v>5</v>
          </cell>
          <cell r="N526">
            <v>360</v>
          </cell>
          <cell r="O526">
            <v>54</v>
          </cell>
          <cell r="P526">
            <v>1</v>
          </cell>
          <cell r="Q526">
            <v>4</v>
          </cell>
          <cell r="R526">
            <v>180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W526">
            <v>1</v>
          </cell>
          <cell r="AX526">
            <v>9</v>
          </cell>
          <cell r="AY526">
            <v>3</v>
          </cell>
          <cell r="AZ526">
            <v>1</v>
          </cell>
          <cell r="BA526">
            <v>11</v>
          </cell>
          <cell r="BB526">
            <v>1</v>
          </cell>
          <cell r="BC526">
            <v>12</v>
          </cell>
          <cell r="BD526">
            <v>1</v>
          </cell>
          <cell r="BE526">
            <v>0</v>
          </cell>
          <cell r="BF526">
            <v>0</v>
          </cell>
          <cell r="BG526">
            <v>0</v>
          </cell>
          <cell r="BH526">
            <v>0</v>
          </cell>
          <cell r="CK526">
            <v>1</v>
          </cell>
          <cell r="CL526">
            <v>1</v>
          </cell>
          <cell r="CM526">
            <v>3</v>
          </cell>
          <cell r="CN526">
            <v>1</v>
          </cell>
          <cell r="CO526">
            <v>4</v>
          </cell>
          <cell r="CP526">
            <v>1</v>
          </cell>
          <cell r="CQ526">
            <v>0</v>
          </cell>
          <cell r="CR526">
            <v>0</v>
          </cell>
          <cell r="CS526">
            <v>0</v>
          </cell>
          <cell r="CT526">
            <v>0</v>
          </cell>
          <cell r="CU526">
            <v>0</v>
          </cell>
          <cell r="CV526">
            <v>0</v>
          </cell>
          <cell r="DY526">
            <v>0</v>
          </cell>
          <cell r="DZ526">
            <v>0</v>
          </cell>
          <cell r="EA526">
            <v>0</v>
          </cell>
          <cell r="EB526">
            <v>0</v>
          </cell>
          <cell r="EC526">
            <v>0</v>
          </cell>
          <cell r="ED526">
            <v>0</v>
          </cell>
          <cell r="EE526">
            <v>0</v>
          </cell>
          <cell r="EF526">
            <v>0</v>
          </cell>
          <cell r="EG526">
            <v>0</v>
          </cell>
          <cell r="EH526">
            <v>0</v>
          </cell>
          <cell r="EI526">
            <v>0</v>
          </cell>
          <cell r="EJ526">
            <v>0</v>
          </cell>
          <cell r="EK526">
            <v>0</v>
          </cell>
          <cell r="EL526">
            <v>0</v>
          </cell>
          <cell r="EM526">
            <v>0</v>
          </cell>
          <cell r="EN526">
            <v>0</v>
          </cell>
          <cell r="EO526">
            <v>0</v>
          </cell>
          <cell r="EP526">
            <v>0</v>
          </cell>
          <cell r="EQ526">
            <v>0</v>
          </cell>
          <cell r="ER526">
            <v>0</v>
          </cell>
          <cell r="ES526">
            <v>0</v>
          </cell>
          <cell r="ET526">
            <v>0</v>
          </cell>
          <cell r="EU526">
            <v>0</v>
          </cell>
          <cell r="EV526">
            <v>0</v>
          </cell>
          <cell r="EW526">
            <v>0</v>
          </cell>
          <cell r="EX526">
            <v>0</v>
          </cell>
          <cell r="EY526">
            <v>0</v>
          </cell>
          <cell r="EZ526">
            <v>0</v>
          </cell>
          <cell r="FA526">
            <v>0</v>
          </cell>
          <cell r="FB526">
            <v>0</v>
          </cell>
          <cell r="FC526">
            <v>0</v>
          </cell>
          <cell r="FD526">
            <v>0</v>
          </cell>
          <cell r="FE526">
            <v>0</v>
          </cell>
          <cell r="FF526">
            <v>0</v>
          </cell>
          <cell r="FG526">
            <v>0</v>
          </cell>
          <cell r="FH526">
            <v>0</v>
          </cell>
          <cell r="FI526">
            <v>0</v>
          </cell>
          <cell r="FJ526">
            <v>0</v>
          </cell>
          <cell r="FK526">
            <v>0</v>
          </cell>
          <cell r="FL526">
            <v>0</v>
          </cell>
          <cell r="FM526">
            <v>0</v>
          </cell>
          <cell r="FN526">
            <v>0</v>
          </cell>
          <cell r="FO526">
            <v>0</v>
          </cell>
          <cell r="FP526">
            <v>0</v>
          </cell>
          <cell r="FQ526">
            <v>0</v>
          </cell>
          <cell r="FR526">
            <v>0</v>
          </cell>
          <cell r="FS526">
            <v>0</v>
          </cell>
          <cell r="FT526">
            <v>0</v>
          </cell>
          <cell r="FU526">
            <v>0</v>
          </cell>
          <cell r="FV526">
            <v>0</v>
          </cell>
          <cell r="FW526">
            <v>0</v>
          </cell>
          <cell r="FX526">
            <v>0</v>
          </cell>
        </row>
        <row r="527">
          <cell r="A527">
            <v>522</v>
          </cell>
          <cell r="D527" t="str">
            <v>HORMIGON</v>
          </cell>
          <cell r="E527" t="str">
            <v>HORMIGON SIMPLE EN CISTERNA f'c=210 Kg/cm2</v>
          </cell>
          <cell r="F527">
            <v>0</v>
          </cell>
          <cell r="G527" t="str">
            <v>M3</v>
          </cell>
          <cell r="H527">
            <v>0.5</v>
          </cell>
          <cell r="I527">
            <v>1</v>
          </cell>
          <cell r="J527">
            <v>0.45</v>
          </cell>
          <cell r="K527">
            <v>2</v>
          </cell>
          <cell r="L527">
            <v>0.64</v>
          </cell>
          <cell r="M527">
            <v>5</v>
          </cell>
          <cell r="N527">
            <v>360</v>
          </cell>
          <cell r="O527">
            <v>54</v>
          </cell>
          <cell r="P527">
            <v>1.25</v>
          </cell>
          <cell r="Q527">
            <v>4</v>
          </cell>
          <cell r="R527">
            <v>180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W527">
            <v>1</v>
          </cell>
          <cell r="AX527">
            <v>9</v>
          </cell>
          <cell r="AY527">
            <v>13</v>
          </cell>
          <cell r="AZ527">
            <v>2</v>
          </cell>
          <cell r="BA527">
            <v>0</v>
          </cell>
          <cell r="BB527">
            <v>0</v>
          </cell>
          <cell r="BC527">
            <v>0</v>
          </cell>
          <cell r="BD527">
            <v>0</v>
          </cell>
          <cell r="BE527">
            <v>0</v>
          </cell>
          <cell r="BF527">
            <v>0</v>
          </cell>
          <cell r="BG527">
            <v>0</v>
          </cell>
          <cell r="BH527">
            <v>0</v>
          </cell>
          <cell r="CK527">
            <v>1</v>
          </cell>
          <cell r="CL527">
            <v>1</v>
          </cell>
          <cell r="CM527">
            <v>3</v>
          </cell>
          <cell r="CN527">
            <v>1</v>
          </cell>
          <cell r="CO527">
            <v>4</v>
          </cell>
          <cell r="CP527">
            <v>1</v>
          </cell>
          <cell r="CQ527">
            <v>0</v>
          </cell>
          <cell r="CR527">
            <v>0</v>
          </cell>
          <cell r="CS527">
            <v>0</v>
          </cell>
          <cell r="CT527">
            <v>0</v>
          </cell>
          <cell r="CU527">
            <v>0</v>
          </cell>
          <cell r="CV527">
            <v>0</v>
          </cell>
          <cell r="DY527">
            <v>0</v>
          </cell>
          <cell r="DZ527">
            <v>0</v>
          </cell>
          <cell r="EA527">
            <v>0</v>
          </cell>
          <cell r="EB527">
            <v>0</v>
          </cell>
          <cell r="EC527">
            <v>0</v>
          </cell>
          <cell r="ED527">
            <v>0</v>
          </cell>
          <cell r="EE527">
            <v>0</v>
          </cell>
          <cell r="EF527">
            <v>0</v>
          </cell>
          <cell r="EG527">
            <v>0</v>
          </cell>
          <cell r="EH527">
            <v>0</v>
          </cell>
          <cell r="EI527">
            <v>0</v>
          </cell>
          <cell r="EJ527">
            <v>0</v>
          </cell>
          <cell r="EK527">
            <v>0</v>
          </cell>
          <cell r="EL527">
            <v>0</v>
          </cell>
          <cell r="EM527">
            <v>0</v>
          </cell>
          <cell r="EN527">
            <v>0</v>
          </cell>
          <cell r="EO527">
            <v>0</v>
          </cell>
          <cell r="EP527">
            <v>0</v>
          </cell>
          <cell r="EQ527">
            <v>0</v>
          </cell>
          <cell r="ER527">
            <v>0</v>
          </cell>
          <cell r="ES527">
            <v>0</v>
          </cell>
          <cell r="ET527">
            <v>0</v>
          </cell>
          <cell r="EU527">
            <v>0</v>
          </cell>
          <cell r="EV527">
            <v>0</v>
          </cell>
          <cell r="EW527">
            <v>0</v>
          </cell>
          <cell r="EX527">
            <v>0</v>
          </cell>
          <cell r="EY527">
            <v>0</v>
          </cell>
          <cell r="EZ527">
            <v>0</v>
          </cell>
          <cell r="FA527">
            <v>0</v>
          </cell>
          <cell r="FB527">
            <v>0</v>
          </cell>
          <cell r="FC527">
            <v>0</v>
          </cell>
          <cell r="FD527">
            <v>0</v>
          </cell>
          <cell r="FE527">
            <v>0</v>
          </cell>
          <cell r="FF527">
            <v>0</v>
          </cell>
          <cell r="FG527">
            <v>0</v>
          </cell>
          <cell r="FH527">
            <v>0</v>
          </cell>
          <cell r="FI527">
            <v>0</v>
          </cell>
          <cell r="FJ527">
            <v>0</v>
          </cell>
          <cell r="FK527">
            <v>0</v>
          </cell>
          <cell r="FL527">
            <v>0</v>
          </cell>
          <cell r="FM527">
            <v>0</v>
          </cell>
          <cell r="FN527">
            <v>0</v>
          </cell>
          <cell r="FO527">
            <v>0</v>
          </cell>
          <cell r="FP527">
            <v>0</v>
          </cell>
          <cell r="FQ527">
            <v>0</v>
          </cell>
          <cell r="FR527">
            <v>0</v>
          </cell>
          <cell r="FS527">
            <v>0</v>
          </cell>
          <cell r="FT527">
            <v>0</v>
          </cell>
          <cell r="FU527">
            <v>0</v>
          </cell>
          <cell r="FV527">
            <v>0</v>
          </cell>
          <cell r="FW527">
            <v>0</v>
          </cell>
          <cell r="FX527">
            <v>0</v>
          </cell>
        </row>
        <row r="528">
          <cell r="A528">
            <v>523</v>
          </cell>
          <cell r="D528" t="str">
            <v>HORMIGON</v>
          </cell>
          <cell r="E528" t="str">
            <v>HORMIGON SIMPLE EN DINTELES f'c=180 Kg/cm2</v>
          </cell>
          <cell r="F528">
            <v>0</v>
          </cell>
          <cell r="G528" t="str">
            <v>M3</v>
          </cell>
          <cell r="H528">
            <v>0.7</v>
          </cell>
          <cell r="I528">
            <v>1</v>
          </cell>
          <cell r="J528">
            <v>0.65</v>
          </cell>
          <cell r="K528">
            <v>2</v>
          </cell>
          <cell r="L528">
            <v>0.9</v>
          </cell>
          <cell r="M528">
            <v>4</v>
          </cell>
          <cell r="N528">
            <v>226</v>
          </cell>
          <cell r="O528">
            <v>5</v>
          </cell>
          <cell r="P528">
            <v>334.75</v>
          </cell>
          <cell r="Q528">
            <v>54</v>
          </cell>
          <cell r="R528">
            <v>0.3</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W528">
            <v>1</v>
          </cell>
          <cell r="AX528">
            <v>9</v>
          </cell>
          <cell r="AY528">
            <v>13</v>
          </cell>
          <cell r="AZ528">
            <v>1</v>
          </cell>
          <cell r="BA528">
            <v>0</v>
          </cell>
          <cell r="BB528">
            <v>0</v>
          </cell>
          <cell r="BC528">
            <v>0</v>
          </cell>
          <cell r="BD528">
            <v>0</v>
          </cell>
          <cell r="BE528">
            <v>0</v>
          </cell>
          <cell r="BF528">
            <v>0</v>
          </cell>
          <cell r="BG528">
            <v>0</v>
          </cell>
          <cell r="BH528">
            <v>0</v>
          </cell>
          <cell r="CK528">
            <v>1</v>
          </cell>
          <cell r="CL528">
            <v>0</v>
          </cell>
          <cell r="CM528">
            <v>0</v>
          </cell>
          <cell r="CN528">
            <v>0</v>
          </cell>
          <cell r="CO528">
            <v>0</v>
          </cell>
          <cell r="CP528">
            <v>0</v>
          </cell>
          <cell r="CQ528">
            <v>0</v>
          </cell>
          <cell r="CR528">
            <v>0</v>
          </cell>
          <cell r="CS528">
            <v>0</v>
          </cell>
          <cell r="CT528">
            <v>0</v>
          </cell>
          <cell r="CU528">
            <v>0</v>
          </cell>
          <cell r="CV528">
            <v>0</v>
          </cell>
          <cell r="DY528">
            <v>0</v>
          </cell>
          <cell r="DZ528">
            <v>0</v>
          </cell>
          <cell r="EA528">
            <v>0</v>
          </cell>
          <cell r="EB528">
            <v>0</v>
          </cell>
          <cell r="EC528">
            <v>0</v>
          </cell>
          <cell r="ED528">
            <v>0</v>
          </cell>
          <cell r="EE528">
            <v>0</v>
          </cell>
          <cell r="EF528">
            <v>0</v>
          </cell>
          <cell r="EG528">
            <v>0</v>
          </cell>
          <cell r="EH528">
            <v>0</v>
          </cell>
          <cell r="EI528">
            <v>0</v>
          </cell>
          <cell r="EJ528">
            <v>0</v>
          </cell>
          <cell r="EK528">
            <v>0</v>
          </cell>
          <cell r="EL528">
            <v>0</v>
          </cell>
          <cell r="EM528">
            <v>0</v>
          </cell>
          <cell r="EN528">
            <v>0</v>
          </cell>
          <cell r="EO528">
            <v>0</v>
          </cell>
          <cell r="EP528">
            <v>0</v>
          </cell>
          <cell r="EQ528">
            <v>0</v>
          </cell>
          <cell r="ER528">
            <v>0</v>
          </cell>
          <cell r="ES528">
            <v>0</v>
          </cell>
          <cell r="ET528">
            <v>0</v>
          </cell>
          <cell r="EU528">
            <v>0</v>
          </cell>
          <cell r="EV528">
            <v>0</v>
          </cell>
          <cell r="EW528">
            <v>0</v>
          </cell>
          <cell r="EX528">
            <v>0</v>
          </cell>
          <cell r="EY528">
            <v>0</v>
          </cell>
          <cell r="EZ528">
            <v>0</v>
          </cell>
          <cell r="FA528">
            <v>0</v>
          </cell>
          <cell r="FB528">
            <v>0</v>
          </cell>
          <cell r="FC528">
            <v>0</v>
          </cell>
          <cell r="FD528">
            <v>0</v>
          </cell>
          <cell r="FE528">
            <v>0</v>
          </cell>
          <cell r="FF528">
            <v>0</v>
          </cell>
          <cell r="FG528">
            <v>0</v>
          </cell>
          <cell r="FH528">
            <v>0</v>
          </cell>
          <cell r="FI528">
            <v>0</v>
          </cell>
          <cell r="FJ528">
            <v>0</v>
          </cell>
          <cell r="FK528">
            <v>0</v>
          </cell>
          <cell r="FL528">
            <v>0</v>
          </cell>
          <cell r="FM528">
            <v>0</v>
          </cell>
          <cell r="FN528">
            <v>0</v>
          </cell>
          <cell r="FO528">
            <v>0</v>
          </cell>
          <cell r="FP528">
            <v>0</v>
          </cell>
          <cell r="FQ528">
            <v>0</v>
          </cell>
          <cell r="FR528">
            <v>0</v>
          </cell>
          <cell r="FS528">
            <v>0</v>
          </cell>
          <cell r="FT528">
            <v>0</v>
          </cell>
          <cell r="FU528">
            <v>0</v>
          </cell>
          <cell r="FV528">
            <v>0</v>
          </cell>
          <cell r="FW528">
            <v>0</v>
          </cell>
          <cell r="FX528">
            <v>0</v>
          </cell>
        </row>
        <row r="529">
          <cell r="A529">
            <v>524</v>
          </cell>
          <cell r="D529" t="str">
            <v>HORMIGON</v>
          </cell>
          <cell r="E529" t="str">
            <v>CALCES DE HORMIGON SIMPLE f'c=210 Kg/cm2</v>
          </cell>
          <cell r="G529" t="str">
            <v>M3</v>
          </cell>
          <cell r="H529">
            <v>1.1499999999999999</v>
          </cell>
          <cell r="I529">
            <v>1</v>
          </cell>
          <cell r="J529">
            <v>0.5</v>
          </cell>
          <cell r="K529">
            <v>2</v>
          </cell>
          <cell r="L529">
            <v>0.66</v>
          </cell>
          <cell r="M529">
            <v>5</v>
          </cell>
          <cell r="N529">
            <v>360</v>
          </cell>
          <cell r="O529">
            <v>54</v>
          </cell>
          <cell r="P529">
            <v>1</v>
          </cell>
          <cell r="Q529">
            <v>4</v>
          </cell>
          <cell r="R529">
            <v>180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W529">
            <v>1</v>
          </cell>
          <cell r="AX529">
            <v>9</v>
          </cell>
          <cell r="AY529">
            <v>3</v>
          </cell>
          <cell r="AZ529">
            <v>1</v>
          </cell>
          <cell r="BA529">
            <v>11</v>
          </cell>
          <cell r="BB529">
            <v>1</v>
          </cell>
          <cell r="BC529">
            <v>12</v>
          </cell>
          <cell r="BD529">
            <v>1</v>
          </cell>
          <cell r="BE529">
            <v>0</v>
          </cell>
          <cell r="BF529">
            <v>0</v>
          </cell>
          <cell r="BG529">
            <v>0</v>
          </cell>
          <cell r="BH529">
            <v>0</v>
          </cell>
          <cell r="CK529">
            <v>1</v>
          </cell>
          <cell r="CL529">
            <v>1</v>
          </cell>
          <cell r="CM529">
            <v>3</v>
          </cell>
          <cell r="CN529">
            <v>1</v>
          </cell>
          <cell r="CO529">
            <v>4</v>
          </cell>
          <cell r="CP529">
            <v>1</v>
          </cell>
          <cell r="CQ529">
            <v>0</v>
          </cell>
          <cell r="CR529">
            <v>0</v>
          </cell>
          <cell r="CS529">
            <v>0</v>
          </cell>
          <cell r="CT529">
            <v>0</v>
          </cell>
          <cell r="CU529">
            <v>0</v>
          </cell>
          <cell r="CV529">
            <v>0</v>
          </cell>
          <cell r="DY529">
            <v>0</v>
          </cell>
          <cell r="DZ529">
            <v>0</v>
          </cell>
          <cell r="EA529">
            <v>0</v>
          </cell>
          <cell r="EB529">
            <v>0</v>
          </cell>
          <cell r="EC529">
            <v>0</v>
          </cell>
          <cell r="ED529">
            <v>0</v>
          </cell>
          <cell r="EE529">
            <v>0</v>
          </cell>
          <cell r="EF529">
            <v>0</v>
          </cell>
          <cell r="EG529">
            <v>0</v>
          </cell>
          <cell r="EH529">
            <v>0</v>
          </cell>
          <cell r="EI529">
            <v>0</v>
          </cell>
          <cell r="EJ529">
            <v>0</v>
          </cell>
          <cell r="EK529">
            <v>0</v>
          </cell>
          <cell r="EL529">
            <v>0</v>
          </cell>
          <cell r="EM529">
            <v>0</v>
          </cell>
          <cell r="EN529">
            <v>0</v>
          </cell>
          <cell r="EO529">
            <v>0</v>
          </cell>
          <cell r="EP529">
            <v>0</v>
          </cell>
          <cell r="EQ529">
            <v>0</v>
          </cell>
          <cell r="ER529">
            <v>0</v>
          </cell>
          <cell r="ES529">
            <v>0</v>
          </cell>
          <cell r="ET529">
            <v>0</v>
          </cell>
          <cell r="EU529">
            <v>0</v>
          </cell>
          <cell r="EV529">
            <v>0</v>
          </cell>
          <cell r="EW529">
            <v>0</v>
          </cell>
          <cell r="EX529">
            <v>0</v>
          </cell>
          <cell r="EY529">
            <v>0</v>
          </cell>
          <cell r="EZ529">
            <v>0</v>
          </cell>
          <cell r="FA529">
            <v>0</v>
          </cell>
          <cell r="FB529">
            <v>0</v>
          </cell>
          <cell r="FC529">
            <v>0</v>
          </cell>
          <cell r="FD529">
            <v>0</v>
          </cell>
          <cell r="FE529">
            <v>0</v>
          </cell>
          <cell r="FF529">
            <v>0</v>
          </cell>
          <cell r="FG529">
            <v>0</v>
          </cell>
          <cell r="FH529">
            <v>0</v>
          </cell>
          <cell r="FI529">
            <v>0</v>
          </cell>
          <cell r="FJ529">
            <v>0</v>
          </cell>
          <cell r="FK529">
            <v>0</v>
          </cell>
          <cell r="FL529">
            <v>0</v>
          </cell>
          <cell r="FM529">
            <v>0</v>
          </cell>
          <cell r="FN529">
            <v>0</v>
          </cell>
          <cell r="FO529">
            <v>0</v>
          </cell>
          <cell r="FP529">
            <v>0</v>
          </cell>
          <cell r="FQ529">
            <v>0</v>
          </cell>
          <cell r="FR529">
            <v>0</v>
          </cell>
          <cell r="FS529">
            <v>0</v>
          </cell>
          <cell r="FT529">
            <v>0</v>
          </cell>
          <cell r="FU529">
            <v>0</v>
          </cell>
          <cell r="FV529">
            <v>0</v>
          </cell>
          <cell r="FW529">
            <v>0</v>
          </cell>
          <cell r="FX529">
            <v>0</v>
          </cell>
        </row>
        <row r="530">
          <cell r="A530">
            <v>525</v>
          </cell>
          <cell r="D530" t="str">
            <v>HORMIGON</v>
          </cell>
          <cell r="E530" t="str">
            <v>LOSA DE CIMENTACION f'c=210 Kg/cm2</v>
          </cell>
          <cell r="F530">
            <v>0</v>
          </cell>
          <cell r="G530" t="str">
            <v>M3</v>
          </cell>
          <cell r="H530">
            <v>0.6</v>
          </cell>
          <cell r="I530">
            <v>1</v>
          </cell>
          <cell r="J530">
            <v>0.45</v>
          </cell>
          <cell r="K530">
            <v>2</v>
          </cell>
          <cell r="L530">
            <v>0.64</v>
          </cell>
          <cell r="M530">
            <v>5</v>
          </cell>
          <cell r="N530">
            <v>360</v>
          </cell>
          <cell r="O530">
            <v>54</v>
          </cell>
          <cell r="P530">
            <v>1.25</v>
          </cell>
          <cell r="Q530">
            <v>4</v>
          </cell>
          <cell r="R530">
            <v>210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W530">
            <v>1</v>
          </cell>
          <cell r="AX530">
            <v>14</v>
          </cell>
          <cell r="AY530">
            <v>13</v>
          </cell>
          <cell r="AZ530">
            <v>3</v>
          </cell>
          <cell r="BA530">
            <v>0</v>
          </cell>
          <cell r="BB530">
            <v>0</v>
          </cell>
          <cell r="BC530">
            <v>0</v>
          </cell>
          <cell r="BD530">
            <v>0</v>
          </cell>
          <cell r="BE530">
            <v>0</v>
          </cell>
          <cell r="BF530">
            <v>0</v>
          </cell>
          <cell r="BG530">
            <v>0</v>
          </cell>
          <cell r="BH530">
            <v>0</v>
          </cell>
          <cell r="CK530">
            <v>1</v>
          </cell>
          <cell r="CL530">
            <v>1</v>
          </cell>
          <cell r="CM530">
            <v>3</v>
          </cell>
          <cell r="CN530">
            <v>1</v>
          </cell>
          <cell r="CO530">
            <v>4</v>
          </cell>
          <cell r="CP530">
            <v>1</v>
          </cell>
          <cell r="CQ530">
            <v>0</v>
          </cell>
          <cell r="CR530">
            <v>0</v>
          </cell>
          <cell r="CS530">
            <v>0</v>
          </cell>
          <cell r="CT530">
            <v>0</v>
          </cell>
          <cell r="CU530">
            <v>0</v>
          </cell>
          <cell r="CV530">
            <v>0</v>
          </cell>
          <cell r="DY530">
            <v>0</v>
          </cell>
          <cell r="DZ530">
            <v>0</v>
          </cell>
          <cell r="EA530">
            <v>0</v>
          </cell>
          <cell r="EB530">
            <v>0</v>
          </cell>
          <cell r="EC530">
            <v>0</v>
          </cell>
          <cell r="ED530">
            <v>0</v>
          </cell>
          <cell r="EE530">
            <v>0</v>
          </cell>
          <cell r="EF530">
            <v>0</v>
          </cell>
          <cell r="EG530">
            <v>0</v>
          </cell>
          <cell r="EH530">
            <v>0</v>
          </cell>
          <cell r="EI530">
            <v>0</v>
          </cell>
          <cell r="EJ530">
            <v>0</v>
          </cell>
          <cell r="EK530">
            <v>0</v>
          </cell>
          <cell r="EL530">
            <v>0</v>
          </cell>
          <cell r="EM530">
            <v>0</v>
          </cell>
          <cell r="EN530">
            <v>0</v>
          </cell>
          <cell r="EO530">
            <v>0</v>
          </cell>
          <cell r="EP530">
            <v>0</v>
          </cell>
          <cell r="EQ530">
            <v>0</v>
          </cell>
          <cell r="ER530">
            <v>0</v>
          </cell>
          <cell r="ES530">
            <v>0</v>
          </cell>
          <cell r="ET530">
            <v>0</v>
          </cell>
          <cell r="EU530">
            <v>0</v>
          </cell>
          <cell r="EV530">
            <v>0</v>
          </cell>
          <cell r="EW530">
            <v>0</v>
          </cell>
          <cell r="EX530">
            <v>0</v>
          </cell>
          <cell r="EY530">
            <v>0</v>
          </cell>
          <cell r="EZ530">
            <v>0</v>
          </cell>
          <cell r="FA530">
            <v>0</v>
          </cell>
          <cell r="FB530">
            <v>0</v>
          </cell>
          <cell r="FC530">
            <v>0</v>
          </cell>
          <cell r="FD530">
            <v>0</v>
          </cell>
          <cell r="FE530">
            <v>0</v>
          </cell>
          <cell r="FF530">
            <v>0</v>
          </cell>
          <cell r="FG530">
            <v>0</v>
          </cell>
          <cell r="FH530">
            <v>0</v>
          </cell>
          <cell r="FI530">
            <v>0</v>
          </cell>
          <cell r="FJ530">
            <v>0</v>
          </cell>
          <cell r="FK530">
            <v>0</v>
          </cell>
          <cell r="FL530">
            <v>0</v>
          </cell>
          <cell r="FM530">
            <v>0</v>
          </cell>
          <cell r="FN530">
            <v>0</v>
          </cell>
          <cell r="FO530">
            <v>0</v>
          </cell>
          <cell r="FP530">
            <v>0</v>
          </cell>
          <cell r="FQ530">
            <v>0</v>
          </cell>
          <cell r="FR530">
            <v>0</v>
          </cell>
          <cell r="FS530">
            <v>0</v>
          </cell>
          <cell r="FT530">
            <v>0</v>
          </cell>
          <cell r="FU530">
            <v>0</v>
          </cell>
          <cell r="FV530">
            <v>0</v>
          </cell>
          <cell r="FW530">
            <v>0</v>
          </cell>
          <cell r="FX530">
            <v>0</v>
          </cell>
        </row>
        <row r="531">
          <cell r="A531">
            <v>526</v>
          </cell>
          <cell r="D531" t="str">
            <v>ACERO(PLACAS), HIERRO, ALAMBRES</v>
          </cell>
          <cell r="E531" t="str">
            <v>REFUERZOS ESTRUCTURAL</v>
          </cell>
          <cell r="F531">
            <v>0</v>
          </cell>
          <cell r="G531" t="str">
            <v>Kg</v>
          </cell>
          <cell r="H531">
            <v>10</v>
          </cell>
          <cell r="I531">
            <v>1232</v>
          </cell>
          <cell r="J531">
            <v>1</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W531">
            <v>5</v>
          </cell>
          <cell r="AX531">
            <v>1</v>
          </cell>
          <cell r="AY531">
            <v>16</v>
          </cell>
          <cell r="AZ531">
            <v>1</v>
          </cell>
          <cell r="BA531">
            <v>0</v>
          </cell>
          <cell r="BB531">
            <v>0</v>
          </cell>
          <cell r="BC531">
            <v>0</v>
          </cell>
          <cell r="BD531">
            <v>0</v>
          </cell>
          <cell r="BE531">
            <v>0</v>
          </cell>
          <cell r="BF531">
            <v>0</v>
          </cell>
          <cell r="BG531">
            <v>0</v>
          </cell>
          <cell r="BH531">
            <v>0</v>
          </cell>
          <cell r="CK531">
            <v>0</v>
          </cell>
          <cell r="CL531">
            <v>0</v>
          </cell>
          <cell r="CM531">
            <v>1</v>
          </cell>
          <cell r="CN531">
            <v>0</v>
          </cell>
          <cell r="CO531">
            <v>0</v>
          </cell>
          <cell r="CP531">
            <v>0</v>
          </cell>
          <cell r="CQ531">
            <v>0</v>
          </cell>
          <cell r="CR531">
            <v>0</v>
          </cell>
          <cell r="CS531">
            <v>0</v>
          </cell>
          <cell r="CT531">
            <v>0</v>
          </cell>
          <cell r="CU531">
            <v>0</v>
          </cell>
          <cell r="CV531">
            <v>0</v>
          </cell>
          <cell r="DY531">
            <v>0</v>
          </cell>
          <cell r="DZ531">
            <v>0</v>
          </cell>
          <cell r="EA531">
            <v>0</v>
          </cell>
          <cell r="EB531">
            <v>0</v>
          </cell>
          <cell r="EC531">
            <v>0</v>
          </cell>
          <cell r="ED531">
            <v>0</v>
          </cell>
          <cell r="EE531">
            <v>0</v>
          </cell>
          <cell r="EF531">
            <v>0</v>
          </cell>
          <cell r="EG531">
            <v>0</v>
          </cell>
          <cell r="EH531">
            <v>0</v>
          </cell>
          <cell r="EI531">
            <v>0</v>
          </cell>
          <cell r="EJ531">
            <v>0</v>
          </cell>
          <cell r="EK531">
            <v>0</v>
          </cell>
          <cell r="EL531">
            <v>0</v>
          </cell>
          <cell r="EM531">
            <v>0</v>
          </cell>
          <cell r="EN531">
            <v>0</v>
          </cell>
          <cell r="EO531">
            <v>0</v>
          </cell>
          <cell r="EP531">
            <v>0</v>
          </cell>
          <cell r="EQ531">
            <v>0</v>
          </cell>
          <cell r="ER531">
            <v>0</v>
          </cell>
          <cell r="ES531">
            <v>0</v>
          </cell>
          <cell r="ET531">
            <v>0</v>
          </cell>
          <cell r="EU531">
            <v>0</v>
          </cell>
          <cell r="EV531">
            <v>0</v>
          </cell>
          <cell r="EW531">
            <v>0</v>
          </cell>
          <cell r="EX531">
            <v>0</v>
          </cell>
          <cell r="EY531">
            <v>0</v>
          </cell>
          <cell r="EZ531">
            <v>0</v>
          </cell>
          <cell r="FA531">
            <v>0</v>
          </cell>
          <cell r="FB531">
            <v>0</v>
          </cell>
          <cell r="FC531">
            <v>0</v>
          </cell>
          <cell r="FD531">
            <v>0</v>
          </cell>
          <cell r="FE531">
            <v>0</v>
          </cell>
          <cell r="FF531">
            <v>0</v>
          </cell>
          <cell r="FG531">
            <v>0</v>
          </cell>
          <cell r="FH531">
            <v>0</v>
          </cell>
          <cell r="FI531">
            <v>0</v>
          </cell>
          <cell r="FJ531">
            <v>0</v>
          </cell>
          <cell r="FK531">
            <v>0</v>
          </cell>
          <cell r="FL531">
            <v>0</v>
          </cell>
          <cell r="FM531">
            <v>0</v>
          </cell>
          <cell r="FN531">
            <v>0</v>
          </cell>
          <cell r="FO531">
            <v>0</v>
          </cell>
          <cell r="FP531">
            <v>0</v>
          </cell>
          <cell r="FQ531">
            <v>0</v>
          </cell>
          <cell r="FR531">
            <v>0</v>
          </cell>
          <cell r="FS531">
            <v>0</v>
          </cell>
          <cell r="FT531">
            <v>0</v>
          </cell>
          <cell r="FU531">
            <v>0</v>
          </cell>
          <cell r="FV531">
            <v>0</v>
          </cell>
          <cell r="FW531">
            <v>0</v>
          </cell>
          <cell r="FX531">
            <v>0</v>
          </cell>
        </row>
        <row r="532">
          <cell r="A532">
            <v>527</v>
          </cell>
          <cell r="D532" t="str">
            <v>EXCAVACIONES</v>
          </cell>
          <cell r="E532" t="str">
            <v>EXCAVACION MANUAL DE CIMIENTOS Y ZANJAS EN AGUA</v>
          </cell>
          <cell r="F532">
            <v>0</v>
          </cell>
          <cell r="G532" t="str">
            <v>M3</v>
          </cell>
          <cell r="H532">
            <v>0.2</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W532">
            <v>1</v>
          </cell>
          <cell r="AX532">
            <v>1</v>
          </cell>
          <cell r="AY532">
            <v>0</v>
          </cell>
          <cell r="AZ532">
            <v>0</v>
          </cell>
          <cell r="BA532">
            <v>0</v>
          </cell>
          <cell r="BB532">
            <v>0</v>
          </cell>
          <cell r="BC532">
            <v>0</v>
          </cell>
          <cell r="BD532">
            <v>0</v>
          </cell>
          <cell r="BE532">
            <v>0</v>
          </cell>
          <cell r="BF532">
            <v>0</v>
          </cell>
          <cell r="BG532">
            <v>0</v>
          </cell>
          <cell r="BH532">
            <v>0</v>
          </cell>
          <cell r="CK532">
            <v>18</v>
          </cell>
          <cell r="CL532">
            <v>1</v>
          </cell>
          <cell r="CM532">
            <v>1</v>
          </cell>
          <cell r="CN532">
            <v>1</v>
          </cell>
          <cell r="CO532">
            <v>0</v>
          </cell>
          <cell r="CP532">
            <v>0</v>
          </cell>
          <cell r="CQ532">
            <v>0</v>
          </cell>
          <cell r="CR532">
            <v>0</v>
          </cell>
          <cell r="CS532">
            <v>0</v>
          </cell>
          <cell r="CT532">
            <v>0</v>
          </cell>
          <cell r="CU532">
            <v>0</v>
          </cell>
          <cell r="CV532">
            <v>0</v>
          </cell>
          <cell r="DY532">
            <v>0</v>
          </cell>
          <cell r="DZ532">
            <v>0</v>
          </cell>
          <cell r="EA532">
            <v>0</v>
          </cell>
          <cell r="EB532">
            <v>0</v>
          </cell>
          <cell r="EC532">
            <v>0</v>
          </cell>
          <cell r="ED532">
            <v>0</v>
          </cell>
          <cell r="EE532">
            <v>0</v>
          </cell>
          <cell r="EF532">
            <v>0</v>
          </cell>
          <cell r="EG532">
            <v>0</v>
          </cell>
          <cell r="EH532">
            <v>0</v>
          </cell>
          <cell r="EI532">
            <v>0</v>
          </cell>
          <cell r="EJ532">
            <v>0</v>
          </cell>
          <cell r="EK532">
            <v>0</v>
          </cell>
          <cell r="EL532">
            <v>0</v>
          </cell>
          <cell r="EM532">
            <v>0</v>
          </cell>
          <cell r="EN532">
            <v>0</v>
          </cell>
          <cell r="EO532">
            <v>0</v>
          </cell>
          <cell r="EP532">
            <v>0</v>
          </cell>
          <cell r="EQ532">
            <v>0</v>
          </cell>
          <cell r="ER532">
            <v>0</v>
          </cell>
          <cell r="ES532">
            <v>0</v>
          </cell>
          <cell r="ET532">
            <v>0</v>
          </cell>
          <cell r="EU532">
            <v>0</v>
          </cell>
          <cell r="EV532">
            <v>0</v>
          </cell>
          <cell r="EW532">
            <v>0</v>
          </cell>
          <cell r="EX532">
            <v>0</v>
          </cell>
          <cell r="EY532">
            <v>0</v>
          </cell>
          <cell r="EZ532">
            <v>0</v>
          </cell>
          <cell r="FA532">
            <v>0</v>
          </cell>
          <cell r="FB532">
            <v>0</v>
          </cell>
          <cell r="FC532">
            <v>0</v>
          </cell>
          <cell r="FD532">
            <v>0</v>
          </cell>
          <cell r="FE532">
            <v>0</v>
          </cell>
          <cell r="FF532">
            <v>0</v>
          </cell>
          <cell r="FG532">
            <v>0</v>
          </cell>
          <cell r="FH532">
            <v>0</v>
          </cell>
          <cell r="FI532">
            <v>0</v>
          </cell>
          <cell r="FJ532">
            <v>0</v>
          </cell>
          <cell r="FK532">
            <v>0</v>
          </cell>
          <cell r="FL532">
            <v>0</v>
          </cell>
          <cell r="FM532">
            <v>0</v>
          </cell>
          <cell r="FN532">
            <v>0</v>
          </cell>
          <cell r="FO532">
            <v>0</v>
          </cell>
          <cell r="FP532">
            <v>0</v>
          </cell>
          <cell r="FQ532">
            <v>0</v>
          </cell>
          <cell r="FR532">
            <v>0</v>
          </cell>
          <cell r="FS532">
            <v>0</v>
          </cell>
          <cell r="FT532">
            <v>0</v>
          </cell>
          <cell r="FU532">
            <v>0</v>
          </cell>
          <cell r="FV532">
            <v>0</v>
          </cell>
          <cell r="FW532">
            <v>0</v>
          </cell>
          <cell r="FX532">
            <v>0</v>
          </cell>
        </row>
        <row r="533">
          <cell r="A533">
            <v>528</v>
          </cell>
          <cell r="D533" t="str">
            <v>EQUIPOS SIST AAPP AASS</v>
          </cell>
          <cell r="E533" t="str">
            <v>ABATIMIENTO DE AGUA NIVEL FREATICO</v>
          </cell>
          <cell r="F533">
            <v>0</v>
          </cell>
          <cell r="G533" t="str">
            <v>HR</v>
          </cell>
          <cell r="H533">
            <v>1</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W533">
            <v>1</v>
          </cell>
          <cell r="AX533">
            <v>1</v>
          </cell>
          <cell r="AY533">
            <v>13</v>
          </cell>
          <cell r="AZ533">
            <v>1</v>
          </cell>
          <cell r="BA533">
            <v>0</v>
          </cell>
          <cell r="BB533">
            <v>0</v>
          </cell>
          <cell r="BC533">
            <v>0</v>
          </cell>
          <cell r="BD533">
            <v>0</v>
          </cell>
          <cell r="BE533">
            <v>0</v>
          </cell>
          <cell r="BF533">
            <v>0</v>
          </cell>
          <cell r="BG533">
            <v>0</v>
          </cell>
          <cell r="BH533">
            <v>0</v>
          </cell>
          <cell r="CK533">
            <v>0</v>
          </cell>
          <cell r="CL533">
            <v>0</v>
          </cell>
          <cell r="CM533">
            <v>1</v>
          </cell>
          <cell r="CN533">
            <v>0</v>
          </cell>
          <cell r="CO533">
            <v>18</v>
          </cell>
          <cell r="CP533">
            <v>0</v>
          </cell>
          <cell r="CQ533">
            <v>0</v>
          </cell>
          <cell r="CR533">
            <v>0</v>
          </cell>
          <cell r="CS533">
            <v>0</v>
          </cell>
          <cell r="CT533">
            <v>0</v>
          </cell>
          <cell r="CU533">
            <v>0</v>
          </cell>
          <cell r="CV533">
            <v>0</v>
          </cell>
          <cell r="DY533">
            <v>0</v>
          </cell>
          <cell r="DZ533">
            <v>0</v>
          </cell>
          <cell r="EA533">
            <v>0</v>
          </cell>
          <cell r="EB533">
            <v>0</v>
          </cell>
          <cell r="EC533">
            <v>0</v>
          </cell>
          <cell r="ED533">
            <v>0</v>
          </cell>
          <cell r="EE533">
            <v>0</v>
          </cell>
          <cell r="EF533">
            <v>0</v>
          </cell>
          <cell r="EG533">
            <v>0</v>
          </cell>
          <cell r="EH533">
            <v>0</v>
          </cell>
          <cell r="EI533">
            <v>0</v>
          </cell>
          <cell r="EJ533">
            <v>0</v>
          </cell>
          <cell r="EK533">
            <v>0</v>
          </cell>
          <cell r="EL533">
            <v>0</v>
          </cell>
          <cell r="EM533">
            <v>0</v>
          </cell>
          <cell r="EN533">
            <v>0</v>
          </cell>
          <cell r="EO533">
            <v>0</v>
          </cell>
          <cell r="EP533">
            <v>0</v>
          </cell>
          <cell r="EQ533">
            <v>0</v>
          </cell>
          <cell r="ER533">
            <v>0</v>
          </cell>
          <cell r="ES533">
            <v>0</v>
          </cell>
          <cell r="ET533">
            <v>0</v>
          </cell>
          <cell r="EU533">
            <v>0</v>
          </cell>
          <cell r="EV533">
            <v>0</v>
          </cell>
          <cell r="EW533">
            <v>0</v>
          </cell>
          <cell r="EX533">
            <v>0</v>
          </cell>
          <cell r="EY533">
            <v>0</v>
          </cell>
          <cell r="EZ533">
            <v>0</v>
          </cell>
          <cell r="FA533">
            <v>0</v>
          </cell>
          <cell r="FB533">
            <v>0</v>
          </cell>
          <cell r="FC533">
            <v>0</v>
          </cell>
          <cell r="FD533">
            <v>0</v>
          </cell>
          <cell r="FE533">
            <v>0</v>
          </cell>
          <cell r="FF533">
            <v>0</v>
          </cell>
          <cell r="FG533">
            <v>0</v>
          </cell>
          <cell r="FH533">
            <v>0</v>
          </cell>
          <cell r="FI533">
            <v>0</v>
          </cell>
          <cell r="FJ533">
            <v>0</v>
          </cell>
          <cell r="FK533">
            <v>0</v>
          </cell>
          <cell r="FL533">
            <v>0</v>
          </cell>
          <cell r="FM533">
            <v>0</v>
          </cell>
          <cell r="FN533">
            <v>0</v>
          </cell>
          <cell r="FO533">
            <v>0</v>
          </cell>
          <cell r="FP533">
            <v>0</v>
          </cell>
          <cell r="FQ533">
            <v>0</v>
          </cell>
          <cell r="FR533">
            <v>0</v>
          </cell>
          <cell r="FS533">
            <v>0</v>
          </cell>
          <cell r="FT533">
            <v>0</v>
          </cell>
          <cell r="FU533">
            <v>0</v>
          </cell>
          <cell r="FV533">
            <v>0</v>
          </cell>
          <cell r="FW533">
            <v>0</v>
          </cell>
          <cell r="FX533">
            <v>0</v>
          </cell>
        </row>
        <row r="534">
          <cell r="A534">
            <v>529</v>
          </cell>
          <cell r="D534" t="str">
            <v>ENLUCIDO Y REVESTIDO</v>
          </cell>
          <cell r="E534" t="str">
            <v>ENLUCIDO  FINO INT./EXT.</v>
          </cell>
          <cell r="G534" t="str">
            <v>M2</v>
          </cell>
          <cell r="H534">
            <v>1.5</v>
          </cell>
          <cell r="I534">
            <v>1</v>
          </cell>
          <cell r="J534">
            <v>3.5000000000000003E-2</v>
          </cell>
          <cell r="K534">
            <v>5</v>
          </cell>
          <cell r="L534">
            <v>6.2</v>
          </cell>
          <cell r="M534">
            <v>6</v>
          </cell>
          <cell r="N534">
            <v>1</v>
          </cell>
          <cell r="O534">
            <v>4</v>
          </cell>
          <cell r="P534">
            <v>8.0000000000000002E-3</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W534">
            <v>13</v>
          </cell>
          <cell r="AX534">
            <v>1</v>
          </cell>
          <cell r="AY534">
            <v>1</v>
          </cell>
          <cell r="AZ534">
            <v>1</v>
          </cell>
          <cell r="BA534">
            <v>0</v>
          </cell>
          <cell r="BB534">
            <v>0</v>
          </cell>
          <cell r="BC534">
            <v>0</v>
          </cell>
          <cell r="BD534">
            <v>0</v>
          </cell>
          <cell r="BE534">
            <v>0</v>
          </cell>
          <cell r="BF534">
            <v>0</v>
          </cell>
          <cell r="BG534">
            <v>0</v>
          </cell>
          <cell r="BH534">
            <v>0</v>
          </cell>
          <cell r="CK534">
            <v>1</v>
          </cell>
          <cell r="CL534">
            <v>0</v>
          </cell>
          <cell r="CM534">
            <v>0</v>
          </cell>
          <cell r="CN534">
            <v>0</v>
          </cell>
          <cell r="CO534">
            <v>0</v>
          </cell>
          <cell r="CP534">
            <v>0</v>
          </cell>
          <cell r="CQ534">
            <v>0</v>
          </cell>
          <cell r="CR534">
            <v>0</v>
          </cell>
          <cell r="CS534">
            <v>0</v>
          </cell>
          <cell r="CT534">
            <v>0</v>
          </cell>
          <cell r="CU534">
            <v>0</v>
          </cell>
          <cell r="CV534">
            <v>0</v>
          </cell>
          <cell r="DY534">
            <v>0</v>
          </cell>
          <cell r="DZ534">
            <v>0</v>
          </cell>
          <cell r="EA534">
            <v>0</v>
          </cell>
          <cell r="EB534">
            <v>0</v>
          </cell>
          <cell r="EC534">
            <v>0</v>
          </cell>
          <cell r="ED534">
            <v>0</v>
          </cell>
          <cell r="EE534">
            <v>0</v>
          </cell>
          <cell r="EF534">
            <v>0</v>
          </cell>
          <cell r="EG534">
            <v>0</v>
          </cell>
          <cell r="EH534">
            <v>0</v>
          </cell>
          <cell r="EI534">
            <v>0</v>
          </cell>
          <cell r="EJ534">
            <v>0</v>
          </cell>
          <cell r="EK534">
            <v>0</v>
          </cell>
          <cell r="EL534">
            <v>0</v>
          </cell>
          <cell r="EM534">
            <v>0</v>
          </cell>
          <cell r="EN534">
            <v>0</v>
          </cell>
          <cell r="EO534">
            <v>0</v>
          </cell>
          <cell r="EP534">
            <v>0</v>
          </cell>
          <cell r="EQ534">
            <v>0</v>
          </cell>
          <cell r="ER534">
            <v>0</v>
          </cell>
          <cell r="ES534">
            <v>0</v>
          </cell>
          <cell r="ET534">
            <v>0</v>
          </cell>
          <cell r="EU534">
            <v>0</v>
          </cell>
          <cell r="EV534">
            <v>0</v>
          </cell>
          <cell r="EW534">
            <v>0</v>
          </cell>
          <cell r="EX534">
            <v>0</v>
          </cell>
          <cell r="EY534">
            <v>0</v>
          </cell>
          <cell r="EZ534">
            <v>0</v>
          </cell>
          <cell r="FA534">
            <v>0</v>
          </cell>
          <cell r="FB534">
            <v>0</v>
          </cell>
          <cell r="FC534">
            <v>0</v>
          </cell>
          <cell r="FD534">
            <v>0</v>
          </cell>
          <cell r="FE534">
            <v>0</v>
          </cell>
          <cell r="FF534">
            <v>0</v>
          </cell>
          <cell r="FG534">
            <v>0</v>
          </cell>
          <cell r="FH534">
            <v>0</v>
          </cell>
          <cell r="FI534">
            <v>0</v>
          </cell>
          <cell r="FJ534">
            <v>0</v>
          </cell>
          <cell r="FK534">
            <v>0</v>
          </cell>
          <cell r="FL534">
            <v>0</v>
          </cell>
          <cell r="FM534">
            <v>0</v>
          </cell>
          <cell r="FN534">
            <v>0</v>
          </cell>
          <cell r="FO534">
            <v>0</v>
          </cell>
          <cell r="FP534">
            <v>0</v>
          </cell>
          <cell r="FQ534">
            <v>0</v>
          </cell>
          <cell r="FR534">
            <v>0</v>
          </cell>
          <cell r="FS534">
            <v>0</v>
          </cell>
          <cell r="FT534">
            <v>0</v>
          </cell>
          <cell r="FU534">
            <v>0</v>
          </cell>
          <cell r="FV534">
            <v>0</v>
          </cell>
          <cell r="FW534">
            <v>0</v>
          </cell>
          <cell r="FX534">
            <v>0</v>
          </cell>
        </row>
        <row r="535">
          <cell r="A535">
            <v>530</v>
          </cell>
          <cell r="D535" t="str">
            <v>ENLUCIDO Y REVESTIDO</v>
          </cell>
          <cell r="E535" t="str">
            <v>EMPASTADO DE PAREDES INTERIORES</v>
          </cell>
          <cell r="F535">
            <v>0</v>
          </cell>
          <cell r="G535" t="str">
            <v>M2</v>
          </cell>
          <cell r="H535">
            <v>2.9</v>
          </cell>
          <cell r="I535">
            <v>0</v>
          </cell>
          <cell r="J535">
            <v>0</v>
          </cell>
          <cell r="K535">
            <v>4</v>
          </cell>
          <cell r="L535">
            <v>4</v>
          </cell>
          <cell r="M535">
            <v>5</v>
          </cell>
          <cell r="N535">
            <v>1</v>
          </cell>
          <cell r="O535">
            <v>6</v>
          </cell>
          <cell r="P535">
            <v>3</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W535">
            <v>13</v>
          </cell>
          <cell r="AX535">
            <v>1</v>
          </cell>
          <cell r="AY535">
            <v>1</v>
          </cell>
          <cell r="AZ535">
            <v>1</v>
          </cell>
          <cell r="BA535">
            <v>0</v>
          </cell>
          <cell r="BB535">
            <v>0</v>
          </cell>
          <cell r="BC535">
            <v>0</v>
          </cell>
          <cell r="BD535">
            <v>0</v>
          </cell>
          <cell r="BE535">
            <v>0</v>
          </cell>
          <cell r="BF535">
            <v>0</v>
          </cell>
          <cell r="BG535">
            <v>0</v>
          </cell>
          <cell r="BH535">
            <v>0</v>
          </cell>
          <cell r="CK535">
            <v>0</v>
          </cell>
          <cell r="CL535">
            <v>0</v>
          </cell>
          <cell r="CM535">
            <v>1</v>
          </cell>
          <cell r="CN535">
            <v>0</v>
          </cell>
          <cell r="CO535">
            <v>0</v>
          </cell>
          <cell r="CP535">
            <v>0</v>
          </cell>
          <cell r="CQ535">
            <v>0</v>
          </cell>
          <cell r="CR535">
            <v>0</v>
          </cell>
          <cell r="CS535">
            <v>0</v>
          </cell>
          <cell r="CT535">
            <v>0</v>
          </cell>
          <cell r="CU535">
            <v>0</v>
          </cell>
          <cell r="CV535">
            <v>0</v>
          </cell>
          <cell r="DY535">
            <v>0</v>
          </cell>
          <cell r="DZ535">
            <v>0</v>
          </cell>
          <cell r="EA535">
            <v>0</v>
          </cell>
          <cell r="EB535">
            <v>0</v>
          </cell>
          <cell r="EC535">
            <v>0</v>
          </cell>
          <cell r="ED535">
            <v>0</v>
          </cell>
          <cell r="EE535">
            <v>0</v>
          </cell>
          <cell r="EF535">
            <v>0</v>
          </cell>
          <cell r="EG535">
            <v>0</v>
          </cell>
          <cell r="EH535">
            <v>0</v>
          </cell>
          <cell r="EI535">
            <v>0</v>
          </cell>
          <cell r="EJ535">
            <v>0</v>
          </cell>
          <cell r="EK535">
            <v>0</v>
          </cell>
          <cell r="EL535">
            <v>0</v>
          </cell>
          <cell r="EM535">
            <v>0</v>
          </cell>
          <cell r="EN535">
            <v>0</v>
          </cell>
          <cell r="EO535">
            <v>0</v>
          </cell>
          <cell r="EP535">
            <v>0</v>
          </cell>
          <cell r="EQ535">
            <v>0</v>
          </cell>
          <cell r="ER535">
            <v>0</v>
          </cell>
          <cell r="ES535">
            <v>0</v>
          </cell>
          <cell r="ET535">
            <v>0</v>
          </cell>
          <cell r="EU535">
            <v>0</v>
          </cell>
          <cell r="EV535">
            <v>0</v>
          </cell>
          <cell r="EW535">
            <v>0</v>
          </cell>
          <cell r="EX535">
            <v>0</v>
          </cell>
          <cell r="EY535">
            <v>0</v>
          </cell>
          <cell r="EZ535">
            <v>0</v>
          </cell>
          <cell r="FA535">
            <v>0</v>
          </cell>
          <cell r="FB535">
            <v>0</v>
          </cell>
          <cell r="FC535">
            <v>0</v>
          </cell>
          <cell r="FD535">
            <v>0</v>
          </cell>
          <cell r="FE535">
            <v>0</v>
          </cell>
          <cell r="FF535">
            <v>0</v>
          </cell>
          <cell r="FG535">
            <v>0</v>
          </cell>
          <cell r="FH535">
            <v>0</v>
          </cell>
          <cell r="FI535">
            <v>0</v>
          </cell>
          <cell r="FJ535">
            <v>0</v>
          </cell>
          <cell r="FK535">
            <v>0</v>
          </cell>
          <cell r="FL535">
            <v>0</v>
          </cell>
          <cell r="FM535">
            <v>0</v>
          </cell>
          <cell r="FN535">
            <v>0</v>
          </cell>
          <cell r="FO535">
            <v>0</v>
          </cell>
          <cell r="FP535">
            <v>0</v>
          </cell>
          <cell r="FQ535">
            <v>0</v>
          </cell>
          <cell r="FR535">
            <v>0</v>
          </cell>
          <cell r="FS535">
            <v>0</v>
          </cell>
          <cell r="FT535">
            <v>0</v>
          </cell>
          <cell r="FU535">
            <v>0</v>
          </cell>
          <cell r="FV535">
            <v>0</v>
          </cell>
          <cell r="FW535">
            <v>0</v>
          </cell>
          <cell r="FX535">
            <v>0</v>
          </cell>
        </row>
        <row r="536">
          <cell r="A536">
            <v>531</v>
          </cell>
          <cell r="D536" t="str">
            <v>ENLUCIDO Y REVESTIDO</v>
          </cell>
          <cell r="E536" t="str">
            <v>EMPASTADO DE PAREDES EXTERIORES</v>
          </cell>
          <cell r="G536" t="str">
            <v>M2</v>
          </cell>
          <cell r="H536">
            <v>2.9</v>
          </cell>
          <cell r="I536">
            <v>0</v>
          </cell>
          <cell r="J536">
            <v>0</v>
          </cell>
          <cell r="K536">
            <v>4</v>
          </cell>
          <cell r="L536">
            <v>4</v>
          </cell>
          <cell r="M536">
            <v>5</v>
          </cell>
          <cell r="N536">
            <v>1</v>
          </cell>
          <cell r="O536">
            <v>6</v>
          </cell>
          <cell r="P536">
            <v>3</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W536">
            <v>13</v>
          </cell>
          <cell r="AX536">
            <v>1</v>
          </cell>
          <cell r="AY536">
            <v>1</v>
          </cell>
          <cell r="AZ536">
            <v>1</v>
          </cell>
          <cell r="BA536">
            <v>0</v>
          </cell>
          <cell r="BB536">
            <v>0</v>
          </cell>
          <cell r="BC536">
            <v>0</v>
          </cell>
          <cell r="BD536">
            <v>0</v>
          </cell>
          <cell r="BE536">
            <v>0</v>
          </cell>
          <cell r="BF536">
            <v>0</v>
          </cell>
          <cell r="BG536">
            <v>0</v>
          </cell>
          <cell r="BH536">
            <v>0</v>
          </cell>
          <cell r="CK536">
            <v>0</v>
          </cell>
          <cell r="CL536">
            <v>0</v>
          </cell>
          <cell r="CM536">
            <v>1</v>
          </cell>
          <cell r="CN536">
            <v>0</v>
          </cell>
          <cell r="CO536">
            <v>0</v>
          </cell>
          <cell r="CP536">
            <v>0</v>
          </cell>
          <cell r="CQ536">
            <v>0</v>
          </cell>
          <cell r="CR536">
            <v>0</v>
          </cell>
          <cell r="CS536">
            <v>0</v>
          </cell>
          <cell r="CT536">
            <v>0</v>
          </cell>
          <cell r="CU536">
            <v>0</v>
          </cell>
          <cell r="CV536">
            <v>0</v>
          </cell>
          <cell r="DY536">
            <v>0</v>
          </cell>
          <cell r="DZ536">
            <v>0</v>
          </cell>
          <cell r="EA536">
            <v>0</v>
          </cell>
          <cell r="EB536">
            <v>0</v>
          </cell>
          <cell r="EC536">
            <v>0</v>
          </cell>
          <cell r="ED536">
            <v>0</v>
          </cell>
          <cell r="EE536">
            <v>0</v>
          </cell>
          <cell r="EF536">
            <v>0</v>
          </cell>
          <cell r="EG536">
            <v>0</v>
          </cell>
          <cell r="EH536">
            <v>0</v>
          </cell>
          <cell r="EI536">
            <v>0</v>
          </cell>
          <cell r="EJ536">
            <v>0</v>
          </cell>
          <cell r="EK536">
            <v>0</v>
          </cell>
          <cell r="EL536">
            <v>0</v>
          </cell>
          <cell r="EM536">
            <v>0</v>
          </cell>
          <cell r="EN536">
            <v>0</v>
          </cell>
          <cell r="EO536">
            <v>0</v>
          </cell>
          <cell r="EP536">
            <v>0</v>
          </cell>
          <cell r="EQ536">
            <v>0</v>
          </cell>
          <cell r="ER536">
            <v>0</v>
          </cell>
          <cell r="ES536">
            <v>0</v>
          </cell>
          <cell r="ET536">
            <v>0</v>
          </cell>
          <cell r="EU536">
            <v>0</v>
          </cell>
          <cell r="EV536">
            <v>0</v>
          </cell>
          <cell r="EW536">
            <v>0</v>
          </cell>
          <cell r="EX536">
            <v>0</v>
          </cell>
          <cell r="EY536">
            <v>0</v>
          </cell>
          <cell r="EZ536">
            <v>0</v>
          </cell>
          <cell r="FA536">
            <v>0</v>
          </cell>
          <cell r="FB536">
            <v>0</v>
          </cell>
          <cell r="FC536">
            <v>0</v>
          </cell>
          <cell r="FD536">
            <v>0</v>
          </cell>
          <cell r="FE536">
            <v>0</v>
          </cell>
          <cell r="FF536">
            <v>0</v>
          </cell>
          <cell r="FG536">
            <v>0</v>
          </cell>
          <cell r="FH536">
            <v>0</v>
          </cell>
          <cell r="FI536">
            <v>0</v>
          </cell>
          <cell r="FJ536">
            <v>0</v>
          </cell>
          <cell r="FK536">
            <v>0</v>
          </cell>
          <cell r="FL536">
            <v>0</v>
          </cell>
          <cell r="FM536">
            <v>0</v>
          </cell>
          <cell r="FN536">
            <v>0</v>
          </cell>
          <cell r="FO536">
            <v>0</v>
          </cell>
          <cell r="FP536">
            <v>0</v>
          </cell>
          <cell r="FQ536">
            <v>0</v>
          </cell>
          <cell r="FR536">
            <v>0</v>
          </cell>
          <cell r="FS536">
            <v>0</v>
          </cell>
          <cell r="FT536">
            <v>0</v>
          </cell>
          <cell r="FU536">
            <v>0</v>
          </cell>
          <cell r="FV536">
            <v>0</v>
          </cell>
          <cell r="FW536">
            <v>0</v>
          </cell>
          <cell r="FX536">
            <v>0</v>
          </cell>
        </row>
        <row r="537">
          <cell r="A537">
            <v>532</v>
          </cell>
          <cell r="D537" t="str">
            <v>PISOS</v>
          </cell>
          <cell r="E537" t="str">
            <v>MASILLADO DE ESCALERAS</v>
          </cell>
          <cell r="G537" t="str">
            <v>M2</v>
          </cell>
          <cell r="H537">
            <v>2.5</v>
          </cell>
          <cell r="I537">
            <v>0</v>
          </cell>
          <cell r="J537">
            <v>0</v>
          </cell>
          <cell r="K537">
            <v>4</v>
          </cell>
          <cell r="L537">
            <v>4</v>
          </cell>
          <cell r="M537">
            <v>5</v>
          </cell>
          <cell r="N537">
            <v>1</v>
          </cell>
          <cell r="O537">
            <v>6</v>
          </cell>
          <cell r="P537">
            <v>3</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W537">
            <v>13</v>
          </cell>
          <cell r="AX537">
            <v>1</v>
          </cell>
          <cell r="AY537">
            <v>1</v>
          </cell>
          <cell r="AZ537">
            <v>1</v>
          </cell>
          <cell r="BA537">
            <v>0</v>
          </cell>
          <cell r="BB537">
            <v>0</v>
          </cell>
          <cell r="BC537">
            <v>0</v>
          </cell>
          <cell r="BD537">
            <v>0</v>
          </cell>
          <cell r="BE537">
            <v>0</v>
          </cell>
          <cell r="BF537">
            <v>0</v>
          </cell>
          <cell r="BG537">
            <v>0</v>
          </cell>
          <cell r="BH537">
            <v>0</v>
          </cell>
          <cell r="CK537">
            <v>0</v>
          </cell>
          <cell r="CL537">
            <v>0</v>
          </cell>
          <cell r="CM537">
            <v>1</v>
          </cell>
          <cell r="CN537">
            <v>0</v>
          </cell>
          <cell r="CO537">
            <v>0</v>
          </cell>
          <cell r="CP537">
            <v>0</v>
          </cell>
          <cell r="CQ537">
            <v>0</v>
          </cell>
          <cell r="CR537">
            <v>0</v>
          </cell>
          <cell r="CS537">
            <v>0</v>
          </cell>
          <cell r="CT537">
            <v>0</v>
          </cell>
          <cell r="CU537">
            <v>0</v>
          </cell>
          <cell r="CV537">
            <v>0</v>
          </cell>
          <cell r="DY537">
            <v>0</v>
          </cell>
          <cell r="DZ537">
            <v>0</v>
          </cell>
          <cell r="EA537">
            <v>0</v>
          </cell>
          <cell r="EB537">
            <v>0</v>
          </cell>
          <cell r="EC537">
            <v>0</v>
          </cell>
          <cell r="ED537">
            <v>0</v>
          </cell>
          <cell r="EE537">
            <v>0</v>
          </cell>
          <cell r="EF537">
            <v>0</v>
          </cell>
          <cell r="EG537">
            <v>0</v>
          </cell>
          <cell r="EH537">
            <v>0</v>
          </cell>
          <cell r="EI537">
            <v>0</v>
          </cell>
          <cell r="EJ537">
            <v>0</v>
          </cell>
          <cell r="EK537">
            <v>0</v>
          </cell>
          <cell r="EL537">
            <v>0</v>
          </cell>
          <cell r="EM537">
            <v>0</v>
          </cell>
          <cell r="EN537">
            <v>0</v>
          </cell>
          <cell r="EO537">
            <v>0</v>
          </cell>
          <cell r="EP537">
            <v>0</v>
          </cell>
          <cell r="EQ537">
            <v>0</v>
          </cell>
          <cell r="ER537">
            <v>0</v>
          </cell>
          <cell r="ES537">
            <v>0</v>
          </cell>
          <cell r="ET537">
            <v>0</v>
          </cell>
          <cell r="EU537">
            <v>0</v>
          </cell>
          <cell r="EV537">
            <v>0</v>
          </cell>
          <cell r="EW537">
            <v>0</v>
          </cell>
          <cell r="EX537">
            <v>0</v>
          </cell>
          <cell r="EY537">
            <v>0</v>
          </cell>
          <cell r="EZ537">
            <v>0</v>
          </cell>
          <cell r="FA537">
            <v>0</v>
          </cell>
          <cell r="FB537">
            <v>0</v>
          </cell>
          <cell r="FC537">
            <v>0</v>
          </cell>
          <cell r="FD537">
            <v>0</v>
          </cell>
          <cell r="FE537">
            <v>0</v>
          </cell>
          <cell r="FF537">
            <v>0</v>
          </cell>
          <cell r="FG537">
            <v>0</v>
          </cell>
          <cell r="FH537">
            <v>0</v>
          </cell>
          <cell r="FI537">
            <v>0</v>
          </cell>
          <cell r="FJ537">
            <v>0</v>
          </cell>
          <cell r="FK537">
            <v>0</v>
          </cell>
          <cell r="FL537">
            <v>0</v>
          </cell>
          <cell r="FM537">
            <v>0</v>
          </cell>
          <cell r="FN537">
            <v>0</v>
          </cell>
          <cell r="FO537">
            <v>0</v>
          </cell>
          <cell r="FP537">
            <v>0</v>
          </cell>
          <cell r="FQ537">
            <v>0</v>
          </cell>
          <cell r="FR537">
            <v>0</v>
          </cell>
          <cell r="FS537">
            <v>0</v>
          </cell>
          <cell r="FT537">
            <v>0</v>
          </cell>
          <cell r="FU537">
            <v>0</v>
          </cell>
          <cell r="FV537">
            <v>0</v>
          </cell>
          <cell r="FW537">
            <v>0</v>
          </cell>
          <cell r="FX537">
            <v>0</v>
          </cell>
        </row>
        <row r="538">
          <cell r="A538">
            <v>533</v>
          </cell>
          <cell r="D538" t="str">
            <v>PISOS</v>
          </cell>
          <cell r="E538" t="str">
            <v>MASILLADO DE CUBIERTAS</v>
          </cell>
          <cell r="G538" t="str">
            <v>M2</v>
          </cell>
          <cell r="H538">
            <v>2</v>
          </cell>
          <cell r="I538">
            <v>0</v>
          </cell>
          <cell r="J538">
            <v>0</v>
          </cell>
          <cell r="K538">
            <v>4</v>
          </cell>
          <cell r="L538">
            <v>4</v>
          </cell>
          <cell r="M538">
            <v>5</v>
          </cell>
          <cell r="N538">
            <v>1</v>
          </cell>
          <cell r="O538">
            <v>6</v>
          </cell>
          <cell r="P538">
            <v>3</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W538">
            <v>13</v>
          </cell>
          <cell r="AX538">
            <v>1</v>
          </cell>
          <cell r="AY538">
            <v>1</v>
          </cell>
          <cell r="AZ538">
            <v>1</v>
          </cell>
          <cell r="BA538">
            <v>0</v>
          </cell>
          <cell r="BB538">
            <v>0</v>
          </cell>
          <cell r="BC538">
            <v>0</v>
          </cell>
          <cell r="BD538">
            <v>0</v>
          </cell>
          <cell r="BE538">
            <v>0</v>
          </cell>
          <cell r="BF538">
            <v>0</v>
          </cell>
          <cell r="BG538">
            <v>0</v>
          </cell>
          <cell r="BH538">
            <v>0</v>
          </cell>
          <cell r="CK538">
            <v>0</v>
          </cell>
          <cell r="CL538">
            <v>0</v>
          </cell>
          <cell r="CM538">
            <v>1</v>
          </cell>
          <cell r="CN538">
            <v>0</v>
          </cell>
          <cell r="CO538">
            <v>0</v>
          </cell>
          <cell r="CP538">
            <v>0</v>
          </cell>
          <cell r="CQ538">
            <v>0</v>
          </cell>
          <cell r="CR538">
            <v>0</v>
          </cell>
          <cell r="CS538">
            <v>0</v>
          </cell>
          <cell r="CT538">
            <v>0</v>
          </cell>
          <cell r="CU538">
            <v>0</v>
          </cell>
          <cell r="CV538">
            <v>0</v>
          </cell>
          <cell r="DY538">
            <v>0</v>
          </cell>
          <cell r="DZ538">
            <v>0</v>
          </cell>
          <cell r="EA538">
            <v>0</v>
          </cell>
          <cell r="EB538">
            <v>0</v>
          </cell>
          <cell r="EC538">
            <v>0</v>
          </cell>
          <cell r="ED538">
            <v>0</v>
          </cell>
          <cell r="EE538">
            <v>0</v>
          </cell>
          <cell r="EF538">
            <v>0</v>
          </cell>
          <cell r="EG538">
            <v>0</v>
          </cell>
          <cell r="EH538">
            <v>0</v>
          </cell>
          <cell r="EI538">
            <v>0</v>
          </cell>
          <cell r="EJ538">
            <v>0</v>
          </cell>
          <cell r="EK538">
            <v>0</v>
          </cell>
          <cell r="EL538">
            <v>0</v>
          </cell>
          <cell r="EM538">
            <v>0</v>
          </cell>
          <cell r="EN538">
            <v>0</v>
          </cell>
          <cell r="EO538">
            <v>0</v>
          </cell>
          <cell r="EP538">
            <v>0</v>
          </cell>
          <cell r="EQ538">
            <v>0</v>
          </cell>
          <cell r="ER538">
            <v>0</v>
          </cell>
          <cell r="ES538">
            <v>0</v>
          </cell>
          <cell r="ET538">
            <v>0</v>
          </cell>
          <cell r="EU538">
            <v>0</v>
          </cell>
          <cell r="EV538">
            <v>0</v>
          </cell>
          <cell r="EW538">
            <v>0</v>
          </cell>
          <cell r="EX538">
            <v>0</v>
          </cell>
          <cell r="EY538">
            <v>0</v>
          </cell>
          <cell r="EZ538">
            <v>0</v>
          </cell>
          <cell r="FA538">
            <v>0</v>
          </cell>
          <cell r="FB538">
            <v>0</v>
          </cell>
          <cell r="FC538">
            <v>0</v>
          </cell>
          <cell r="FD538">
            <v>0</v>
          </cell>
          <cell r="FE538">
            <v>0</v>
          </cell>
          <cell r="FF538">
            <v>0</v>
          </cell>
          <cell r="FG538">
            <v>0</v>
          </cell>
          <cell r="FH538">
            <v>0</v>
          </cell>
          <cell r="FI538">
            <v>0</v>
          </cell>
          <cell r="FJ538">
            <v>0</v>
          </cell>
          <cell r="FK538">
            <v>0</v>
          </cell>
          <cell r="FL538">
            <v>0</v>
          </cell>
          <cell r="FM538">
            <v>0</v>
          </cell>
          <cell r="FN538">
            <v>0</v>
          </cell>
          <cell r="FO538">
            <v>0</v>
          </cell>
          <cell r="FP538">
            <v>0</v>
          </cell>
          <cell r="FQ538">
            <v>0</v>
          </cell>
          <cell r="FR538">
            <v>0</v>
          </cell>
          <cell r="FS538">
            <v>0</v>
          </cell>
          <cell r="FT538">
            <v>0</v>
          </cell>
          <cell r="FU538">
            <v>0</v>
          </cell>
          <cell r="FV538">
            <v>0</v>
          </cell>
          <cell r="FW538">
            <v>0</v>
          </cell>
          <cell r="FX538">
            <v>0</v>
          </cell>
        </row>
        <row r="539">
          <cell r="A539">
            <v>534</v>
          </cell>
          <cell r="D539" t="str">
            <v>PISOS</v>
          </cell>
          <cell r="E539" t="str">
            <v>PISO DE PORCELANATO 40 X 40 cm</v>
          </cell>
          <cell r="F539">
            <v>0</v>
          </cell>
          <cell r="G539" t="str">
            <v>M2</v>
          </cell>
          <cell r="H539">
            <v>2.5</v>
          </cell>
          <cell r="I539">
            <v>1233</v>
          </cell>
          <cell r="J539">
            <v>1</v>
          </cell>
          <cell r="K539">
            <v>5</v>
          </cell>
          <cell r="L539">
            <v>4</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W539">
            <v>0</v>
          </cell>
          <cell r="AX539">
            <v>0</v>
          </cell>
          <cell r="AY539">
            <v>0</v>
          </cell>
          <cell r="AZ539">
            <v>0</v>
          </cell>
          <cell r="BA539">
            <v>13</v>
          </cell>
          <cell r="BB539">
            <v>1</v>
          </cell>
          <cell r="BC539">
            <v>1</v>
          </cell>
          <cell r="BD539">
            <v>3</v>
          </cell>
          <cell r="BE539">
            <v>35</v>
          </cell>
          <cell r="BF539">
            <v>0.1</v>
          </cell>
          <cell r="BG539">
            <v>0</v>
          </cell>
          <cell r="BH539">
            <v>0</v>
          </cell>
          <cell r="CK539">
            <v>0</v>
          </cell>
          <cell r="CL539">
            <v>0</v>
          </cell>
          <cell r="CM539">
            <v>1</v>
          </cell>
          <cell r="CN539">
            <v>0</v>
          </cell>
          <cell r="CO539">
            <v>0</v>
          </cell>
          <cell r="CP539">
            <v>0</v>
          </cell>
          <cell r="CQ539">
            <v>0</v>
          </cell>
          <cell r="CR539">
            <v>0</v>
          </cell>
          <cell r="CS539">
            <v>0</v>
          </cell>
          <cell r="CT539">
            <v>0</v>
          </cell>
          <cell r="CU539">
            <v>0</v>
          </cell>
          <cell r="CV539">
            <v>0</v>
          </cell>
          <cell r="DY539">
            <v>0</v>
          </cell>
          <cell r="DZ539">
            <v>0</v>
          </cell>
          <cell r="EA539">
            <v>0</v>
          </cell>
          <cell r="EB539">
            <v>0</v>
          </cell>
          <cell r="EC539">
            <v>0</v>
          </cell>
          <cell r="ED539">
            <v>0</v>
          </cell>
          <cell r="EE539">
            <v>0</v>
          </cell>
          <cell r="EF539">
            <v>0</v>
          </cell>
          <cell r="EG539">
            <v>0</v>
          </cell>
          <cell r="EH539">
            <v>0</v>
          </cell>
          <cell r="EI539">
            <v>0</v>
          </cell>
          <cell r="EJ539">
            <v>0</v>
          </cell>
          <cell r="EK539">
            <v>0</v>
          </cell>
          <cell r="EL539">
            <v>0</v>
          </cell>
          <cell r="EM539">
            <v>0</v>
          </cell>
          <cell r="EN539">
            <v>0</v>
          </cell>
          <cell r="EO539">
            <v>0</v>
          </cell>
          <cell r="EP539">
            <v>0</v>
          </cell>
          <cell r="EQ539">
            <v>0</v>
          </cell>
          <cell r="ER539">
            <v>0</v>
          </cell>
          <cell r="ES539">
            <v>0</v>
          </cell>
          <cell r="ET539">
            <v>0</v>
          </cell>
          <cell r="EU539">
            <v>0</v>
          </cell>
          <cell r="EV539">
            <v>0</v>
          </cell>
          <cell r="EW539">
            <v>0</v>
          </cell>
          <cell r="EX539">
            <v>0</v>
          </cell>
          <cell r="EY539">
            <v>0</v>
          </cell>
          <cell r="EZ539">
            <v>0</v>
          </cell>
          <cell r="FA539">
            <v>0</v>
          </cell>
          <cell r="FB539">
            <v>0</v>
          </cell>
          <cell r="FC539">
            <v>0</v>
          </cell>
          <cell r="FD539">
            <v>0</v>
          </cell>
          <cell r="FE539">
            <v>0</v>
          </cell>
          <cell r="FF539">
            <v>0</v>
          </cell>
          <cell r="FG539">
            <v>0</v>
          </cell>
          <cell r="FH539">
            <v>0</v>
          </cell>
          <cell r="FI539">
            <v>0</v>
          </cell>
          <cell r="FJ539">
            <v>0</v>
          </cell>
          <cell r="FK539">
            <v>0</v>
          </cell>
          <cell r="FL539">
            <v>0</v>
          </cell>
          <cell r="FM539">
            <v>0</v>
          </cell>
          <cell r="FN539">
            <v>0</v>
          </cell>
          <cell r="FO539">
            <v>0</v>
          </cell>
          <cell r="FP539">
            <v>0</v>
          </cell>
          <cell r="FQ539">
            <v>0</v>
          </cell>
          <cell r="FR539">
            <v>0</v>
          </cell>
          <cell r="FS539">
            <v>0</v>
          </cell>
          <cell r="FT539">
            <v>0</v>
          </cell>
          <cell r="FU539">
            <v>0</v>
          </cell>
          <cell r="FV539">
            <v>0</v>
          </cell>
          <cell r="FW539">
            <v>0</v>
          </cell>
          <cell r="FX539">
            <v>0</v>
          </cell>
        </row>
        <row r="540">
          <cell r="A540">
            <v>535</v>
          </cell>
          <cell r="D540" t="str">
            <v>PISOS</v>
          </cell>
          <cell r="E540" t="str">
            <v>PISO DE BALDOSA GRANITICA Y GRANILLO LAVADO</v>
          </cell>
          <cell r="G540" t="str">
            <v>M2</v>
          </cell>
          <cell r="H540">
            <v>1.43</v>
          </cell>
          <cell r="I540">
            <v>152</v>
          </cell>
          <cell r="J540">
            <v>1.05</v>
          </cell>
          <cell r="K540">
            <v>5</v>
          </cell>
          <cell r="L540">
            <v>15.45</v>
          </cell>
          <cell r="M540">
            <v>16</v>
          </cell>
          <cell r="N540">
            <v>3.1E-2</v>
          </cell>
          <cell r="O540">
            <v>4</v>
          </cell>
          <cell r="P540">
            <v>0.01</v>
          </cell>
          <cell r="Q540">
            <v>0</v>
          </cell>
          <cell r="R540">
            <v>0</v>
          </cell>
          <cell r="S540">
            <v>0</v>
          </cell>
          <cell r="T540">
            <v>0</v>
          </cell>
          <cell r="U540">
            <v>0</v>
          </cell>
          <cell r="V540">
            <v>0</v>
          </cell>
          <cell r="W540">
            <v>0</v>
          </cell>
          <cell r="X540">
            <v>0</v>
          </cell>
          <cell r="Y540">
            <v>0</v>
          </cell>
          <cell r="Z540">
            <v>0</v>
          </cell>
          <cell r="AA540">
            <v>0</v>
          </cell>
          <cell r="AB540">
            <v>0</v>
          </cell>
          <cell r="AW540">
            <v>1</v>
          </cell>
          <cell r="AX540">
            <v>1</v>
          </cell>
          <cell r="AY540">
            <v>13</v>
          </cell>
          <cell r="AZ540">
            <v>1</v>
          </cell>
          <cell r="BA540">
            <v>30</v>
          </cell>
          <cell r="BB540">
            <v>1</v>
          </cell>
          <cell r="BC540">
            <v>0</v>
          </cell>
          <cell r="BD540">
            <v>0</v>
          </cell>
          <cell r="BE540">
            <v>0</v>
          </cell>
          <cell r="BF540">
            <v>0</v>
          </cell>
          <cell r="BG540">
            <v>0</v>
          </cell>
          <cell r="BH540">
            <v>0</v>
          </cell>
          <cell r="CK540">
            <v>1</v>
          </cell>
          <cell r="CL540">
            <v>0</v>
          </cell>
          <cell r="CM540">
            <v>12</v>
          </cell>
          <cell r="CN540">
            <v>1</v>
          </cell>
          <cell r="CO540">
            <v>0</v>
          </cell>
          <cell r="CP540">
            <v>0</v>
          </cell>
          <cell r="CQ540">
            <v>0</v>
          </cell>
          <cell r="CR540">
            <v>0</v>
          </cell>
          <cell r="CS540">
            <v>0</v>
          </cell>
          <cell r="CT540">
            <v>0</v>
          </cell>
          <cell r="CU540">
            <v>0</v>
          </cell>
          <cell r="CV540">
            <v>0</v>
          </cell>
          <cell r="DY540">
            <v>5</v>
          </cell>
          <cell r="DZ540">
            <v>15.45</v>
          </cell>
          <cell r="EA540" t="str">
            <v>kg</v>
          </cell>
          <cell r="EB540">
            <v>10</v>
          </cell>
          <cell r="EC540">
            <v>0</v>
          </cell>
          <cell r="ED540">
            <v>0</v>
          </cell>
          <cell r="EE540">
            <v>0</v>
          </cell>
          <cell r="EF540">
            <v>0</v>
          </cell>
          <cell r="EG540">
            <v>0</v>
          </cell>
          <cell r="EH540">
            <v>0</v>
          </cell>
          <cell r="EI540">
            <v>0</v>
          </cell>
          <cell r="EJ540">
            <v>0</v>
          </cell>
          <cell r="EK540">
            <v>0</v>
          </cell>
          <cell r="EL540">
            <v>0</v>
          </cell>
          <cell r="EM540">
            <v>0</v>
          </cell>
          <cell r="EN540">
            <v>0</v>
          </cell>
          <cell r="EO540">
            <v>0</v>
          </cell>
          <cell r="EP540">
            <v>0</v>
          </cell>
          <cell r="EQ540">
            <v>0</v>
          </cell>
          <cell r="ER540">
            <v>0</v>
          </cell>
          <cell r="ES540">
            <v>0</v>
          </cell>
          <cell r="ET540">
            <v>0</v>
          </cell>
          <cell r="EU540">
            <v>0</v>
          </cell>
          <cell r="EV540">
            <v>0</v>
          </cell>
          <cell r="EW540">
            <v>0</v>
          </cell>
          <cell r="EX540">
            <v>0</v>
          </cell>
          <cell r="EY540">
            <v>0</v>
          </cell>
          <cell r="EZ540">
            <v>0</v>
          </cell>
          <cell r="FA540">
            <v>0</v>
          </cell>
          <cell r="FB540">
            <v>0</v>
          </cell>
          <cell r="FC540">
            <v>0</v>
          </cell>
          <cell r="FD540">
            <v>0</v>
          </cell>
          <cell r="FE540">
            <v>0</v>
          </cell>
          <cell r="FF540">
            <v>0</v>
          </cell>
          <cell r="FG540">
            <v>0</v>
          </cell>
          <cell r="FH540">
            <v>0</v>
          </cell>
          <cell r="FI540">
            <v>0</v>
          </cell>
          <cell r="FJ540">
            <v>0</v>
          </cell>
          <cell r="FK540">
            <v>0</v>
          </cell>
          <cell r="FL540">
            <v>0</v>
          </cell>
        </row>
        <row r="541">
          <cell r="A541">
            <v>536</v>
          </cell>
          <cell r="D541" t="str">
            <v>PISOS</v>
          </cell>
          <cell r="E541" t="str">
            <v>PISO DE MARMOL</v>
          </cell>
          <cell r="F541">
            <v>0</v>
          </cell>
          <cell r="G541" t="str">
            <v>M2</v>
          </cell>
          <cell r="H541">
            <v>1.5</v>
          </cell>
          <cell r="I541">
            <v>1234</v>
          </cell>
          <cell r="J541">
            <v>1</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W541">
            <v>0</v>
          </cell>
          <cell r="AX541">
            <v>0</v>
          </cell>
          <cell r="AY541">
            <v>13</v>
          </cell>
          <cell r="AZ541">
            <v>1</v>
          </cell>
          <cell r="BA541">
            <v>1</v>
          </cell>
          <cell r="BB541">
            <v>0.5</v>
          </cell>
          <cell r="BC541">
            <v>0</v>
          </cell>
          <cell r="BD541">
            <v>0</v>
          </cell>
          <cell r="BE541">
            <v>0</v>
          </cell>
          <cell r="BF541">
            <v>0</v>
          </cell>
          <cell r="BG541">
            <v>0</v>
          </cell>
          <cell r="BH541">
            <v>0</v>
          </cell>
          <cell r="CK541">
            <v>0</v>
          </cell>
          <cell r="CL541">
            <v>0</v>
          </cell>
          <cell r="CM541">
            <v>1</v>
          </cell>
          <cell r="CN541">
            <v>0</v>
          </cell>
          <cell r="CO541">
            <v>0</v>
          </cell>
          <cell r="CP541">
            <v>0</v>
          </cell>
          <cell r="CQ541">
            <v>0</v>
          </cell>
          <cell r="CR541">
            <v>0</v>
          </cell>
          <cell r="CS541">
            <v>0</v>
          </cell>
          <cell r="CT541">
            <v>0</v>
          </cell>
          <cell r="CU541">
            <v>0</v>
          </cell>
          <cell r="CV541">
            <v>0</v>
          </cell>
          <cell r="DY541">
            <v>0</v>
          </cell>
          <cell r="DZ541">
            <v>0</v>
          </cell>
          <cell r="EA541">
            <v>0</v>
          </cell>
          <cell r="EB541">
            <v>0</v>
          </cell>
          <cell r="EC541">
            <v>0</v>
          </cell>
          <cell r="ED541">
            <v>0</v>
          </cell>
          <cell r="EE541">
            <v>0</v>
          </cell>
          <cell r="EF541">
            <v>0</v>
          </cell>
          <cell r="EG541">
            <v>0</v>
          </cell>
          <cell r="EH541">
            <v>0</v>
          </cell>
          <cell r="EI541">
            <v>0</v>
          </cell>
          <cell r="EJ541">
            <v>0</v>
          </cell>
          <cell r="EK541">
            <v>0</v>
          </cell>
          <cell r="EL541">
            <v>0</v>
          </cell>
          <cell r="EM541">
            <v>0</v>
          </cell>
          <cell r="EN541">
            <v>0</v>
          </cell>
          <cell r="EO541">
            <v>0</v>
          </cell>
          <cell r="EP541">
            <v>0</v>
          </cell>
          <cell r="EQ541">
            <v>0</v>
          </cell>
          <cell r="ER541">
            <v>0</v>
          </cell>
          <cell r="ES541">
            <v>0</v>
          </cell>
          <cell r="ET541">
            <v>0</v>
          </cell>
          <cell r="EU541">
            <v>0</v>
          </cell>
          <cell r="EV541">
            <v>0</v>
          </cell>
          <cell r="EW541">
            <v>0</v>
          </cell>
          <cell r="EX541">
            <v>0</v>
          </cell>
          <cell r="EY541">
            <v>0</v>
          </cell>
          <cell r="EZ541">
            <v>0</v>
          </cell>
          <cell r="FA541">
            <v>0</v>
          </cell>
          <cell r="FB541">
            <v>0</v>
          </cell>
          <cell r="FC541">
            <v>0</v>
          </cell>
          <cell r="FD541">
            <v>0</v>
          </cell>
          <cell r="FE541">
            <v>0</v>
          </cell>
          <cell r="FF541">
            <v>0</v>
          </cell>
          <cell r="FG541">
            <v>0</v>
          </cell>
          <cell r="FH541">
            <v>0</v>
          </cell>
          <cell r="FI541">
            <v>0</v>
          </cell>
          <cell r="FJ541">
            <v>0</v>
          </cell>
          <cell r="FK541">
            <v>0</v>
          </cell>
          <cell r="FL541">
            <v>0</v>
          </cell>
          <cell r="FM541">
            <v>0</v>
          </cell>
          <cell r="FN541">
            <v>0</v>
          </cell>
          <cell r="FO541">
            <v>0</v>
          </cell>
          <cell r="FP541">
            <v>0</v>
          </cell>
          <cell r="FQ541">
            <v>0</v>
          </cell>
          <cell r="FR541">
            <v>0</v>
          </cell>
          <cell r="FS541">
            <v>0</v>
          </cell>
          <cell r="FT541">
            <v>0</v>
          </cell>
          <cell r="FU541">
            <v>0</v>
          </cell>
          <cell r="FV541">
            <v>0</v>
          </cell>
          <cell r="FW541">
            <v>0</v>
          </cell>
          <cell r="FX541">
            <v>0</v>
          </cell>
        </row>
        <row r="542">
          <cell r="A542">
            <v>537</v>
          </cell>
          <cell r="D542" t="str">
            <v>PISOS</v>
          </cell>
          <cell r="E542" t="str">
            <v>PISO EN VINIL ANTIESTATICO</v>
          </cell>
          <cell r="F542">
            <v>0</v>
          </cell>
          <cell r="G542" t="str">
            <v>M2</v>
          </cell>
          <cell r="H542">
            <v>4.5</v>
          </cell>
          <cell r="I542">
            <v>164</v>
          </cell>
          <cell r="J542">
            <v>1</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1</v>
          </cell>
          <cell r="AY542">
            <v>22</v>
          </cell>
          <cell r="AZ542">
            <v>1</v>
          </cell>
          <cell r="BA542">
            <v>11</v>
          </cell>
          <cell r="BB542">
            <v>1</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CK542">
            <v>0</v>
          </cell>
          <cell r="CL542">
            <v>0</v>
          </cell>
          <cell r="CM542">
            <v>0</v>
          </cell>
          <cell r="CN542">
            <v>0</v>
          </cell>
          <cell r="CO542">
            <v>1</v>
          </cell>
          <cell r="CP542">
            <v>0</v>
          </cell>
          <cell r="CQ542">
            <v>0</v>
          </cell>
          <cell r="CR542">
            <v>0</v>
          </cell>
          <cell r="CS542">
            <v>0</v>
          </cell>
          <cell r="CT542">
            <v>0</v>
          </cell>
          <cell r="CU542">
            <v>0</v>
          </cell>
          <cell r="CV542">
            <v>0</v>
          </cell>
          <cell r="DY542">
            <v>0</v>
          </cell>
          <cell r="DZ542">
            <v>0</v>
          </cell>
          <cell r="EA542">
            <v>0</v>
          </cell>
          <cell r="EB542">
            <v>0</v>
          </cell>
          <cell r="EC542">
            <v>0</v>
          </cell>
          <cell r="ED542">
            <v>0</v>
          </cell>
          <cell r="EE542">
            <v>0</v>
          </cell>
          <cell r="EF542">
            <v>0</v>
          </cell>
          <cell r="EG542">
            <v>0</v>
          </cell>
          <cell r="EH542">
            <v>0</v>
          </cell>
          <cell r="EI542">
            <v>0</v>
          </cell>
          <cell r="EJ542">
            <v>0</v>
          </cell>
          <cell r="EK542">
            <v>0</v>
          </cell>
          <cell r="EL542">
            <v>0</v>
          </cell>
          <cell r="EM542">
            <v>0</v>
          </cell>
          <cell r="EN542">
            <v>0</v>
          </cell>
          <cell r="EO542">
            <v>0</v>
          </cell>
          <cell r="EP542">
            <v>0</v>
          </cell>
          <cell r="EQ542">
            <v>0</v>
          </cell>
          <cell r="ER542">
            <v>0</v>
          </cell>
          <cell r="ES542">
            <v>0</v>
          </cell>
          <cell r="ET542">
            <v>0</v>
          </cell>
          <cell r="EU542">
            <v>0</v>
          </cell>
          <cell r="EV542">
            <v>0</v>
          </cell>
          <cell r="EW542">
            <v>0</v>
          </cell>
          <cell r="EX542">
            <v>0</v>
          </cell>
          <cell r="EY542">
            <v>0</v>
          </cell>
          <cell r="EZ542">
            <v>0</v>
          </cell>
          <cell r="FA542">
            <v>0</v>
          </cell>
          <cell r="FB542">
            <v>0</v>
          </cell>
          <cell r="FC542">
            <v>0</v>
          </cell>
          <cell r="FD542">
            <v>0</v>
          </cell>
          <cell r="FE542">
            <v>0</v>
          </cell>
          <cell r="FF542">
            <v>0</v>
          </cell>
          <cell r="FG542">
            <v>0</v>
          </cell>
          <cell r="FH542">
            <v>0</v>
          </cell>
          <cell r="FI542">
            <v>0</v>
          </cell>
          <cell r="FJ542">
            <v>0</v>
          </cell>
          <cell r="FK542">
            <v>0</v>
          </cell>
          <cell r="FL542">
            <v>0</v>
          </cell>
          <cell r="FM542">
            <v>0</v>
          </cell>
          <cell r="FN542">
            <v>0</v>
          </cell>
          <cell r="FO542">
            <v>0</v>
          </cell>
          <cell r="FP542">
            <v>0</v>
          </cell>
          <cell r="FQ542">
            <v>0</v>
          </cell>
          <cell r="FR542">
            <v>0</v>
          </cell>
          <cell r="FS542">
            <v>0</v>
          </cell>
          <cell r="FT542">
            <v>0</v>
          </cell>
          <cell r="FU542">
            <v>0</v>
          </cell>
          <cell r="FV542">
            <v>0</v>
          </cell>
          <cell r="FW542">
            <v>0</v>
          </cell>
          <cell r="FX542">
            <v>0</v>
          </cell>
          <cell r="FY542">
            <v>0</v>
          </cell>
          <cell r="FZ542">
            <v>0</v>
          </cell>
          <cell r="GA542">
            <v>0</v>
          </cell>
          <cell r="GB542">
            <v>0</v>
          </cell>
          <cell r="GC542">
            <v>0</v>
          </cell>
          <cell r="GD542">
            <v>0</v>
          </cell>
          <cell r="GE542">
            <v>0</v>
          </cell>
          <cell r="GF542">
            <v>0</v>
          </cell>
          <cell r="GG542">
            <v>0</v>
          </cell>
          <cell r="GH542">
            <v>0</v>
          </cell>
          <cell r="GI542">
            <v>0</v>
          </cell>
          <cell r="GJ542">
            <v>0</v>
          </cell>
          <cell r="GK542">
            <v>0</v>
          </cell>
          <cell r="GL542">
            <v>0</v>
          </cell>
          <cell r="GM542">
            <v>0</v>
          </cell>
          <cell r="GN542">
            <v>0</v>
          </cell>
          <cell r="GO542">
            <v>0</v>
          </cell>
          <cell r="GP542">
            <v>0</v>
          </cell>
          <cell r="GQ542">
            <v>0</v>
          </cell>
          <cell r="GR542">
            <v>0</v>
          </cell>
          <cell r="GS542">
            <v>0</v>
          </cell>
          <cell r="GT542">
            <v>0</v>
          </cell>
          <cell r="GU542">
            <v>0</v>
          </cell>
          <cell r="GV542">
            <v>0</v>
          </cell>
          <cell r="GW542">
            <v>0</v>
          </cell>
          <cell r="GX542">
            <v>0</v>
          </cell>
          <cell r="GY542">
            <v>0</v>
          </cell>
          <cell r="GZ542">
            <v>0</v>
          </cell>
        </row>
        <row r="543">
          <cell r="A543">
            <v>538</v>
          </cell>
          <cell r="D543" t="str">
            <v>PISOS</v>
          </cell>
          <cell r="E543" t="str">
            <v>PISO DE ALFOMBRA</v>
          </cell>
          <cell r="G543" t="str">
            <v>M2</v>
          </cell>
          <cell r="H543">
            <v>1.5</v>
          </cell>
          <cell r="I543">
            <v>778</v>
          </cell>
          <cell r="J543">
            <v>1.01</v>
          </cell>
          <cell r="K543">
            <v>165</v>
          </cell>
          <cell r="L543">
            <v>0.04</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W543">
            <v>11</v>
          </cell>
          <cell r="AX543">
            <v>1</v>
          </cell>
          <cell r="AY543">
            <v>22</v>
          </cell>
          <cell r="AZ543">
            <v>1</v>
          </cell>
          <cell r="BA543">
            <v>0</v>
          </cell>
          <cell r="BB543">
            <v>0</v>
          </cell>
          <cell r="BC543">
            <v>0</v>
          </cell>
          <cell r="BD543">
            <v>0</v>
          </cell>
          <cell r="BE543">
            <v>0</v>
          </cell>
          <cell r="BF543">
            <v>0</v>
          </cell>
          <cell r="BG543">
            <v>0</v>
          </cell>
          <cell r="BH543">
            <v>0</v>
          </cell>
          <cell r="CK543">
            <v>1</v>
          </cell>
          <cell r="CL543">
            <v>0</v>
          </cell>
          <cell r="CM543">
            <v>0</v>
          </cell>
          <cell r="CN543">
            <v>0</v>
          </cell>
          <cell r="CO543">
            <v>0</v>
          </cell>
          <cell r="CP543">
            <v>0</v>
          </cell>
          <cell r="CQ543">
            <v>0</v>
          </cell>
          <cell r="CR543">
            <v>0</v>
          </cell>
          <cell r="CS543">
            <v>0</v>
          </cell>
          <cell r="CT543">
            <v>0</v>
          </cell>
          <cell r="CU543">
            <v>0</v>
          </cell>
          <cell r="CV543">
            <v>0</v>
          </cell>
          <cell r="DY543">
            <v>0</v>
          </cell>
          <cell r="DZ543">
            <v>0</v>
          </cell>
          <cell r="EA543">
            <v>0</v>
          </cell>
          <cell r="EB543">
            <v>0</v>
          </cell>
          <cell r="EC543">
            <v>0</v>
          </cell>
          <cell r="ED543">
            <v>0</v>
          </cell>
          <cell r="EE543">
            <v>0</v>
          </cell>
          <cell r="EF543">
            <v>0</v>
          </cell>
          <cell r="EG543">
            <v>0</v>
          </cell>
          <cell r="EH543">
            <v>0</v>
          </cell>
          <cell r="EI543">
            <v>0</v>
          </cell>
          <cell r="EJ543">
            <v>0</v>
          </cell>
          <cell r="EK543">
            <v>0</v>
          </cell>
          <cell r="EL543">
            <v>0</v>
          </cell>
          <cell r="EM543">
            <v>0</v>
          </cell>
          <cell r="EN543">
            <v>0</v>
          </cell>
          <cell r="EO543">
            <v>0</v>
          </cell>
          <cell r="EP543">
            <v>0</v>
          </cell>
          <cell r="EQ543">
            <v>0</v>
          </cell>
          <cell r="ER543">
            <v>0</v>
          </cell>
          <cell r="ES543">
            <v>0</v>
          </cell>
          <cell r="ET543">
            <v>0</v>
          </cell>
          <cell r="EU543">
            <v>0</v>
          </cell>
          <cell r="EV543">
            <v>0</v>
          </cell>
          <cell r="EW543">
            <v>0</v>
          </cell>
          <cell r="EX543">
            <v>0</v>
          </cell>
          <cell r="EY543">
            <v>0</v>
          </cell>
          <cell r="EZ543">
            <v>0</v>
          </cell>
          <cell r="FA543">
            <v>0</v>
          </cell>
          <cell r="FB543">
            <v>0</v>
          </cell>
          <cell r="FC543">
            <v>0</v>
          </cell>
          <cell r="FD543">
            <v>0</v>
          </cell>
          <cell r="FE543">
            <v>0</v>
          </cell>
          <cell r="FF543">
            <v>0</v>
          </cell>
          <cell r="FG543">
            <v>0</v>
          </cell>
          <cell r="FH543">
            <v>0</v>
          </cell>
          <cell r="FI543">
            <v>0</v>
          </cell>
          <cell r="FJ543">
            <v>0</v>
          </cell>
          <cell r="FK543">
            <v>0</v>
          </cell>
          <cell r="FL543">
            <v>0</v>
          </cell>
          <cell r="FM543">
            <v>0</v>
          </cell>
          <cell r="FN543">
            <v>0</v>
          </cell>
          <cell r="FO543">
            <v>0</v>
          </cell>
          <cell r="FP543">
            <v>0</v>
          </cell>
          <cell r="FQ543">
            <v>0</v>
          </cell>
          <cell r="FR543">
            <v>0</v>
          </cell>
          <cell r="FS543">
            <v>0</v>
          </cell>
          <cell r="FT543">
            <v>0</v>
          </cell>
          <cell r="FU543">
            <v>0</v>
          </cell>
          <cell r="FV543">
            <v>0</v>
          </cell>
          <cell r="FW543">
            <v>0</v>
          </cell>
          <cell r="FX543">
            <v>0</v>
          </cell>
        </row>
        <row r="544">
          <cell r="A544">
            <v>539</v>
          </cell>
          <cell r="D544" t="str">
            <v>PISOS</v>
          </cell>
          <cell r="E544" t="str">
            <v>PISO DE HORMIGÓN VISTO</v>
          </cell>
          <cell r="G544" t="str">
            <v>M2</v>
          </cell>
          <cell r="H544">
            <v>1</v>
          </cell>
          <cell r="I544">
            <v>1</v>
          </cell>
          <cell r="J544">
            <v>3.9E-2</v>
          </cell>
          <cell r="K544">
            <v>2</v>
          </cell>
          <cell r="L544">
            <v>0.14699999999999999</v>
          </cell>
          <cell r="M544">
            <v>3</v>
          </cell>
          <cell r="N544">
            <v>0.15</v>
          </cell>
          <cell r="O544">
            <v>4</v>
          </cell>
          <cell r="P544">
            <v>13.56</v>
          </cell>
          <cell r="Q544">
            <v>5</v>
          </cell>
          <cell r="R544">
            <v>23</v>
          </cell>
          <cell r="S544">
            <v>52</v>
          </cell>
          <cell r="T544">
            <v>0.33</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W544">
            <v>1</v>
          </cell>
          <cell r="AX544">
            <v>4</v>
          </cell>
          <cell r="AY544">
            <v>13</v>
          </cell>
          <cell r="AZ544">
            <v>1</v>
          </cell>
          <cell r="BA544">
            <v>30</v>
          </cell>
          <cell r="BB544">
            <v>0.1</v>
          </cell>
          <cell r="BC544">
            <v>0</v>
          </cell>
          <cell r="BD544">
            <v>0</v>
          </cell>
          <cell r="BE544">
            <v>0</v>
          </cell>
          <cell r="BF544">
            <v>0</v>
          </cell>
          <cell r="BG544">
            <v>0</v>
          </cell>
          <cell r="BH544">
            <v>0</v>
          </cell>
          <cell r="CK544">
            <v>1</v>
          </cell>
          <cell r="CL544">
            <v>0</v>
          </cell>
          <cell r="CM544">
            <v>0</v>
          </cell>
          <cell r="CN544">
            <v>0</v>
          </cell>
          <cell r="CO544">
            <v>0</v>
          </cell>
          <cell r="CP544">
            <v>0</v>
          </cell>
          <cell r="CQ544">
            <v>0</v>
          </cell>
          <cell r="CR544">
            <v>0</v>
          </cell>
          <cell r="CS544">
            <v>0</v>
          </cell>
          <cell r="CT544">
            <v>0</v>
          </cell>
          <cell r="CU544">
            <v>0</v>
          </cell>
          <cell r="CV544">
            <v>0</v>
          </cell>
          <cell r="DY544">
            <v>1</v>
          </cell>
          <cell r="DZ544">
            <v>3.9E-2</v>
          </cell>
          <cell r="EA544">
            <v>2</v>
          </cell>
          <cell r="EB544">
            <v>24</v>
          </cell>
          <cell r="EC544">
            <v>2</v>
          </cell>
          <cell r="ED544">
            <v>0.14699999999999999</v>
          </cell>
          <cell r="EE544">
            <v>2</v>
          </cell>
          <cell r="EF544">
            <v>24</v>
          </cell>
          <cell r="EG544">
            <v>3</v>
          </cell>
          <cell r="EH544">
            <v>0.15</v>
          </cell>
          <cell r="EI544">
            <v>2</v>
          </cell>
          <cell r="EJ544">
            <v>24</v>
          </cell>
          <cell r="EK544">
            <v>5</v>
          </cell>
          <cell r="EL544">
            <v>22</v>
          </cell>
          <cell r="EM544">
            <v>2</v>
          </cell>
          <cell r="EN544">
            <v>10</v>
          </cell>
          <cell r="EO544">
            <v>52</v>
          </cell>
          <cell r="EP544">
            <v>0.33</v>
          </cell>
          <cell r="EQ544">
            <v>2</v>
          </cell>
          <cell r="ER544">
            <v>48</v>
          </cell>
          <cell r="ES544">
            <v>0</v>
          </cell>
          <cell r="ET544">
            <v>0</v>
          </cell>
          <cell r="EU544">
            <v>0</v>
          </cell>
          <cell r="EV544">
            <v>0</v>
          </cell>
          <cell r="EW544">
            <v>0</v>
          </cell>
          <cell r="EX544">
            <v>0</v>
          </cell>
          <cell r="EY544">
            <v>0</v>
          </cell>
          <cell r="EZ544">
            <v>0</v>
          </cell>
          <cell r="FA544">
            <v>0</v>
          </cell>
          <cell r="FB544">
            <v>0</v>
          </cell>
          <cell r="FC544">
            <v>0</v>
          </cell>
          <cell r="FD544">
            <v>0</v>
          </cell>
          <cell r="FE544">
            <v>0</v>
          </cell>
          <cell r="FF544">
            <v>0</v>
          </cell>
          <cell r="FG544">
            <v>0</v>
          </cell>
          <cell r="FH544">
            <v>0</v>
          </cell>
          <cell r="FI544">
            <v>0</v>
          </cell>
          <cell r="FJ544">
            <v>0</v>
          </cell>
          <cell r="FK544">
            <v>0</v>
          </cell>
          <cell r="FL544">
            <v>0</v>
          </cell>
          <cell r="FM544">
            <v>0</v>
          </cell>
          <cell r="FN544">
            <v>0</v>
          </cell>
          <cell r="FO544">
            <v>0</v>
          </cell>
          <cell r="FP544">
            <v>0</v>
          </cell>
          <cell r="FQ544">
            <v>0</v>
          </cell>
          <cell r="FR544">
            <v>0</v>
          </cell>
          <cell r="FS544">
            <v>0</v>
          </cell>
          <cell r="FT544">
            <v>0</v>
          </cell>
          <cell r="FU544">
            <v>0</v>
          </cell>
          <cell r="FV544">
            <v>0</v>
          </cell>
          <cell r="FW544">
            <v>0</v>
          </cell>
          <cell r="FX544">
            <v>0</v>
          </cell>
        </row>
        <row r="545">
          <cell r="A545">
            <v>540</v>
          </cell>
          <cell r="D545" t="str">
            <v>PISOS</v>
          </cell>
          <cell r="E545" t="str">
            <v>PISO DE HORMIGÓN BARRIDO EN PARQUEADERO</v>
          </cell>
          <cell r="G545" t="str">
            <v>M2</v>
          </cell>
          <cell r="H545">
            <v>1.2</v>
          </cell>
          <cell r="I545">
            <v>1</v>
          </cell>
          <cell r="J545">
            <v>3.9E-2</v>
          </cell>
          <cell r="K545">
            <v>2</v>
          </cell>
          <cell r="L545">
            <v>0.14699999999999999</v>
          </cell>
          <cell r="M545">
            <v>3</v>
          </cell>
          <cell r="N545">
            <v>0.15</v>
          </cell>
          <cell r="O545">
            <v>4</v>
          </cell>
          <cell r="P545">
            <v>13.56</v>
          </cell>
          <cell r="Q545">
            <v>5</v>
          </cell>
          <cell r="R545">
            <v>23</v>
          </cell>
          <cell r="S545">
            <v>52</v>
          </cell>
          <cell r="T545">
            <v>0.33</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W545">
            <v>1</v>
          </cell>
          <cell r="AX545">
            <v>4</v>
          </cell>
          <cell r="AY545">
            <v>13</v>
          </cell>
          <cell r="AZ545">
            <v>1</v>
          </cell>
          <cell r="BA545">
            <v>30</v>
          </cell>
          <cell r="BB545">
            <v>0.1</v>
          </cell>
          <cell r="BC545">
            <v>0</v>
          </cell>
          <cell r="BD545">
            <v>0</v>
          </cell>
          <cell r="BE545">
            <v>0</v>
          </cell>
          <cell r="BF545">
            <v>0</v>
          </cell>
          <cell r="BG545">
            <v>0</v>
          </cell>
          <cell r="BH545">
            <v>0</v>
          </cell>
          <cell r="CK545">
            <v>1</v>
          </cell>
          <cell r="CL545">
            <v>0</v>
          </cell>
          <cell r="CM545">
            <v>0</v>
          </cell>
          <cell r="CN545">
            <v>0</v>
          </cell>
          <cell r="CO545">
            <v>0</v>
          </cell>
          <cell r="CP545">
            <v>0</v>
          </cell>
          <cell r="CQ545">
            <v>0</v>
          </cell>
          <cell r="CR545">
            <v>0</v>
          </cell>
          <cell r="CS545">
            <v>0</v>
          </cell>
          <cell r="CT545">
            <v>0</v>
          </cell>
          <cell r="CU545">
            <v>0</v>
          </cell>
          <cell r="CV545">
            <v>0</v>
          </cell>
          <cell r="DY545">
            <v>1</v>
          </cell>
          <cell r="DZ545">
            <v>3.9E-2</v>
          </cell>
          <cell r="EA545">
            <v>2</v>
          </cell>
          <cell r="EB545">
            <v>24</v>
          </cell>
          <cell r="EC545">
            <v>2</v>
          </cell>
          <cell r="ED545">
            <v>0.14699999999999999</v>
          </cell>
          <cell r="EE545">
            <v>2</v>
          </cell>
          <cell r="EF545">
            <v>24</v>
          </cell>
          <cell r="EG545">
            <v>3</v>
          </cell>
          <cell r="EH545">
            <v>0.15</v>
          </cell>
          <cell r="EI545">
            <v>2</v>
          </cell>
          <cell r="EJ545">
            <v>24</v>
          </cell>
          <cell r="EK545">
            <v>5</v>
          </cell>
          <cell r="EL545">
            <v>22</v>
          </cell>
          <cell r="EM545">
            <v>2</v>
          </cell>
          <cell r="EN545">
            <v>10</v>
          </cell>
          <cell r="EO545">
            <v>52</v>
          </cell>
          <cell r="EP545">
            <v>0.33</v>
          </cell>
          <cell r="EQ545">
            <v>2</v>
          </cell>
          <cell r="ER545">
            <v>48</v>
          </cell>
          <cell r="ES545">
            <v>0</v>
          </cell>
          <cell r="ET545">
            <v>0</v>
          </cell>
          <cell r="EU545">
            <v>0</v>
          </cell>
          <cell r="EV545">
            <v>0</v>
          </cell>
          <cell r="EW545">
            <v>0</v>
          </cell>
          <cell r="EX545">
            <v>0</v>
          </cell>
          <cell r="EY545">
            <v>0</v>
          </cell>
          <cell r="EZ545">
            <v>0</v>
          </cell>
          <cell r="FA545">
            <v>0</v>
          </cell>
          <cell r="FB545">
            <v>0</v>
          </cell>
          <cell r="FC545">
            <v>0</v>
          </cell>
          <cell r="FD545">
            <v>0</v>
          </cell>
          <cell r="FE545">
            <v>0</v>
          </cell>
          <cell r="FF545">
            <v>0</v>
          </cell>
          <cell r="FG545">
            <v>0</v>
          </cell>
          <cell r="FH545">
            <v>0</v>
          </cell>
          <cell r="FI545">
            <v>0</v>
          </cell>
          <cell r="FJ545">
            <v>0</v>
          </cell>
          <cell r="FK545">
            <v>0</v>
          </cell>
          <cell r="FL545">
            <v>0</v>
          </cell>
          <cell r="FM545">
            <v>0</v>
          </cell>
          <cell r="FN545">
            <v>0</v>
          </cell>
          <cell r="FO545">
            <v>0</v>
          </cell>
          <cell r="FP545">
            <v>0</v>
          </cell>
          <cell r="FQ545">
            <v>0</v>
          </cell>
          <cell r="FR545">
            <v>0</v>
          </cell>
          <cell r="FS545">
            <v>0</v>
          </cell>
          <cell r="FT545">
            <v>0</v>
          </cell>
          <cell r="FU545">
            <v>0</v>
          </cell>
          <cell r="FV545">
            <v>0</v>
          </cell>
          <cell r="FW545">
            <v>0</v>
          </cell>
          <cell r="FX545">
            <v>0</v>
          </cell>
        </row>
        <row r="546">
          <cell r="A546">
            <v>541</v>
          </cell>
          <cell r="D546" t="str">
            <v>RECUBRIMIENTOS PISO-PARED</v>
          </cell>
          <cell r="E546" t="str">
            <v>REVESTIMIENTO DE CERAMICA EN PAREDES</v>
          </cell>
          <cell r="F546">
            <v>0</v>
          </cell>
          <cell r="G546" t="str">
            <v>M2</v>
          </cell>
          <cell r="H546">
            <v>1</v>
          </cell>
          <cell r="I546">
            <v>168</v>
          </cell>
          <cell r="J546">
            <v>1.05</v>
          </cell>
          <cell r="K546">
            <v>5</v>
          </cell>
          <cell r="L546">
            <v>5.15</v>
          </cell>
          <cell r="M546">
            <v>4</v>
          </cell>
          <cell r="N546">
            <v>3.0000000000000001E-3</v>
          </cell>
          <cell r="O546">
            <v>7</v>
          </cell>
          <cell r="P546">
            <v>0.8</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1</v>
          </cell>
          <cell r="AX546">
            <v>1</v>
          </cell>
          <cell r="AY546">
            <v>13</v>
          </cell>
          <cell r="AZ546">
            <v>1</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CK546">
            <v>1</v>
          </cell>
          <cell r="CL546">
            <v>1</v>
          </cell>
          <cell r="CM546">
            <v>16</v>
          </cell>
          <cell r="CN546">
            <v>0.9</v>
          </cell>
          <cell r="CO546">
            <v>0</v>
          </cell>
          <cell r="CP546">
            <v>0</v>
          </cell>
          <cell r="CQ546">
            <v>0</v>
          </cell>
          <cell r="CR546">
            <v>0</v>
          </cell>
          <cell r="CS546">
            <v>0</v>
          </cell>
          <cell r="CT546">
            <v>0</v>
          </cell>
          <cell r="CU546">
            <v>0</v>
          </cell>
          <cell r="CV546">
            <v>0</v>
          </cell>
          <cell r="DY546">
            <v>168</v>
          </cell>
          <cell r="DZ546">
            <v>1.05</v>
          </cell>
          <cell r="EA546" t="str">
            <v>m2</v>
          </cell>
          <cell r="EB546">
            <v>47</v>
          </cell>
          <cell r="EC546">
            <v>5</v>
          </cell>
          <cell r="ED546">
            <v>5.15</v>
          </cell>
          <cell r="EE546" t="str">
            <v>kg</v>
          </cell>
          <cell r="EF546">
            <v>10</v>
          </cell>
          <cell r="EG546">
            <v>7</v>
          </cell>
          <cell r="EH546">
            <v>0.8</v>
          </cell>
          <cell r="EI546" t="str">
            <v>kg</v>
          </cell>
          <cell r="EJ546">
            <v>10</v>
          </cell>
          <cell r="EK546">
            <v>0</v>
          </cell>
          <cell r="EL546">
            <v>0</v>
          </cell>
          <cell r="EM546">
            <v>0</v>
          </cell>
          <cell r="EN546">
            <v>0</v>
          </cell>
          <cell r="EO546">
            <v>0</v>
          </cell>
          <cell r="EP546">
            <v>0</v>
          </cell>
          <cell r="EQ546">
            <v>0</v>
          </cell>
          <cell r="ER546">
            <v>0</v>
          </cell>
          <cell r="ES546">
            <v>0</v>
          </cell>
          <cell r="ET546">
            <v>0</v>
          </cell>
          <cell r="EU546">
            <v>0</v>
          </cell>
          <cell r="EV546">
            <v>0</v>
          </cell>
          <cell r="EW546">
            <v>0</v>
          </cell>
          <cell r="EX546">
            <v>0</v>
          </cell>
          <cell r="EY546">
            <v>0</v>
          </cell>
          <cell r="EZ546">
            <v>0</v>
          </cell>
          <cell r="FA546">
            <v>0</v>
          </cell>
          <cell r="FB546">
            <v>0</v>
          </cell>
          <cell r="FC546">
            <v>0</v>
          </cell>
          <cell r="FD546">
            <v>0</v>
          </cell>
          <cell r="FE546">
            <v>0</v>
          </cell>
          <cell r="FF546">
            <v>0</v>
          </cell>
          <cell r="FG546">
            <v>0</v>
          </cell>
          <cell r="FH546">
            <v>0</v>
          </cell>
          <cell r="FI546">
            <v>0</v>
          </cell>
          <cell r="FJ546">
            <v>0</v>
          </cell>
          <cell r="FK546">
            <v>0</v>
          </cell>
          <cell r="FL546">
            <v>0</v>
          </cell>
          <cell r="FM546">
            <v>0</v>
          </cell>
          <cell r="FN546">
            <v>0</v>
          </cell>
          <cell r="FO546">
            <v>0</v>
          </cell>
          <cell r="FP546">
            <v>0</v>
          </cell>
          <cell r="FQ546">
            <v>0</v>
          </cell>
          <cell r="FR546">
            <v>0</v>
          </cell>
          <cell r="FS546">
            <v>0</v>
          </cell>
          <cell r="FT546">
            <v>0</v>
          </cell>
          <cell r="FU546">
            <v>0</v>
          </cell>
          <cell r="FV546">
            <v>0</v>
          </cell>
          <cell r="FW546">
            <v>0</v>
          </cell>
          <cell r="FX546">
            <v>0</v>
          </cell>
          <cell r="FY546">
            <v>0</v>
          </cell>
          <cell r="FZ546">
            <v>0</v>
          </cell>
          <cell r="GA546">
            <v>0</v>
          </cell>
          <cell r="GB546">
            <v>0</v>
          </cell>
          <cell r="GC546">
            <v>0</v>
          </cell>
          <cell r="GD546">
            <v>0</v>
          </cell>
          <cell r="GE546">
            <v>0</v>
          </cell>
          <cell r="GF546">
            <v>0</v>
          </cell>
          <cell r="GG546">
            <v>0</v>
          </cell>
          <cell r="GH546">
            <v>0</v>
          </cell>
          <cell r="GI546">
            <v>0</v>
          </cell>
          <cell r="GJ546">
            <v>0</v>
          </cell>
          <cell r="GK546">
            <v>0</v>
          </cell>
          <cell r="GL546">
            <v>0</v>
          </cell>
          <cell r="GM546">
            <v>0</v>
          </cell>
          <cell r="GN546">
            <v>0</v>
          </cell>
          <cell r="GO546">
            <v>0</v>
          </cell>
          <cell r="GP546">
            <v>0</v>
          </cell>
          <cell r="GQ546">
            <v>0</v>
          </cell>
          <cell r="GR546">
            <v>0</v>
          </cell>
          <cell r="GS546">
            <v>0</v>
          </cell>
          <cell r="GT546">
            <v>0</v>
          </cell>
          <cell r="GU546">
            <v>0</v>
          </cell>
          <cell r="GV546">
            <v>0</v>
          </cell>
          <cell r="GW546">
            <v>0</v>
          </cell>
          <cell r="GX546">
            <v>0</v>
          </cell>
          <cell r="GY546">
            <v>0</v>
          </cell>
          <cell r="GZ546">
            <v>0</v>
          </cell>
        </row>
        <row r="547">
          <cell r="A547">
            <v>542</v>
          </cell>
          <cell r="D547" t="str">
            <v>RECUBRIMIENTOS PISO-PARED</v>
          </cell>
          <cell r="E547" t="str">
            <v>CENEFA DE CERAMICA</v>
          </cell>
          <cell r="G547" t="str">
            <v>ML</v>
          </cell>
          <cell r="H547">
            <v>0.5</v>
          </cell>
          <cell r="I547">
            <v>737</v>
          </cell>
          <cell r="J547">
            <v>1.05</v>
          </cell>
          <cell r="K547">
            <v>26</v>
          </cell>
          <cell r="L547">
            <v>0.1</v>
          </cell>
          <cell r="M547">
            <v>7</v>
          </cell>
          <cell r="N547">
            <v>0.3</v>
          </cell>
          <cell r="O547">
            <v>5</v>
          </cell>
          <cell r="P547">
            <v>2.5</v>
          </cell>
          <cell r="Q547">
            <v>16</v>
          </cell>
          <cell r="R547">
            <v>5.0000000000000001E-3</v>
          </cell>
          <cell r="S547">
            <v>4</v>
          </cell>
          <cell r="T547">
            <v>1E-3</v>
          </cell>
          <cell r="U547">
            <v>0</v>
          </cell>
          <cell r="V547">
            <v>0</v>
          </cell>
          <cell r="W547">
            <v>0</v>
          </cell>
          <cell r="X547">
            <v>0</v>
          </cell>
          <cell r="Y547">
            <v>0</v>
          </cell>
          <cell r="Z547">
            <v>0</v>
          </cell>
          <cell r="AA547">
            <v>0</v>
          </cell>
          <cell r="AB547">
            <v>0</v>
          </cell>
          <cell r="AW547">
            <v>1</v>
          </cell>
          <cell r="AX547">
            <v>0</v>
          </cell>
          <cell r="AY547">
            <v>13</v>
          </cell>
          <cell r="AZ547">
            <v>0</v>
          </cell>
          <cell r="BA547">
            <v>0</v>
          </cell>
          <cell r="BB547">
            <v>0</v>
          </cell>
          <cell r="BC547">
            <v>0</v>
          </cell>
          <cell r="BD547">
            <v>0</v>
          </cell>
          <cell r="BE547">
            <v>0</v>
          </cell>
          <cell r="BF547">
            <v>0</v>
          </cell>
          <cell r="BG547">
            <v>0</v>
          </cell>
          <cell r="BH547">
            <v>0</v>
          </cell>
          <cell r="CK547">
            <v>1</v>
          </cell>
          <cell r="CL547">
            <v>0</v>
          </cell>
          <cell r="CM547">
            <v>0</v>
          </cell>
          <cell r="CN547">
            <v>0</v>
          </cell>
          <cell r="CO547">
            <v>0</v>
          </cell>
          <cell r="CP547">
            <v>0</v>
          </cell>
          <cell r="CQ547">
            <v>0</v>
          </cell>
          <cell r="CR547">
            <v>0</v>
          </cell>
          <cell r="CS547">
            <v>0</v>
          </cell>
          <cell r="CT547">
            <v>0</v>
          </cell>
          <cell r="CU547">
            <v>0</v>
          </cell>
          <cell r="CV547">
            <v>0</v>
          </cell>
          <cell r="DY547">
            <v>737</v>
          </cell>
          <cell r="DZ547">
            <v>1.05</v>
          </cell>
          <cell r="EA547" t="str">
            <v>ml</v>
          </cell>
          <cell r="EB547">
            <v>23</v>
          </cell>
          <cell r="EC547">
            <v>7</v>
          </cell>
          <cell r="ED547">
            <v>0.3</v>
          </cell>
          <cell r="EE547" t="str">
            <v>kg</v>
          </cell>
          <cell r="EF547">
            <v>10</v>
          </cell>
          <cell r="EG547">
            <v>5</v>
          </cell>
          <cell r="EH547">
            <v>2.5</v>
          </cell>
          <cell r="EI547" t="str">
            <v>kg</v>
          </cell>
          <cell r="EJ547">
            <v>10</v>
          </cell>
          <cell r="EK547">
            <v>0</v>
          </cell>
          <cell r="EL547">
            <v>0</v>
          </cell>
          <cell r="EM547">
            <v>0</v>
          </cell>
          <cell r="EN547">
            <v>0</v>
          </cell>
          <cell r="EO547">
            <v>0</v>
          </cell>
          <cell r="EP547">
            <v>0</v>
          </cell>
          <cell r="EQ547">
            <v>0</v>
          </cell>
          <cell r="ER547">
            <v>0</v>
          </cell>
          <cell r="ES547">
            <v>0</v>
          </cell>
          <cell r="ET547">
            <v>0</v>
          </cell>
          <cell r="EU547">
            <v>0</v>
          </cell>
          <cell r="EV547">
            <v>0</v>
          </cell>
          <cell r="EW547">
            <v>0</v>
          </cell>
          <cell r="EX547">
            <v>0</v>
          </cell>
          <cell r="EY547">
            <v>0</v>
          </cell>
          <cell r="EZ547">
            <v>0</v>
          </cell>
          <cell r="FA547">
            <v>0</v>
          </cell>
          <cell r="FB547">
            <v>0</v>
          </cell>
          <cell r="FC547">
            <v>0</v>
          </cell>
          <cell r="FD547">
            <v>0</v>
          </cell>
          <cell r="FE547">
            <v>0</v>
          </cell>
          <cell r="FF547">
            <v>0</v>
          </cell>
          <cell r="FG547">
            <v>0</v>
          </cell>
          <cell r="FH547">
            <v>0</v>
          </cell>
          <cell r="FI547">
            <v>0</v>
          </cell>
          <cell r="FJ547">
            <v>0</v>
          </cell>
          <cell r="FK547">
            <v>0</v>
          </cell>
          <cell r="FL547">
            <v>0</v>
          </cell>
        </row>
        <row r="548">
          <cell r="A548">
            <v>543</v>
          </cell>
          <cell r="D548" t="str">
            <v>RECUBRIMIENTOS PISO-PARED</v>
          </cell>
          <cell r="E548" t="str">
            <v>ZOCALO DE PORCELANATO</v>
          </cell>
          <cell r="F548">
            <v>0</v>
          </cell>
          <cell r="G548" t="str">
            <v>M2</v>
          </cell>
          <cell r="H548">
            <v>0.6</v>
          </cell>
          <cell r="I548">
            <v>0</v>
          </cell>
          <cell r="J548">
            <v>0</v>
          </cell>
          <cell r="K548">
            <v>1235</v>
          </cell>
          <cell r="L548">
            <v>1</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W548">
            <v>1</v>
          </cell>
          <cell r="AX548">
            <v>1</v>
          </cell>
          <cell r="AY548">
            <v>13</v>
          </cell>
          <cell r="AZ548">
            <v>1</v>
          </cell>
          <cell r="BA548">
            <v>0</v>
          </cell>
          <cell r="BB548">
            <v>0</v>
          </cell>
          <cell r="BC548">
            <v>0</v>
          </cell>
          <cell r="BD548">
            <v>0</v>
          </cell>
          <cell r="BE548">
            <v>0</v>
          </cell>
          <cell r="BF548">
            <v>0</v>
          </cell>
          <cell r="BG548">
            <v>0</v>
          </cell>
          <cell r="BH548">
            <v>0</v>
          </cell>
          <cell r="CK548">
            <v>0</v>
          </cell>
          <cell r="CL548">
            <v>0</v>
          </cell>
          <cell r="CM548">
            <v>1</v>
          </cell>
          <cell r="CN548">
            <v>0</v>
          </cell>
          <cell r="CO548">
            <v>0</v>
          </cell>
          <cell r="CP548">
            <v>0</v>
          </cell>
          <cell r="CQ548">
            <v>0</v>
          </cell>
          <cell r="CR548">
            <v>0</v>
          </cell>
          <cell r="CS548">
            <v>0</v>
          </cell>
          <cell r="CT548">
            <v>0</v>
          </cell>
          <cell r="CU548">
            <v>0</v>
          </cell>
          <cell r="CV548">
            <v>0</v>
          </cell>
          <cell r="DY548">
            <v>0</v>
          </cell>
          <cell r="DZ548">
            <v>0</v>
          </cell>
          <cell r="EA548">
            <v>0</v>
          </cell>
          <cell r="EB548">
            <v>0</v>
          </cell>
          <cell r="EC548">
            <v>0</v>
          </cell>
          <cell r="ED548">
            <v>0</v>
          </cell>
          <cell r="EE548">
            <v>0</v>
          </cell>
          <cell r="EF548">
            <v>0</v>
          </cell>
          <cell r="EG548">
            <v>0</v>
          </cell>
          <cell r="EH548">
            <v>0</v>
          </cell>
          <cell r="EI548">
            <v>0</v>
          </cell>
          <cell r="EJ548">
            <v>0</v>
          </cell>
          <cell r="EK548">
            <v>0</v>
          </cell>
          <cell r="EL548">
            <v>0</v>
          </cell>
          <cell r="EM548">
            <v>0</v>
          </cell>
          <cell r="EN548">
            <v>0</v>
          </cell>
          <cell r="EO548">
            <v>0</v>
          </cell>
          <cell r="EP548">
            <v>0</v>
          </cell>
          <cell r="EQ548">
            <v>0</v>
          </cell>
          <cell r="ER548">
            <v>0</v>
          </cell>
          <cell r="ES548">
            <v>0</v>
          </cell>
          <cell r="ET548">
            <v>0</v>
          </cell>
          <cell r="EU548">
            <v>0</v>
          </cell>
          <cell r="EV548">
            <v>0</v>
          </cell>
          <cell r="EW548">
            <v>0</v>
          </cell>
          <cell r="EX548">
            <v>0</v>
          </cell>
          <cell r="EY548">
            <v>0</v>
          </cell>
          <cell r="EZ548">
            <v>0</v>
          </cell>
          <cell r="FA548">
            <v>0</v>
          </cell>
          <cell r="FB548">
            <v>0</v>
          </cell>
          <cell r="FC548">
            <v>0</v>
          </cell>
          <cell r="FD548">
            <v>0</v>
          </cell>
          <cell r="FE548">
            <v>0</v>
          </cell>
          <cell r="FF548">
            <v>0</v>
          </cell>
          <cell r="FG548">
            <v>0</v>
          </cell>
          <cell r="FH548">
            <v>0</v>
          </cell>
          <cell r="FI548">
            <v>0</v>
          </cell>
          <cell r="FJ548">
            <v>0</v>
          </cell>
          <cell r="FK548">
            <v>0</v>
          </cell>
          <cell r="FL548">
            <v>0</v>
          </cell>
          <cell r="FM548">
            <v>0</v>
          </cell>
          <cell r="FN548">
            <v>0</v>
          </cell>
          <cell r="FO548">
            <v>0</v>
          </cell>
          <cell r="FP548">
            <v>0</v>
          </cell>
          <cell r="FQ548">
            <v>0</v>
          </cell>
          <cell r="FR548">
            <v>0</v>
          </cell>
          <cell r="FS548">
            <v>0</v>
          </cell>
          <cell r="FT548">
            <v>0</v>
          </cell>
          <cell r="FU548">
            <v>0</v>
          </cell>
          <cell r="FV548">
            <v>0</v>
          </cell>
          <cell r="FW548">
            <v>0</v>
          </cell>
          <cell r="FX548">
            <v>0</v>
          </cell>
        </row>
        <row r="549">
          <cell r="A549">
            <v>544</v>
          </cell>
          <cell r="D549" t="str">
            <v>RECUBRIMIENTOS PISO-PARED</v>
          </cell>
          <cell r="E549" t="str">
            <v>LAMINA DE 15mm PLYCEN SOBRE ESTRUCTURA METÁLICA</v>
          </cell>
          <cell r="F549">
            <v>0</v>
          </cell>
          <cell r="G549" t="str">
            <v>M2</v>
          </cell>
          <cell r="H549">
            <v>1</v>
          </cell>
          <cell r="I549">
            <v>0</v>
          </cell>
          <cell r="J549">
            <v>0</v>
          </cell>
          <cell r="K549">
            <v>1236</v>
          </cell>
          <cell r="L549">
            <v>1</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W549">
            <v>11</v>
          </cell>
          <cell r="AX549">
            <v>2</v>
          </cell>
          <cell r="AY549">
            <v>22</v>
          </cell>
          <cell r="AZ549">
            <v>1</v>
          </cell>
          <cell r="BA549">
            <v>0</v>
          </cell>
          <cell r="BB549">
            <v>0</v>
          </cell>
          <cell r="BC549">
            <v>0</v>
          </cell>
          <cell r="BD549">
            <v>0</v>
          </cell>
          <cell r="BE549">
            <v>0</v>
          </cell>
          <cell r="BF549">
            <v>0</v>
          </cell>
          <cell r="BG549">
            <v>0</v>
          </cell>
          <cell r="BH549">
            <v>0</v>
          </cell>
          <cell r="CK549">
            <v>0</v>
          </cell>
          <cell r="CL549">
            <v>0</v>
          </cell>
          <cell r="CM549">
            <v>1</v>
          </cell>
          <cell r="CN549">
            <v>0</v>
          </cell>
          <cell r="CO549">
            <v>0</v>
          </cell>
          <cell r="CP549">
            <v>0</v>
          </cell>
          <cell r="CQ549">
            <v>0</v>
          </cell>
          <cell r="CR549">
            <v>0</v>
          </cell>
          <cell r="CS549">
            <v>0</v>
          </cell>
          <cell r="CT549">
            <v>0</v>
          </cell>
          <cell r="CU549">
            <v>0</v>
          </cell>
          <cell r="CV549">
            <v>0</v>
          </cell>
          <cell r="DY549">
            <v>0</v>
          </cell>
          <cell r="DZ549">
            <v>0</v>
          </cell>
          <cell r="EA549">
            <v>0</v>
          </cell>
          <cell r="EB549">
            <v>0</v>
          </cell>
          <cell r="EC549">
            <v>0</v>
          </cell>
          <cell r="ED549">
            <v>0</v>
          </cell>
          <cell r="EE549">
            <v>0</v>
          </cell>
          <cell r="EF549">
            <v>0</v>
          </cell>
          <cell r="EG549">
            <v>0</v>
          </cell>
          <cell r="EH549">
            <v>0</v>
          </cell>
          <cell r="EI549">
            <v>0</v>
          </cell>
          <cell r="EJ549">
            <v>0</v>
          </cell>
          <cell r="EK549">
            <v>0</v>
          </cell>
          <cell r="EL549">
            <v>0</v>
          </cell>
          <cell r="EM549">
            <v>0</v>
          </cell>
          <cell r="EN549">
            <v>0</v>
          </cell>
          <cell r="EO549">
            <v>0</v>
          </cell>
          <cell r="EP549">
            <v>0</v>
          </cell>
          <cell r="EQ549">
            <v>0</v>
          </cell>
          <cell r="ER549">
            <v>0</v>
          </cell>
          <cell r="ES549">
            <v>0</v>
          </cell>
          <cell r="ET549">
            <v>0</v>
          </cell>
          <cell r="EU549">
            <v>0</v>
          </cell>
          <cell r="EV549">
            <v>0</v>
          </cell>
          <cell r="EW549">
            <v>0</v>
          </cell>
          <cell r="EX549">
            <v>0</v>
          </cell>
          <cell r="EY549">
            <v>0</v>
          </cell>
          <cell r="EZ549">
            <v>0</v>
          </cell>
          <cell r="FA549">
            <v>0</v>
          </cell>
          <cell r="FB549">
            <v>0</v>
          </cell>
          <cell r="FC549">
            <v>0</v>
          </cell>
          <cell r="FD549">
            <v>0</v>
          </cell>
          <cell r="FE549">
            <v>0</v>
          </cell>
          <cell r="FF549">
            <v>0</v>
          </cell>
          <cell r="FG549">
            <v>0</v>
          </cell>
          <cell r="FH549">
            <v>0</v>
          </cell>
          <cell r="FI549">
            <v>0</v>
          </cell>
          <cell r="FJ549">
            <v>0</v>
          </cell>
          <cell r="FK549">
            <v>0</v>
          </cell>
          <cell r="FL549">
            <v>0</v>
          </cell>
          <cell r="FM549">
            <v>0</v>
          </cell>
          <cell r="FN549">
            <v>0</v>
          </cell>
          <cell r="FO549">
            <v>0</v>
          </cell>
          <cell r="FP549">
            <v>0</v>
          </cell>
          <cell r="FQ549">
            <v>0</v>
          </cell>
          <cell r="FR549">
            <v>0</v>
          </cell>
          <cell r="FS549">
            <v>0</v>
          </cell>
          <cell r="FT549">
            <v>0</v>
          </cell>
          <cell r="FU549">
            <v>0</v>
          </cell>
          <cell r="FV549">
            <v>0</v>
          </cell>
          <cell r="FW549">
            <v>0</v>
          </cell>
          <cell r="FX549">
            <v>0</v>
          </cell>
        </row>
        <row r="550">
          <cell r="A550">
            <v>545</v>
          </cell>
          <cell r="D550" t="str">
            <v>CUBIERTAS Y TUMBADOS</v>
          </cell>
          <cell r="E550" t="str">
            <v>CIELO RASO AMSTRONG-ALUMINIO</v>
          </cell>
          <cell r="F550">
            <v>0</v>
          </cell>
          <cell r="G550" t="str">
            <v>M2</v>
          </cell>
          <cell r="H550">
            <v>0.9</v>
          </cell>
          <cell r="I550">
            <v>1237</v>
          </cell>
          <cell r="J550">
            <v>1</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W550">
            <v>11</v>
          </cell>
          <cell r="AX550">
            <v>1</v>
          </cell>
          <cell r="AY550">
            <v>22</v>
          </cell>
          <cell r="AZ550">
            <v>1</v>
          </cell>
          <cell r="BA550">
            <v>0</v>
          </cell>
          <cell r="BB550">
            <v>0</v>
          </cell>
          <cell r="BC550">
            <v>0</v>
          </cell>
          <cell r="BD550">
            <v>0</v>
          </cell>
          <cell r="BE550">
            <v>0</v>
          </cell>
          <cell r="BF550">
            <v>0</v>
          </cell>
          <cell r="BG550">
            <v>0</v>
          </cell>
          <cell r="BH550">
            <v>0</v>
          </cell>
          <cell r="CK550">
            <v>0</v>
          </cell>
          <cell r="CL550">
            <v>0</v>
          </cell>
          <cell r="CM550">
            <v>1</v>
          </cell>
          <cell r="CN550">
            <v>0</v>
          </cell>
          <cell r="CO550">
            <v>0</v>
          </cell>
          <cell r="CP550">
            <v>0</v>
          </cell>
          <cell r="CQ550">
            <v>0</v>
          </cell>
          <cell r="CR550">
            <v>0</v>
          </cell>
          <cell r="CS550">
            <v>0</v>
          </cell>
          <cell r="CT550">
            <v>0</v>
          </cell>
          <cell r="CU550">
            <v>0</v>
          </cell>
          <cell r="CV550">
            <v>0</v>
          </cell>
          <cell r="DY550">
            <v>0</v>
          </cell>
          <cell r="DZ550">
            <v>0</v>
          </cell>
          <cell r="EA550">
            <v>0</v>
          </cell>
          <cell r="EB550">
            <v>0</v>
          </cell>
          <cell r="EC550">
            <v>0</v>
          </cell>
          <cell r="ED550">
            <v>0</v>
          </cell>
          <cell r="EE550">
            <v>0</v>
          </cell>
          <cell r="EF550">
            <v>0</v>
          </cell>
          <cell r="EG550">
            <v>0</v>
          </cell>
          <cell r="EH550">
            <v>0</v>
          </cell>
          <cell r="EI550">
            <v>0</v>
          </cell>
          <cell r="EJ550">
            <v>0</v>
          </cell>
          <cell r="EK550">
            <v>0</v>
          </cell>
          <cell r="EL550">
            <v>0</v>
          </cell>
          <cell r="EM550">
            <v>0</v>
          </cell>
          <cell r="EN550">
            <v>0</v>
          </cell>
          <cell r="EO550">
            <v>0</v>
          </cell>
          <cell r="EP550">
            <v>0</v>
          </cell>
          <cell r="EQ550">
            <v>0</v>
          </cell>
          <cell r="ER550">
            <v>0</v>
          </cell>
          <cell r="ES550">
            <v>0</v>
          </cell>
          <cell r="ET550">
            <v>0</v>
          </cell>
          <cell r="EU550">
            <v>0</v>
          </cell>
          <cell r="EV550">
            <v>0</v>
          </cell>
          <cell r="EW550">
            <v>0</v>
          </cell>
          <cell r="EX550">
            <v>0</v>
          </cell>
          <cell r="EY550">
            <v>0</v>
          </cell>
          <cell r="EZ550">
            <v>0</v>
          </cell>
          <cell r="FA550">
            <v>0</v>
          </cell>
          <cell r="FB550">
            <v>0</v>
          </cell>
          <cell r="FC550">
            <v>0</v>
          </cell>
          <cell r="FD550">
            <v>0</v>
          </cell>
          <cell r="FE550">
            <v>0</v>
          </cell>
          <cell r="FF550">
            <v>0</v>
          </cell>
          <cell r="FG550">
            <v>0</v>
          </cell>
          <cell r="FH550">
            <v>0</v>
          </cell>
          <cell r="FI550">
            <v>0</v>
          </cell>
          <cell r="FJ550">
            <v>0</v>
          </cell>
          <cell r="FK550">
            <v>0</v>
          </cell>
          <cell r="FL550">
            <v>0</v>
          </cell>
          <cell r="FM550">
            <v>0</v>
          </cell>
          <cell r="FN550">
            <v>0</v>
          </cell>
          <cell r="FO550">
            <v>0</v>
          </cell>
          <cell r="FP550">
            <v>0</v>
          </cell>
          <cell r="FQ550">
            <v>0</v>
          </cell>
          <cell r="FR550">
            <v>0</v>
          </cell>
          <cell r="FS550">
            <v>0</v>
          </cell>
          <cell r="FT550">
            <v>0</v>
          </cell>
          <cell r="FU550">
            <v>0</v>
          </cell>
          <cell r="FV550">
            <v>0</v>
          </cell>
          <cell r="FW550">
            <v>0</v>
          </cell>
          <cell r="FX550">
            <v>0</v>
          </cell>
        </row>
        <row r="551">
          <cell r="A551">
            <v>546</v>
          </cell>
          <cell r="D551" t="str">
            <v>CUBIERTAS Y TUMBADOS</v>
          </cell>
          <cell r="E551" t="str">
            <v>CORNIZAS DE GYPSUM</v>
          </cell>
          <cell r="F551">
            <v>0</v>
          </cell>
          <cell r="G551" t="str">
            <v>M</v>
          </cell>
          <cell r="H551">
            <v>0.4</v>
          </cell>
          <cell r="I551">
            <v>1238</v>
          </cell>
          <cell r="J551">
            <v>1</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W551">
            <v>11</v>
          </cell>
          <cell r="AX551">
            <v>1</v>
          </cell>
          <cell r="AY551">
            <v>22</v>
          </cell>
          <cell r="AZ551">
            <v>1</v>
          </cell>
          <cell r="BA551">
            <v>0</v>
          </cell>
          <cell r="BB551">
            <v>0</v>
          </cell>
          <cell r="BC551">
            <v>0</v>
          </cell>
          <cell r="BD551">
            <v>0</v>
          </cell>
          <cell r="BE551">
            <v>0</v>
          </cell>
          <cell r="BF551">
            <v>0</v>
          </cell>
          <cell r="BG551">
            <v>0</v>
          </cell>
          <cell r="BH551">
            <v>0</v>
          </cell>
          <cell r="CK551">
            <v>0</v>
          </cell>
          <cell r="CL551">
            <v>0</v>
          </cell>
          <cell r="CM551">
            <v>1</v>
          </cell>
          <cell r="CN551">
            <v>0</v>
          </cell>
          <cell r="CO551">
            <v>0</v>
          </cell>
          <cell r="CP551">
            <v>0</v>
          </cell>
          <cell r="CQ551">
            <v>0</v>
          </cell>
          <cell r="CR551">
            <v>0</v>
          </cell>
          <cell r="CS551">
            <v>0</v>
          </cell>
          <cell r="CT551">
            <v>0</v>
          </cell>
          <cell r="CU551">
            <v>0</v>
          </cell>
          <cell r="CV551">
            <v>0</v>
          </cell>
          <cell r="DY551">
            <v>0</v>
          </cell>
          <cell r="DZ551">
            <v>0</v>
          </cell>
          <cell r="EA551">
            <v>0</v>
          </cell>
          <cell r="EB551">
            <v>0</v>
          </cell>
          <cell r="EC551">
            <v>0</v>
          </cell>
          <cell r="ED551">
            <v>0</v>
          </cell>
          <cell r="EE551">
            <v>0</v>
          </cell>
          <cell r="EF551">
            <v>0</v>
          </cell>
          <cell r="EG551">
            <v>0</v>
          </cell>
          <cell r="EH551">
            <v>0</v>
          </cell>
          <cell r="EI551">
            <v>0</v>
          </cell>
          <cell r="EJ551">
            <v>0</v>
          </cell>
          <cell r="EK551">
            <v>0</v>
          </cell>
          <cell r="EL551">
            <v>0</v>
          </cell>
          <cell r="EM551">
            <v>0</v>
          </cell>
          <cell r="EN551">
            <v>0</v>
          </cell>
          <cell r="EO551">
            <v>0</v>
          </cell>
          <cell r="EP551">
            <v>0</v>
          </cell>
          <cell r="EQ551">
            <v>0</v>
          </cell>
          <cell r="ER551">
            <v>0</v>
          </cell>
          <cell r="ES551">
            <v>0</v>
          </cell>
          <cell r="ET551">
            <v>0</v>
          </cell>
          <cell r="EU551">
            <v>0</v>
          </cell>
          <cell r="EV551">
            <v>0</v>
          </cell>
          <cell r="EW551">
            <v>0</v>
          </cell>
          <cell r="EX551">
            <v>0</v>
          </cell>
          <cell r="EY551">
            <v>0</v>
          </cell>
          <cell r="EZ551">
            <v>0</v>
          </cell>
          <cell r="FA551">
            <v>0</v>
          </cell>
          <cell r="FB551">
            <v>0</v>
          </cell>
          <cell r="FC551">
            <v>0</v>
          </cell>
          <cell r="FD551">
            <v>0</v>
          </cell>
          <cell r="FE551">
            <v>0</v>
          </cell>
          <cell r="FF551">
            <v>0</v>
          </cell>
          <cell r="FG551">
            <v>0</v>
          </cell>
          <cell r="FH551">
            <v>0</v>
          </cell>
          <cell r="FI551">
            <v>0</v>
          </cell>
          <cell r="FJ551">
            <v>0</v>
          </cell>
          <cell r="FK551">
            <v>0</v>
          </cell>
          <cell r="FL551">
            <v>0</v>
          </cell>
          <cell r="FM551">
            <v>0</v>
          </cell>
          <cell r="FN551">
            <v>0</v>
          </cell>
          <cell r="FO551">
            <v>0</v>
          </cell>
          <cell r="FP551">
            <v>0</v>
          </cell>
          <cell r="FQ551">
            <v>0</v>
          </cell>
          <cell r="FR551">
            <v>0</v>
          </cell>
          <cell r="FS551">
            <v>0</v>
          </cell>
          <cell r="FT551">
            <v>0</v>
          </cell>
          <cell r="FU551">
            <v>0</v>
          </cell>
          <cell r="FV551">
            <v>0</v>
          </cell>
          <cell r="FW551">
            <v>0</v>
          </cell>
          <cell r="FX551">
            <v>0</v>
          </cell>
        </row>
        <row r="552">
          <cell r="A552">
            <v>547</v>
          </cell>
          <cell r="D552" t="str">
            <v>CUBIERTAS Y TUMBADOS</v>
          </cell>
          <cell r="E552" t="str">
            <v>CIELO RASO DE GYPSUM</v>
          </cell>
          <cell r="F552">
            <v>0</v>
          </cell>
          <cell r="G552" t="str">
            <v>M2</v>
          </cell>
          <cell r="H552">
            <v>2</v>
          </cell>
          <cell r="I552">
            <v>0</v>
          </cell>
          <cell r="J552">
            <v>0</v>
          </cell>
          <cell r="K552">
            <v>1239</v>
          </cell>
          <cell r="L552">
            <v>1</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W552">
            <v>11</v>
          </cell>
          <cell r="AX552">
            <v>1</v>
          </cell>
          <cell r="AY552">
            <v>22</v>
          </cell>
          <cell r="AZ552">
            <v>1</v>
          </cell>
          <cell r="BA552">
            <v>0</v>
          </cell>
          <cell r="BB552">
            <v>0</v>
          </cell>
          <cell r="BC552">
            <v>0</v>
          </cell>
          <cell r="BD552">
            <v>0</v>
          </cell>
          <cell r="BE552">
            <v>0</v>
          </cell>
          <cell r="BF552">
            <v>0</v>
          </cell>
          <cell r="BG552">
            <v>0</v>
          </cell>
          <cell r="BH552">
            <v>0</v>
          </cell>
          <cell r="CK552">
            <v>1</v>
          </cell>
          <cell r="CL552">
            <v>0</v>
          </cell>
          <cell r="CM552">
            <v>0</v>
          </cell>
          <cell r="CN552">
            <v>0</v>
          </cell>
          <cell r="CO552">
            <v>0</v>
          </cell>
          <cell r="CP552">
            <v>0</v>
          </cell>
          <cell r="CQ552">
            <v>0</v>
          </cell>
          <cell r="CR552">
            <v>0</v>
          </cell>
          <cell r="CS552">
            <v>0</v>
          </cell>
          <cell r="CT552">
            <v>0</v>
          </cell>
          <cell r="CU552">
            <v>0</v>
          </cell>
          <cell r="CV552">
            <v>0</v>
          </cell>
          <cell r="DY552">
            <v>0</v>
          </cell>
          <cell r="DZ552">
            <v>0</v>
          </cell>
          <cell r="EA552">
            <v>0</v>
          </cell>
          <cell r="EB552">
            <v>0</v>
          </cell>
          <cell r="EC552">
            <v>0</v>
          </cell>
          <cell r="ED552">
            <v>0</v>
          </cell>
          <cell r="EE552">
            <v>0</v>
          </cell>
          <cell r="EF552">
            <v>0</v>
          </cell>
          <cell r="EG552">
            <v>0</v>
          </cell>
          <cell r="EH552">
            <v>0</v>
          </cell>
          <cell r="EI552">
            <v>0</v>
          </cell>
          <cell r="EJ552">
            <v>0</v>
          </cell>
          <cell r="EK552">
            <v>0</v>
          </cell>
          <cell r="EL552">
            <v>0</v>
          </cell>
          <cell r="EM552">
            <v>0</v>
          </cell>
          <cell r="EN552">
            <v>0</v>
          </cell>
          <cell r="EO552">
            <v>0</v>
          </cell>
          <cell r="EP552">
            <v>0</v>
          </cell>
          <cell r="EQ552">
            <v>0</v>
          </cell>
          <cell r="ER552">
            <v>0</v>
          </cell>
          <cell r="ES552">
            <v>0</v>
          </cell>
          <cell r="ET552">
            <v>0</v>
          </cell>
          <cell r="EU552">
            <v>0</v>
          </cell>
          <cell r="EV552">
            <v>0</v>
          </cell>
          <cell r="EW552">
            <v>0</v>
          </cell>
          <cell r="EX552">
            <v>0</v>
          </cell>
          <cell r="EY552">
            <v>0</v>
          </cell>
          <cell r="EZ552">
            <v>0</v>
          </cell>
          <cell r="FA552">
            <v>0</v>
          </cell>
          <cell r="FB552">
            <v>0</v>
          </cell>
          <cell r="FC552">
            <v>0</v>
          </cell>
          <cell r="FD552">
            <v>0</v>
          </cell>
          <cell r="FE552">
            <v>0</v>
          </cell>
          <cell r="FF552">
            <v>0</v>
          </cell>
          <cell r="FG552">
            <v>0</v>
          </cell>
          <cell r="FH552">
            <v>0</v>
          </cell>
          <cell r="FI552">
            <v>0</v>
          </cell>
          <cell r="FJ552">
            <v>0</v>
          </cell>
          <cell r="FK552">
            <v>0</v>
          </cell>
          <cell r="FL552">
            <v>0</v>
          </cell>
          <cell r="FM552">
            <v>0</v>
          </cell>
          <cell r="FN552">
            <v>0</v>
          </cell>
          <cell r="FO552">
            <v>0</v>
          </cell>
          <cell r="FP552">
            <v>0</v>
          </cell>
          <cell r="FQ552">
            <v>0</v>
          </cell>
          <cell r="FR552">
            <v>0</v>
          </cell>
          <cell r="FS552">
            <v>0</v>
          </cell>
          <cell r="FT552">
            <v>0</v>
          </cell>
          <cell r="FU552">
            <v>0</v>
          </cell>
          <cell r="FV552">
            <v>0</v>
          </cell>
          <cell r="FW552">
            <v>0</v>
          </cell>
          <cell r="FX552">
            <v>0</v>
          </cell>
        </row>
        <row r="553">
          <cell r="A553">
            <v>548</v>
          </cell>
          <cell r="D553" t="str">
            <v>ACCESORIOS AAPP AASS AALL</v>
          </cell>
          <cell r="E553" t="str">
            <v>TINETA DE DUCHA</v>
          </cell>
          <cell r="G553" t="str">
            <v>U.</v>
          </cell>
          <cell r="H553">
            <v>0.02</v>
          </cell>
          <cell r="I553">
            <v>515</v>
          </cell>
          <cell r="J553">
            <v>1</v>
          </cell>
          <cell r="K553">
            <v>356</v>
          </cell>
          <cell r="L553">
            <v>4.0000000000000001E-3</v>
          </cell>
          <cell r="M553">
            <v>357</v>
          </cell>
          <cell r="N553">
            <v>4.0000000000000001E-3</v>
          </cell>
          <cell r="AW553">
            <v>9</v>
          </cell>
          <cell r="AX553">
            <v>1</v>
          </cell>
          <cell r="AY553">
            <v>16</v>
          </cell>
          <cell r="AZ553">
            <v>1</v>
          </cell>
          <cell r="CK553">
            <v>1</v>
          </cell>
          <cell r="CL553">
            <v>1</v>
          </cell>
        </row>
        <row r="554">
          <cell r="A554">
            <v>549</v>
          </cell>
          <cell r="D554" t="str">
            <v>ACCESORIOS AAPP AASS AALL</v>
          </cell>
          <cell r="E554" t="str">
            <v>CAJA DE REVISIÓN INST. SANITARIAS</v>
          </cell>
          <cell r="G554" t="str">
            <v>U</v>
          </cell>
          <cell r="H554">
            <v>3</v>
          </cell>
          <cell r="I554">
            <v>101</v>
          </cell>
          <cell r="J554">
            <v>40</v>
          </cell>
          <cell r="K554">
            <v>5</v>
          </cell>
          <cell r="L554">
            <v>40</v>
          </cell>
          <cell r="M554">
            <v>16</v>
          </cell>
          <cell r="N554">
            <v>0.221</v>
          </cell>
          <cell r="O554">
            <v>62</v>
          </cell>
          <cell r="P554">
            <v>5.5</v>
          </cell>
          <cell r="Q554">
            <v>2</v>
          </cell>
          <cell r="R554">
            <v>8.5000000000000006E-2</v>
          </cell>
          <cell r="S554">
            <v>3</v>
          </cell>
          <cell r="T554">
            <v>0.05</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W554">
            <v>1</v>
          </cell>
          <cell r="AX554">
            <v>1</v>
          </cell>
          <cell r="AY554">
            <v>13</v>
          </cell>
          <cell r="AZ554">
            <v>1</v>
          </cell>
          <cell r="BA554">
            <v>30</v>
          </cell>
          <cell r="BB554">
            <v>0.2</v>
          </cell>
          <cell r="BC554">
            <v>0</v>
          </cell>
          <cell r="BD554">
            <v>0</v>
          </cell>
          <cell r="BE554">
            <v>0</v>
          </cell>
          <cell r="BF554">
            <v>0</v>
          </cell>
          <cell r="BG554">
            <v>0</v>
          </cell>
          <cell r="BH554">
            <v>0</v>
          </cell>
          <cell r="CK554">
            <v>1</v>
          </cell>
          <cell r="CL554">
            <v>1</v>
          </cell>
          <cell r="CM554">
            <v>0</v>
          </cell>
          <cell r="CN554">
            <v>0</v>
          </cell>
          <cell r="CO554">
            <v>0</v>
          </cell>
          <cell r="CP554">
            <v>0</v>
          </cell>
          <cell r="CQ554">
            <v>0</v>
          </cell>
          <cell r="CR554">
            <v>0</v>
          </cell>
          <cell r="CS554">
            <v>0</v>
          </cell>
          <cell r="CT554">
            <v>0</v>
          </cell>
          <cell r="CU554">
            <v>0</v>
          </cell>
          <cell r="CV554">
            <v>0</v>
          </cell>
          <cell r="DY554">
            <v>101</v>
          </cell>
          <cell r="DZ554">
            <v>40</v>
          </cell>
          <cell r="EA554">
            <v>2</v>
          </cell>
          <cell r="EB554">
            <v>10</v>
          </cell>
          <cell r="EC554">
            <v>5</v>
          </cell>
          <cell r="ED554">
            <v>40</v>
          </cell>
          <cell r="EE554">
            <v>2</v>
          </cell>
          <cell r="EF554">
            <v>10</v>
          </cell>
          <cell r="EG554">
            <v>16</v>
          </cell>
          <cell r="EH554">
            <v>0.221</v>
          </cell>
          <cell r="EI554">
            <v>2</v>
          </cell>
          <cell r="EJ554">
            <v>24</v>
          </cell>
          <cell r="EK554">
            <v>62</v>
          </cell>
          <cell r="EL554">
            <v>5.5</v>
          </cell>
          <cell r="EM554">
            <v>2</v>
          </cell>
          <cell r="EN554">
            <v>10</v>
          </cell>
          <cell r="EO554">
            <v>2</v>
          </cell>
          <cell r="EP554">
            <v>8.5000000000000006E-2</v>
          </cell>
          <cell r="EQ554">
            <v>2</v>
          </cell>
          <cell r="ER554">
            <v>24</v>
          </cell>
          <cell r="ES554">
            <v>3</v>
          </cell>
          <cell r="ET554">
            <v>0.05</v>
          </cell>
          <cell r="EU554">
            <v>2</v>
          </cell>
          <cell r="EV554">
            <v>24</v>
          </cell>
          <cell r="EW554">
            <v>0</v>
          </cell>
          <cell r="EX554">
            <v>0</v>
          </cell>
          <cell r="EY554">
            <v>0</v>
          </cell>
          <cell r="EZ554">
            <v>0</v>
          </cell>
          <cell r="FA554">
            <v>0</v>
          </cell>
          <cell r="FB554">
            <v>0</v>
          </cell>
          <cell r="FC554">
            <v>0</v>
          </cell>
          <cell r="FD554">
            <v>0</v>
          </cell>
          <cell r="FE554">
            <v>0</v>
          </cell>
          <cell r="FF554">
            <v>0</v>
          </cell>
          <cell r="FG554">
            <v>0</v>
          </cell>
          <cell r="FH554">
            <v>0</v>
          </cell>
          <cell r="FI554">
            <v>0</v>
          </cell>
          <cell r="FJ554">
            <v>0</v>
          </cell>
          <cell r="FK554">
            <v>0</v>
          </cell>
          <cell r="FL554">
            <v>0</v>
          </cell>
          <cell r="FM554">
            <v>0</v>
          </cell>
          <cell r="FN554">
            <v>0</v>
          </cell>
          <cell r="FO554">
            <v>0</v>
          </cell>
          <cell r="FP554">
            <v>0</v>
          </cell>
          <cell r="FQ554">
            <v>0</v>
          </cell>
          <cell r="FR554">
            <v>0</v>
          </cell>
          <cell r="FS554">
            <v>0</v>
          </cell>
          <cell r="FT554">
            <v>0</v>
          </cell>
          <cell r="FU554">
            <v>0</v>
          </cell>
          <cell r="FV554">
            <v>0</v>
          </cell>
          <cell r="FW554">
            <v>0</v>
          </cell>
          <cell r="FX554">
            <v>0</v>
          </cell>
        </row>
        <row r="555">
          <cell r="A555">
            <v>550</v>
          </cell>
          <cell r="D555" t="str">
            <v>JUNTAS Y APOYOS</v>
          </cell>
          <cell r="E555" t="str">
            <v>IMPERMEABILIZACIÓN LOSA</v>
          </cell>
          <cell r="F555">
            <v>0</v>
          </cell>
          <cell r="G555" t="str">
            <v>M2</v>
          </cell>
          <cell r="H555">
            <v>0.82</v>
          </cell>
          <cell r="I555">
            <v>28</v>
          </cell>
          <cell r="J555">
            <v>0.5</v>
          </cell>
          <cell r="K555">
            <v>5</v>
          </cell>
          <cell r="L555">
            <v>14</v>
          </cell>
          <cell r="M555">
            <v>16</v>
          </cell>
          <cell r="N555">
            <v>2.1000000000000001E-2</v>
          </cell>
          <cell r="O555">
            <v>4</v>
          </cell>
          <cell r="P555">
            <v>6.5</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13</v>
          </cell>
          <cell r="AX555">
            <v>1</v>
          </cell>
          <cell r="AY555">
            <v>1</v>
          </cell>
          <cell r="AZ555">
            <v>1</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CK555">
            <v>0</v>
          </cell>
          <cell r="CL555">
            <v>0</v>
          </cell>
          <cell r="CM555">
            <v>1</v>
          </cell>
          <cell r="CN555">
            <v>0</v>
          </cell>
          <cell r="CO555">
            <v>0</v>
          </cell>
          <cell r="CP555">
            <v>0</v>
          </cell>
          <cell r="CQ555">
            <v>0</v>
          </cell>
          <cell r="CR555">
            <v>0</v>
          </cell>
          <cell r="CS555">
            <v>0</v>
          </cell>
          <cell r="CT555">
            <v>0</v>
          </cell>
          <cell r="CU555">
            <v>0</v>
          </cell>
          <cell r="CV555">
            <v>0</v>
          </cell>
          <cell r="DY555">
            <v>28</v>
          </cell>
          <cell r="DZ555">
            <v>0.5</v>
          </cell>
          <cell r="EA555" t="str">
            <v>kg</v>
          </cell>
          <cell r="EB555">
            <v>0</v>
          </cell>
          <cell r="EC555">
            <v>5</v>
          </cell>
          <cell r="ED555">
            <v>14</v>
          </cell>
          <cell r="EE555" t="str">
            <v>kg</v>
          </cell>
          <cell r="EF555">
            <v>0</v>
          </cell>
          <cell r="EG555">
            <v>16</v>
          </cell>
          <cell r="EH555">
            <v>2.1299999999999999E-2</v>
          </cell>
          <cell r="EI555" t="str">
            <v>m3</v>
          </cell>
          <cell r="EJ555">
            <v>0</v>
          </cell>
          <cell r="EK555">
            <v>0</v>
          </cell>
          <cell r="EL555">
            <v>0</v>
          </cell>
          <cell r="EM555">
            <v>0</v>
          </cell>
          <cell r="EN555">
            <v>0</v>
          </cell>
          <cell r="EO555">
            <v>0</v>
          </cell>
          <cell r="EP555">
            <v>0</v>
          </cell>
          <cell r="EQ555">
            <v>0</v>
          </cell>
          <cell r="ER555">
            <v>0</v>
          </cell>
          <cell r="ES555">
            <v>0</v>
          </cell>
          <cell r="ET555">
            <v>0</v>
          </cell>
          <cell r="EU555">
            <v>0</v>
          </cell>
          <cell r="EV555">
            <v>0</v>
          </cell>
          <cell r="EW555">
            <v>0</v>
          </cell>
          <cell r="EX555">
            <v>0</v>
          </cell>
          <cell r="EY555">
            <v>0</v>
          </cell>
          <cell r="EZ555">
            <v>0</v>
          </cell>
          <cell r="FA555">
            <v>0</v>
          </cell>
          <cell r="FB555">
            <v>0</v>
          </cell>
          <cell r="FC555">
            <v>0</v>
          </cell>
          <cell r="FD555">
            <v>0</v>
          </cell>
          <cell r="FE555">
            <v>0</v>
          </cell>
          <cell r="FF555">
            <v>0</v>
          </cell>
          <cell r="FG555">
            <v>0</v>
          </cell>
          <cell r="FH555">
            <v>0</v>
          </cell>
          <cell r="FI555">
            <v>0</v>
          </cell>
          <cell r="FJ555">
            <v>0</v>
          </cell>
          <cell r="FK555">
            <v>0</v>
          </cell>
          <cell r="FL555">
            <v>0</v>
          </cell>
          <cell r="FM555">
            <v>0</v>
          </cell>
          <cell r="FN555">
            <v>0</v>
          </cell>
          <cell r="FO555">
            <v>0</v>
          </cell>
          <cell r="FP555">
            <v>0</v>
          </cell>
          <cell r="FQ555">
            <v>0</v>
          </cell>
          <cell r="FR555">
            <v>0</v>
          </cell>
          <cell r="FS555">
            <v>0</v>
          </cell>
          <cell r="FT555">
            <v>0</v>
          </cell>
          <cell r="FU555">
            <v>0</v>
          </cell>
          <cell r="FV555">
            <v>0</v>
          </cell>
          <cell r="FW555">
            <v>0</v>
          </cell>
          <cell r="FX555">
            <v>0</v>
          </cell>
          <cell r="FY555">
            <v>0</v>
          </cell>
          <cell r="FZ555">
            <v>0</v>
          </cell>
          <cell r="GA555">
            <v>0</v>
          </cell>
          <cell r="GB555">
            <v>0</v>
          </cell>
          <cell r="GC555">
            <v>0</v>
          </cell>
          <cell r="GD555">
            <v>0</v>
          </cell>
          <cell r="GE555">
            <v>0</v>
          </cell>
          <cell r="GF555">
            <v>0</v>
          </cell>
          <cell r="GG555">
            <v>0</v>
          </cell>
          <cell r="GH555">
            <v>0</v>
          </cell>
          <cell r="GI555">
            <v>0</v>
          </cell>
          <cell r="GJ555">
            <v>0</v>
          </cell>
          <cell r="GK555">
            <v>0</v>
          </cell>
          <cell r="GL555">
            <v>0</v>
          </cell>
          <cell r="GM555">
            <v>0</v>
          </cell>
          <cell r="GN555">
            <v>0</v>
          </cell>
          <cell r="GO555">
            <v>0</v>
          </cell>
          <cell r="GP555">
            <v>0</v>
          </cell>
          <cell r="GQ555">
            <v>0</v>
          </cell>
          <cell r="GR555">
            <v>0</v>
          </cell>
          <cell r="GS555">
            <v>0</v>
          </cell>
          <cell r="GT555">
            <v>0</v>
          </cell>
          <cell r="GU555">
            <v>0</v>
          </cell>
          <cell r="GV555">
            <v>0</v>
          </cell>
          <cell r="GW555">
            <v>0</v>
          </cell>
          <cell r="GX555">
            <v>0</v>
          </cell>
          <cell r="GY555">
            <v>0</v>
          </cell>
          <cell r="GZ555">
            <v>0</v>
          </cell>
        </row>
        <row r="556">
          <cell r="A556">
            <v>551</v>
          </cell>
          <cell r="D556" t="str">
            <v>JUNTAS Y APOYOS</v>
          </cell>
          <cell r="E556" t="str">
            <v>JUNTAS DE HORMIGON EN CUBIERTAS</v>
          </cell>
          <cell r="F556">
            <v>0</v>
          </cell>
          <cell r="G556" t="str">
            <v>M</v>
          </cell>
          <cell r="H556">
            <v>2</v>
          </cell>
          <cell r="I556">
            <v>0</v>
          </cell>
          <cell r="J556">
            <v>0</v>
          </cell>
          <cell r="K556">
            <v>1</v>
          </cell>
          <cell r="L556">
            <v>0.05</v>
          </cell>
          <cell r="M556">
            <v>4</v>
          </cell>
          <cell r="N556">
            <v>4</v>
          </cell>
          <cell r="O556">
            <v>5</v>
          </cell>
          <cell r="P556">
            <v>5</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W556">
            <v>1</v>
          </cell>
          <cell r="AX556">
            <v>1</v>
          </cell>
          <cell r="AY556">
            <v>13</v>
          </cell>
          <cell r="AZ556">
            <v>1</v>
          </cell>
          <cell r="BA556">
            <v>0</v>
          </cell>
          <cell r="BB556">
            <v>0</v>
          </cell>
          <cell r="BC556">
            <v>0</v>
          </cell>
          <cell r="BD556">
            <v>0</v>
          </cell>
          <cell r="BE556">
            <v>0</v>
          </cell>
          <cell r="BF556">
            <v>0</v>
          </cell>
          <cell r="BG556">
            <v>0</v>
          </cell>
          <cell r="BH556">
            <v>0</v>
          </cell>
          <cell r="CK556">
            <v>0</v>
          </cell>
          <cell r="CL556">
            <v>0</v>
          </cell>
          <cell r="CM556">
            <v>1</v>
          </cell>
          <cell r="CN556">
            <v>0</v>
          </cell>
          <cell r="CO556">
            <v>0</v>
          </cell>
          <cell r="CP556">
            <v>0</v>
          </cell>
          <cell r="CQ556">
            <v>0</v>
          </cell>
          <cell r="CR556">
            <v>0</v>
          </cell>
          <cell r="CS556">
            <v>0</v>
          </cell>
          <cell r="CT556">
            <v>0</v>
          </cell>
          <cell r="CU556">
            <v>0</v>
          </cell>
          <cell r="CV556">
            <v>0</v>
          </cell>
          <cell r="DY556">
            <v>0</v>
          </cell>
          <cell r="DZ556">
            <v>0</v>
          </cell>
          <cell r="EA556">
            <v>0</v>
          </cell>
          <cell r="EB556">
            <v>0</v>
          </cell>
          <cell r="EC556">
            <v>0</v>
          </cell>
          <cell r="ED556">
            <v>0</v>
          </cell>
          <cell r="EE556">
            <v>0</v>
          </cell>
          <cell r="EF556">
            <v>0</v>
          </cell>
          <cell r="EG556">
            <v>0</v>
          </cell>
          <cell r="EH556">
            <v>0</v>
          </cell>
          <cell r="EI556">
            <v>0</v>
          </cell>
          <cell r="EJ556">
            <v>0</v>
          </cell>
          <cell r="EK556">
            <v>0</v>
          </cell>
          <cell r="EL556">
            <v>0</v>
          </cell>
          <cell r="EM556">
            <v>0</v>
          </cell>
          <cell r="EN556">
            <v>0</v>
          </cell>
          <cell r="EO556">
            <v>0</v>
          </cell>
          <cell r="EP556">
            <v>0</v>
          </cell>
          <cell r="EQ556">
            <v>0</v>
          </cell>
          <cell r="ER556">
            <v>0</v>
          </cell>
          <cell r="ES556">
            <v>0</v>
          </cell>
          <cell r="ET556">
            <v>0</v>
          </cell>
          <cell r="EU556">
            <v>0</v>
          </cell>
          <cell r="EV556">
            <v>0</v>
          </cell>
          <cell r="EW556">
            <v>0</v>
          </cell>
          <cell r="EX556">
            <v>0</v>
          </cell>
          <cell r="EY556">
            <v>0</v>
          </cell>
          <cell r="EZ556">
            <v>0</v>
          </cell>
          <cell r="FA556">
            <v>0</v>
          </cell>
          <cell r="FB556">
            <v>0</v>
          </cell>
          <cell r="FC556">
            <v>0</v>
          </cell>
          <cell r="FD556">
            <v>0</v>
          </cell>
          <cell r="FE556">
            <v>0</v>
          </cell>
          <cell r="FF556">
            <v>0</v>
          </cell>
          <cell r="FG556">
            <v>0</v>
          </cell>
          <cell r="FH556">
            <v>0</v>
          </cell>
          <cell r="FI556">
            <v>0</v>
          </cell>
          <cell r="FJ556">
            <v>0</v>
          </cell>
          <cell r="FK556">
            <v>0</v>
          </cell>
          <cell r="FL556">
            <v>0</v>
          </cell>
          <cell r="FM556">
            <v>0</v>
          </cell>
          <cell r="FN556">
            <v>0</v>
          </cell>
          <cell r="FO556">
            <v>0</v>
          </cell>
          <cell r="FP556">
            <v>0</v>
          </cell>
          <cell r="FQ556">
            <v>0</v>
          </cell>
          <cell r="FR556">
            <v>0</v>
          </cell>
          <cell r="FS556">
            <v>0</v>
          </cell>
          <cell r="FT556">
            <v>0</v>
          </cell>
          <cell r="FU556">
            <v>0</v>
          </cell>
          <cell r="FV556">
            <v>0</v>
          </cell>
          <cell r="FW556">
            <v>0</v>
          </cell>
          <cell r="FX556">
            <v>0</v>
          </cell>
        </row>
        <row r="557">
          <cell r="A557">
            <v>552</v>
          </cell>
          <cell r="D557" t="str">
            <v>JUNTAS Y APOYOS</v>
          </cell>
          <cell r="E557" t="str">
            <v>JUNTAS EN ENTREPISOS</v>
          </cell>
          <cell r="F557">
            <v>0</v>
          </cell>
          <cell r="G557" t="str">
            <v>M</v>
          </cell>
          <cell r="H557">
            <v>2</v>
          </cell>
          <cell r="I557">
            <v>0</v>
          </cell>
          <cell r="J557">
            <v>0</v>
          </cell>
          <cell r="K557">
            <v>52</v>
          </cell>
          <cell r="L557">
            <v>1</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W557">
            <v>0</v>
          </cell>
          <cell r="AX557">
            <v>0</v>
          </cell>
          <cell r="AY557">
            <v>13</v>
          </cell>
          <cell r="AZ557">
            <v>1</v>
          </cell>
          <cell r="BA557">
            <v>1</v>
          </cell>
          <cell r="BB557">
            <v>1</v>
          </cell>
          <cell r="BC557">
            <v>0</v>
          </cell>
          <cell r="BD557">
            <v>0</v>
          </cell>
          <cell r="BE557">
            <v>0</v>
          </cell>
          <cell r="BF557">
            <v>0</v>
          </cell>
          <cell r="BG557">
            <v>0</v>
          </cell>
          <cell r="BH557">
            <v>0</v>
          </cell>
          <cell r="CK557">
            <v>0</v>
          </cell>
          <cell r="CL557">
            <v>0</v>
          </cell>
          <cell r="CM557">
            <v>1</v>
          </cell>
          <cell r="CN557">
            <v>0</v>
          </cell>
          <cell r="CO557">
            <v>0</v>
          </cell>
          <cell r="CP557">
            <v>0</v>
          </cell>
          <cell r="CQ557">
            <v>0</v>
          </cell>
          <cell r="CR557">
            <v>0</v>
          </cell>
          <cell r="CS557">
            <v>0</v>
          </cell>
          <cell r="CT557">
            <v>0</v>
          </cell>
          <cell r="CU557">
            <v>0</v>
          </cell>
          <cell r="CV557">
            <v>0</v>
          </cell>
          <cell r="DY557">
            <v>0</v>
          </cell>
          <cell r="DZ557">
            <v>0</v>
          </cell>
          <cell r="EA557">
            <v>0</v>
          </cell>
          <cell r="EB557">
            <v>0</v>
          </cell>
          <cell r="EC557">
            <v>0</v>
          </cell>
          <cell r="ED557">
            <v>0</v>
          </cell>
          <cell r="EE557">
            <v>0</v>
          </cell>
          <cell r="EF557">
            <v>0</v>
          </cell>
          <cell r="EG557">
            <v>0</v>
          </cell>
          <cell r="EH557">
            <v>0</v>
          </cell>
          <cell r="EI557">
            <v>0</v>
          </cell>
          <cell r="EJ557">
            <v>0</v>
          </cell>
          <cell r="EK557">
            <v>0</v>
          </cell>
          <cell r="EL557">
            <v>0</v>
          </cell>
          <cell r="EM557">
            <v>0</v>
          </cell>
          <cell r="EN557">
            <v>0</v>
          </cell>
          <cell r="EO557">
            <v>0</v>
          </cell>
          <cell r="EP557">
            <v>0</v>
          </cell>
          <cell r="EQ557">
            <v>0</v>
          </cell>
          <cell r="ER557">
            <v>0</v>
          </cell>
          <cell r="ES557">
            <v>0</v>
          </cell>
          <cell r="ET557">
            <v>0</v>
          </cell>
          <cell r="EU557">
            <v>0</v>
          </cell>
          <cell r="EV557">
            <v>0</v>
          </cell>
          <cell r="EW557">
            <v>0</v>
          </cell>
          <cell r="EX557">
            <v>0</v>
          </cell>
          <cell r="EY557">
            <v>0</v>
          </cell>
          <cell r="EZ557">
            <v>0</v>
          </cell>
          <cell r="FA557">
            <v>0</v>
          </cell>
          <cell r="FB557">
            <v>0</v>
          </cell>
          <cell r="FC557">
            <v>0</v>
          </cell>
          <cell r="FD557">
            <v>0</v>
          </cell>
          <cell r="FE557">
            <v>0</v>
          </cell>
          <cell r="FF557">
            <v>0</v>
          </cell>
          <cell r="FG557">
            <v>0</v>
          </cell>
          <cell r="FH557">
            <v>0</v>
          </cell>
          <cell r="FI557">
            <v>0</v>
          </cell>
          <cell r="FJ557">
            <v>0</v>
          </cell>
          <cell r="FK557">
            <v>0</v>
          </cell>
          <cell r="FL557">
            <v>0</v>
          </cell>
          <cell r="FM557">
            <v>0</v>
          </cell>
          <cell r="FN557">
            <v>0</v>
          </cell>
          <cell r="FO557">
            <v>0</v>
          </cell>
          <cell r="FP557">
            <v>0</v>
          </cell>
          <cell r="FQ557">
            <v>0</v>
          </cell>
          <cell r="FR557">
            <v>0</v>
          </cell>
          <cell r="FS557">
            <v>0</v>
          </cell>
          <cell r="FT557">
            <v>0</v>
          </cell>
          <cell r="FU557">
            <v>0</v>
          </cell>
          <cell r="FV557">
            <v>0</v>
          </cell>
          <cell r="FW557">
            <v>0</v>
          </cell>
          <cell r="FX557">
            <v>0</v>
          </cell>
        </row>
        <row r="558">
          <cell r="A558">
            <v>553</v>
          </cell>
          <cell r="D558" t="str">
            <v>JUNTAS Y APOYOS</v>
          </cell>
          <cell r="E558" t="str">
            <v>JUNTAS EN FACHADAS</v>
          </cell>
          <cell r="F558">
            <v>0</v>
          </cell>
          <cell r="G558" t="str">
            <v>M</v>
          </cell>
          <cell r="H558">
            <v>0.8</v>
          </cell>
          <cell r="I558">
            <v>1241</v>
          </cell>
          <cell r="J558">
            <v>1</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W558">
            <v>11</v>
          </cell>
          <cell r="AX558">
            <v>1</v>
          </cell>
          <cell r="AY558">
            <v>22</v>
          </cell>
          <cell r="AZ558">
            <v>1</v>
          </cell>
          <cell r="BA558">
            <v>0</v>
          </cell>
          <cell r="BB558">
            <v>0</v>
          </cell>
          <cell r="BC558">
            <v>0</v>
          </cell>
          <cell r="BD558">
            <v>0</v>
          </cell>
          <cell r="BE558">
            <v>0</v>
          </cell>
          <cell r="BF558">
            <v>0</v>
          </cell>
          <cell r="BG558">
            <v>0</v>
          </cell>
          <cell r="BH558">
            <v>0</v>
          </cell>
          <cell r="CK558">
            <v>0</v>
          </cell>
          <cell r="CL558">
            <v>0</v>
          </cell>
          <cell r="CM558">
            <v>1</v>
          </cell>
          <cell r="CN558">
            <v>0</v>
          </cell>
          <cell r="CO558">
            <v>0</v>
          </cell>
          <cell r="CP558">
            <v>0</v>
          </cell>
          <cell r="CQ558">
            <v>0</v>
          </cell>
          <cell r="CR558">
            <v>0</v>
          </cell>
          <cell r="CS558">
            <v>0</v>
          </cell>
          <cell r="CT558">
            <v>0</v>
          </cell>
          <cell r="CU558">
            <v>0</v>
          </cell>
          <cell r="CV558">
            <v>0</v>
          </cell>
          <cell r="DY558">
            <v>0</v>
          </cell>
          <cell r="DZ558">
            <v>0</v>
          </cell>
          <cell r="EA558">
            <v>0</v>
          </cell>
          <cell r="EB558">
            <v>0</v>
          </cell>
          <cell r="EC558">
            <v>0</v>
          </cell>
          <cell r="ED558">
            <v>0</v>
          </cell>
          <cell r="EE558">
            <v>0</v>
          </cell>
          <cell r="EF558">
            <v>0</v>
          </cell>
          <cell r="EG558">
            <v>0</v>
          </cell>
          <cell r="EH558">
            <v>0</v>
          </cell>
          <cell r="EI558">
            <v>0</v>
          </cell>
          <cell r="EJ558">
            <v>0</v>
          </cell>
          <cell r="EK558">
            <v>0</v>
          </cell>
          <cell r="EL558">
            <v>0</v>
          </cell>
          <cell r="EM558">
            <v>0</v>
          </cell>
          <cell r="EN558">
            <v>0</v>
          </cell>
          <cell r="EO558">
            <v>0</v>
          </cell>
          <cell r="EP558">
            <v>0</v>
          </cell>
          <cell r="EQ558">
            <v>0</v>
          </cell>
          <cell r="ER558">
            <v>0</v>
          </cell>
          <cell r="ES558">
            <v>0</v>
          </cell>
          <cell r="ET558">
            <v>0</v>
          </cell>
          <cell r="EU558">
            <v>0</v>
          </cell>
          <cell r="EV558">
            <v>0</v>
          </cell>
          <cell r="EW558">
            <v>0</v>
          </cell>
          <cell r="EX558">
            <v>0</v>
          </cell>
          <cell r="EY558">
            <v>0</v>
          </cell>
          <cell r="EZ558">
            <v>0</v>
          </cell>
          <cell r="FA558">
            <v>0</v>
          </cell>
          <cell r="FB558">
            <v>0</v>
          </cell>
          <cell r="FC558">
            <v>0</v>
          </cell>
          <cell r="FD558">
            <v>0</v>
          </cell>
          <cell r="FE558">
            <v>0</v>
          </cell>
          <cell r="FF558">
            <v>0</v>
          </cell>
          <cell r="FG558">
            <v>0</v>
          </cell>
          <cell r="FH558">
            <v>0</v>
          </cell>
          <cell r="FI558">
            <v>0</v>
          </cell>
          <cell r="FJ558">
            <v>0</v>
          </cell>
          <cell r="FK558">
            <v>0</v>
          </cell>
          <cell r="FL558">
            <v>0</v>
          </cell>
          <cell r="FM558">
            <v>0</v>
          </cell>
          <cell r="FN558">
            <v>0</v>
          </cell>
          <cell r="FO558">
            <v>0</v>
          </cell>
          <cell r="FP558">
            <v>0</v>
          </cell>
          <cell r="FQ558">
            <v>0</v>
          </cell>
          <cell r="FR558">
            <v>0</v>
          </cell>
          <cell r="FS558">
            <v>0</v>
          </cell>
          <cell r="FT558">
            <v>0</v>
          </cell>
          <cell r="FU558">
            <v>0</v>
          </cell>
          <cell r="FV558">
            <v>0</v>
          </cell>
          <cell r="FW558">
            <v>0</v>
          </cell>
          <cell r="FX558">
            <v>0</v>
          </cell>
        </row>
        <row r="559">
          <cell r="A559">
            <v>554</v>
          </cell>
          <cell r="D559" t="str">
            <v>JUNTAS Y APOYOS</v>
          </cell>
          <cell r="E559" t="str">
            <v>JUNTAS EN PAREDES INTERIORES</v>
          </cell>
          <cell r="G559" t="str">
            <v>M</v>
          </cell>
          <cell r="H559">
            <v>0.95</v>
          </cell>
          <cell r="I559">
            <v>1241</v>
          </cell>
          <cell r="J559">
            <v>1</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W559">
            <v>11</v>
          </cell>
          <cell r="AX559">
            <v>1</v>
          </cell>
          <cell r="AY559">
            <v>22</v>
          </cell>
          <cell r="AZ559">
            <v>1</v>
          </cell>
          <cell r="BA559">
            <v>0</v>
          </cell>
          <cell r="BB559">
            <v>0</v>
          </cell>
          <cell r="BC559">
            <v>0</v>
          </cell>
          <cell r="BD559">
            <v>0</v>
          </cell>
          <cell r="BE559">
            <v>0</v>
          </cell>
          <cell r="BF559">
            <v>0</v>
          </cell>
          <cell r="BG559">
            <v>0</v>
          </cell>
          <cell r="BH559">
            <v>0</v>
          </cell>
          <cell r="CK559">
            <v>0</v>
          </cell>
          <cell r="CL559">
            <v>0</v>
          </cell>
          <cell r="CM559">
            <v>1</v>
          </cell>
          <cell r="CN559">
            <v>0</v>
          </cell>
          <cell r="CO559">
            <v>0</v>
          </cell>
          <cell r="CP559">
            <v>0</v>
          </cell>
          <cell r="CQ559">
            <v>0</v>
          </cell>
          <cell r="CR559">
            <v>0</v>
          </cell>
          <cell r="CS559">
            <v>0</v>
          </cell>
          <cell r="CT559">
            <v>0</v>
          </cell>
          <cell r="CU559">
            <v>0</v>
          </cell>
          <cell r="CV559">
            <v>0</v>
          </cell>
          <cell r="DY559">
            <v>0</v>
          </cell>
          <cell r="DZ559">
            <v>0</v>
          </cell>
          <cell r="EA559">
            <v>0</v>
          </cell>
          <cell r="EB559">
            <v>0</v>
          </cell>
          <cell r="EC559">
            <v>0</v>
          </cell>
          <cell r="ED559">
            <v>0</v>
          </cell>
          <cell r="EE559">
            <v>0</v>
          </cell>
          <cell r="EF559">
            <v>0</v>
          </cell>
          <cell r="EG559">
            <v>0</v>
          </cell>
          <cell r="EH559">
            <v>0</v>
          </cell>
          <cell r="EI559">
            <v>0</v>
          </cell>
          <cell r="EJ559">
            <v>0</v>
          </cell>
          <cell r="EK559">
            <v>0</v>
          </cell>
          <cell r="EL559">
            <v>0</v>
          </cell>
          <cell r="EM559">
            <v>0</v>
          </cell>
          <cell r="EN559">
            <v>0</v>
          </cell>
          <cell r="EO559">
            <v>0</v>
          </cell>
          <cell r="EP559">
            <v>0</v>
          </cell>
          <cell r="EQ559">
            <v>0</v>
          </cell>
          <cell r="ER559">
            <v>0</v>
          </cell>
          <cell r="ES559">
            <v>0</v>
          </cell>
          <cell r="ET559">
            <v>0</v>
          </cell>
          <cell r="EU559">
            <v>0</v>
          </cell>
          <cell r="EV559">
            <v>0</v>
          </cell>
          <cell r="EW559">
            <v>0</v>
          </cell>
          <cell r="EX559">
            <v>0</v>
          </cell>
          <cell r="EY559">
            <v>0</v>
          </cell>
          <cell r="EZ559">
            <v>0</v>
          </cell>
          <cell r="FA559">
            <v>0</v>
          </cell>
          <cell r="FB559">
            <v>0</v>
          </cell>
          <cell r="FC559">
            <v>0</v>
          </cell>
          <cell r="FD559">
            <v>0</v>
          </cell>
          <cell r="FE559">
            <v>0</v>
          </cell>
          <cell r="FF559">
            <v>0</v>
          </cell>
          <cell r="FG559">
            <v>0</v>
          </cell>
          <cell r="FH559">
            <v>0</v>
          </cell>
          <cell r="FI559">
            <v>0</v>
          </cell>
          <cell r="FJ559">
            <v>0</v>
          </cell>
          <cell r="FK559">
            <v>0</v>
          </cell>
          <cell r="FL559">
            <v>0</v>
          </cell>
          <cell r="FM559">
            <v>0</v>
          </cell>
          <cell r="FN559">
            <v>0</v>
          </cell>
          <cell r="FO559">
            <v>0</v>
          </cell>
          <cell r="FP559">
            <v>0</v>
          </cell>
          <cell r="FQ559">
            <v>0</v>
          </cell>
          <cell r="FR559">
            <v>0</v>
          </cell>
          <cell r="FS559">
            <v>0</v>
          </cell>
          <cell r="FT559">
            <v>0</v>
          </cell>
          <cell r="FU559">
            <v>0</v>
          </cell>
          <cell r="FV559">
            <v>0</v>
          </cell>
          <cell r="FW559">
            <v>0</v>
          </cell>
          <cell r="FX559">
            <v>0</v>
          </cell>
        </row>
        <row r="560">
          <cell r="A560">
            <v>555</v>
          </cell>
          <cell r="D560" t="str">
            <v>JUNTAS Y APOYOS</v>
          </cell>
          <cell r="E560" t="str">
            <v>JUNTAS EN PISOS</v>
          </cell>
          <cell r="G560" t="str">
            <v>M</v>
          </cell>
          <cell r="H560">
            <v>2</v>
          </cell>
          <cell r="I560">
            <v>0</v>
          </cell>
          <cell r="J560">
            <v>0</v>
          </cell>
          <cell r="K560">
            <v>52</v>
          </cell>
          <cell r="L560">
            <v>1</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W560">
            <v>0</v>
          </cell>
          <cell r="AX560">
            <v>0</v>
          </cell>
          <cell r="AY560">
            <v>13</v>
          </cell>
          <cell r="AZ560">
            <v>1</v>
          </cell>
          <cell r="BA560">
            <v>1</v>
          </cell>
          <cell r="BB560">
            <v>1</v>
          </cell>
          <cell r="BC560">
            <v>0</v>
          </cell>
          <cell r="BD560">
            <v>0</v>
          </cell>
          <cell r="BE560">
            <v>0</v>
          </cell>
          <cell r="BF560">
            <v>0</v>
          </cell>
          <cell r="BG560">
            <v>0</v>
          </cell>
          <cell r="BH560">
            <v>0</v>
          </cell>
          <cell r="CK560">
            <v>0</v>
          </cell>
          <cell r="CL560">
            <v>0</v>
          </cell>
          <cell r="CM560">
            <v>1</v>
          </cell>
          <cell r="CN560">
            <v>0</v>
          </cell>
          <cell r="CO560">
            <v>0</v>
          </cell>
          <cell r="CP560">
            <v>0</v>
          </cell>
          <cell r="CQ560">
            <v>0</v>
          </cell>
          <cell r="CR560">
            <v>0</v>
          </cell>
          <cell r="CS560">
            <v>0</v>
          </cell>
          <cell r="CT560">
            <v>0</v>
          </cell>
          <cell r="CU560">
            <v>0</v>
          </cell>
          <cell r="CV560">
            <v>0</v>
          </cell>
          <cell r="DY560">
            <v>0</v>
          </cell>
          <cell r="DZ560">
            <v>0</v>
          </cell>
          <cell r="EA560">
            <v>0</v>
          </cell>
          <cell r="EB560">
            <v>0</v>
          </cell>
          <cell r="EC560">
            <v>0</v>
          </cell>
          <cell r="ED560">
            <v>0</v>
          </cell>
          <cell r="EE560">
            <v>0</v>
          </cell>
          <cell r="EF560">
            <v>0</v>
          </cell>
          <cell r="EG560">
            <v>0</v>
          </cell>
          <cell r="EH560">
            <v>0</v>
          </cell>
          <cell r="EI560">
            <v>0</v>
          </cell>
          <cell r="EJ560">
            <v>0</v>
          </cell>
          <cell r="EK560">
            <v>0</v>
          </cell>
          <cell r="EL560">
            <v>0</v>
          </cell>
          <cell r="EM560">
            <v>0</v>
          </cell>
          <cell r="EN560">
            <v>0</v>
          </cell>
          <cell r="EO560">
            <v>0</v>
          </cell>
          <cell r="EP560">
            <v>0</v>
          </cell>
          <cell r="EQ560">
            <v>0</v>
          </cell>
          <cell r="ER560">
            <v>0</v>
          </cell>
          <cell r="ES560">
            <v>0</v>
          </cell>
          <cell r="ET560">
            <v>0</v>
          </cell>
          <cell r="EU560">
            <v>0</v>
          </cell>
          <cell r="EV560">
            <v>0</v>
          </cell>
          <cell r="EW560">
            <v>0</v>
          </cell>
          <cell r="EX560">
            <v>0</v>
          </cell>
          <cell r="EY560">
            <v>0</v>
          </cell>
          <cell r="EZ560">
            <v>0</v>
          </cell>
          <cell r="FA560">
            <v>0</v>
          </cell>
          <cell r="FB560">
            <v>0</v>
          </cell>
          <cell r="FC560">
            <v>0</v>
          </cell>
          <cell r="FD560">
            <v>0</v>
          </cell>
          <cell r="FE560">
            <v>0</v>
          </cell>
          <cell r="FF560">
            <v>0</v>
          </cell>
          <cell r="FG560">
            <v>0</v>
          </cell>
          <cell r="FH560">
            <v>0</v>
          </cell>
          <cell r="FI560">
            <v>0</v>
          </cell>
          <cell r="FJ560">
            <v>0</v>
          </cell>
          <cell r="FK560">
            <v>0</v>
          </cell>
          <cell r="FL560">
            <v>0</v>
          </cell>
          <cell r="FM560">
            <v>0</v>
          </cell>
          <cell r="FN560">
            <v>0</v>
          </cell>
          <cell r="FO560">
            <v>0</v>
          </cell>
          <cell r="FP560">
            <v>0</v>
          </cell>
          <cell r="FQ560">
            <v>0</v>
          </cell>
          <cell r="FR560">
            <v>0</v>
          </cell>
          <cell r="FS560">
            <v>0</v>
          </cell>
          <cell r="FT560">
            <v>0</v>
          </cell>
          <cell r="FU560">
            <v>0</v>
          </cell>
          <cell r="FV560">
            <v>0</v>
          </cell>
          <cell r="FW560">
            <v>0</v>
          </cell>
          <cell r="FX560">
            <v>0</v>
          </cell>
        </row>
        <row r="561">
          <cell r="A561">
            <v>556</v>
          </cell>
          <cell r="D561" t="str">
            <v>JUNTAS Y APOYOS</v>
          </cell>
          <cell r="E561" t="str">
            <v>LAMINA IMPERMEABILIZANTE</v>
          </cell>
          <cell r="F561">
            <v>0</v>
          </cell>
          <cell r="G561" t="str">
            <v>M2</v>
          </cell>
          <cell r="H561">
            <v>0.9</v>
          </cell>
          <cell r="I561">
            <v>1242</v>
          </cell>
          <cell r="J561">
            <v>1</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W561">
            <v>11</v>
          </cell>
          <cell r="AX561">
            <v>1</v>
          </cell>
          <cell r="AY561">
            <v>22</v>
          </cell>
          <cell r="AZ561">
            <v>1</v>
          </cell>
          <cell r="BA561">
            <v>0</v>
          </cell>
          <cell r="BB561">
            <v>0</v>
          </cell>
          <cell r="BC561">
            <v>0</v>
          </cell>
          <cell r="BD561">
            <v>0</v>
          </cell>
          <cell r="BE561">
            <v>0</v>
          </cell>
          <cell r="BF561">
            <v>0</v>
          </cell>
          <cell r="BG561">
            <v>0</v>
          </cell>
          <cell r="BH561">
            <v>0</v>
          </cell>
          <cell r="CK561">
            <v>0</v>
          </cell>
          <cell r="CL561">
            <v>0</v>
          </cell>
          <cell r="CM561">
            <v>1</v>
          </cell>
          <cell r="CN561">
            <v>0</v>
          </cell>
          <cell r="CO561">
            <v>0</v>
          </cell>
          <cell r="CP561">
            <v>0</v>
          </cell>
          <cell r="CQ561">
            <v>0</v>
          </cell>
          <cell r="CR561">
            <v>0</v>
          </cell>
          <cell r="CS561">
            <v>0</v>
          </cell>
          <cell r="CT561">
            <v>0</v>
          </cell>
          <cell r="CU561">
            <v>0</v>
          </cell>
          <cell r="CV561">
            <v>0</v>
          </cell>
          <cell r="DY561">
            <v>0</v>
          </cell>
          <cell r="DZ561">
            <v>0</v>
          </cell>
          <cell r="EA561">
            <v>0</v>
          </cell>
          <cell r="EB561">
            <v>0</v>
          </cell>
          <cell r="EC561">
            <v>0</v>
          </cell>
          <cell r="ED561">
            <v>0</v>
          </cell>
          <cell r="EE561">
            <v>0</v>
          </cell>
          <cell r="EF561">
            <v>0</v>
          </cell>
          <cell r="EG561">
            <v>0</v>
          </cell>
          <cell r="EH561">
            <v>0</v>
          </cell>
          <cell r="EI561">
            <v>0</v>
          </cell>
          <cell r="EJ561">
            <v>0</v>
          </cell>
          <cell r="EK561">
            <v>0</v>
          </cell>
          <cell r="EL561">
            <v>0</v>
          </cell>
          <cell r="EM561">
            <v>0</v>
          </cell>
          <cell r="EN561">
            <v>0</v>
          </cell>
          <cell r="EO561">
            <v>0</v>
          </cell>
          <cell r="EP561">
            <v>0</v>
          </cell>
          <cell r="EQ561">
            <v>0</v>
          </cell>
          <cell r="ER561">
            <v>0</v>
          </cell>
          <cell r="ES561">
            <v>0</v>
          </cell>
          <cell r="ET561">
            <v>0</v>
          </cell>
          <cell r="EU561">
            <v>0</v>
          </cell>
          <cell r="EV561">
            <v>0</v>
          </cell>
          <cell r="EW561">
            <v>0</v>
          </cell>
          <cell r="EX561">
            <v>0</v>
          </cell>
          <cell r="EY561">
            <v>0</v>
          </cell>
          <cell r="EZ561">
            <v>0</v>
          </cell>
          <cell r="FA561">
            <v>0</v>
          </cell>
          <cell r="FB561">
            <v>0</v>
          </cell>
          <cell r="FC561">
            <v>0</v>
          </cell>
          <cell r="FD561">
            <v>0</v>
          </cell>
          <cell r="FE561">
            <v>0</v>
          </cell>
          <cell r="FF561">
            <v>0</v>
          </cell>
          <cell r="FG561">
            <v>0</v>
          </cell>
          <cell r="FH561">
            <v>0</v>
          </cell>
          <cell r="FI561">
            <v>0</v>
          </cell>
          <cell r="FJ561">
            <v>0</v>
          </cell>
          <cell r="FK561">
            <v>0</v>
          </cell>
          <cell r="FL561">
            <v>0</v>
          </cell>
          <cell r="FM561">
            <v>0</v>
          </cell>
          <cell r="FN561">
            <v>0</v>
          </cell>
          <cell r="FO561">
            <v>0</v>
          </cell>
          <cell r="FP561">
            <v>0</v>
          </cell>
          <cell r="FQ561">
            <v>0</v>
          </cell>
          <cell r="FR561">
            <v>0</v>
          </cell>
          <cell r="FS561">
            <v>0</v>
          </cell>
          <cell r="FT561">
            <v>0</v>
          </cell>
          <cell r="FU561">
            <v>0</v>
          </cell>
          <cell r="FV561">
            <v>0</v>
          </cell>
          <cell r="FW561">
            <v>0</v>
          </cell>
          <cell r="FX561">
            <v>0</v>
          </cell>
        </row>
        <row r="562">
          <cell r="A562">
            <v>557</v>
          </cell>
          <cell r="D562" t="str">
            <v>PUERTA VENTANA HIERRO,AL, MADER</v>
          </cell>
          <cell r="E562" t="str">
            <v>PUERTA DE MADERA PU4</v>
          </cell>
          <cell r="F562">
            <v>0</v>
          </cell>
          <cell r="G562" t="str">
            <v>M2</v>
          </cell>
          <cell r="H562">
            <v>0.6</v>
          </cell>
          <cell r="I562">
            <v>1243</v>
          </cell>
          <cell r="J562">
            <v>1</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W562">
            <v>6</v>
          </cell>
          <cell r="AX562">
            <v>0</v>
          </cell>
          <cell r="AY562">
            <v>17</v>
          </cell>
          <cell r="AZ562">
            <v>0</v>
          </cell>
          <cell r="BA562">
            <v>0</v>
          </cell>
          <cell r="BB562">
            <v>0</v>
          </cell>
          <cell r="BC562">
            <v>0</v>
          </cell>
          <cell r="BD562">
            <v>0</v>
          </cell>
          <cell r="BE562">
            <v>0</v>
          </cell>
          <cell r="BF562">
            <v>0</v>
          </cell>
          <cell r="BG562">
            <v>0</v>
          </cell>
          <cell r="BH562">
            <v>0</v>
          </cell>
          <cell r="CK562">
            <v>16</v>
          </cell>
          <cell r="CL562">
            <v>1</v>
          </cell>
          <cell r="CM562">
            <v>1</v>
          </cell>
          <cell r="CN562">
            <v>0</v>
          </cell>
          <cell r="CO562">
            <v>0</v>
          </cell>
          <cell r="CP562">
            <v>0</v>
          </cell>
          <cell r="CQ562">
            <v>0</v>
          </cell>
          <cell r="CR562">
            <v>0</v>
          </cell>
          <cell r="CS562">
            <v>0</v>
          </cell>
          <cell r="CT562">
            <v>0</v>
          </cell>
          <cell r="CU562">
            <v>0</v>
          </cell>
          <cell r="CV562">
            <v>0</v>
          </cell>
          <cell r="DY562">
            <v>0</v>
          </cell>
          <cell r="DZ562">
            <v>0</v>
          </cell>
          <cell r="EA562">
            <v>0</v>
          </cell>
          <cell r="EB562">
            <v>0</v>
          </cell>
          <cell r="EC562">
            <v>0</v>
          </cell>
          <cell r="ED562">
            <v>0</v>
          </cell>
          <cell r="EE562">
            <v>0</v>
          </cell>
          <cell r="EF562">
            <v>0</v>
          </cell>
          <cell r="EG562">
            <v>0</v>
          </cell>
          <cell r="EH562">
            <v>0</v>
          </cell>
          <cell r="EI562">
            <v>0</v>
          </cell>
          <cell r="EJ562">
            <v>0</v>
          </cell>
          <cell r="EK562">
            <v>0</v>
          </cell>
          <cell r="EL562">
            <v>0</v>
          </cell>
          <cell r="EM562">
            <v>0</v>
          </cell>
          <cell r="EN562">
            <v>0</v>
          </cell>
          <cell r="EO562">
            <v>0</v>
          </cell>
          <cell r="EP562">
            <v>0</v>
          </cell>
          <cell r="EQ562">
            <v>0</v>
          </cell>
          <cell r="ER562">
            <v>0</v>
          </cell>
          <cell r="ES562">
            <v>0</v>
          </cell>
          <cell r="ET562">
            <v>0</v>
          </cell>
          <cell r="EU562">
            <v>0</v>
          </cell>
          <cell r="EV562">
            <v>0</v>
          </cell>
          <cell r="EW562">
            <v>0</v>
          </cell>
          <cell r="EX562">
            <v>0</v>
          </cell>
          <cell r="EY562">
            <v>0</v>
          </cell>
          <cell r="EZ562">
            <v>0</v>
          </cell>
          <cell r="FA562">
            <v>0</v>
          </cell>
          <cell r="FB562">
            <v>0</v>
          </cell>
          <cell r="FC562">
            <v>0</v>
          </cell>
          <cell r="FD562">
            <v>0</v>
          </cell>
          <cell r="FE562">
            <v>0</v>
          </cell>
          <cell r="FF562">
            <v>0</v>
          </cell>
          <cell r="FG562">
            <v>0</v>
          </cell>
          <cell r="FH562">
            <v>0</v>
          </cell>
          <cell r="FI562">
            <v>0</v>
          </cell>
          <cell r="FJ562">
            <v>0</v>
          </cell>
          <cell r="FK562">
            <v>0</v>
          </cell>
          <cell r="FL562">
            <v>0</v>
          </cell>
          <cell r="FM562">
            <v>0</v>
          </cell>
          <cell r="FN562">
            <v>0</v>
          </cell>
          <cell r="FO562">
            <v>0</v>
          </cell>
          <cell r="FP562">
            <v>0</v>
          </cell>
          <cell r="FQ562">
            <v>0</v>
          </cell>
          <cell r="FR562">
            <v>0</v>
          </cell>
          <cell r="FS562">
            <v>0</v>
          </cell>
          <cell r="FT562">
            <v>0</v>
          </cell>
          <cell r="FU562">
            <v>0</v>
          </cell>
          <cell r="FV562">
            <v>0</v>
          </cell>
          <cell r="FW562">
            <v>0</v>
          </cell>
          <cell r="FX562">
            <v>0</v>
          </cell>
        </row>
        <row r="563">
          <cell r="A563">
            <v>558</v>
          </cell>
          <cell r="D563" t="str">
            <v>PUERTA VENTANA HIERRO,AL, MADER</v>
          </cell>
          <cell r="E563" t="str">
            <v>PUERTA DE MADERA PU5</v>
          </cell>
          <cell r="G563" t="str">
            <v>M2</v>
          </cell>
          <cell r="H563">
            <v>0.55000000000000004</v>
          </cell>
          <cell r="I563">
            <v>1244</v>
          </cell>
          <cell r="J563">
            <v>1</v>
          </cell>
          <cell r="AW563">
            <v>6</v>
          </cell>
          <cell r="AX563">
            <v>0</v>
          </cell>
          <cell r="AY563">
            <v>17</v>
          </cell>
          <cell r="AZ563">
            <v>0</v>
          </cell>
          <cell r="BA563">
            <v>0</v>
          </cell>
          <cell r="BB563">
            <v>0</v>
          </cell>
          <cell r="BC563">
            <v>0</v>
          </cell>
          <cell r="BD563">
            <v>0</v>
          </cell>
          <cell r="BE563">
            <v>0</v>
          </cell>
          <cell r="BF563">
            <v>0</v>
          </cell>
          <cell r="BG563">
            <v>0</v>
          </cell>
          <cell r="BH563">
            <v>0</v>
          </cell>
          <cell r="CK563">
            <v>16</v>
          </cell>
          <cell r="CL563">
            <v>1</v>
          </cell>
          <cell r="CM563">
            <v>1</v>
          </cell>
          <cell r="CN563">
            <v>0</v>
          </cell>
          <cell r="CO563">
            <v>0</v>
          </cell>
          <cell r="CP563">
            <v>0</v>
          </cell>
          <cell r="CQ563">
            <v>0</v>
          </cell>
          <cell r="CR563">
            <v>0</v>
          </cell>
          <cell r="CS563">
            <v>0</v>
          </cell>
          <cell r="CT563">
            <v>0</v>
          </cell>
          <cell r="CU563">
            <v>0</v>
          </cell>
          <cell r="CV563">
            <v>0</v>
          </cell>
          <cell r="DY563">
            <v>0</v>
          </cell>
          <cell r="DZ563">
            <v>0</v>
          </cell>
        </row>
        <row r="564">
          <cell r="A564">
            <v>559</v>
          </cell>
          <cell r="D564" t="str">
            <v>PUERTA VENTANA HIERRO,AL, MADER</v>
          </cell>
          <cell r="E564" t="str">
            <v>PUERTA DE MADERA PU6</v>
          </cell>
          <cell r="G564" t="str">
            <v>M2</v>
          </cell>
          <cell r="H564">
            <v>0.6</v>
          </cell>
          <cell r="I564">
            <v>1245</v>
          </cell>
          <cell r="J564">
            <v>1</v>
          </cell>
          <cell r="AW564">
            <v>6</v>
          </cell>
          <cell r="AX564">
            <v>0</v>
          </cell>
          <cell r="AY564">
            <v>17</v>
          </cell>
          <cell r="AZ564">
            <v>0</v>
          </cell>
          <cell r="BA564">
            <v>0</v>
          </cell>
          <cell r="BB564">
            <v>0</v>
          </cell>
          <cell r="BC564">
            <v>0</v>
          </cell>
          <cell r="BD564">
            <v>0</v>
          </cell>
          <cell r="BE564">
            <v>0</v>
          </cell>
          <cell r="BF564">
            <v>0</v>
          </cell>
          <cell r="BG564">
            <v>0</v>
          </cell>
          <cell r="BH564">
            <v>0</v>
          </cell>
          <cell r="CK564">
            <v>16</v>
          </cell>
          <cell r="CL564">
            <v>1</v>
          </cell>
          <cell r="CM564">
            <v>1</v>
          </cell>
          <cell r="CN564">
            <v>0</v>
          </cell>
          <cell r="CO564">
            <v>0</v>
          </cell>
          <cell r="CP564">
            <v>0</v>
          </cell>
          <cell r="CQ564">
            <v>0</v>
          </cell>
          <cell r="CR564">
            <v>0</v>
          </cell>
          <cell r="CS564">
            <v>0</v>
          </cell>
          <cell r="CT564">
            <v>0</v>
          </cell>
          <cell r="CU564">
            <v>0</v>
          </cell>
          <cell r="CV564">
            <v>0</v>
          </cell>
          <cell r="DY564">
            <v>0</v>
          </cell>
          <cell r="DZ564">
            <v>0</v>
          </cell>
        </row>
        <row r="565">
          <cell r="A565">
            <v>560</v>
          </cell>
          <cell r="D565" t="str">
            <v>PUERTA VENTANA HIERRO,AL, MADER</v>
          </cell>
          <cell r="E565" t="str">
            <v>PUERTA DE MADERA PU7</v>
          </cell>
          <cell r="G565" t="str">
            <v>M2</v>
          </cell>
          <cell r="H565">
            <v>0.62</v>
          </cell>
          <cell r="I565">
            <v>1246</v>
          </cell>
          <cell r="J565">
            <v>1</v>
          </cell>
          <cell r="AW565">
            <v>6</v>
          </cell>
          <cell r="AX565">
            <v>0</v>
          </cell>
          <cell r="AY565">
            <v>17</v>
          </cell>
          <cell r="AZ565">
            <v>0</v>
          </cell>
          <cell r="BA565">
            <v>0</v>
          </cell>
          <cell r="BB565">
            <v>0</v>
          </cell>
          <cell r="BC565">
            <v>0</v>
          </cell>
          <cell r="BD565">
            <v>0</v>
          </cell>
          <cell r="BE565">
            <v>0</v>
          </cell>
          <cell r="BF565">
            <v>0</v>
          </cell>
          <cell r="BG565">
            <v>0</v>
          </cell>
          <cell r="BH565">
            <v>0</v>
          </cell>
          <cell r="CK565">
            <v>16</v>
          </cell>
          <cell r="CL565">
            <v>1</v>
          </cell>
          <cell r="CM565">
            <v>1</v>
          </cell>
          <cell r="CN565">
            <v>0</v>
          </cell>
          <cell r="CO565">
            <v>0</v>
          </cell>
          <cell r="CP565">
            <v>0</v>
          </cell>
          <cell r="CQ565">
            <v>0</v>
          </cell>
          <cell r="CR565">
            <v>0</v>
          </cell>
          <cell r="CS565">
            <v>0</v>
          </cell>
          <cell r="CT565">
            <v>0</v>
          </cell>
          <cell r="CU565">
            <v>0</v>
          </cell>
          <cell r="CV565">
            <v>0</v>
          </cell>
          <cell r="DY565">
            <v>0</v>
          </cell>
          <cell r="DZ565">
            <v>0</v>
          </cell>
        </row>
        <row r="566">
          <cell r="A566">
            <v>561</v>
          </cell>
          <cell r="D566" t="str">
            <v>PUERTA VENTANA HIERRO,AL, MADER</v>
          </cell>
          <cell r="E566" t="str">
            <v>PUERTA DE MADERA PU8</v>
          </cell>
          <cell r="G566" t="str">
            <v>M2</v>
          </cell>
          <cell r="H566">
            <v>0.7</v>
          </cell>
          <cell r="I566">
            <v>1247</v>
          </cell>
          <cell r="J566">
            <v>1</v>
          </cell>
          <cell r="AW566">
            <v>6</v>
          </cell>
          <cell r="AX566">
            <v>0</v>
          </cell>
          <cell r="AY566">
            <v>17</v>
          </cell>
          <cell r="AZ566">
            <v>0</v>
          </cell>
          <cell r="BA566">
            <v>0</v>
          </cell>
          <cell r="BB566">
            <v>0</v>
          </cell>
          <cell r="BC566">
            <v>0</v>
          </cell>
          <cell r="BD566">
            <v>0</v>
          </cell>
          <cell r="BE566">
            <v>0</v>
          </cell>
          <cell r="BF566">
            <v>0</v>
          </cell>
          <cell r="BG566">
            <v>0</v>
          </cell>
          <cell r="BH566">
            <v>0</v>
          </cell>
          <cell r="CK566">
            <v>16</v>
          </cell>
          <cell r="CL566">
            <v>1</v>
          </cell>
          <cell r="CM566">
            <v>1</v>
          </cell>
          <cell r="CN566">
            <v>0</v>
          </cell>
          <cell r="CO566">
            <v>0</v>
          </cell>
          <cell r="CP566">
            <v>0</v>
          </cell>
          <cell r="CQ566">
            <v>0</v>
          </cell>
          <cell r="CR566">
            <v>0</v>
          </cell>
          <cell r="CS566">
            <v>0</v>
          </cell>
          <cell r="CT566">
            <v>0</v>
          </cell>
          <cell r="CU566">
            <v>0</v>
          </cell>
          <cell r="CV566">
            <v>0</v>
          </cell>
          <cell r="DY566">
            <v>0</v>
          </cell>
          <cell r="DZ566">
            <v>0</v>
          </cell>
        </row>
        <row r="567">
          <cell r="A567">
            <v>562</v>
          </cell>
          <cell r="D567" t="str">
            <v>PUERTA VENTANA HIERRO,AL, MADER</v>
          </cell>
          <cell r="E567" t="str">
            <v>PUERTA DE MADERA PU9</v>
          </cell>
          <cell r="G567" t="str">
            <v>M2</v>
          </cell>
          <cell r="H567">
            <v>0.8</v>
          </cell>
          <cell r="I567">
            <v>1248</v>
          </cell>
          <cell r="J567">
            <v>1</v>
          </cell>
          <cell r="AW567">
            <v>6</v>
          </cell>
          <cell r="AX567">
            <v>0</v>
          </cell>
          <cell r="AY567">
            <v>17</v>
          </cell>
          <cell r="AZ567">
            <v>0</v>
          </cell>
          <cell r="BA567">
            <v>0</v>
          </cell>
          <cell r="BB567">
            <v>0</v>
          </cell>
          <cell r="BC567">
            <v>0</v>
          </cell>
          <cell r="BD567">
            <v>0</v>
          </cell>
          <cell r="BE567">
            <v>0</v>
          </cell>
          <cell r="BF567">
            <v>0</v>
          </cell>
          <cell r="BG567">
            <v>0</v>
          </cell>
          <cell r="BH567">
            <v>0</v>
          </cell>
          <cell r="CK567">
            <v>16</v>
          </cell>
          <cell r="CL567">
            <v>1</v>
          </cell>
          <cell r="CM567">
            <v>1</v>
          </cell>
          <cell r="CN567">
            <v>0</v>
          </cell>
          <cell r="CO567">
            <v>0</v>
          </cell>
          <cell r="CP567">
            <v>0</v>
          </cell>
          <cell r="CQ567">
            <v>0</v>
          </cell>
          <cell r="CR567">
            <v>0</v>
          </cell>
          <cell r="CS567">
            <v>0</v>
          </cell>
          <cell r="CT567">
            <v>0</v>
          </cell>
          <cell r="CU567">
            <v>0</v>
          </cell>
          <cell r="CV567">
            <v>0</v>
          </cell>
          <cell r="DY567">
            <v>0</v>
          </cell>
          <cell r="DZ567">
            <v>0</v>
          </cell>
        </row>
        <row r="568">
          <cell r="A568">
            <v>563</v>
          </cell>
          <cell r="D568" t="str">
            <v>PUERTA VENTANA HIERRO,AL, MADER</v>
          </cell>
          <cell r="E568" t="str">
            <v>PUERTA DE MADERA PU10</v>
          </cell>
          <cell r="G568" t="str">
            <v>M2</v>
          </cell>
          <cell r="H568">
            <v>0.9</v>
          </cell>
          <cell r="I568">
            <v>1249</v>
          </cell>
          <cell r="J568">
            <v>1</v>
          </cell>
          <cell r="AW568">
            <v>6</v>
          </cell>
          <cell r="AX568">
            <v>0</v>
          </cell>
          <cell r="AY568">
            <v>17</v>
          </cell>
          <cell r="AZ568">
            <v>0</v>
          </cell>
          <cell r="BA568">
            <v>0</v>
          </cell>
          <cell r="BB568">
            <v>0</v>
          </cell>
          <cell r="BC568">
            <v>0</v>
          </cell>
          <cell r="BD568">
            <v>0</v>
          </cell>
          <cell r="BE568">
            <v>0</v>
          </cell>
          <cell r="BF568">
            <v>0</v>
          </cell>
          <cell r="BG568">
            <v>0</v>
          </cell>
          <cell r="BH568">
            <v>0</v>
          </cell>
          <cell r="CK568">
            <v>16</v>
          </cell>
          <cell r="CL568">
            <v>1</v>
          </cell>
          <cell r="CM568">
            <v>1</v>
          </cell>
          <cell r="CN568">
            <v>0</v>
          </cell>
          <cell r="CO568">
            <v>0</v>
          </cell>
          <cell r="CP568">
            <v>0</v>
          </cell>
          <cell r="CQ568">
            <v>0</v>
          </cell>
          <cell r="CR568">
            <v>0</v>
          </cell>
          <cell r="CS568">
            <v>0</v>
          </cell>
          <cell r="CT568">
            <v>0</v>
          </cell>
          <cell r="CU568">
            <v>0</v>
          </cell>
          <cell r="CV568">
            <v>0</v>
          </cell>
          <cell r="DY568">
            <v>0</v>
          </cell>
          <cell r="DZ568">
            <v>0</v>
          </cell>
        </row>
        <row r="569">
          <cell r="A569">
            <v>564</v>
          </cell>
          <cell r="D569" t="str">
            <v>PUERTA VENTANA HIERRO,AL, MADER</v>
          </cell>
          <cell r="E569" t="str">
            <v>REPARACION DE PUERTAS MADERA EXIST.</v>
          </cell>
          <cell r="F569">
            <v>0</v>
          </cell>
          <cell r="G569" t="str">
            <v>M2</v>
          </cell>
          <cell r="H569">
            <v>0.09</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W569">
            <v>6</v>
          </cell>
          <cell r="AX569">
            <v>1</v>
          </cell>
          <cell r="AY569">
            <v>17</v>
          </cell>
          <cell r="AZ569">
            <v>1</v>
          </cell>
          <cell r="BA569">
            <v>0</v>
          </cell>
          <cell r="BB569">
            <v>0</v>
          </cell>
          <cell r="BC569">
            <v>0</v>
          </cell>
          <cell r="BD569">
            <v>0</v>
          </cell>
          <cell r="BE569">
            <v>0</v>
          </cell>
          <cell r="BF569">
            <v>0</v>
          </cell>
          <cell r="BG569">
            <v>0</v>
          </cell>
          <cell r="BH569">
            <v>0</v>
          </cell>
          <cell r="CK569">
            <v>0</v>
          </cell>
          <cell r="CL569">
            <v>0</v>
          </cell>
          <cell r="CM569">
            <v>1</v>
          </cell>
          <cell r="CN569">
            <v>0</v>
          </cell>
          <cell r="CO569">
            <v>0</v>
          </cell>
          <cell r="CP569">
            <v>0</v>
          </cell>
          <cell r="CQ569">
            <v>0</v>
          </cell>
          <cell r="CR569">
            <v>0</v>
          </cell>
          <cell r="CS569">
            <v>0</v>
          </cell>
          <cell r="CT569">
            <v>0</v>
          </cell>
          <cell r="CU569">
            <v>0</v>
          </cell>
          <cell r="CV569">
            <v>0</v>
          </cell>
          <cell r="DY569">
            <v>0</v>
          </cell>
          <cell r="DZ569">
            <v>0</v>
          </cell>
          <cell r="EA569">
            <v>0</v>
          </cell>
          <cell r="EB569">
            <v>0</v>
          </cell>
          <cell r="EC569">
            <v>0</v>
          </cell>
          <cell r="ED569">
            <v>0</v>
          </cell>
          <cell r="EE569">
            <v>0</v>
          </cell>
          <cell r="EF569">
            <v>0</v>
          </cell>
          <cell r="EG569">
            <v>0</v>
          </cell>
          <cell r="EH569">
            <v>0</v>
          </cell>
          <cell r="EI569">
            <v>0</v>
          </cell>
          <cell r="EJ569">
            <v>0</v>
          </cell>
          <cell r="EK569">
            <v>0</v>
          </cell>
          <cell r="EL569">
            <v>0</v>
          </cell>
          <cell r="EM569">
            <v>0</v>
          </cell>
          <cell r="EN569">
            <v>0</v>
          </cell>
          <cell r="EO569">
            <v>0</v>
          </cell>
          <cell r="EP569">
            <v>0</v>
          </cell>
          <cell r="EQ569">
            <v>0</v>
          </cell>
          <cell r="ER569">
            <v>0</v>
          </cell>
          <cell r="ES569">
            <v>0</v>
          </cell>
          <cell r="ET569">
            <v>0</v>
          </cell>
          <cell r="EU569">
            <v>0</v>
          </cell>
          <cell r="EV569">
            <v>0</v>
          </cell>
          <cell r="EW569">
            <v>0</v>
          </cell>
          <cell r="EX569">
            <v>0</v>
          </cell>
          <cell r="EY569">
            <v>0</v>
          </cell>
          <cell r="EZ569">
            <v>0</v>
          </cell>
          <cell r="FA569">
            <v>0</v>
          </cell>
          <cell r="FB569">
            <v>0</v>
          </cell>
          <cell r="FC569">
            <v>0</v>
          </cell>
          <cell r="FD569">
            <v>0</v>
          </cell>
          <cell r="FE569">
            <v>0</v>
          </cell>
          <cell r="FF569">
            <v>0</v>
          </cell>
          <cell r="FG569">
            <v>0</v>
          </cell>
          <cell r="FH569">
            <v>0</v>
          </cell>
          <cell r="FI569">
            <v>0</v>
          </cell>
          <cell r="FJ569">
            <v>0</v>
          </cell>
          <cell r="FK569">
            <v>0</v>
          </cell>
          <cell r="FL569">
            <v>0</v>
          </cell>
          <cell r="FM569">
            <v>0</v>
          </cell>
          <cell r="FN569">
            <v>0</v>
          </cell>
          <cell r="FO569">
            <v>0</v>
          </cell>
          <cell r="FP569">
            <v>0</v>
          </cell>
          <cell r="FQ569">
            <v>0</v>
          </cell>
          <cell r="FR569">
            <v>0</v>
          </cell>
          <cell r="FS569">
            <v>0</v>
          </cell>
          <cell r="FT569">
            <v>0</v>
          </cell>
          <cell r="FU569">
            <v>0</v>
          </cell>
          <cell r="FV569">
            <v>0</v>
          </cell>
          <cell r="FW569">
            <v>0</v>
          </cell>
          <cell r="FX569">
            <v>0</v>
          </cell>
        </row>
        <row r="570">
          <cell r="A570">
            <v>565</v>
          </cell>
          <cell r="D570" t="str">
            <v>RECUBRIMIENTOS PISO-PARED</v>
          </cell>
          <cell r="E570" t="str">
            <v xml:space="preserve">BARREDERA DE MADERA </v>
          </cell>
          <cell r="F570">
            <v>0</v>
          </cell>
          <cell r="G570" t="str">
            <v>ML</v>
          </cell>
          <cell r="H570">
            <v>3</v>
          </cell>
          <cell r="I570">
            <v>779</v>
          </cell>
          <cell r="J570">
            <v>1.01</v>
          </cell>
          <cell r="K570">
            <v>61</v>
          </cell>
          <cell r="L570">
            <v>0.1</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W570">
            <v>6</v>
          </cell>
          <cell r="AX570">
            <v>2</v>
          </cell>
          <cell r="AY570">
            <v>17</v>
          </cell>
          <cell r="AZ570">
            <v>2</v>
          </cell>
          <cell r="BA570">
            <v>0</v>
          </cell>
          <cell r="BB570">
            <v>0</v>
          </cell>
          <cell r="BC570">
            <v>0</v>
          </cell>
          <cell r="BD570">
            <v>0</v>
          </cell>
          <cell r="BE570">
            <v>0</v>
          </cell>
          <cell r="BF570">
            <v>0</v>
          </cell>
          <cell r="BG570">
            <v>0</v>
          </cell>
          <cell r="BH570">
            <v>0</v>
          </cell>
          <cell r="CK570">
            <v>0</v>
          </cell>
          <cell r="CL570">
            <v>0</v>
          </cell>
          <cell r="CM570">
            <v>1</v>
          </cell>
          <cell r="CN570">
            <v>0</v>
          </cell>
          <cell r="CO570">
            <v>0</v>
          </cell>
          <cell r="CP570">
            <v>0</v>
          </cell>
          <cell r="CQ570">
            <v>0</v>
          </cell>
          <cell r="CR570">
            <v>0</v>
          </cell>
          <cell r="CS570">
            <v>0</v>
          </cell>
          <cell r="CT570">
            <v>0</v>
          </cell>
          <cell r="CU570">
            <v>0</v>
          </cell>
          <cell r="CV570">
            <v>0</v>
          </cell>
          <cell r="DY570">
            <v>0</v>
          </cell>
          <cell r="DZ570">
            <v>0</v>
          </cell>
          <cell r="EA570">
            <v>0</v>
          </cell>
          <cell r="EB570">
            <v>0</v>
          </cell>
          <cell r="EC570">
            <v>0</v>
          </cell>
          <cell r="ED570">
            <v>0</v>
          </cell>
          <cell r="EE570">
            <v>0</v>
          </cell>
          <cell r="EF570">
            <v>0</v>
          </cell>
          <cell r="EG570">
            <v>0</v>
          </cell>
          <cell r="EH570">
            <v>0</v>
          </cell>
          <cell r="EI570">
            <v>0</v>
          </cell>
          <cell r="EJ570">
            <v>0</v>
          </cell>
          <cell r="EK570">
            <v>0</v>
          </cell>
          <cell r="EL570">
            <v>0</v>
          </cell>
          <cell r="EM570">
            <v>0</v>
          </cell>
          <cell r="EN570">
            <v>0</v>
          </cell>
          <cell r="EO570">
            <v>0</v>
          </cell>
          <cell r="EP570">
            <v>0</v>
          </cell>
          <cell r="EQ570">
            <v>0</v>
          </cell>
          <cell r="ER570">
            <v>0</v>
          </cell>
          <cell r="ES570">
            <v>0</v>
          </cell>
          <cell r="ET570">
            <v>0</v>
          </cell>
          <cell r="EU570">
            <v>0</v>
          </cell>
          <cell r="EV570">
            <v>0</v>
          </cell>
          <cell r="EW570">
            <v>0</v>
          </cell>
          <cell r="EX570">
            <v>0</v>
          </cell>
          <cell r="EY570">
            <v>0</v>
          </cell>
          <cell r="EZ570">
            <v>0</v>
          </cell>
          <cell r="FA570">
            <v>0</v>
          </cell>
          <cell r="FB570">
            <v>0</v>
          </cell>
          <cell r="FC570">
            <v>0</v>
          </cell>
          <cell r="FD570">
            <v>0</v>
          </cell>
          <cell r="FE570">
            <v>0</v>
          </cell>
          <cell r="FF570">
            <v>0</v>
          </cell>
          <cell r="FG570">
            <v>0</v>
          </cell>
          <cell r="FH570">
            <v>0</v>
          </cell>
          <cell r="FI570">
            <v>0</v>
          </cell>
          <cell r="FJ570">
            <v>0</v>
          </cell>
          <cell r="FK570">
            <v>0</v>
          </cell>
          <cell r="FL570">
            <v>0</v>
          </cell>
          <cell r="FM570">
            <v>0</v>
          </cell>
          <cell r="FN570">
            <v>0</v>
          </cell>
          <cell r="FO570">
            <v>0</v>
          </cell>
          <cell r="FP570">
            <v>0</v>
          </cell>
          <cell r="FQ570">
            <v>0</v>
          </cell>
          <cell r="FR570">
            <v>0</v>
          </cell>
          <cell r="FS570">
            <v>0</v>
          </cell>
          <cell r="FT570">
            <v>0</v>
          </cell>
          <cell r="FU570">
            <v>0</v>
          </cell>
          <cell r="FV570">
            <v>0</v>
          </cell>
          <cell r="FW570">
            <v>0</v>
          </cell>
          <cell r="FX570">
            <v>0</v>
          </cell>
        </row>
        <row r="571">
          <cell r="A571">
            <v>566</v>
          </cell>
          <cell r="D571" t="str">
            <v>CERRAJERIA</v>
          </cell>
          <cell r="E571" t="str">
            <v>CERRADURA TIPO BAÑO KWITSET</v>
          </cell>
          <cell r="F571">
            <v>0</v>
          </cell>
          <cell r="G571" t="str">
            <v>U</v>
          </cell>
          <cell r="H571">
            <v>1.2</v>
          </cell>
          <cell r="I571">
            <v>1250</v>
          </cell>
          <cell r="J571">
            <v>1</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W571">
            <v>6</v>
          </cell>
          <cell r="AX571">
            <v>1</v>
          </cell>
          <cell r="AY571">
            <v>17</v>
          </cell>
          <cell r="AZ571">
            <v>1</v>
          </cell>
          <cell r="BA571">
            <v>0</v>
          </cell>
          <cell r="BB571">
            <v>0</v>
          </cell>
          <cell r="BC571">
            <v>0</v>
          </cell>
          <cell r="BD571">
            <v>0</v>
          </cell>
          <cell r="BE571">
            <v>0</v>
          </cell>
          <cell r="BF571">
            <v>0</v>
          </cell>
          <cell r="BG571">
            <v>0</v>
          </cell>
          <cell r="BH571">
            <v>0</v>
          </cell>
          <cell r="CK571">
            <v>1</v>
          </cell>
          <cell r="CL571">
            <v>0</v>
          </cell>
          <cell r="CM571">
            <v>0</v>
          </cell>
          <cell r="CN571">
            <v>0</v>
          </cell>
          <cell r="CO571">
            <v>0</v>
          </cell>
          <cell r="CP571">
            <v>0</v>
          </cell>
          <cell r="CQ571">
            <v>0</v>
          </cell>
          <cell r="CR571">
            <v>0</v>
          </cell>
          <cell r="CS571">
            <v>0</v>
          </cell>
          <cell r="CT571">
            <v>0</v>
          </cell>
          <cell r="CU571">
            <v>0</v>
          </cell>
          <cell r="CV571">
            <v>0</v>
          </cell>
          <cell r="DY571">
            <v>0</v>
          </cell>
          <cell r="DZ571">
            <v>0</v>
          </cell>
          <cell r="EA571">
            <v>0</v>
          </cell>
          <cell r="EB571">
            <v>0</v>
          </cell>
          <cell r="EC571">
            <v>0</v>
          </cell>
          <cell r="ED571">
            <v>0</v>
          </cell>
          <cell r="EE571">
            <v>0</v>
          </cell>
          <cell r="EF571">
            <v>0</v>
          </cell>
          <cell r="EG571">
            <v>0</v>
          </cell>
          <cell r="EH571">
            <v>0</v>
          </cell>
          <cell r="EI571">
            <v>0</v>
          </cell>
          <cell r="EJ571">
            <v>0</v>
          </cell>
          <cell r="EK571">
            <v>0</v>
          </cell>
          <cell r="EL571">
            <v>0</v>
          </cell>
          <cell r="EM571">
            <v>0</v>
          </cell>
          <cell r="EN571">
            <v>0</v>
          </cell>
          <cell r="EO571">
            <v>0</v>
          </cell>
          <cell r="EP571">
            <v>0</v>
          </cell>
          <cell r="EQ571">
            <v>0</v>
          </cell>
          <cell r="ER571">
            <v>0</v>
          </cell>
          <cell r="ES571">
            <v>0</v>
          </cell>
          <cell r="ET571">
            <v>0</v>
          </cell>
          <cell r="EU571">
            <v>0</v>
          </cell>
          <cell r="EV571">
            <v>0</v>
          </cell>
          <cell r="EW571">
            <v>0</v>
          </cell>
          <cell r="EX571">
            <v>0</v>
          </cell>
          <cell r="EY571">
            <v>0</v>
          </cell>
          <cell r="EZ571">
            <v>0</v>
          </cell>
          <cell r="FA571">
            <v>0</v>
          </cell>
          <cell r="FB571">
            <v>0</v>
          </cell>
          <cell r="FC571">
            <v>0</v>
          </cell>
          <cell r="FD571">
            <v>0</v>
          </cell>
          <cell r="FE571">
            <v>0</v>
          </cell>
          <cell r="FF571">
            <v>0</v>
          </cell>
          <cell r="FG571">
            <v>0</v>
          </cell>
          <cell r="FH571">
            <v>0</v>
          </cell>
          <cell r="FI571">
            <v>0</v>
          </cell>
          <cell r="FJ571">
            <v>0</v>
          </cell>
          <cell r="FK571">
            <v>0</v>
          </cell>
          <cell r="FL571">
            <v>0</v>
          </cell>
          <cell r="FM571">
            <v>0</v>
          </cell>
          <cell r="FN571">
            <v>0</v>
          </cell>
          <cell r="FO571">
            <v>0</v>
          </cell>
          <cell r="FP571">
            <v>0</v>
          </cell>
          <cell r="FQ571">
            <v>0</v>
          </cell>
          <cell r="FR571">
            <v>0</v>
          </cell>
          <cell r="FS571">
            <v>0</v>
          </cell>
          <cell r="FT571">
            <v>0</v>
          </cell>
          <cell r="FU571">
            <v>0</v>
          </cell>
          <cell r="FV571">
            <v>0</v>
          </cell>
          <cell r="FW571">
            <v>0</v>
          </cell>
          <cell r="FX571">
            <v>0</v>
          </cell>
        </row>
        <row r="572">
          <cell r="A572">
            <v>567</v>
          </cell>
          <cell r="D572" t="str">
            <v>CERRAJERIA</v>
          </cell>
          <cell r="E572" t="str">
            <v>CERRADURA TRINCO DE PISO-SM-1160 DORMA GLASS</v>
          </cell>
          <cell r="G572" t="str">
            <v>U</v>
          </cell>
          <cell r="H572">
            <v>1.2</v>
          </cell>
          <cell r="I572">
            <v>1251</v>
          </cell>
          <cell r="J572">
            <v>1</v>
          </cell>
          <cell r="AW572">
            <v>6</v>
          </cell>
          <cell r="AX572">
            <v>1</v>
          </cell>
          <cell r="AY572">
            <v>17</v>
          </cell>
          <cell r="AZ572">
            <v>1</v>
          </cell>
          <cell r="CK572">
            <v>1</v>
          </cell>
        </row>
        <row r="573">
          <cell r="A573">
            <v>568</v>
          </cell>
          <cell r="D573" t="str">
            <v>CERRAJERIA</v>
          </cell>
          <cell r="E573" t="str">
            <v>CERRADURA TIPO LLAVE-BOTON KWITSET</v>
          </cell>
          <cell r="G573" t="str">
            <v>U</v>
          </cell>
          <cell r="H573">
            <v>1.2</v>
          </cell>
          <cell r="I573">
            <v>1252</v>
          </cell>
          <cell r="J573">
            <v>1</v>
          </cell>
          <cell r="AW573">
            <v>6</v>
          </cell>
          <cell r="AX573">
            <v>1</v>
          </cell>
          <cell r="AY573">
            <v>17</v>
          </cell>
          <cell r="AZ573">
            <v>1</v>
          </cell>
          <cell r="CK573">
            <v>1</v>
          </cell>
        </row>
        <row r="574">
          <cell r="A574">
            <v>569</v>
          </cell>
          <cell r="D574" t="str">
            <v>CERRAJERIA</v>
          </cell>
          <cell r="E574" t="str">
            <v>CERRADURA TIPO LLAVE-LLAVE KWITSET</v>
          </cell>
          <cell r="F574">
            <v>0</v>
          </cell>
          <cell r="G574" t="str">
            <v>U</v>
          </cell>
          <cell r="H574">
            <v>1.2</v>
          </cell>
          <cell r="I574">
            <v>1253</v>
          </cell>
          <cell r="J574">
            <v>1</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6</v>
          </cell>
          <cell r="AX574">
            <v>1</v>
          </cell>
          <cell r="AY574">
            <v>17</v>
          </cell>
          <cell r="AZ574">
            <v>1</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CK574">
            <v>1</v>
          </cell>
          <cell r="CL574">
            <v>0</v>
          </cell>
          <cell r="CM574">
            <v>0</v>
          </cell>
          <cell r="CN574">
            <v>0</v>
          </cell>
          <cell r="CO574">
            <v>0</v>
          </cell>
          <cell r="CP574">
            <v>0</v>
          </cell>
          <cell r="CQ574">
            <v>0</v>
          </cell>
          <cell r="CR574">
            <v>0</v>
          </cell>
          <cell r="CS574">
            <v>0</v>
          </cell>
          <cell r="CT574">
            <v>0</v>
          </cell>
          <cell r="CU574">
            <v>0</v>
          </cell>
          <cell r="CV574">
            <v>0</v>
          </cell>
          <cell r="DY574">
            <v>0</v>
          </cell>
          <cell r="DZ574">
            <v>0</v>
          </cell>
          <cell r="EA574">
            <v>0</v>
          </cell>
          <cell r="EB574">
            <v>0</v>
          </cell>
          <cell r="EC574">
            <v>0</v>
          </cell>
          <cell r="ED574">
            <v>0</v>
          </cell>
          <cell r="EE574">
            <v>0</v>
          </cell>
          <cell r="EF574">
            <v>0</v>
          </cell>
          <cell r="EG574">
            <v>0</v>
          </cell>
          <cell r="EH574">
            <v>0</v>
          </cell>
          <cell r="EI574">
            <v>0</v>
          </cell>
          <cell r="EJ574">
            <v>0</v>
          </cell>
          <cell r="EK574">
            <v>0</v>
          </cell>
          <cell r="EL574">
            <v>0</v>
          </cell>
          <cell r="EM574">
            <v>0</v>
          </cell>
          <cell r="EN574">
            <v>0</v>
          </cell>
          <cell r="EO574">
            <v>0</v>
          </cell>
          <cell r="EP574">
            <v>0</v>
          </cell>
          <cell r="EQ574">
            <v>0</v>
          </cell>
          <cell r="ER574">
            <v>0</v>
          </cell>
          <cell r="ES574">
            <v>0</v>
          </cell>
          <cell r="ET574">
            <v>0</v>
          </cell>
          <cell r="EU574">
            <v>0</v>
          </cell>
          <cell r="EV574">
            <v>0</v>
          </cell>
          <cell r="EW574">
            <v>0</v>
          </cell>
          <cell r="EX574">
            <v>0</v>
          </cell>
          <cell r="EY574">
            <v>0</v>
          </cell>
          <cell r="EZ574">
            <v>0</v>
          </cell>
          <cell r="FA574">
            <v>0</v>
          </cell>
          <cell r="FB574">
            <v>0</v>
          </cell>
          <cell r="FC574">
            <v>0</v>
          </cell>
          <cell r="FD574">
            <v>0</v>
          </cell>
          <cell r="FE574">
            <v>0</v>
          </cell>
          <cell r="FF574">
            <v>0</v>
          </cell>
          <cell r="FG574">
            <v>0</v>
          </cell>
          <cell r="FH574">
            <v>0</v>
          </cell>
          <cell r="FI574">
            <v>0</v>
          </cell>
          <cell r="FJ574">
            <v>0</v>
          </cell>
          <cell r="FK574">
            <v>0</v>
          </cell>
          <cell r="FL574">
            <v>0</v>
          </cell>
          <cell r="FM574">
            <v>0</v>
          </cell>
          <cell r="FN574">
            <v>0</v>
          </cell>
          <cell r="FO574">
            <v>0</v>
          </cell>
          <cell r="FP574">
            <v>0</v>
          </cell>
          <cell r="FQ574">
            <v>0</v>
          </cell>
          <cell r="FR574">
            <v>0</v>
          </cell>
          <cell r="FS574">
            <v>0</v>
          </cell>
          <cell r="FT574">
            <v>0</v>
          </cell>
          <cell r="FU574">
            <v>0</v>
          </cell>
          <cell r="FV574">
            <v>0</v>
          </cell>
          <cell r="FW574">
            <v>0</v>
          </cell>
          <cell r="FX574">
            <v>0</v>
          </cell>
          <cell r="FY574">
            <v>0</v>
          </cell>
          <cell r="FZ574">
            <v>0</v>
          </cell>
          <cell r="GA574">
            <v>0</v>
          </cell>
          <cell r="GB574">
            <v>0</v>
          </cell>
          <cell r="GC574">
            <v>0</v>
          </cell>
          <cell r="GD574">
            <v>0</v>
          </cell>
          <cell r="GE574">
            <v>0</v>
          </cell>
          <cell r="GF574">
            <v>0</v>
          </cell>
          <cell r="GG574">
            <v>0</v>
          </cell>
          <cell r="GH574">
            <v>0</v>
          </cell>
          <cell r="GI574">
            <v>0</v>
          </cell>
          <cell r="GJ574">
            <v>0</v>
          </cell>
          <cell r="GK574">
            <v>0</v>
          </cell>
          <cell r="GL574">
            <v>0</v>
          </cell>
          <cell r="GM574">
            <v>0</v>
          </cell>
          <cell r="GN574">
            <v>0</v>
          </cell>
          <cell r="GO574">
            <v>0</v>
          </cell>
          <cell r="GP574">
            <v>0</v>
          </cell>
          <cell r="GQ574">
            <v>0</v>
          </cell>
          <cell r="GR574">
            <v>0</v>
          </cell>
          <cell r="GS574">
            <v>0</v>
          </cell>
          <cell r="GT574">
            <v>0</v>
          </cell>
          <cell r="GU574">
            <v>0</v>
          </cell>
          <cell r="GV574">
            <v>0</v>
          </cell>
          <cell r="GW574">
            <v>0</v>
          </cell>
          <cell r="GX574">
            <v>0</v>
          </cell>
          <cell r="GY574">
            <v>0</v>
          </cell>
          <cell r="GZ574">
            <v>0</v>
          </cell>
        </row>
        <row r="575">
          <cell r="A575">
            <v>570</v>
          </cell>
          <cell r="E575" t="str">
            <v>RUBROS DE VIAS</v>
          </cell>
          <cell r="G575" t="str">
            <v>U</v>
          </cell>
          <cell r="H575">
            <v>1.2</v>
          </cell>
          <cell r="I575">
            <v>1254</v>
          </cell>
          <cell r="J575">
            <v>1</v>
          </cell>
          <cell r="AW575">
            <v>6</v>
          </cell>
          <cell r="AX575">
            <v>1</v>
          </cell>
          <cell r="AY575">
            <v>17</v>
          </cell>
          <cell r="AZ575">
            <v>1</v>
          </cell>
          <cell r="CK575">
            <v>1</v>
          </cell>
        </row>
        <row r="576">
          <cell r="A576">
            <v>571</v>
          </cell>
          <cell r="D576" t="str">
            <v>TUBERIA ARMICO</v>
          </cell>
          <cell r="E576" t="str">
            <v>TUBERIA ARMICO MP68 e=2.0 mm   D=   90 cm</v>
          </cell>
          <cell r="G576" t="str">
            <v>M2</v>
          </cell>
          <cell r="H576">
            <v>4</v>
          </cell>
          <cell r="I576">
            <v>1255</v>
          </cell>
          <cell r="J576">
            <v>1</v>
          </cell>
          <cell r="AW576">
            <v>6</v>
          </cell>
          <cell r="AX576">
            <v>1</v>
          </cell>
          <cell r="AY576">
            <v>17</v>
          </cell>
          <cell r="AZ576">
            <v>1</v>
          </cell>
          <cell r="CK576">
            <v>1</v>
          </cell>
        </row>
        <row r="577">
          <cell r="A577">
            <v>572</v>
          </cell>
          <cell r="D577" t="str">
            <v>TUBERIA ARMICO</v>
          </cell>
          <cell r="E577" t="str">
            <v>TUBERIA ARMICO MP68 e=2.5 mm   D=  90 cm</v>
          </cell>
          <cell r="G577" t="str">
            <v>M2</v>
          </cell>
          <cell r="H577">
            <v>4</v>
          </cell>
          <cell r="I577">
            <v>1256</v>
          </cell>
          <cell r="J577">
            <v>1</v>
          </cell>
          <cell r="AW577">
            <v>6</v>
          </cell>
          <cell r="AX577">
            <v>1</v>
          </cell>
          <cell r="AY577">
            <v>17</v>
          </cell>
          <cell r="AZ577">
            <v>1</v>
          </cell>
          <cell r="CK577">
            <v>1</v>
          </cell>
        </row>
        <row r="578">
          <cell r="A578">
            <v>573</v>
          </cell>
          <cell r="D578" t="str">
            <v>TUBERIA ARMICO</v>
          </cell>
          <cell r="E578" t="str">
            <v>TUBERIA ARMICO MP68 e=2.0 mm   D= 100 cm</v>
          </cell>
          <cell r="F578">
            <v>0</v>
          </cell>
          <cell r="G578" t="str">
            <v>M2</v>
          </cell>
          <cell r="H578">
            <v>2</v>
          </cell>
          <cell r="I578">
            <v>795</v>
          </cell>
          <cell r="J578">
            <v>1</v>
          </cell>
          <cell r="K578">
            <v>29</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1</v>
          </cell>
          <cell r="AX578">
            <v>10</v>
          </cell>
          <cell r="AY578">
            <v>13</v>
          </cell>
          <cell r="AZ578">
            <v>4</v>
          </cell>
          <cell r="BA578">
            <v>30</v>
          </cell>
          <cell r="BB578">
            <v>1</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CK578">
            <v>1</v>
          </cell>
          <cell r="CL578">
            <v>0</v>
          </cell>
          <cell r="CM578">
            <v>0</v>
          </cell>
          <cell r="CN578">
            <v>0</v>
          </cell>
          <cell r="CO578">
            <v>0</v>
          </cell>
          <cell r="CP578">
            <v>0</v>
          </cell>
          <cell r="CQ578">
            <v>0</v>
          </cell>
          <cell r="CR578">
            <v>0</v>
          </cell>
          <cell r="CS578">
            <v>0</v>
          </cell>
          <cell r="CT578">
            <v>0</v>
          </cell>
          <cell r="CU578">
            <v>0</v>
          </cell>
          <cell r="CV578">
            <v>0</v>
          </cell>
          <cell r="DY578">
            <v>799</v>
          </cell>
          <cell r="DZ578">
            <v>1</v>
          </cell>
          <cell r="EA578" t="str">
            <v>ml</v>
          </cell>
          <cell r="EB578">
            <v>0</v>
          </cell>
          <cell r="EC578">
            <v>29</v>
          </cell>
          <cell r="ED578">
            <v>7.66</v>
          </cell>
          <cell r="EE578" t="str">
            <v>lit</v>
          </cell>
          <cell r="EF578">
            <v>0</v>
          </cell>
          <cell r="EG578">
            <v>0</v>
          </cell>
          <cell r="EH578">
            <v>0</v>
          </cell>
          <cell r="EI578">
            <v>0</v>
          </cell>
          <cell r="EJ578">
            <v>0</v>
          </cell>
          <cell r="EK578">
            <v>0</v>
          </cell>
          <cell r="EL578">
            <v>0</v>
          </cell>
          <cell r="EM578">
            <v>0</v>
          </cell>
          <cell r="EN578">
            <v>0</v>
          </cell>
          <cell r="EO578">
            <v>0</v>
          </cell>
          <cell r="EP578">
            <v>0</v>
          </cell>
          <cell r="EQ578">
            <v>0</v>
          </cell>
          <cell r="ER578">
            <v>0</v>
          </cell>
          <cell r="ES578">
            <v>0</v>
          </cell>
          <cell r="ET578">
            <v>0</v>
          </cell>
          <cell r="EU578">
            <v>0</v>
          </cell>
          <cell r="EV578">
            <v>0</v>
          </cell>
          <cell r="EW578">
            <v>0</v>
          </cell>
          <cell r="EX578">
            <v>0</v>
          </cell>
          <cell r="EY578">
            <v>0</v>
          </cell>
          <cell r="EZ578">
            <v>0</v>
          </cell>
          <cell r="FA578">
            <v>0</v>
          </cell>
          <cell r="FB578">
            <v>0</v>
          </cell>
          <cell r="FC578">
            <v>0</v>
          </cell>
          <cell r="FD578">
            <v>0</v>
          </cell>
          <cell r="FE578">
            <v>0</v>
          </cell>
          <cell r="FF578">
            <v>0</v>
          </cell>
          <cell r="FG578">
            <v>0</v>
          </cell>
          <cell r="FH578">
            <v>0</v>
          </cell>
          <cell r="FI578">
            <v>0</v>
          </cell>
          <cell r="FJ578">
            <v>0</v>
          </cell>
          <cell r="FK578">
            <v>0</v>
          </cell>
          <cell r="FL578">
            <v>0</v>
          </cell>
          <cell r="FM578">
            <v>0</v>
          </cell>
          <cell r="FN578">
            <v>0</v>
          </cell>
          <cell r="FO578">
            <v>0</v>
          </cell>
          <cell r="FP578">
            <v>0</v>
          </cell>
          <cell r="FQ578">
            <v>0</v>
          </cell>
          <cell r="FR578">
            <v>0</v>
          </cell>
          <cell r="FS578">
            <v>0</v>
          </cell>
          <cell r="FT578">
            <v>0</v>
          </cell>
          <cell r="FU578">
            <v>0</v>
          </cell>
          <cell r="FV578">
            <v>0</v>
          </cell>
          <cell r="FW578">
            <v>0</v>
          </cell>
          <cell r="FX578">
            <v>0</v>
          </cell>
          <cell r="FY578">
            <v>0</v>
          </cell>
          <cell r="FZ578">
            <v>0</v>
          </cell>
          <cell r="GA578">
            <v>0</v>
          </cell>
          <cell r="GB578">
            <v>0</v>
          </cell>
          <cell r="GC578">
            <v>0</v>
          </cell>
          <cell r="GD578">
            <v>0</v>
          </cell>
          <cell r="GE578">
            <v>0</v>
          </cell>
          <cell r="GF578">
            <v>0</v>
          </cell>
          <cell r="GG578">
            <v>0</v>
          </cell>
          <cell r="GH578">
            <v>0</v>
          </cell>
          <cell r="GI578">
            <v>0</v>
          </cell>
          <cell r="GJ578">
            <v>0</v>
          </cell>
          <cell r="GK578">
            <v>0</v>
          </cell>
          <cell r="GL578">
            <v>0</v>
          </cell>
          <cell r="GM578">
            <v>0</v>
          </cell>
          <cell r="GN578">
            <v>0</v>
          </cell>
          <cell r="GO578">
            <v>0</v>
          </cell>
          <cell r="GP578">
            <v>0</v>
          </cell>
          <cell r="GQ578">
            <v>0</v>
          </cell>
          <cell r="GR578">
            <v>0</v>
          </cell>
          <cell r="GS578">
            <v>0</v>
          </cell>
          <cell r="GT578">
            <v>0</v>
          </cell>
          <cell r="GU578">
            <v>0</v>
          </cell>
          <cell r="GV578">
            <v>0</v>
          </cell>
          <cell r="GW578">
            <v>0</v>
          </cell>
          <cell r="GX578">
            <v>0</v>
          </cell>
          <cell r="GY578">
            <v>0</v>
          </cell>
          <cell r="GZ578">
            <v>0</v>
          </cell>
        </row>
        <row r="579">
          <cell r="A579">
            <v>574</v>
          </cell>
          <cell r="D579" t="str">
            <v>TUBERIA ARMICO</v>
          </cell>
          <cell r="E579" t="str">
            <v>TUBERIA ARMICO MP68 e=2.5 mm   D= 100 cm</v>
          </cell>
          <cell r="F579">
            <v>0</v>
          </cell>
          <cell r="G579" t="str">
            <v>ML</v>
          </cell>
          <cell r="H579">
            <v>2</v>
          </cell>
          <cell r="I579">
            <v>796</v>
          </cell>
          <cell r="J579">
            <v>1</v>
          </cell>
          <cell r="K579">
            <v>29</v>
          </cell>
          <cell r="L579">
            <v>7.66</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1</v>
          </cell>
          <cell r="AX579">
            <v>10</v>
          </cell>
          <cell r="AY579">
            <v>13</v>
          </cell>
          <cell r="AZ579">
            <v>4</v>
          </cell>
          <cell r="BA579">
            <v>30</v>
          </cell>
          <cell r="BB579">
            <v>1</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CK579">
            <v>1</v>
          </cell>
          <cell r="CL579">
            <v>0</v>
          </cell>
          <cell r="CM579">
            <v>0</v>
          </cell>
          <cell r="CN579">
            <v>0</v>
          </cell>
          <cell r="CO579">
            <v>0</v>
          </cell>
          <cell r="CP579">
            <v>0</v>
          </cell>
          <cell r="CQ579">
            <v>0</v>
          </cell>
          <cell r="CR579">
            <v>0</v>
          </cell>
          <cell r="CS579">
            <v>0</v>
          </cell>
          <cell r="CT579">
            <v>0</v>
          </cell>
          <cell r="CU579">
            <v>0</v>
          </cell>
          <cell r="CV579">
            <v>0</v>
          </cell>
          <cell r="DY579">
            <v>798</v>
          </cell>
          <cell r="DZ579">
            <v>1</v>
          </cell>
          <cell r="EA579" t="str">
            <v>ml</v>
          </cell>
          <cell r="EB579">
            <v>0</v>
          </cell>
          <cell r="EC579">
            <v>29</v>
          </cell>
          <cell r="ED579">
            <v>7.66</v>
          </cell>
          <cell r="EE579" t="str">
            <v>lit</v>
          </cell>
          <cell r="EF579">
            <v>0</v>
          </cell>
          <cell r="EG579">
            <v>0</v>
          </cell>
          <cell r="EH579">
            <v>0</v>
          </cell>
          <cell r="EI579">
            <v>0</v>
          </cell>
          <cell r="EJ579">
            <v>0</v>
          </cell>
          <cell r="EK579">
            <v>0</v>
          </cell>
          <cell r="EL579">
            <v>0</v>
          </cell>
          <cell r="EM579">
            <v>0</v>
          </cell>
          <cell r="EN579">
            <v>0</v>
          </cell>
          <cell r="EO579">
            <v>0</v>
          </cell>
          <cell r="EP579">
            <v>0</v>
          </cell>
          <cell r="EQ579">
            <v>0</v>
          </cell>
          <cell r="ER579">
            <v>0</v>
          </cell>
          <cell r="ES579">
            <v>0</v>
          </cell>
          <cell r="ET579">
            <v>0</v>
          </cell>
          <cell r="EU579">
            <v>0</v>
          </cell>
          <cell r="EV579">
            <v>0</v>
          </cell>
          <cell r="EW579">
            <v>0</v>
          </cell>
          <cell r="EX579">
            <v>0</v>
          </cell>
          <cell r="EY579">
            <v>0</v>
          </cell>
          <cell r="EZ579">
            <v>0</v>
          </cell>
          <cell r="FA579">
            <v>0</v>
          </cell>
          <cell r="FB579">
            <v>0</v>
          </cell>
          <cell r="FC579">
            <v>0</v>
          </cell>
          <cell r="FD579">
            <v>0</v>
          </cell>
          <cell r="FE579">
            <v>0</v>
          </cell>
          <cell r="FF579">
            <v>0</v>
          </cell>
          <cell r="FG579">
            <v>0</v>
          </cell>
          <cell r="FH579">
            <v>0</v>
          </cell>
          <cell r="FI579">
            <v>0</v>
          </cell>
          <cell r="FJ579">
            <v>0</v>
          </cell>
          <cell r="FK579">
            <v>0</v>
          </cell>
          <cell r="FL579">
            <v>0</v>
          </cell>
          <cell r="FM579">
            <v>0</v>
          </cell>
          <cell r="FN579">
            <v>0</v>
          </cell>
          <cell r="FO579">
            <v>0</v>
          </cell>
          <cell r="FP579">
            <v>0</v>
          </cell>
          <cell r="FQ579">
            <v>0</v>
          </cell>
          <cell r="FR579">
            <v>0</v>
          </cell>
          <cell r="FS579">
            <v>0</v>
          </cell>
          <cell r="FT579">
            <v>0</v>
          </cell>
          <cell r="FU579">
            <v>0</v>
          </cell>
          <cell r="FV579">
            <v>0</v>
          </cell>
          <cell r="FW579">
            <v>0</v>
          </cell>
          <cell r="FX579">
            <v>0</v>
          </cell>
          <cell r="FY579">
            <v>0</v>
          </cell>
          <cell r="FZ579">
            <v>0</v>
          </cell>
          <cell r="GA579">
            <v>0</v>
          </cell>
          <cell r="GB579">
            <v>0</v>
          </cell>
          <cell r="GC579">
            <v>0</v>
          </cell>
          <cell r="GD579">
            <v>0</v>
          </cell>
          <cell r="GE579">
            <v>0</v>
          </cell>
          <cell r="GF579">
            <v>0</v>
          </cell>
          <cell r="GG579">
            <v>0</v>
          </cell>
          <cell r="GH579">
            <v>0</v>
          </cell>
          <cell r="GI579">
            <v>0</v>
          </cell>
          <cell r="GJ579">
            <v>0</v>
          </cell>
          <cell r="GK579">
            <v>0</v>
          </cell>
          <cell r="GL579">
            <v>0</v>
          </cell>
          <cell r="GM579">
            <v>0</v>
          </cell>
          <cell r="GN579">
            <v>0</v>
          </cell>
          <cell r="GO579">
            <v>0</v>
          </cell>
          <cell r="GP579">
            <v>0</v>
          </cell>
          <cell r="GQ579">
            <v>0</v>
          </cell>
          <cell r="GR579">
            <v>0</v>
          </cell>
          <cell r="GS579">
            <v>0</v>
          </cell>
          <cell r="GT579">
            <v>0</v>
          </cell>
          <cell r="GU579">
            <v>0</v>
          </cell>
          <cell r="GV579">
            <v>0</v>
          </cell>
          <cell r="GW579">
            <v>0</v>
          </cell>
          <cell r="GX579">
            <v>0</v>
          </cell>
          <cell r="GY579">
            <v>0</v>
          </cell>
          <cell r="GZ579">
            <v>0</v>
          </cell>
        </row>
        <row r="580">
          <cell r="A580">
            <v>575</v>
          </cell>
          <cell r="D580" t="str">
            <v>TUBERIA ARMICO</v>
          </cell>
          <cell r="E580" t="str">
            <v>TUBERIA ARMICO MP68 e=2.0 mm   D= 120 cm</v>
          </cell>
          <cell r="F580" t="str">
            <v>Aplicación de 1.0 lit/m². Emin = 0.15 mm</v>
          </cell>
          <cell r="G580" t="str">
            <v>ML</v>
          </cell>
          <cell r="H580">
            <v>1.5</v>
          </cell>
          <cell r="I580">
            <v>797</v>
          </cell>
          <cell r="J580">
            <v>1</v>
          </cell>
          <cell r="K580">
            <v>1559</v>
          </cell>
          <cell r="L580">
            <v>8.1199999999999992</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1</v>
          </cell>
          <cell r="AX580">
            <v>4</v>
          </cell>
          <cell r="AY580">
            <v>13</v>
          </cell>
          <cell r="AZ580">
            <v>1</v>
          </cell>
          <cell r="BA580">
            <v>30</v>
          </cell>
          <cell r="BB580">
            <v>0.25</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1</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cell r="DX580">
            <v>0</v>
          </cell>
          <cell r="DY580">
            <v>797</v>
          </cell>
          <cell r="DZ580">
            <v>1</v>
          </cell>
          <cell r="EA580" t="str">
            <v>ml</v>
          </cell>
          <cell r="EB580">
            <v>0</v>
          </cell>
          <cell r="EC580">
            <v>1559</v>
          </cell>
          <cell r="ED580">
            <v>7.66</v>
          </cell>
          <cell r="EE580" t="str">
            <v>lit</v>
          </cell>
          <cell r="EF580">
            <v>0</v>
          </cell>
          <cell r="EG580">
            <v>0</v>
          </cell>
          <cell r="EH580">
            <v>0</v>
          </cell>
          <cell r="EI580">
            <v>0</v>
          </cell>
          <cell r="EJ580">
            <v>0</v>
          </cell>
          <cell r="EK580">
            <v>0</v>
          </cell>
          <cell r="EL580">
            <v>0</v>
          </cell>
          <cell r="EM580">
            <v>0</v>
          </cell>
          <cell r="EN580">
            <v>0</v>
          </cell>
          <cell r="EO580">
            <v>0</v>
          </cell>
          <cell r="EP580">
            <v>0</v>
          </cell>
          <cell r="EQ580">
            <v>0</v>
          </cell>
          <cell r="ER580">
            <v>0</v>
          </cell>
          <cell r="ES580">
            <v>0</v>
          </cell>
          <cell r="ET580">
            <v>0</v>
          </cell>
          <cell r="EU580">
            <v>0</v>
          </cell>
          <cell r="EV580">
            <v>0</v>
          </cell>
          <cell r="EW580">
            <v>0</v>
          </cell>
          <cell r="EX580">
            <v>0</v>
          </cell>
          <cell r="EY580">
            <v>0</v>
          </cell>
          <cell r="EZ580">
            <v>0</v>
          </cell>
          <cell r="FA580">
            <v>0</v>
          </cell>
          <cell r="FB580">
            <v>0</v>
          </cell>
          <cell r="FC580">
            <v>0</v>
          </cell>
          <cell r="FD580">
            <v>0</v>
          </cell>
          <cell r="FE580">
            <v>0</v>
          </cell>
          <cell r="FF580">
            <v>0</v>
          </cell>
          <cell r="FG580">
            <v>0</v>
          </cell>
          <cell r="FH580">
            <v>0</v>
          </cell>
          <cell r="FI580">
            <v>0</v>
          </cell>
          <cell r="FJ580">
            <v>0</v>
          </cell>
          <cell r="FK580">
            <v>0</v>
          </cell>
          <cell r="FL580">
            <v>0</v>
          </cell>
          <cell r="FM580">
            <v>0</v>
          </cell>
          <cell r="FN580">
            <v>0</v>
          </cell>
          <cell r="FO580">
            <v>0</v>
          </cell>
          <cell r="FP580">
            <v>0</v>
          </cell>
          <cell r="FQ580">
            <v>0</v>
          </cell>
          <cell r="FR580">
            <v>0</v>
          </cell>
          <cell r="FS580">
            <v>0</v>
          </cell>
          <cell r="FT580">
            <v>0</v>
          </cell>
          <cell r="FU580">
            <v>0</v>
          </cell>
          <cell r="FV580">
            <v>0</v>
          </cell>
          <cell r="FW580">
            <v>0</v>
          </cell>
          <cell r="FX580">
            <v>0</v>
          </cell>
          <cell r="FY580">
            <v>0</v>
          </cell>
          <cell r="FZ580">
            <v>0</v>
          </cell>
          <cell r="GA580">
            <v>0</v>
          </cell>
          <cell r="GB580">
            <v>0</v>
          </cell>
          <cell r="GC580">
            <v>0</v>
          </cell>
          <cell r="GD580">
            <v>0</v>
          </cell>
          <cell r="GE580">
            <v>0</v>
          </cell>
          <cell r="GF580">
            <v>0</v>
          </cell>
          <cell r="GG580">
            <v>0</v>
          </cell>
          <cell r="GH580">
            <v>0</v>
          </cell>
          <cell r="GI580">
            <v>0</v>
          </cell>
          <cell r="GJ580">
            <v>0</v>
          </cell>
          <cell r="GK580">
            <v>0</v>
          </cell>
          <cell r="GL580">
            <v>0</v>
          </cell>
          <cell r="GM580">
            <v>0</v>
          </cell>
          <cell r="GN580">
            <v>0</v>
          </cell>
          <cell r="GO580">
            <v>0</v>
          </cell>
          <cell r="GP580">
            <v>0</v>
          </cell>
          <cell r="GQ580">
            <v>0</v>
          </cell>
          <cell r="GR580">
            <v>0</v>
          </cell>
          <cell r="GS580">
            <v>0</v>
          </cell>
          <cell r="GT580">
            <v>0</v>
          </cell>
          <cell r="GU580">
            <v>0</v>
          </cell>
          <cell r="GV580">
            <v>0</v>
          </cell>
          <cell r="GW580">
            <v>0</v>
          </cell>
          <cell r="GX580">
            <v>0</v>
          </cell>
          <cell r="GY580">
            <v>0</v>
          </cell>
          <cell r="GZ580">
            <v>0</v>
          </cell>
        </row>
        <row r="581">
          <cell r="A581">
            <v>576</v>
          </cell>
          <cell r="D581" t="str">
            <v>TUBERIA ARMICO</v>
          </cell>
          <cell r="E581" t="str">
            <v>TUBERIA ARMICO MP68 e=2.5 mm   D= 120 cm</v>
          </cell>
          <cell r="F581">
            <v>0</v>
          </cell>
          <cell r="G581" t="str">
            <v>ML</v>
          </cell>
          <cell r="H581">
            <v>1.75</v>
          </cell>
          <cell r="I581">
            <v>798</v>
          </cell>
          <cell r="J581">
            <v>1</v>
          </cell>
          <cell r="K581">
            <v>29</v>
          </cell>
          <cell r="L581">
            <v>7.66</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1</v>
          </cell>
          <cell r="AX581">
            <v>10</v>
          </cell>
          <cell r="AY581">
            <v>13</v>
          </cell>
          <cell r="AZ581">
            <v>4</v>
          </cell>
          <cell r="BA581">
            <v>30</v>
          </cell>
          <cell r="BB581">
            <v>1</v>
          </cell>
          <cell r="BC581">
            <v>0</v>
          </cell>
          <cell r="BD581">
            <v>0</v>
          </cell>
          <cell r="BE581">
            <v>0</v>
          </cell>
          <cell r="BF581">
            <v>0</v>
          </cell>
          <cell r="BG581">
            <v>0</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1</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cell r="DX581">
            <v>0</v>
          </cell>
          <cell r="DY581">
            <v>798</v>
          </cell>
          <cell r="DZ581">
            <v>1</v>
          </cell>
          <cell r="EA581" t="str">
            <v>ml</v>
          </cell>
          <cell r="EB581">
            <v>0</v>
          </cell>
          <cell r="EC581">
            <v>29</v>
          </cell>
          <cell r="ED581">
            <v>7.66</v>
          </cell>
          <cell r="EE581" t="str">
            <v>lit</v>
          </cell>
          <cell r="EF581">
            <v>0</v>
          </cell>
          <cell r="EG581">
            <v>0</v>
          </cell>
          <cell r="EH581">
            <v>0</v>
          </cell>
          <cell r="EI581">
            <v>0</v>
          </cell>
          <cell r="EJ581">
            <v>0</v>
          </cell>
          <cell r="EK581">
            <v>0</v>
          </cell>
          <cell r="EL581">
            <v>0</v>
          </cell>
          <cell r="EM581">
            <v>0</v>
          </cell>
          <cell r="EN581">
            <v>0</v>
          </cell>
          <cell r="EO581">
            <v>0</v>
          </cell>
          <cell r="EP581">
            <v>0</v>
          </cell>
          <cell r="EQ581">
            <v>0</v>
          </cell>
          <cell r="ER581">
            <v>0</v>
          </cell>
          <cell r="ES581">
            <v>0</v>
          </cell>
          <cell r="ET581">
            <v>0</v>
          </cell>
          <cell r="EU581">
            <v>0</v>
          </cell>
          <cell r="EV581">
            <v>0</v>
          </cell>
          <cell r="EW581">
            <v>0</v>
          </cell>
          <cell r="EX581">
            <v>0</v>
          </cell>
          <cell r="EY581">
            <v>0</v>
          </cell>
          <cell r="EZ581">
            <v>0</v>
          </cell>
          <cell r="FA581">
            <v>0</v>
          </cell>
          <cell r="FB581">
            <v>0</v>
          </cell>
          <cell r="FC581">
            <v>0</v>
          </cell>
          <cell r="FD581">
            <v>0</v>
          </cell>
          <cell r="FE581">
            <v>0</v>
          </cell>
          <cell r="FF581">
            <v>0</v>
          </cell>
          <cell r="FG581">
            <v>0</v>
          </cell>
          <cell r="FH581">
            <v>0</v>
          </cell>
          <cell r="FI581">
            <v>0</v>
          </cell>
          <cell r="FJ581">
            <v>0</v>
          </cell>
          <cell r="FK581">
            <v>0</v>
          </cell>
          <cell r="FL581">
            <v>0</v>
          </cell>
          <cell r="FM581">
            <v>0</v>
          </cell>
          <cell r="FN581">
            <v>0</v>
          </cell>
          <cell r="FO581">
            <v>0</v>
          </cell>
          <cell r="FP581">
            <v>0</v>
          </cell>
          <cell r="FQ581">
            <v>0</v>
          </cell>
          <cell r="FR581">
            <v>0</v>
          </cell>
          <cell r="FS581">
            <v>0</v>
          </cell>
          <cell r="FT581">
            <v>0</v>
          </cell>
          <cell r="FU581">
            <v>0</v>
          </cell>
          <cell r="FV581">
            <v>0</v>
          </cell>
          <cell r="FW581">
            <v>0</v>
          </cell>
          <cell r="FX581">
            <v>0</v>
          </cell>
          <cell r="FY581">
            <v>0</v>
          </cell>
          <cell r="FZ581">
            <v>0</v>
          </cell>
          <cell r="GA581">
            <v>0</v>
          </cell>
          <cell r="GB581">
            <v>0</v>
          </cell>
          <cell r="GC581">
            <v>0</v>
          </cell>
          <cell r="GD581">
            <v>0</v>
          </cell>
          <cell r="GE581">
            <v>0</v>
          </cell>
          <cell r="GF581">
            <v>0</v>
          </cell>
          <cell r="GG581">
            <v>0</v>
          </cell>
          <cell r="GH581">
            <v>0</v>
          </cell>
          <cell r="GI581">
            <v>0</v>
          </cell>
          <cell r="GJ581">
            <v>0</v>
          </cell>
          <cell r="GK581">
            <v>0</v>
          </cell>
          <cell r="GL581">
            <v>0</v>
          </cell>
          <cell r="GM581">
            <v>0</v>
          </cell>
          <cell r="GN581">
            <v>0</v>
          </cell>
          <cell r="GO581">
            <v>0</v>
          </cell>
          <cell r="GP581">
            <v>0</v>
          </cell>
          <cell r="GQ581">
            <v>0</v>
          </cell>
          <cell r="GR581">
            <v>0</v>
          </cell>
          <cell r="GS581">
            <v>0</v>
          </cell>
          <cell r="GT581">
            <v>0</v>
          </cell>
          <cell r="GU581">
            <v>0</v>
          </cell>
          <cell r="GV581">
            <v>0</v>
          </cell>
          <cell r="GW581">
            <v>0</v>
          </cell>
          <cell r="GX581">
            <v>0</v>
          </cell>
          <cell r="GY581">
            <v>0</v>
          </cell>
          <cell r="GZ581">
            <v>0</v>
          </cell>
        </row>
        <row r="582">
          <cell r="A582">
            <v>577</v>
          </cell>
          <cell r="D582" t="str">
            <v>TUBERIA ARMICO</v>
          </cell>
          <cell r="E582" t="str">
            <v>TUBERIA ARMICO MP68 e=3.50 mm D= 120 cm</v>
          </cell>
          <cell r="F582">
            <v>0</v>
          </cell>
          <cell r="G582" t="str">
            <v>M2</v>
          </cell>
          <cell r="H582">
            <v>1.75</v>
          </cell>
          <cell r="I582">
            <v>799</v>
          </cell>
          <cell r="J582">
            <v>1</v>
          </cell>
          <cell r="K582">
            <v>29</v>
          </cell>
          <cell r="L582">
            <v>7.66</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1</v>
          </cell>
          <cell r="AX582">
            <v>10</v>
          </cell>
          <cell r="AY582">
            <v>13</v>
          </cell>
          <cell r="AZ582">
            <v>4</v>
          </cell>
          <cell r="BA582">
            <v>30</v>
          </cell>
          <cell r="BB582">
            <v>1</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CK582">
            <v>1</v>
          </cell>
          <cell r="CL582">
            <v>0</v>
          </cell>
          <cell r="CM582">
            <v>0</v>
          </cell>
          <cell r="CN582">
            <v>0</v>
          </cell>
          <cell r="CO582">
            <v>0</v>
          </cell>
          <cell r="CP582">
            <v>0</v>
          </cell>
          <cell r="CQ582">
            <v>0</v>
          </cell>
          <cell r="CR582">
            <v>0</v>
          </cell>
          <cell r="CS582">
            <v>0</v>
          </cell>
          <cell r="CT582">
            <v>0</v>
          </cell>
          <cell r="CU582">
            <v>0</v>
          </cell>
          <cell r="CV582">
            <v>0</v>
          </cell>
          <cell r="DY582">
            <v>799</v>
          </cell>
          <cell r="DZ582">
            <v>1</v>
          </cell>
          <cell r="EA582" t="str">
            <v>ml</v>
          </cell>
          <cell r="EB582">
            <v>0</v>
          </cell>
          <cell r="EC582">
            <v>29</v>
          </cell>
          <cell r="ED582">
            <v>7.66</v>
          </cell>
          <cell r="EE582" t="str">
            <v>lit</v>
          </cell>
          <cell r="EF582">
            <v>0</v>
          </cell>
          <cell r="EG582">
            <v>0</v>
          </cell>
          <cell r="EH582">
            <v>0</v>
          </cell>
          <cell r="EI582">
            <v>0</v>
          </cell>
          <cell r="EJ582">
            <v>0</v>
          </cell>
          <cell r="EK582">
            <v>0</v>
          </cell>
          <cell r="EL582">
            <v>0</v>
          </cell>
          <cell r="EM582">
            <v>0</v>
          </cell>
          <cell r="EN582">
            <v>0</v>
          </cell>
          <cell r="EO582">
            <v>0</v>
          </cell>
          <cell r="EP582">
            <v>0</v>
          </cell>
          <cell r="EQ582">
            <v>0</v>
          </cell>
          <cell r="ER582">
            <v>0</v>
          </cell>
          <cell r="ES582">
            <v>0</v>
          </cell>
          <cell r="ET582">
            <v>0</v>
          </cell>
          <cell r="EU582">
            <v>0</v>
          </cell>
          <cell r="EV582">
            <v>0</v>
          </cell>
          <cell r="EW582">
            <v>0</v>
          </cell>
          <cell r="EX582">
            <v>0</v>
          </cell>
          <cell r="EY582">
            <v>0</v>
          </cell>
          <cell r="EZ582">
            <v>0</v>
          </cell>
          <cell r="FA582">
            <v>0</v>
          </cell>
          <cell r="FB582">
            <v>0</v>
          </cell>
          <cell r="FC582">
            <v>0</v>
          </cell>
          <cell r="FD582">
            <v>0</v>
          </cell>
          <cell r="FE582">
            <v>0</v>
          </cell>
          <cell r="FF582">
            <v>0</v>
          </cell>
          <cell r="FG582">
            <v>0</v>
          </cell>
          <cell r="FH582">
            <v>0</v>
          </cell>
          <cell r="FI582">
            <v>0</v>
          </cell>
          <cell r="FJ582">
            <v>0</v>
          </cell>
          <cell r="FK582">
            <v>0</v>
          </cell>
          <cell r="FL582">
            <v>0</v>
          </cell>
          <cell r="FM582">
            <v>0</v>
          </cell>
          <cell r="FN582">
            <v>0</v>
          </cell>
          <cell r="FO582">
            <v>0</v>
          </cell>
          <cell r="FP582">
            <v>0</v>
          </cell>
          <cell r="FQ582">
            <v>0</v>
          </cell>
          <cell r="FR582">
            <v>0</v>
          </cell>
          <cell r="FS582">
            <v>0</v>
          </cell>
          <cell r="FT582">
            <v>0</v>
          </cell>
          <cell r="FU582">
            <v>0</v>
          </cell>
          <cell r="FV582">
            <v>0</v>
          </cell>
          <cell r="FW582">
            <v>0</v>
          </cell>
          <cell r="FX582">
            <v>0</v>
          </cell>
          <cell r="FY582">
            <v>0</v>
          </cell>
          <cell r="FZ582">
            <v>0</v>
          </cell>
          <cell r="GA582">
            <v>0</v>
          </cell>
          <cell r="GB582">
            <v>0</v>
          </cell>
          <cell r="GC582">
            <v>0</v>
          </cell>
          <cell r="GD582">
            <v>0</v>
          </cell>
          <cell r="GE582">
            <v>0</v>
          </cell>
          <cell r="GF582">
            <v>0</v>
          </cell>
          <cell r="GG582">
            <v>0</v>
          </cell>
          <cell r="GH582">
            <v>0</v>
          </cell>
          <cell r="GI582">
            <v>0</v>
          </cell>
          <cell r="GJ582">
            <v>0</v>
          </cell>
          <cell r="GK582">
            <v>0</v>
          </cell>
          <cell r="GL582">
            <v>0</v>
          </cell>
          <cell r="GM582">
            <v>0</v>
          </cell>
          <cell r="GN582">
            <v>0</v>
          </cell>
          <cell r="GO582">
            <v>0</v>
          </cell>
          <cell r="GP582">
            <v>0</v>
          </cell>
          <cell r="GQ582">
            <v>0</v>
          </cell>
          <cell r="GR582">
            <v>0</v>
          </cell>
          <cell r="GS582">
            <v>0</v>
          </cell>
          <cell r="GT582">
            <v>0</v>
          </cell>
          <cell r="GU582">
            <v>0</v>
          </cell>
          <cell r="GV582">
            <v>0</v>
          </cell>
          <cell r="GW582">
            <v>0</v>
          </cell>
          <cell r="GX582">
            <v>0</v>
          </cell>
          <cell r="GY582">
            <v>0</v>
          </cell>
          <cell r="GZ582">
            <v>0</v>
          </cell>
        </row>
        <row r="583">
          <cell r="A583">
            <v>578</v>
          </cell>
          <cell r="D583" t="str">
            <v>TUBERIA ARMICO</v>
          </cell>
          <cell r="E583" t="str">
            <v>TUBERIA ARMICO MP68 e=2.5 mm   D= 150 cm</v>
          </cell>
          <cell r="F583">
            <v>0</v>
          </cell>
          <cell r="G583" t="str">
            <v>ML</v>
          </cell>
          <cell r="H583">
            <v>1.5</v>
          </cell>
          <cell r="I583">
            <v>800</v>
          </cell>
          <cell r="J583">
            <v>1</v>
          </cell>
          <cell r="K583">
            <v>29</v>
          </cell>
          <cell r="L583">
            <v>7.66</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1</v>
          </cell>
          <cell r="AX583">
            <v>10</v>
          </cell>
          <cell r="AY583">
            <v>13</v>
          </cell>
          <cell r="AZ583">
            <v>4</v>
          </cell>
          <cell r="BA583">
            <v>30</v>
          </cell>
          <cell r="BB583">
            <v>1</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1</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cell r="DX583">
            <v>0</v>
          </cell>
          <cell r="DY583">
            <v>800</v>
          </cell>
          <cell r="DZ583">
            <v>1</v>
          </cell>
          <cell r="EA583" t="str">
            <v>ml</v>
          </cell>
          <cell r="EB583">
            <v>0</v>
          </cell>
          <cell r="EC583">
            <v>29</v>
          </cell>
          <cell r="ED583">
            <v>7.66</v>
          </cell>
          <cell r="EE583" t="str">
            <v>lit</v>
          </cell>
          <cell r="EF583">
            <v>0</v>
          </cell>
          <cell r="EG583">
            <v>0</v>
          </cell>
          <cell r="EH583">
            <v>0</v>
          </cell>
          <cell r="EI583">
            <v>0</v>
          </cell>
          <cell r="EJ583">
            <v>0</v>
          </cell>
          <cell r="EK583">
            <v>0</v>
          </cell>
          <cell r="EL583">
            <v>0</v>
          </cell>
          <cell r="EM583">
            <v>0</v>
          </cell>
          <cell r="EN583">
            <v>0</v>
          </cell>
          <cell r="EO583">
            <v>0</v>
          </cell>
          <cell r="EP583">
            <v>0</v>
          </cell>
          <cell r="EQ583">
            <v>0</v>
          </cell>
          <cell r="ER583">
            <v>0</v>
          </cell>
          <cell r="ES583">
            <v>0</v>
          </cell>
          <cell r="ET583">
            <v>0</v>
          </cell>
          <cell r="EU583">
            <v>0</v>
          </cell>
          <cell r="EV583">
            <v>0</v>
          </cell>
          <cell r="EW583">
            <v>0</v>
          </cell>
          <cell r="EX583">
            <v>0</v>
          </cell>
          <cell r="EY583">
            <v>0</v>
          </cell>
          <cell r="EZ583">
            <v>0</v>
          </cell>
          <cell r="FA583">
            <v>0</v>
          </cell>
          <cell r="FB583">
            <v>0</v>
          </cell>
          <cell r="FC583">
            <v>0</v>
          </cell>
          <cell r="FD583">
            <v>0</v>
          </cell>
          <cell r="FE583">
            <v>0</v>
          </cell>
          <cell r="FF583">
            <v>0</v>
          </cell>
          <cell r="FG583">
            <v>0</v>
          </cell>
          <cell r="FH583">
            <v>0</v>
          </cell>
          <cell r="FI583">
            <v>0</v>
          </cell>
          <cell r="FJ583">
            <v>0</v>
          </cell>
          <cell r="FK583">
            <v>0</v>
          </cell>
          <cell r="FL583">
            <v>0</v>
          </cell>
          <cell r="FM583">
            <v>0</v>
          </cell>
          <cell r="FN583">
            <v>0</v>
          </cell>
          <cell r="FO583">
            <v>0</v>
          </cell>
          <cell r="FP583">
            <v>0</v>
          </cell>
          <cell r="FQ583">
            <v>0</v>
          </cell>
          <cell r="FR583">
            <v>0</v>
          </cell>
          <cell r="FS583">
            <v>0</v>
          </cell>
          <cell r="FT583">
            <v>0</v>
          </cell>
          <cell r="FU583">
            <v>0</v>
          </cell>
          <cell r="FV583">
            <v>0</v>
          </cell>
          <cell r="FW583">
            <v>0</v>
          </cell>
          <cell r="FX583">
            <v>0</v>
          </cell>
          <cell r="FY583">
            <v>0</v>
          </cell>
          <cell r="FZ583">
            <v>0</v>
          </cell>
          <cell r="GA583">
            <v>0</v>
          </cell>
          <cell r="GB583">
            <v>0</v>
          </cell>
          <cell r="GC583">
            <v>0</v>
          </cell>
          <cell r="GD583">
            <v>0</v>
          </cell>
          <cell r="GE583">
            <v>0</v>
          </cell>
          <cell r="GF583">
            <v>0</v>
          </cell>
          <cell r="GG583">
            <v>0</v>
          </cell>
          <cell r="GH583">
            <v>0</v>
          </cell>
          <cell r="GI583">
            <v>0</v>
          </cell>
          <cell r="GJ583">
            <v>0</v>
          </cell>
          <cell r="GK583">
            <v>0</v>
          </cell>
          <cell r="GL583">
            <v>0</v>
          </cell>
          <cell r="GM583">
            <v>0</v>
          </cell>
          <cell r="GN583">
            <v>0</v>
          </cell>
          <cell r="GO583">
            <v>0</v>
          </cell>
          <cell r="GP583">
            <v>0</v>
          </cell>
          <cell r="GQ583">
            <v>0</v>
          </cell>
          <cell r="GR583">
            <v>0</v>
          </cell>
          <cell r="GS583">
            <v>0</v>
          </cell>
          <cell r="GT583">
            <v>0</v>
          </cell>
          <cell r="GU583">
            <v>0</v>
          </cell>
          <cell r="GV583">
            <v>0</v>
          </cell>
          <cell r="GW583">
            <v>0</v>
          </cell>
          <cell r="GX583">
            <v>0</v>
          </cell>
          <cell r="GY583">
            <v>0</v>
          </cell>
          <cell r="GZ583">
            <v>0</v>
          </cell>
        </row>
        <row r="584">
          <cell r="A584">
            <v>579</v>
          </cell>
          <cell r="D584" t="str">
            <v>TUBERIA ARMICO</v>
          </cell>
          <cell r="E584" t="str">
            <v>TUBERIA ARMICO MP68 e=3.5 mm   D= 150 cm</v>
          </cell>
          <cell r="F584">
            <v>0</v>
          </cell>
          <cell r="G584" t="str">
            <v>M2</v>
          </cell>
          <cell r="H584">
            <v>1.5</v>
          </cell>
          <cell r="I584">
            <v>801</v>
          </cell>
          <cell r="J584">
            <v>1</v>
          </cell>
          <cell r="K584">
            <v>29</v>
          </cell>
          <cell r="L584">
            <v>7.66</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1</v>
          </cell>
          <cell r="AX584">
            <v>10</v>
          </cell>
          <cell r="AY584">
            <v>13</v>
          </cell>
          <cell r="AZ584">
            <v>4</v>
          </cell>
          <cell r="BA584">
            <v>30</v>
          </cell>
          <cell r="BB584">
            <v>1</v>
          </cell>
          <cell r="BC584">
            <v>0</v>
          </cell>
          <cell r="BD584">
            <v>0</v>
          </cell>
          <cell r="BE584">
            <v>0</v>
          </cell>
          <cell r="BF584">
            <v>0</v>
          </cell>
          <cell r="BG584">
            <v>0</v>
          </cell>
          <cell r="BH584">
            <v>0</v>
          </cell>
          <cell r="BI584">
            <v>0</v>
          </cell>
          <cell r="BJ584">
            <v>0</v>
          </cell>
          <cell r="BK584">
            <v>0</v>
          </cell>
          <cell r="BL584">
            <v>0</v>
          </cell>
          <cell r="BM584">
            <v>0</v>
          </cell>
          <cell r="BN584">
            <v>0</v>
          </cell>
          <cell r="BO584">
            <v>0</v>
          </cell>
          <cell r="BP584">
            <v>0</v>
          </cell>
          <cell r="CK584">
            <v>1</v>
          </cell>
          <cell r="CL584">
            <v>0</v>
          </cell>
          <cell r="CM584">
            <v>0</v>
          </cell>
          <cell r="CN584">
            <v>0</v>
          </cell>
          <cell r="CO584">
            <v>0</v>
          </cell>
          <cell r="CP584">
            <v>0</v>
          </cell>
          <cell r="CQ584">
            <v>0</v>
          </cell>
          <cell r="CR584">
            <v>0</v>
          </cell>
          <cell r="CS584">
            <v>0</v>
          </cell>
          <cell r="CT584">
            <v>0</v>
          </cell>
          <cell r="CU584">
            <v>0</v>
          </cell>
          <cell r="CV584">
            <v>0</v>
          </cell>
          <cell r="DY584">
            <v>801</v>
          </cell>
          <cell r="DZ584">
            <v>1</v>
          </cell>
          <cell r="EA584" t="str">
            <v>ml</v>
          </cell>
          <cell r="EB584">
            <v>0</v>
          </cell>
          <cell r="EC584">
            <v>29</v>
          </cell>
          <cell r="ED584">
            <v>7.66</v>
          </cell>
          <cell r="EE584" t="str">
            <v>lit</v>
          </cell>
          <cell r="EF584">
            <v>0</v>
          </cell>
          <cell r="EG584">
            <v>0</v>
          </cell>
          <cell r="EH584">
            <v>0</v>
          </cell>
          <cell r="EI584">
            <v>0</v>
          </cell>
          <cell r="EJ584">
            <v>0</v>
          </cell>
          <cell r="EK584">
            <v>0</v>
          </cell>
          <cell r="EL584">
            <v>0</v>
          </cell>
          <cell r="EM584">
            <v>0</v>
          </cell>
          <cell r="EN584">
            <v>0</v>
          </cell>
          <cell r="EO584">
            <v>0</v>
          </cell>
          <cell r="EP584">
            <v>0</v>
          </cell>
          <cell r="EQ584">
            <v>0</v>
          </cell>
          <cell r="ER584">
            <v>0</v>
          </cell>
          <cell r="ES584">
            <v>0</v>
          </cell>
          <cell r="ET584">
            <v>0</v>
          </cell>
          <cell r="EU584">
            <v>0</v>
          </cell>
          <cell r="EV584">
            <v>0</v>
          </cell>
          <cell r="EW584">
            <v>0</v>
          </cell>
          <cell r="EX584">
            <v>0</v>
          </cell>
          <cell r="EY584">
            <v>0</v>
          </cell>
          <cell r="EZ584">
            <v>0</v>
          </cell>
          <cell r="FA584">
            <v>0</v>
          </cell>
          <cell r="FB584">
            <v>0</v>
          </cell>
          <cell r="FC584">
            <v>0</v>
          </cell>
          <cell r="FD584">
            <v>0</v>
          </cell>
          <cell r="FE584">
            <v>0</v>
          </cell>
          <cell r="FF584">
            <v>0</v>
          </cell>
          <cell r="FG584">
            <v>0</v>
          </cell>
          <cell r="FH584">
            <v>0</v>
          </cell>
          <cell r="FI584">
            <v>0</v>
          </cell>
          <cell r="FJ584">
            <v>0</v>
          </cell>
          <cell r="FK584">
            <v>0</v>
          </cell>
          <cell r="FL584">
            <v>0</v>
          </cell>
          <cell r="FM584">
            <v>0</v>
          </cell>
          <cell r="FN584">
            <v>0</v>
          </cell>
          <cell r="FO584">
            <v>0</v>
          </cell>
          <cell r="FP584">
            <v>0</v>
          </cell>
          <cell r="FQ584">
            <v>0</v>
          </cell>
          <cell r="FR584">
            <v>0</v>
          </cell>
          <cell r="FS584">
            <v>0</v>
          </cell>
          <cell r="FT584">
            <v>0</v>
          </cell>
          <cell r="FU584">
            <v>0</v>
          </cell>
          <cell r="FV584">
            <v>0</v>
          </cell>
          <cell r="FW584">
            <v>0</v>
          </cell>
          <cell r="FX584">
            <v>0</v>
          </cell>
          <cell r="FY584">
            <v>0</v>
          </cell>
          <cell r="FZ584">
            <v>0</v>
          </cell>
          <cell r="GA584">
            <v>0</v>
          </cell>
          <cell r="GB584">
            <v>0</v>
          </cell>
          <cell r="GC584">
            <v>0</v>
          </cell>
          <cell r="GD584">
            <v>0</v>
          </cell>
          <cell r="GE584">
            <v>0</v>
          </cell>
          <cell r="GF584">
            <v>0</v>
          </cell>
          <cell r="GG584">
            <v>0</v>
          </cell>
          <cell r="GH584">
            <v>0</v>
          </cell>
          <cell r="GI584">
            <v>0</v>
          </cell>
          <cell r="GJ584">
            <v>0</v>
          </cell>
          <cell r="GK584">
            <v>0</v>
          </cell>
          <cell r="GL584">
            <v>0</v>
          </cell>
          <cell r="GM584">
            <v>0</v>
          </cell>
          <cell r="GN584">
            <v>0</v>
          </cell>
          <cell r="GO584">
            <v>0</v>
          </cell>
          <cell r="GP584">
            <v>0</v>
          </cell>
          <cell r="GQ584">
            <v>0</v>
          </cell>
          <cell r="GR584">
            <v>0</v>
          </cell>
          <cell r="GS584">
            <v>0</v>
          </cell>
          <cell r="GT584">
            <v>0</v>
          </cell>
          <cell r="GU584">
            <v>0</v>
          </cell>
          <cell r="GV584">
            <v>0</v>
          </cell>
          <cell r="GW584">
            <v>0</v>
          </cell>
          <cell r="GX584">
            <v>0</v>
          </cell>
          <cell r="GY584">
            <v>0</v>
          </cell>
          <cell r="GZ584">
            <v>0</v>
          </cell>
        </row>
        <row r="585">
          <cell r="A585">
            <v>580</v>
          </cell>
          <cell r="D585" t="str">
            <v>TUBERIA ARMICO</v>
          </cell>
          <cell r="E585" t="str">
            <v>TUBERIA ARMICO MP68 e=3.50 mm D= 180 cm</v>
          </cell>
          <cell r="F585">
            <v>0</v>
          </cell>
          <cell r="G585" t="str">
            <v>M2</v>
          </cell>
          <cell r="H585">
            <v>1.4</v>
          </cell>
          <cell r="I585">
            <v>802</v>
          </cell>
          <cell r="J585">
            <v>1</v>
          </cell>
          <cell r="K585">
            <v>29</v>
          </cell>
          <cell r="L585">
            <v>7.66</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1</v>
          </cell>
          <cell r="AX585">
            <v>10</v>
          </cell>
          <cell r="AY585">
            <v>13</v>
          </cell>
          <cell r="AZ585">
            <v>4</v>
          </cell>
          <cell r="BA585">
            <v>30</v>
          </cell>
          <cell r="BB585">
            <v>1</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CK585">
            <v>1</v>
          </cell>
          <cell r="CL585">
            <v>0</v>
          </cell>
          <cell r="CM585">
            <v>0</v>
          </cell>
          <cell r="CN585">
            <v>0</v>
          </cell>
          <cell r="CO585">
            <v>0</v>
          </cell>
          <cell r="CP585">
            <v>0</v>
          </cell>
          <cell r="CQ585">
            <v>0</v>
          </cell>
          <cell r="CR585">
            <v>0</v>
          </cell>
          <cell r="CS585">
            <v>0</v>
          </cell>
          <cell r="CT585">
            <v>0</v>
          </cell>
          <cell r="CU585">
            <v>0</v>
          </cell>
          <cell r="CV585">
            <v>0</v>
          </cell>
          <cell r="DY585">
            <v>802</v>
          </cell>
          <cell r="DZ585">
            <v>1</v>
          </cell>
          <cell r="EA585" t="str">
            <v>ml</v>
          </cell>
          <cell r="EB585">
            <v>0</v>
          </cell>
          <cell r="EC585">
            <v>29</v>
          </cell>
          <cell r="ED585">
            <v>7.66</v>
          </cell>
          <cell r="EE585" t="str">
            <v>lit</v>
          </cell>
          <cell r="EF585">
            <v>0</v>
          </cell>
          <cell r="EG585">
            <v>0</v>
          </cell>
          <cell r="EH585">
            <v>0</v>
          </cell>
          <cell r="EI585">
            <v>0</v>
          </cell>
          <cell r="EJ585">
            <v>0</v>
          </cell>
          <cell r="EK585">
            <v>0</v>
          </cell>
          <cell r="EL585">
            <v>0</v>
          </cell>
          <cell r="EM585">
            <v>0</v>
          </cell>
          <cell r="EN585">
            <v>0</v>
          </cell>
          <cell r="EO585">
            <v>0</v>
          </cell>
          <cell r="EP585">
            <v>0</v>
          </cell>
          <cell r="EQ585">
            <v>0</v>
          </cell>
          <cell r="ER585">
            <v>0</v>
          </cell>
          <cell r="ES585">
            <v>0</v>
          </cell>
          <cell r="ET585">
            <v>0</v>
          </cell>
          <cell r="EU585">
            <v>0</v>
          </cell>
          <cell r="EV585">
            <v>0</v>
          </cell>
          <cell r="EW585">
            <v>0</v>
          </cell>
          <cell r="EX585">
            <v>0</v>
          </cell>
          <cell r="EY585">
            <v>0</v>
          </cell>
          <cell r="EZ585">
            <v>0</v>
          </cell>
          <cell r="FA585">
            <v>0</v>
          </cell>
          <cell r="FB585">
            <v>0</v>
          </cell>
          <cell r="FC585">
            <v>0</v>
          </cell>
          <cell r="FD585">
            <v>0</v>
          </cell>
          <cell r="FE585">
            <v>0</v>
          </cell>
          <cell r="FF585">
            <v>0</v>
          </cell>
          <cell r="FG585">
            <v>0</v>
          </cell>
          <cell r="FH585">
            <v>0</v>
          </cell>
          <cell r="FI585">
            <v>0</v>
          </cell>
          <cell r="FJ585">
            <v>0</v>
          </cell>
          <cell r="FK585">
            <v>0</v>
          </cell>
          <cell r="FL585">
            <v>0</v>
          </cell>
          <cell r="FM585">
            <v>0</v>
          </cell>
          <cell r="FN585">
            <v>0</v>
          </cell>
          <cell r="FO585">
            <v>0</v>
          </cell>
          <cell r="FP585">
            <v>0</v>
          </cell>
          <cell r="FQ585">
            <v>0</v>
          </cell>
          <cell r="FR585">
            <v>0</v>
          </cell>
          <cell r="FS585">
            <v>0</v>
          </cell>
          <cell r="FT585">
            <v>0</v>
          </cell>
          <cell r="FU585">
            <v>0</v>
          </cell>
          <cell r="FV585">
            <v>0</v>
          </cell>
          <cell r="FW585">
            <v>0</v>
          </cell>
          <cell r="FX585">
            <v>0</v>
          </cell>
          <cell r="FY585">
            <v>0</v>
          </cell>
          <cell r="FZ585">
            <v>0</v>
          </cell>
          <cell r="GA585">
            <v>0</v>
          </cell>
          <cell r="GB585">
            <v>0</v>
          </cell>
          <cell r="GC585">
            <v>0</v>
          </cell>
          <cell r="GD585">
            <v>0</v>
          </cell>
          <cell r="GE585">
            <v>0</v>
          </cell>
          <cell r="GF585">
            <v>0</v>
          </cell>
          <cell r="GG585">
            <v>0</v>
          </cell>
          <cell r="GH585">
            <v>0</v>
          </cell>
          <cell r="GI585">
            <v>0</v>
          </cell>
          <cell r="GJ585">
            <v>0</v>
          </cell>
          <cell r="GK585">
            <v>0</v>
          </cell>
          <cell r="GL585">
            <v>0</v>
          </cell>
          <cell r="GM585">
            <v>0</v>
          </cell>
          <cell r="GN585">
            <v>0</v>
          </cell>
          <cell r="GO585">
            <v>0</v>
          </cell>
          <cell r="GP585">
            <v>0</v>
          </cell>
          <cell r="GQ585">
            <v>0</v>
          </cell>
          <cell r="GR585">
            <v>0</v>
          </cell>
          <cell r="GS585">
            <v>0</v>
          </cell>
          <cell r="GT585">
            <v>0</v>
          </cell>
          <cell r="GU585">
            <v>0</v>
          </cell>
          <cell r="GV585">
            <v>0</v>
          </cell>
          <cell r="GW585">
            <v>0</v>
          </cell>
          <cell r="GX585">
            <v>0</v>
          </cell>
          <cell r="GY585">
            <v>0</v>
          </cell>
          <cell r="GZ585">
            <v>0</v>
          </cell>
        </row>
        <row r="586">
          <cell r="A586">
            <v>581</v>
          </cell>
          <cell r="D586" t="str">
            <v>TUBERIA ARMICO</v>
          </cell>
          <cell r="E586" t="str">
            <v>SUMIN. INST. TUBERIA HORMIGOn.ARMADO  80 cm</v>
          </cell>
          <cell r="F586">
            <v>0</v>
          </cell>
          <cell r="G586" t="str">
            <v>M</v>
          </cell>
          <cell r="H586">
            <v>3</v>
          </cell>
          <cell r="I586">
            <v>793</v>
          </cell>
          <cell r="J586">
            <v>1</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9</v>
          </cell>
          <cell r="AX586">
            <v>3</v>
          </cell>
          <cell r="AY586">
            <v>20</v>
          </cell>
          <cell r="AZ586">
            <v>1</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1</v>
          </cell>
          <cell r="CL586">
            <v>0</v>
          </cell>
          <cell r="CM586">
            <v>7</v>
          </cell>
          <cell r="CN586">
            <v>0</v>
          </cell>
          <cell r="CO586">
            <v>0</v>
          </cell>
          <cell r="CP586">
            <v>0</v>
          </cell>
          <cell r="CQ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cell r="DX586">
            <v>0</v>
          </cell>
          <cell r="DY586">
            <v>0</v>
          </cell>
          <cell r="DZ586">
            <v>0</v>
          </cell>
          <cell r="EA586">
            <v>0</v>
          </cell>
          <cell r="EB586">
            <v>0</v>
          </cell>
          <cell r="EC586">
            <v>0</v>
          </cell>
          <cell r="ED586">
            <v>0</v>
          </cell>
          <cell r="EE586">
            <v>0</v>
          </cell>
          <cell r="EF586">
            <v>0</v>
          </cell>
          <cell r="EG586">
            <v>0</v>
          </cell>
          <cell r="EH586">
            <v>0</v>
          </cell>
          <cell r="EI586">
            <v>0</v>
          </cell>
          <cell r="EJ586">
            <v>0</v>
          </cell>
          <cell r="EK586">
            <v>0</v>
          </cell>
          <cell r="EL586">
            <v>0</v>
          </cell>
          <cell r="EM586">
            <v>0</v>
          </cell>
          <cell r="EN586">
            <v>0</v>
          </cell>
          <cell r="EO586">
            <v>0</v>
          </cell>
          <cell r="EP586">
            <v>0</v>
          </cell>
          <cell r="EQ586">
            <v>0</v>
          </cell>
          <cell r="ER586">
            <v>0</v>
          </cell>
          <cell r="ES586">
            <v>0</v>
          </cell>
          <cell r="ET586">
            <v>0</v>
          </cell>
          <cell r="EU586">
            <v>0</v>
          </cell>
          <cell r="EV586">
            <v>0</v>
          </cell>
          <cell r="EW586">
            <v>0</v>
          </cell>
          <cell r="EX586">
            <v>0</v>
          </cell>
          <cell r="EY586">
            <v>0</v>
          </cell>
          <cell r="EZ586">
            <v>0</v>
          </cell>
          <cell r="FA586">
            <v>0</v>
          </cell>
          <cell r="FB586">
            <v>0</v>
          </cell>
          <cell r="FC586">
            <v>0</v>
          </cell>
          <cell r="FD586">
            <v>0</v>
          </cell>
          <cell r="FE586">
            <v>0</v>
          </cell>
          <cell r="FF586">
            <v>0</v>
          </cell>
          <cell r="FG586">
            <v>0</v>
          </cell>
          <cell r="FH586">
            <v>0</v>
          </cell>
          <cell r="FI586">
            <v>0</v>
          </cell>
          <cell r="FJ586">
            <v>0</v>
          </cell>
          <cell r="FK586">
            <v>0</v>
          </cell>
          <cell r="FL586">
            <v>0</v>
          </cell>
          <cell r="FM586">
            <v>0</v>
          </cell>
          <cell r="FN586">
            <v>0</v>
          </cell>
          <cell r="FO586">
            <v>0</v>
          </cell>
          <cell r="FP586">
            <v>0</v>
          </cell>
          <cell r="FQ586">
            <v>0</v>
          </cell>
          <cell r="FR586">
            <v>0</v>
          </cell>
          <cell r="FS586">
            <v>0</v>
          </cell>
          <cell r="FT586">
            <v>0</v>
          </cell>
          <cell r="FU586">
            <v>0</v>
          </cell>
          <cell r="FV586">
            <v>0</v>
          </cell>
          <cell r="FW586">
            <v>0</v>
          </cell>
          <cell r="FX586">
            <v>0</v>
          </cell>
          <cell r="FY586">
            <v>0</v>
          </cell>
          <cell r="FZ586">
            <v>0</v>
          </cell>
          <cell r="GA586">
            <v>0</v>
          </cell>
          <cell r="GB586">
            <v>0</v>
          </cell>
          <cell r="GC586">
            <v>0</v>
          </cell>
          <cell r="GD586">
            <v>0</v>
          </cell>
          <cell r="GE586">
            <v>0</v>
          </cell>
          <cell r="GF586">
            <v>0</v>
          </cell>
          <cell r="GG586">
            <v>0</v>
          </cell>
          <cell r="GH586">
            <v>0</v>
          </cell>
          <cell r="GI586">
            <v>0</v>
          </cell>
          <cell r="GJ586">
            <v>0</v>
          </cell>
          <cell r="GK586">
            <v>0</v>
          </cell>
          <cell r="GL586">
            <v>0</v>
          </cell>
          <cell r="GM586">
            <v>0</v>
          </cell>
          <cell r="GN586">
            <v>0</v>
          </cell>
          <cell r="GO586">
            <v>0</v>
          </cell>
          <cell r="GP586">
            <v>0</v>
          </cell>
          <cell r="GQ586">
            <v>0</v>
          </cell>
          <cell r="GR586">
            <v>0</v>
          </cell>
          <cell r="GS586">
            <v>0</v>
          </cell>
          <cell r="GT586">
            <v>0</v>
          </cell>
          <cell r="GU586">
            <v>0</v>
          </cell>
          <cell r="GV586">
            <v>0</v>
          </cell>
          <cell r="GW586">
            <v>0</v>
          </cell>
          <cell r="GX586">
            <v>0</v>
          </cell>
          <cell r="GY586">
            <v>0</v>
          </cell>
          <cell r="GZ586">
            <v>0</v>
          </cell>
        </row>
        <row r="587">
          <cell r="A587">
            <v>582</v>
          </cell>
          <cell r="D587" t="str">
            <v>TUBERIA ARMICO</v>
          </cell>
          <cell r="E587" t="str">
            <v>TUBERIA ARMICO MP100 e=2.0 mm   D=   90 cm</v>
          </cell>
          <cell r="F587">
            <v>0</v>
          </cell>
          <cell r="G587" t="str">
            <v>M2</v>
          </cell>
          <cell r="H587">
            <v>1.5</v>
          </cell>
          <cell r="I587">
            <v>1559</v>
          </cell>
          <cell r="J587">
            <v>8.1199999999999992</v>
          </cell>
          <cell r="K587">
            <v>810</v>
          </cell>
          <cell r="L587">
            <v>1</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1</v>
          </cell>
          <cell r="AX587">
            <v>4</v>
          </cell>
          <cell r="AY587">
            <v>13</v>
          </cell>
          <cell r="AZ587">
            <v>1</v>
          </cell>
          <cell r="BA587">
            <v>30</v>
          </cell>
          <cell r="BB587">
            <v>0.25</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1</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cell r="DX587">
            <v>0</v>
          </cell>
          <cell r="DY587">
            <v>1559</v>
          </cell>
          <cell r="DZ587">
            <v>48.72</v>
          </cell>
          <cell r="EA587" t="str">
            <v>lit</v>
          </cell>
          <cell r="EB587">
            <v>0</v>
          </cell>
          <cell r="EC587">
            <v>810</v>
          </cell>
          <cell r="ED587">
            <v>12</v>
          </cell>
          <cell r="EE587" t="str">
            <v>ml</v>
          </cell>
          <cell r="EF587">
            <v>0</v>
          </cell>
          <cell r="EG587">
            <v>0</v>
          </cell>
          <cell r="EH587">
            <v>0</v>
          </cell>
          <cell r="EI587">
            <v>0</v>
          </cell>
          <cell r="EJ587">
            <v>0</v>
          </cell>
          <cell r="EK587">
            <v>0</v>
          </cell>
          <cell r="EL587">
            <v>0</v>
          </cell>
          <cell r="EM587">
            <v>0</v>
          </cell>
          <cell r="EN587">
            <v>0</v>
          </cell>
          <cell r="EO587">
            <v>0</v>
          </cell>
          <cell r="EP587">
            <v>0</v>
          </cell>
          <cell r="EQ587">
            <v>0</v>
          </cell>
          <cell r="ER587">
            <v>0</v>
          </cell>
          <cell r="ES587">
            <v>0</v>
          </cell>
          <cell r="ET587">
            <v>0</v>
          </cell>
          <cell r="EU587">
            <v>0</v>
          </cell>
          <cell r="EV587">
            <v>0</v>
          </cell>
          <cell r="EW587">
            <v>0</v>
          </cell>
          <cell r="EX587">
            <v>0</v>
          </cell>
          <cell r="EY587">
            <v>0</v>
          </cell>
          <cell r="EZ587">
            <v>0</v>
          </cell>
          <cell r="FA587">
            <v>0</v>
          </cell>
          <cell r="FB587">
            <v>0</v>
          </cell>
          <cell r="FC587">
            <v>0</v>
          </cell>
          <cell r="FD587">
            <v>0</v>
          </cell>
          <cell r="FE587">
            <v>0</v>
          </cell>
          <cell r="FF587">
            <v>0</v>
          </cell>
          <cell r="FG587">
            <v>0</v>
          </cell>
          <cell r="FH587">
            <v>0</v>
          </cell>
          <cell r="FI587">
            <v>0</v>
          </cell>
          <cell r="FJ587">
            <v>0</v>
          </cell>
          <cell r="FK587">
            <v>0</v>
          </cell>
          <cell r="FL587">
            <v>0</v>
          </cell>
          <cell r="FM587">
            <v>0</v>
          </cell>
          <cell r="FN587">
            <v>0</v>
          </cell>
          <cell r="FO587">
            <v>0</v>
          </cell>
          <cell r="FP587">
            <v>0</v>
          </cell>
          <cell r="FQ587">
            <v>0</v>
          </cell>
          <cell r="FR587">
            <v>0</v>
          </cell>
          <cell r="FS587">
            <v>0</v>
          </cell>
          <cell r="FT587">
            <v>0</v>
          </cell>
          <cell r="FU587">
            <v>0</v>
          </cell>
          <cell r="FV587">
            <v>0</v>
          </cell>
          <cell r="FW587">
            <v>0</v>
          </cell>
          <cell r="FX587">
            <v>0</v>
          </cell>
          <cell r="FY587">
            <v>0</v>
          </cell>
          <cell r="FZ587">
            <v>0</v>
          </cell>
          <cell r="GA587">
            <v>0</v>
          </cell>
          <cell r="GB587">
            <v>0</v>
          </cell>
          <cell r="GC587">
            <v>0</v>
          </cell>
          <cell r="GD587">
            <v>0</v>
          </cell>
          <cell r="GE587">
            <v>0</v>
          </cell>
          <cell r="GF587">
            <v>0</v>
          </cell>
          <cell r="GG587">
            <v>0</v>
          </cell>
          <cell r="GH587">
            <v>0</v>
          </cell>
          <cell r="GI587">
            <v>0</v>
          </cell>
          <cell r="GJ587">
            <v>0</v>
          </cell>
          <cell r="GK587">
            <v>0</v>
          </cell>
          <cell r="GL587">
            <v>0</v>
          </cell>
          <cell r="GM587">
            <v>0</v>
          </cell>
          <cell r="GN587">
            <v>0</v>
          </cell>
          <cell r="GO587">
            <v>0</v>
          </cell>
          <cell r="GP587">
            <v>0</v>
          </cell>
          <cell r="GQ587">
            <v>0</v>
          </cell>
          <cell r="GR587">
            <v>0</v>
          </cell>
          <cell r="GS587">
            <v>0</v>
          </cell>
          <cell r="GT587">
            <v>0</v>
          </cell>
          <cell r="GU587">
            <v>0</v>
          </cell>
          <cell r="GV587">
            <v>0</v>
          </cell>
          <cell r="GW587">
            <v>0</v>
          </cell>
          <cell r="GX587">
            <v>0</v>
          </cell>
          <cell r="GY587">
            <v>0</v>
          </cell>
          <cell r="GZ587">
            <v>0</v>
          </cell>
        </row>
        <row r="588">
          <cell r="A588">
            <v>583</v>
          </cell>
          <cell r="D588" t="str">
            <v>TUBERIA ARMICO</v>
          </cell>
          <cell r="E588" t="str">
            <v>TUBERIA ARMICO MP100 e=2.5 mm   D=   90 cm</v>
          </cell>
          <cell r="F588">
            <v>0</v>
          </cell>
          <cell r="G588" t="str">
            <v>M2</v>
          </cell>
          <cell r="H588">
            <v>8.5000000000000006E-2</v>
          </cell>
          <cell r="I588">
            <v>1267</v>
          </cell>
          <cell r="J588">
            <v>1</v>
          </cell>
          <cell r="K588">
            <v>61</v>
          </cell>
          <cell r="L588">
            <v>0.2</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W588">
            <v>6</v>
          </cell>
          <cell r="AX588">
            <v>1</v>
          </cell>
          <cell r="AY588">
            <v>17</v>
          </cell>
          <cell r="AZ588">
            <v>1</v>
          </cell>
          <cell r="BA588">
            <v>0</v>
          </cell>
          <cell r="BB588">
            <v>0</v>
          </cell>
          <cell r="BC588">
            <v>0</v>
          </cell>
          <cell r="BD588">
            <v>0</v>
          </cell>
          <cell r="BE588">
            <v>0</v>
          </cell>
          <cell r="BF588">
            <v>0</v>
          </cell>
          <cell r="BG588">
            <v>0</v>
          </cell>
          <cell r="BH588">
            <v>0</v>
          </cell>
          <cell r="CK588">
            <v>0</v>
          </cell>
          <cell r="CL588">
            <v>0</v>
          </cell>
          <cell r="CM588">
            <v>1</v>
          </cell>
          <cell r="CN588">
            <v>0</v>
          </cell>
          <cell r="CO588">
            <v>0</v>
          </cell>
          <cell r="CP588">
            <v>0</v>
          </cell>
          <cell r="CQ588">
            <v>0</v>
          </cell>
          <cell r="CR588">
            <v>0</v>
          </cell>
          <cell r="CS588">
            <v>0</v>
          </cell>
          <cell r="CT588">
            <v>0</v>
          </cell>
          <cell r="CU588">
            <v>0</v>
          </cell>
          <cell r="CV588">
            <v>0</v>
          </cell>
          <cell r="DY588">
            <v>0</v>
          </cell>
          <cell r="DZ588">
            <v>0</v>
          </cell>
          <cell r="EA588">
            <v>0</v>
          </cell>
          <cell r="EB588">
            <v>0</v>
          </cell>
          <cell r="EC588">
            <v>0</v>
          </cell>
          <cell r="ED588">
            <v>0</v>
          </cell>
          <cell r="EE588">
            <v>0</v>
          </cell>
          <cell r="EF588">
            <v>0</v>
          </cell>
          <cell r="EG588">
            <v>0</v>
          </cell>
          <cell r="EH588">
            <v>0</v>
          </cell>
          <cell r="EI588">
            <v>0</v>
          </cell>
          <cell r="EJ588">
            <v>0</v>
          </cell>
          <cell r="EK588">
            <v>0</v>
          </cell>
          <cell r="EL588">
            <v>0</v>
          </cell>
          <cell r="EM588">
            <v>0</v>
          </cell>
          <cell r="EN588">
            <v>0</v>
          </cell>
          <cell r="EO588">
            <v>0</v>
          </cell>
          <cell r="EP588">
            <v>0</v>
          </cell>
          <cell r="EQ588">
            <v>0</v>
          </cell>
          <cell r="ER588">
            <v>0</v>
          </cell>
          <cell r="ES588">
            <v>0</v>
          </cell>
          <cell r="ET588">
            <v>0</v>
          </cell>
          <cell r="EU588">
            <v>0</v>
          </cell>
          <cell r="EV588">
            <v>0</v>
          </cell>
          <cell r="EW588">
            <v>0</v>
          </cell>
          <cell r="EX588">
            <v>0</v>
          </cell>
          <cell r="EY588">
            <v>0</v>
          </cell>
          <cell r="EZ588">
            <v>0</v>
          </cell>
          <cell r="FA588">
            <v>0</v>
          </cell>
          <cell r="FB588">
            <v>0</v>
          </cell>
          <cell r="FC588">
            <v>0</v>
          </cell>
          <cell r="FD588">
            <v>0</v>
          </cell>
          <cell r="FE588">
            <v>0</v>
          </cell>
          <cell r="FF588">
            <v>0</v>
          </cell>
          <cell r="FG588">
            <v>0</v>
          </cell>
          <cell r="FH588">
            <v>0</v>
          </cell>
          <cell r="FI588">
            <v>0</v>
          </cell>
          <cell r="FJ588">
            <v>0</v>
          </cell>
          <cell r="FK588">
            <v>0</v>
          </cell>
          <cell r="FL588">
            <v>0</v>
          </cell>
          <cell r="FM588">
            <v>0</v>
          </cell>
          <cell r="FN588">
            <v>0</v>
          </cell>
          <cell r="FO588">
            <v>0</v>
          </cell>
          <cell r="FP588">
            <v>0</v>
          </cell>
          <cell r="FQ588">
            <v>0</v>
          </cell>
          <cell r="FR588">
            <v>0</v>
          </cell>
          <cell r="FS588">
            <v>0</v>
          </cell>
          <cell r="FT588">
            <v>0</v>
          </cell>
          <cell r="FU588">
            <v>0</v>
          </cell>
          <cell r="FV588">
            <v>0</v>
          </cell>
          <cell r="FW588">
            <v>0</v>
          </cell>
          <cell r="FX588">
            <v>0</v>
          </cell>
        </row>
        <row r="589">
          <cell r="A589">
            <v>584</v>
          </cell>
          <cell r="D589" t="str">
            <v>TUBERIA ARMICO</v>
          </cell>
          <cell r="E589" t="str">
            <v>TUBERIA ARMICO MP100 e=1.5 mm   D=   100 cm</v>
          </cell>
          <cell r="F589">
            <v>0</v>
          </cell>
          <cell r="G589" t="str">
            <v>U</v>
          </cell>
          <cell r="H589">
            <v>0.2</v>
          </cell>
          <cell r="I589">
            <v>0</v>
          </cell>
          <cell r="J589">
            <v>0</v>
          </cell>
          <cell r="K589">
            <v>945</v>
          </cell>
          <cell r="L589">
            <v>1</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W589">
            <v>11</v>
          </cell>
          <cell r="AX589">
            <v>1</v>
          </cell>
          <cell r="AY589">
            <v>34</v>
          </cell>
          <cell r="AZ589">
            <v>1</v>
          </cell>
          <cell r="BA589">
            <v>0</v>
          </cell>
          <cell r="BB589">
            <v>0</v>
          </cell>
          <cell r="BC589">
            <v>0</v>
          </cell>
          <cell r="BD589">
            <v>0</v>
          </cell>
          <cell r="BE589">
            <v>0</v>
          </cell>
          <cell r="BF589">
            <v>0</v>
          </cell>
          <cell r="BG589">
            <v>0</v>
          </cell>
          <cell r="BH589">
            <v>0</v>
          </cell>
          <cell r="CK589">
            <v>1</v>
          </cell>
          <cell r="CL589">
            <v>0</v>
          </cell>
          <cell r="CM589">
            <v>0</v>
          </cell>
          <cell r="CN589">
            <v>0</v>
          </cell>
          <cell r="CO589">
            <v>0</v>
          </cell>
          <cell r="CP589">
            <v>0</v>
          </cell>
          <cell r="CQ589">
            <v>0</v>
          </cell>
          <cell r="CR589">
            <v>0</v>
          </cell>
          <cell r="CS589">
            <v>0</v>
          </cell>
          <cell r="CT589">
            <v>0</v>
          </cell>
          <cell r="CU589">
            <v>0</v>
          </cell>
          <cell r="CV589">
            <v>0</v>
          </cell>
          <cell r="DY589">
            <v>0</v>
          </cell>
          <cell r="DZ589">
            <v>0</v>
          </cell>
          <cell r="EA589">
            <v>0</v>
          </cell>
          <cell r="EB589">
            <v>0</v>
          </cell>
          <cell r="EC589">
            <v>0</v>
          </cell>
          <cell r="ED589">
            <v>0</v>
          </cell>
          <cell r="EE589">
            <v>0</v>
          </cell>
          <cell r="EF589">
            <v>0</v>
          </cell>
          <cell r="EG589">
            <v>0</v>
          </cell>
          <cell r="EH589">
            <v>0</v>
          </cell>
          <cell r="EI589">
            <v>0</v>
          </cell>
          <cell r="EJ589">
            <v>0</v>
          </cell>
          <cell r="EK589">
            <v>0</v>
          </cell>
          <cell r="EL589">
            <v>0</v>
          </cell>
          <cell r="EM589">
            <v>0</v>
          </cell>
          <cell r="EN589">
            <v>0</v>
          </cell>
          <cell r="EO589">
            <v>0</v>
          </cell>
          <cell r="EP589">
            <v>0</v>
          </cell>
          <cell r="EQ589">
            <v>0</v>
          </cell>
          <cell r="ER589">
            <v>0</v>
          </cell>
          <cell r="ES589">
            <v>0</v>
          </cell>
          <cell r="ET589">
            <v>0</v>
          </cell>
          <cell r="EU589">
            <v>0</v>
          </cell>
          <cell r="EV589">
            <v>0</v>
          </cell>
          <cell r="EW589">
            <v>0</v>
          </cell>
          <cell r="EX589">
            <v>0</v>
          </cell>
          <cell r="EY589">
            <v>0</v>
          </cell>
          <cell r="EZ589">
            <v>0</v>
          </cell>
          <cell r="FA589">
            <v>0</v>
          </cell>
          <cell r="FB589">
            <v>0</v>
          </cell>
          <cell r="FC589">
            <v>0</v>
          </cell>
          <cell r="FD589">
            <v>0</v>
          </cell>
          <cell r="FE589">
            <v>0</v>
          </cell>
          <cell r="FF589">
            <v>0</v>
          </cell>
          <cell r="FG589">
            <v>0</v>
          </cell>
          <cell r="FH589">
            <v>0</v>
          </cell>
          <cell r="FI589">
            <v>0</v>
          </cell>
          <cell r="FJ589">
            <v>0</v>
          </cell>
          <cell r="FK589">
            <v>0</v>
          </cell>
          <cell r="FL589">
            <v>0</v>
          </cell>
          <cell r="FM589">
            <v>0</v>
          </cell>
          <cell r="FN589">
            <v>0</v>
          </cell>
          <cell r="FO589">
            <v>0</v>
          </cell>
          <cell r="FP589">
            <v>0</v>
          </cell>
          <cell r="FQ589">
            <v>0</v>
          </cell>
          <cell r="FR589">
            <v>0</v>
          </cell>
          <cell r="FS589">
            <v>0</v>
          </cell>
          <cell r="FT589">
            <v>0</v>
          </cell>
          <cell r="FU589">
            <v>0</v>
          </cell>
          <cell r="FV589">
            <v>0</v>
          </cell>
          <cell r="FW589">
            <v>0</v>
          </cell>
          <cell r="FX589">
            <v>0</v>
          </cell>
        </row>
        <row r="590">
          <cell r="A590">
            <v>585</v>
          </cell>
          <cell r="D590" t="str">
            <v>TUBERIA ARMICO</v>
          </cell>
          <cell r="E590" t="str">
            <v>TUBERIA ARMICO MP100 e=2.0 mm   D=   100 cm</v>
          </cell>
          <cell r="F590">
            <v>0</v>
          </cell>
          <cell r="G590" t="str">
            <v>ML</v>
          </cell>
          <cell r="H590">
            <v>1.25</v>
          </cell>
          <cell r="I590">
            <v>795</v>
          </cell>
          <cell r="J590">
            <v>1</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1</v>
          </cell>
          <cell r="AX590">
            <v>5</v>
          </cell>
          <cell r="AY590">
            <v>3</v>
          </cell>
          <cell r="AZ590">
            <v>2</v>
          </cell>
          <cell r="BA590">
            <v>13</v>
          </cell>
          <cell r="BB590">
            <v>1</v>
          </cell>
          <cell r="BC590">
            <v>30</v>
          </cell>
          <cell r="BD590">
            <v>0.5</v>
          </cell>
          <cell r="BE590">
            <v>0</v>
          </cell>
          <cell r="BF590">
            <v>0</v>
          </cell>
          <cell r="BG590">
            <v>0</v>
          </cell>
          <cell r="BH590">
            <v>0</v>
          </cell>
          <cell r="BI590">
            <v>0</v>
          </cell>
          <cell r="BJ590">
            <v>0</v>
          </cell>
          <cell r="BK590">
            <v>0</v>
          </cell>
          <cell r="BL590">
            <v>0</v>
          </cell>
          <cell r="BM590">
            <v>0</v>
          </cell>
          <cell r="BN590">
            <v>0</v>
          </cell>
          <cell r="BO590">
            <v>0</v>
          </cell>
          <cell r="BP590">
            <v>0</v>
          </cell>
          <cell r="CK590">
            <v>0</v>
          </cell>
          <cell r="CL590">
            <v>0</v>
          </cell>
          <cell r="CM590">
            <v>1</v>
          </cell>
          <cell r="CN590">
            <v>0</v>
          </cell>
          <cell r="CO590">
            <v>0</v>
          </cell>
          <cell r="CP590">
            <v>0</v>
          </cell>
          <cell r="CQ590">
            <v>0</v>
          </cell>
          <cell r="CR590">
            <v>0</v>
          </cell>
          <cell r="CS590">
            <v>0</v>
          </cell>
          <cell r="CT590">
            <v>0</v>
          </cell>
          <cell r="CU590">
            <v>0</v>
          </cell>
          <cell r="CV590">
            <v>0</v>
          </cell>
          <cell r="DY590">
            <v>0</v>
          </cell>
          <cell r="DZ590">
            <v>0</v>
          </cell>
          <cell r="EA590">
            <v>0</v>
          </cell>
          <cell r="EB590">
            <v>0</v>
          </cell>
          <cell r="EC590">
            <v>0</v>
          </cell>
          <cell r="ED590">
            <v>0</v>
          </cell>
          <cell r="EE590">
            <v>0</v>
          </cell>
          <cell r="EF590">
            <v>0</v>
          </cell>
          <cell r="EG590">
            <v>0</v>
          </cell>
          <cell r="EH590">
            <v>0</v>
          </cell>
          <cell r="EI590">
            <v>0</v>
          </cell>
          <cell r="EJ590">
            <v>0</v>
          </cell>
          <cell r="EK590">
            <v>0</v>
          </cell>
          <cell r="EL590">
            <v>0</v>
          </cell>
          <cell r="EM590">
            <v>0</v>
          </cell>
          <cell r="EN590">
            <v>0</v>
          </cell>
          <cell r="EO590">
            <v>0</v>
          </cell>
          <cell r="EP590">
            <v>0</v>
          </cell>
          <cell r="EQ590">
            <v>0</v>
          </cell>
          <cell r="ER590">
            <v>0</v>
          </cell>
          <cell r="ES590">
            <v>0</v>
          </cell>
          <cell r="ET590">
            <v>0</v>
          </cell>
          <cell r="EU590">
            <v>0</v>
          </cell>
          <cell r="EV590">
            <v>0</v>
          </cell>
          <cell r="EW590">
            <v>0</v>
          </cell>
          <cell r="EX590">
            <v>0</v>
          </cell>
          <cell r="EY590">
            <v>0</v>
          </cell>
          <cell r="EZ590">
            <v>0</v>
          </cell>
          <cell r="FA590">
            <v>0</v>
          </cell>
          <cell r="FB590">
            <v>0</v>
          </cell>
          <cell r="FC590">
            <v>0</v>
          </cell>
          <cell r="FD590">
            <v>0</v>
          </cell>
          <cell r="FE590">
            <v>0</v>
          </cell>
          <cell r="FF590">
            <v>0</v>
          </cell>
          <cell r="FG590">
            <v>0</v>
          </cell>
          <cell r="FH590">
            <v>0</v>
          </cell>
          <cell r="FI590">
            <v>0</v>
          </cell>
          <cell r="FJ590">
            <v>0</v>
          </cell>
          <cell r="FK590">
            <v>0</v>
          </cell>
          <cell r="FL590">
            <v>0</v>
          </cell>
          <cell r="FM590">
            <v>0</v>
          </cell>
          <cell r="FN590">
            <v>0</v>
          </cell>
          <cell r="FO590">
            <v>0</v>
          </cell>
          <cell r="FP590">
            <v>0</v>
          </cell>
          <cell r="FQ590">
            <v>0</v>
          </cell>
          <cell r="FR590">
            <v>0</v>
          </cell>
          <cell r="FS590">
            <v>0</v>
          </cell>
          <cell r="FT590">
            <v>0</v>
          </cell>
          <cell r="FU590">
            <v>0</v>
          </cell>
          <cell r="FV590">
            <v>0</v>
          </cell>
          <cell r="FW590">
            <v>0</v>
          </cell>
          <cell r="FX590">
            <v>0</v>
          </cell>
          <cell r="FY590">
            <v>0</v>
          </cell>
          <cell r="FZ590">
            <v>0</v>
          </cell>
          <cell r="GA590">
            <v>0</v>
          </cell>
          <cell r="GB590">
            <v>0</v>
          </cell>
          <cell r="GC590">
            <v>0</v>
          </cell>
          <cell r="GD590">
            <v>0</v>
          </cell>
          <cell r="GE590">
            <v>0</v>
          </cell>
          <cell r="GF590">
            <v>0</v>
          </cell>
          <cell r="GG590">
            <v>0</v>
          </cell>
          <cell r="GH590">
            <v>0</v>
          </cell>
          <cell r="GI590">
            <v>0</v>
          </cell>
          <cell r="GJ590">
            <v>0</v>
          </cell>
          <cell r="GK590">
            <v>0</v>
          </cell>
          <cell r="GL590">
            <v>0</v>
          </cell>
          <cell r="GM590">
            <v>0</v>
          </cell>
          <cell r="GN590">
            <v>0</v>
          </cell>
          <cell r="GO590">
            <v>0</v>
          </cell>
          <cell r="GP590">
            <v>0</v>
          </cell>
          <cell r="GQ590">
            <v>0</v>
          </cell>
          <cell r="GR590">
            <v>0</v>
          </cell>
          <cell r="GS590">
            <v>0</v>
          </cell>
          <cell r="GT590">
            <v>0</v>
          </cell>
          <cell r="GU590">
            <v>0</v>
          </cell>
          <cell r="GV590">
            <v>0</v>
          </cell>
          <cell r="GW590">
            <v>0</v>
          </cell>
          <cell r="GX590">
            <v>0</v>
          </cell>
          <cell r="GY590">
            <v>0</v>
          </cell>
          <cell r="GZ590">
            <v>0</v>
          </cell>
        </row>
        <row r="591">
          <cell r="A591">
            <v>586</v>
          </cell>
          <cell r="D591" t="str">
            <v>TUBERIA ARMICO</v>
          </cell>
          <cell r="E591" t="str">
            <v>TUBERIA ARMICO MP100 e=2.5 mm   D=   100 cm</v>
          </cell>
          <cell r="G591" t="str">
            <v>M2</v>
          </cell>
          <cell r="H591">
            <v>1</v>
          </cell>
          <cell r="I591">
            <v>1249</v>
          </cell>
          <cell r="J591">
            <v>1</v>
          </cell>
          <cell r="AW591">
            <v>6</v>
          </cell>
          <cell r="AX591">
            <v>0</v>
          </cell>
          <cell r="AY591">
            <v>17</v>
          </cell>
          <cell r="AZ591">
            <v>0</v>
          </cell>
          <cell r="BA591">
            <v>0</v>
          </cell>
          <cell r="BB591">
            <v>0</v>
          </cell>
          <cell r="BC591">
            <v>0</v>
          </cell>
          <cell r="BD591">
            <v>0</v>
          </cell>
          <cell r="BE591">
            <v>0</v>
          </cell>
          <cell r="BF591">
            <v>0</v>
          </cell>
          <cell r="BG591">
            <v>0</v>
          </cell>
          <cell r="BH591">
            <v>0</v>
          </cell>
          <cell r="CK591">
            <v>16</v>
          </cell>
          <cell r="CL591">
            <v>1</v>
          </cell>
          <cell r="CM591">
            <v>1</v>
          </cell>
          <cell r="CN591">
            <v>0</v>
          </cell>
          <cell r="CO591">
            <v>0</v>
          </cell>
          <cell r="CP591">
            <v>0</v>
          </cell>
          <cell r="CQ591">
            <v>0</v>
          </cell>
          <cell r="CR591">
            <v>0</v>
          </cell>
          <cell r="CS591">
            <v>0</v>
          </cell>
          <cell r="CT591">
            <v>0</v>
          </cell>
          <cell r="CU591">
            <v>0</v>
          </cell>
          <cell r="CV591">
            <v>0</v>
          </cell>
          <cell r="DY591">
            <v>0</v>
          </cell>
          <cell r="DZ591">
            <v>0</v>
          </cell>
        </row>
        <row r="592">
          <cell r="A592">
            <v>587</v>
          </cell>
          <cell r="D592" t="str">
            <v>TUBERIA ARMICO</v>
          </cell>
          <cell r="E592" t="str">
            <v>TUBERIA ARMICO MP100 e=1.5 mm   D=   120 cm</v>
          </cell>
          <cell r="G592" t="str">
            <v>M2</v>
          </cell>
          <cell r="H592">
            <v>1</v>
          </cell>
          <cell r="I592">
            <v>1249</v>
          </cell>
          <cell r="J592">
            <v>1</v>
          </cell>
          <cell r="AW592">
            <v>6</v>
          </cell>
          <cell r="AX592">
            <v>0</v>
          </cell>
          <cell r="AY592">
            <v>17</v>
          </cell>
          <cell r="AZ592">
            <v>0</v>
          </cell>
          <cell r="BA592">
            <v>0</v>
          </cell>
          <cell r="BB592">
            <v>0</v>
          </cell>
          <cell r="BC592">
            <v>0</v>
          </cell>
          <cell r="BD592">
            <v>0</v>
          </cell>
          <cell r="BE592">
            <v>0</v>
          </cell>
          <cell r="BF592">
            <v>0</v>
          </cell>
          <cell r="BG592">
            <v>0</v>
          </cell>
          <cell r="BH592">
            <v>0</v>
          </cell>
          <cell r="CK592">
            <v>16</v>
          </cell>
          <cell r="CL592">
            <v>1</v>
          </cell>
          <cell r="CM592">
            <v>1</v>
          </cell>
          <cell r="CN592">
            <v>0</v>
          </cell>
          <cell r="CO592">
            <v>0</v>
          </cell>
          <cell r="CP592">
            <v>0</v>
          </cell>
          <cell r="CQ592">
            <v>0</v>
          </cell>
          <cell r="CR592">
            <v>0</v>
          </cell>
          <cell r="CS592">
            <v>0</v>
          </cell>
          <cell r="CT592">
            <v>0</v>
          </cell>
          <cell r="CU592">
            <v>0</v>
          </cell>
          <cell r="CV592">
            <v>0</v>
          </cell>
          <cell r="DY592">
            <v>0</v>
          </cell>
          <cell r="DZ592">
            <v>0</v>
          </cell>
        </row>
        <row r="593">
          <cell r="A593">
            <v>588</v>
          </cell>
          <cell r="D593" t="str">
            <v>TUBERIA ARMICO</v>
          </cell>
          <cell r="E593" t="str">
            <v>TUBERIA ARMICO MP100 e=2.0 mm   D=   120 cm</v>
          </cell>
          <cell r="F593">
            <v>0</v>
          </cell>
          <cell r="G593" t="str">
            <v>ML</v>
          </cell>
          <cell r="H593">
            <v>1.5</v>
          </cell>
          <cell r="I593">
            <v>810</v>
          </cell>
          <cell r="J593">
            <v>1</v>
          </cell>
          <cell r="K593">
            <v>1559</v>
          </cell>
          <cell r="L593">
            <v>8.1199999999999992</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1</v>
          </cell>
          <cell r="AX593">
            <v>4</v>
          </cell>
          <cell r="AY593">
            <v>13</v>
          </cell>
          <cell r="AZ593">
            <v>1</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1</v>
          </cell>
          <cell r="CL593">
            <v>1</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cell r="DX593">
            <v>0</v>
          </cell>
          <cell r="DY593">
            <v>0</v>
          </cell>
          <cell r="DZ593">
            <v>0</v>
          </cell>
          <cell r="EA593">
            <v>0</v>
          </cell>
          <cell r="EB593">
            <v>0</v>
          </cell>
          <cell r="EC593">
            <v>810</v>
          </cell>
          <cell r="ED593">
            <v>1</v>
          </cell>
          <cell r="EE593" t="str">
            <v>ml</v>
          </cell>
          <cell r="EF593">
            <v>0</v>
          </cell>
          <cell r="EG593">
            <v>1559</v>
          </cell>
          <cell r="EH593">
            <v>8.1199999999999992</v>
          </cell>
          <cell r="EI593" t="str">
            <v>lit</v>
          </cell>
          <cell r="EJ593">
            <v>0</v>
          </cell>
          <cell r="EK593">
            <v>0</v>
          </cell>
          <cell r="EL593">
            <v>0</v>
          </cell>
          <cell r="EM593">
            <v>0</v>
          </cell>
          <cell r="EN593">
            <v>0</v>
          </cell>
          <cell r="EO593">
            <v>0</v>
          </cell>
          <cell r="EP593">
            <v>0</v>
          </cell>
          <cell r="EQ593">
            <v>0</v>
          </cell>
          <cell r="ER593">
            <v>0</v>
          </cell>
          <cell r="ES593">
            <v>0</v>
          </cell>
          <cell r="ET593">
            <v>0</v>
          </cell>
          <cell r="EU593">
            <v>0</v>
          </cell>
          <cell r="EV593">
            <v>0</v>
          </cell>
          <cell r="EW593">
            <v>0</v>
          </cell>
          <cell r="EX593">
            <v>0</v>
          </cell>
          <cell r="EY593">
            <v>0</v>
          </cell>
          <cell r="EZ593">
            <v>0</v>
          </cell>
          <cell r="FA593">
            <v>0</v>
          </cell>
          <cell r="FB593">
            <v>0</v>
          </cell>
          <cell r="FC593">
            <v>0</v>
          </cell>
          <cell r="FD593">
            <v>0</v>
          </cell>
          <cell r="FE593">
            <v>0</v>
          </cell>
          <cell r="FF593">
            <v>0</v>
          </cell>
          <cell r="FG593">
            <v>0</v>
          </cell>
          <cell r="FH593">
            <v>0</v>
          </cell>
          <cell r="FI593">
            <v>0</v>
          </cell>
          <cell r="FJ593">
            <v>0</v>
          </cell>
          <cell r="FK593">
            <v>0</v>
          </cell>
          <cell r="FL593">
            <v>0</v>
          </cell>
          <cell r="FM593">
            <v>0</v>
          </cell>
          <cell r="FN593">
            <v>0</v>
          </cell>
          <cell r="FO593">
            <v>0</v>
          </cell>
          <cell r="FP593">
            <v>0</v>
          </cell>
          <cell r="FQ593">
            <v>0</v>
          </cell>
          <cell r="FR593">
            <v>0</v>
          </cell>
          <cell r="FS593">
            <v>0</v>
          </cell>
          <cell r="FT593">
            <v>0</v>
          </cell>
          <cell r="FU593">
            <v>0</v>
          </cell>
          <cell r="FV593">
            <v>0</v>
          </cell>
          <cell r="FW593">
            <v>0</v>
          </cell>
          <cell r="FX593">
            <v>0</v>
          </cell>
          <cell r="FY593">
            <v>0</v>
          </cell>
          <cell r="FZ593">
            <v>0</v>
          </cell>
          <cell r="GA593">
            <v>0</v>
          </cell>
          <cell r="GB593">
            <v>0</v>
          </cell>
          <cell r="GC593">
            <v>0</v>
          </cell>
          <cell r="GD593">
            <v>0</v>
          </cell>
          <cell r="GE593">
            <v>0</v>
          </cell>
          <cell r="GF593">
            <v>0</v>
          </cell>
          <cell r="GG593">
            <v>0</v>
          </cell>
          <cell r="GH593">
            <v>0</v>
          </cell>
          <cell r="GI593">
            <v>0</v>
          </cell>
          <cell r="GJ593">
            <v>0</v>
          </cell>
          <cell r="GK593">
            <v>0</v>
          </cell>
          <cell r="GL593">
            <v>0</v>
          </cell>
          <cell r="GM593">
            <v>0</v>
          </cell>
          <cell r="GN593">
            <v>0</v>
          </cell>
          <cell r="GO593">
            <v>0</v>
          </cell>
          <cell r="GP593">
            <v>0</v>
          </cell>
          <cell r="GQ593">
            <v>0</v>
          </cell>
          <cell r="GR593">
            <v>0</v>
          </cell>
          <cell r="GS593">
            <v>0</v>
          </cell>
          <cell r="GT593">
            <v>0</v>
          </cell>
          <cell r="GU593">
            <v>0</v>
          </cell>
          <cell r="GV593">
            <v>0</v>
          </cell>
          <cell r="GW593">
            <v>0</v>
          </cell>
          <cell r="GX593">
            <v>0</v>
          </cell>
          <cell r="GY593">
            <v>0</v>
          </cell>
          <cell r="GZ593">
            <v>0</v>
          </cell>
        </row>
        <row r="594">
          <cell r="A594">
            <v>589</v>
          </cell>
          <cell r="D594" t="str">
            <v>TUBERIA ARMICO</v>
          </cell>
          <cell r="E594" t="str">
            <v>TUBERIA ARMICO MP100 e=2.5 mm   D=   120 cm</v>
          </cell>
          <cell r="F594">
            <v>0</v>
          </cell>
          <cell r="G594" t="str">
            <v>M</v>
          </cell>
          <cell r="H594">
            <v>10</v>
          </cell>
          <cell r="I594">
            <v>0</v>
          </cell>
          <cell r="J594">
            <v>0</v>
          </cell>
          <cell r="K594">
            <v>1271</v>
          </cell>
          <cell r="L594">
            <v>1</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W594">
            <v>11</v>
          </cell>
          <cell r="AX594">
            <v>1</v>
          </cell>
          <cell r="AY594">
            <v>28</v>
          </cell>
          <cell r="AZ594">
            <v>1</v>
          </cell>
          <cell r="BA594">
            <v>0</v>
          </cell>
          <cell r="BB594">
            <v>0</v>
          </cell>
          <cell r="BC594">
            <v>0</v>
          </cell>
          <cell r="BD594">
            <v>0</v>
          </cell>
          <cell r="BE594">
            <v>0</v>
          </cell>
          <cell r="BF594">
            <v>0</v>
          </cell>
          <cell r="BG594">
            <v>0</v>
          </cell>
          <cell r="BH594">
            <v>0</v>
          </cell>
          <cell r="CK594">
            <v>1</v>
          </cell>
          <cell r="CL594">
            <v>0</v>
          </cell>
          <cell r="CM594">
            <v>0</v>
          </cell>
          <cell r="CN594">
            <v>0</v>
          </cell>
          <cell r="CO594">
            <v>0</v>
          </cell>
          <cell r="CP594">
            <v>0</v>
          </cell>
          <cell r="CQ594">
            <v>0</v>
          </cell>
          <cell r="CR594">
            <v>0</v>
          </cell>
          <cell r="CS594">
            <v>0</v>
          </cell>
          <cell r="CT594">
            <v>0</v>
          </cell>
          <cell r="CU594">
            <v>0</v>
          </cell>
          <cell r="CV594">
            <v>0</v>
          </cell>
          <cell r="DY594">
            <v>0</v>
          </cell>
          <cell r="DZ594">
            <v>0</v>
          </cell>
          <cell r="EA594">
            <v>0</v>
          </cell>
          <cell r="EB594">
            <v>0</v>
          </cell>
          <cell r="EC594">
            <v>0</v>
          </cell>
          <cell r="ED594">
            <v>0</v>
          </cell>
          <cell r="EE594">
            <v>0</v>
          </cell>
          <cell r="EF594">
            <v>0</v>
          </cell>
          <cell r="EG594">
            <v>0</v>
          </cell>
          <cell r="EH594">
            <v>0</v>
          </cell>
          <cell r="EI594">
            <v>0</v>
          </cell>
          <cell r="EJ594">
            <v>0</v>
          </cell>
          <cell r="EK594">
            <v>0</v>
          </cell>
          <cell r="EL594">
            <v>0</v>
          </cell>
          <cell r="EM594">
            <v>0</v>
          </cell>
          <cell r="EN594">
            <v>0</v>
          </cell>
          <cell r="EO594">
            <v>0</v>
          </cell>
          <cell r="EP594">
            <v>0</v>
          </cell>
          <cell r="EQ594">
            <v>0</v>
          </cell>
          <cell r="ER594">
            <v>0</v>
          </cell>
          <cell r="ES594">
            <v>0</v>
          </cell>
          <cell r="ET594">
            <v>0</v>
          </cell>
          <cell r="EU594">
            <v>0</v>
          </cell>
          <cell r="EV594">
            <v>0</v>
          </cell>
          <cell r="EW594">
            <v>0</v>
          </cell>
          <cell r="EX594">
            <v>0</v>
          </cell>
          <cell r="EY594">
            <v>0</v>
          </cell>
          <cell r="EZ594">
            <v>0</v>
          </cell>
          <cell r="FA594">
            <v>0</v>
          </cell>
          <cell r="FB594">
            <v>0</v>
          </cell>
          <cell r="FC594">
            <v>0</v>
          </cell>
          <cell r="FD594">
            <v>0</v>
          </cell>
          <cell r="FE594">
            <v>0</v>
          </cell>
          <cell r="FF594">
            <v>0</v>
          </cell>
          <cell r="FG594">
            <v>0</v>
          </cell>
          <cell r="FH594">
            <v>0</v>
          </cell>
          <cell r="FI594">
            <v>0</v>
          </cell>
          <cell r="FJ594">
            <v>0</v>
          </cell>
          <cell r="FK594">
            <v>0</v>
          </cell>
          <cell r="FL594">
            <v>0</v>
          </cell>
          <cell r="FM594">
            <v>0</v>
          </cell>
          <cell r="FN594">
            <v>0</v>
          </cell>
          <cell r="FO594">
            <v>0</v>
          </cell>
          <cell r="FP594">
            <v>0</v>
          </cell>
          <cell r="FQ594">
            <v>0</v>
          </cell>
          <cell r="FR594">
            <v>0</v>
          </cell>
          <cell r="FS594">
            <v>0</v>
          </cell>
          <cell r="FT594">
            <v>0</v>
          </cell>
          <cell r="FU594">
            <v>0</v>
          </cell>
          <cell r="FV594">
            <v>0</v>
          </cell>
          <cell r="FW594">
            <v>0</v>
          </cell>
          <cell r="FX594">
            <v>0</v>
          </cell>
        </row>
        <row r="595">
          <cell r="A595">
            <v>590</v>
          </cell>
          <cell r="D595" t="str">
            <v>TUBERIA ARMICO</v>
          </cell>
          <cell r="E595" t="str">
            <v>TUBERIA ARMICO MP100 e=3.5 mm   D=   120 cm</v>
          </cell>
          <cell r="F595">
            <v>0</v>
          </cell>
          <cell r="G595" t="str">
            <v>Kg</v>
          </cell>
          <cell r="H595">
            <v>15</v>
          </cell>
          <cell r="I595">
            <v>364</v>
          </cell>
          <cell r="J595">
            <v>0.05</v>
          </cell>
          <cell r="K595">
            <v>718</v>
          </cell>
          <cell r="L595">
            <v>1</v>
          </cell>
          <cell r="M595">
            <v>64</v>
          </cell>
          <cell r="N595">
            <v>0.75</v>
          </cell>
          <cell r="O595">
            <v>370</v>
          </cell>
          <cell r="P595">
            <v>6.5000000000000002E-2</v>
          </cell>
          <cell r="Q595">
            <v>69</v>
          </cell>
          <cell r="R595">
            <v>0.12</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W595">
            <v>5</v>
          </cell>
          <cell r="AX595">
            <v>2</v>
          </cell>
          <cell r="AY595">
            <v>28</v>
          </cell>
          <cell r="AZ595">
            <v>1</v>
          </cell>
          <cell r="BA595">
            <v>30</v>
          </cell>
          <cell r="BB595">
            <v>1</v>
          </cell>
          <cell r="BC595">
            <v>0</v>
          </cell>
          <cell r="BD595">
            <v>0</v>
          </cell>
          <cell r="BE595">
            <v>0</v>
          </cell>
          <cell r="BF595">
            <v>0</v>
          </cell>
          <cell r="BG595">
            <v>0</v>
          </cell>
          <cell r="BH595">
            <v>0</v>
          </cell>
          <cell r="CK595">
            <v>1</v>
          </cell>
          <cell r="CL595">
            <v>0</v>
          </cell>
          <cell r="CM595">
            <v>13</v>
          </cell>
          <cell r="CN595">
            <v>1</v>
          </cell>
          <cell r="CO595">
            <v>24</v>
          </cell>
          <cell r="CP595">
            <v>1</v>
          </cell>
          <cell r="CQ595">
            <v>0</v>
          </cell>
          <cell r="CR595">
            <v>0</v>
          </cell>
          <cell r="CS595">
            <v>0</v>
          </cell>
          <cell r="CT595">
            <v>0</v>
          </cell>
          <cell r="CU595">
            <v>0</v>
          </cell>
          <cell r="CV595">
            <v>0</v>
          </cell>
          <cell r="DY595">
            <v>0</v>
          </cell>
          <cell r="DZ595">
            <v>0</v>
          </cell>
          <cell r="EA595">
            <v>0</v>
          </cell>
          <cell r="EB595">
            <v>0</v>
          </cell>
          <cell r="EC595">
            <v>0</v>
          </cell>
          <cell r="ED595">
            <v>0</v>
          </cell>
          <cell r="EE595">
            <v>0</v>
          </cell>
          <cell r="EF595">
            <v>0</v>
          </cell>
          <cell r="EG595">
            <v>0</v>
          </cell>
          <cell r="EH595">
            <v>0</v>
          </cell>
          <cell r="EI595">
            <v>0</v>
          </cell>
          <cell r="EJ595">
            <v>0</v>
          </cell>
          <cell r="EK595">
            <v>0</v>
          </cell>
          <cell r="EL595">
            <v>0</v>
          </cell>
          <cell r="EM595">
            <v>0</v>
          </cell>
          <cell r="EN595">
            <v>0</v>
          </cell>
          <cell r="EO595">
            <v>0</v>
          </cell>
          <cell r="EP595">
            <v>0</v>
          </cell>
          <cell r="EQ595">
            <v>0</v>
          </cell>
          <cell r="ER595">
            <v>0</v>
          </cell>
          <cell r="ES595">
            <v>0</v>
          </cell>
          <cell r="ET595">
            <v>0</v>
          </cell>
          <cell r="EU595">
            <v>0</v>
          </cell>
          <cell r="EV595">
            <v>0</v>
          </cell>
          <cell r="EW595">
            <v>0</v>
          </cell>
          <cell r="EX595">
            <v>0</v>
          </cell>
          <cell r="EY595">
            <v>0</v>
          </cell>
          <cell r="EZ595">
            <v>0</v>
          </cell>
          <cell r="FA595">
            <v>0</v>
          </cell>
          <cell r="FB595">
            <v>0</v>
          </cell>
          <cell r="FC595">
            <v>0</v>
          </cell>
          <cell r="FD595">
            <v>0</v>
          </cell>
          <cell r="FE595">
            <v>0</v>
          </cell>
          <cell r="FF595">
            <v>0</v>
          </cell>
          <cell r="FG595">
            <v>0</v>
          </cell>
          <cell r="FH595">
            <v>0</v>
          </cell>
          <cell r="FI595">
            <v>0</v>
          </cell>
          <cell r="FJ595">
            <v>0</v>
          </cell>
          <cell r="FK595">
            <v>0</v>
          </cell>
          <cell r="FL595">
            <v>0</v>
          </cell>
          <cell r="FM595">
            <v>0</v>
          </cell>
          <cell r="FN595">
            <v>0</v>
          </cell>
          <cell r="FO595">
            <v>0</v>
          </cell>
          <cell r="FP595">
            <v>0</v>
          </cell>
          <cell r="FQ595">
            <v>0</v>
          </cell>
          <cell r="FR595">
            <v>0</v>
          </cell>
          <cell r="FS595">
            <v>0</v>
          </cell>
          <cell r="FT595">
            <v>0</v>
          </cell>
          <cell r="FU595">
            <v>0</v>
          </cell>
          <cell r="FV595">
            <v>0</v>
          </cell>
          <cell r="FW595">
            <v>0</v>
          </cell>
          <cell r="FX595">
            <v>0</v>
          </cell>
        </row>
        <row r="596">
          <cell r="A596">
            <v>591</v>
          </cell>
          <cell r="D596" t="str">
            <v>TUBERIA ARMICO</v>
          </cell>
          <cell r="E596" t="str">
            <v>TUBERIA ARMICO MP100 e=2.0 mm   D=   150 cm</v>
          </cell>
          <cell r="F596">
            <v>0</v>
          </cell>
          <cell r="G596" t="str">
            <v>M2</v>
          </cell>
          <cell r="H596">
            <v>2</v>
          </cell>
          <cell r="I596">
            <v>722</v>
          </cell>
          <cell r="J596">
            <v>1.01</v>
          </cell>
          <cell r="K596">
            <v>206</v>
          </cell>
          <cell r="L596">
            <v>1.5</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W596">
            <v>0</v>
          </cell>
          <cell r="AX596">
            <v>0</v>
          </cell>
          <cell r="AY596">
            <v>1</v>
          </cell>
          <cell r="AZ596">
            <v>1</v>
          </cell>
          <cell r="BA596">
            <v>13</v>
          </cell>
          <cell r="BB596">
            <v>1</v>
          </cell>
          <cell r="BC596">
            <v>0</v>
          </cell>
          <cell r="BD596">
            <v>0</v>
          </cell>
          <cell r="BE596">
            <v>0</v>
          </cell>
          <cell r="BF596">
            <v>0</v>
          </cell>
          <cell r="BG596">
            <v>0</v>
          </cell>
          <cell r="BH596">
            <v>0</v>
          </cell>
          <cell r="CK596">
            <v>0</v>
          </cell>
          <cell r="CL596">
            <v>0</v>
          </cell>
          <cell r="CM596">
            <v>1</v>
          </cell>
          <cell r="CN596">
            <v>0</v>
          </cell>
          <cell r="CO596">
            <v>0</v>
          </cell>
          <cell r="CP596">
            <v>0</v>
          </cell>
          <cell r="CQ596">
            <v>0</v>
          </cell>
          <cell r="CR596">
            <v>0</v>
          </cell>
          <cell r="CS596">
            <v>0</v>
          </cell>
          <cell r="CT596">
            <v>0</v>
          </cell>
          <cell r="CU596">
            <v>0</v>
          </cell>
          <cell r="CV596">
            <v>0</v>
          </cell>
          <cell r="DY596">
            <v>0</v>
          </cell>
          <cell r="DZ596">
            <v>0</v>
          </cell>
          <cell r="EA596">
            <v>0</v>
          </cell>
          <cell r="EB596">
            <v>0</v>
          </cell>
          <cell r="EC596">
            <v>0</v>
          </cell>
          <cell r="ED596">
            <v>0</v>
          </cell>
          <cell r="EE596">
            <v>0</v>
          </cell>
          <cell r="EF596">
            <v>0</v>
          </cell>
          <cell r="EG596">
            <v>0</v>
          </cell>
          <cell r="EH596">
            <v>0</v>
          </cell>
          <cell r="EI596">
            <v>0</v>
          </cell>
          <cell r="EJ596">
            <v>0</v>
          </cell>
          <cell r="EK596">
            <v>0</v>
          </cell>
          <cell r="EL596">
            <v>0</v>
          </cell>
          <cell r="EM596">
            <v>0</v>
          </cell>
          <cell r="EN596">
            <v>0</v>
          </cell>
          <cell r="EO596">
            <v>0</v>
          </cell>
          <cell r="EP596">
            <v>0</v>
          </cell>
          <cell r="EQ596">
            <v>0</v>
          </cell>
          <cell r="ER596">
            <v>0</v>
          </cell>
          <cell r="ES596">
            <v>0</v>
          </cell>
          <cell r="ET596">
            <v>0</v>
          </cell>
          <cell r="EU596">
            <v>0</v>
          </cell>
          <cell r="EV596">
            <v>0</v>
          </cell>
          <cell r="EW596">
            <v>0</v>
          </cell>
          <cell r="EX596">
            <v>0</v>
          </cell>
          <cell r="EY596">
            <v>0</v>
          </cell>
          <cell r="EZ596">
            <v>0</v>
          </cell>
          <cell r="FA596">
            <v>0</v>
          </cell>
          <cell r="FB596">
            <v>0</v>
          </cell>
          <cell r="FC596">
            <v>0</v>
          </cell>
          <cell r="FD596">
            <v>0</v>
          </cell>
          <cell r="FE596">
            <v>0</v>
          </cell>
          <cell r="FF596">
            <v>0</v>
          </cell>
          <cell r="FG596">
            <v>0</v>
          </cell>
          <cell r="FH596">
            <v>0</v>
          </cell>
          <cell r="FI596">
            <v>0</v>
          </cell>
          <cell r="FJ596">
            <v>0</v>
          </cell>
          <cell r="FK596">
            <v>0</v>
          </cell>
          <cell r="FL596">
            <v>0</v>
          </cell>
          <cell r="FM596">
            <v>0</v>
          </cell>
          <cell r="FN596">
            <v>0</v>
          </cell>
          <cell r="FO596">
            <v>0</v>
          </cell>
          <cell r="FP596">
            <v>0</v>
          </cell>
          <cell r="FQ596">
            <v>0</v>
          </cell>
          <cell r="FR596">
            <v>0</v>
          </cell>
          <cell r="FS596">
            <v>0</v>
          </cell>
          <cell r="FT596">
            <v>0</v>
          </cell>
          <cell r="FU596">
            <v>0</v>
          </cell>
          <cell r="FV596">
            <v>0</v>
          </cell>
          <cell r="FW596">
            <v>0</v>
          </cell>
          <cell r="FX596">
            <v>0</v>
          </cell>
        </row>
        <row r="597">
          <cell r="A597">
            <v>592</v>
          </cell>
          <cell r="D597" t="str">
            <v>TUBERIA ARMICO</v>
          </cell>
          <cell r="E597" t="str">
            <v>TUBERIA ARMICO MP100 e=2.5 mm   D=   150 cm</v>
          </cell>
          <cell r="F597">
            <v>0</v>
          </cell>
          <cell r="G597" t="str">
            <v>M</v>
          </cell>
          <cell r="H597">
            <v>0.95</v>
          </cell>
          <cell r="I597">
            <v>0</v>
          </cell>
          <cell r="J597">
            <v>0</v>
          </cell>
          <cell r="K597">
            <v>1273</v>
          </cell>
          <cell r="L597">
            <v>1.01</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W597">
            <v>11</v>
          </cell>
          <cell r="AX597">
            <v>1</v>
          </cell>
          <cell r="AY597">
            <v>28</v>
          </cell>
          <cell r="AZ597">
            <v>1</v>
          </cell>
          <cell r="BA597">
            <v>0</v>
          </cell>
          <cell r="BB597">
            <v>0</v>
          </cell>
          <cell r="BC597">
            <v>0</v>
          </cell>
          <cell r="BD597">
            <v>0</v>
          </cell>
          <cell r="BE597">
            <v>0</v>
          </cell>
          <cell r="BF597">
            <v>0</v>
          </cell>
          <cell r="BG597">
            <v>0</v>
          </cell>
          <cell r="BH597">
            <v>0</v>
          </cell>
          <cell r="CK597">
            <v>1</v>
          </cell>
          <cell r="CL597">
            <v>0</v>
          </cell>
          <cell r="CM597">
            <v>13</v>
          </cell>
          <cell r="CN597">
            <v>1</v>
          </cell>
          <cell r="CO597">
            <v>0</v>
          </cell>
          <cell r="CP597">
            <v>0</v>
          </cell>
          <cell r="CQ597">
            <v>0</v>
          </cell>
          <cell r="CR597">
            <v>0</v>
          </cell>
          <cell r="CS597">
            <v>0</v>
          </cell>
          <cell r="CT597">
            <v>0</v>
          </cell>
          <cell r="CU597">
            <v>0</v>
          </cell>
          <cell r="CV597">
            <v>0</v>
          </cell>
          <cell r="DY597">
            <v>0</v>
          </cell>
          <cell r="DZ597">
            <v>0</v>
          </cell>
          <cell r="EA597">
            <v>0</v>
          </cell>
          <cell r="EB597">
            <v>0</v>
          </cell>
          <cell r="EC597">
            <v>0</v>
          </cell>
          <cell r="ED597">
            <v>0</v>
          </cell>
          <cell r="EE597">
            <v>0</v>
          </cell>
          <cell r="EF597">
            <v>0</v>
          </cell>
          <cell r="EG597">
            <v>0</v>
          </cell>
          <cell r="EH597">
            <v>0</v>
          </cell>
          <cell r="EI597">
            <v>0</v>
          </cell>
          <cell r="EJ597">
            <v>0</v>
          </cell>
          <cell r="EK597">
            <v>0</v>
          </cell>
          <cell r="EL597">
            <v>0</v>
          </cell>
          <cell r="EM597">
            <v>0</v>
          </cell>
          <cell r="EN597">
            <v>0</v>
          </cell>
          <cell r="EO597">
            <v>0</v>
          </cell>
          <cell r="EP597">
            <v>0</v>
          </cell>
          <cell r="EQ597">
            <v>0</v>
          </cell>
          <cell r="ER597">
            <v>0</v>
          </cell>
          <cell r="ES597">
            <v>0</v>
          </cell>
          <cell r="ET597">
            <v>0</v>
          </cell>
          <cell r="EU597">
            <v>0</v>
          </cell>
          <cell r="EV597">
            <v>0</v>
          </cell>
          <cell r="EW597">
            <v>0</v>
          </cell>
          <cell r="EX597">
            <v>0</v>
          </cell>
          <cell r="EY597">
            <v>0</v>
          </cell>
          <cell r="EZ597">
            <v>0</v>
          </cell>
          <cell r="FA597">
            <v>0</v>
          </cell>
          <cell r="FB597">
            <v>0</v>
          </cell>
          <cell r="FC597">
            <v>0</v>
          </cell>
          <cell r="FD597">
            <v>0</v>
          </cell>
          <cell r="FE597">
            <v>0</v>
          </cell>
          <cell r="FF597">
            <v>0</v>
          </cell>
          <cell r="FG597">
            <v>0</v>
          </cell>
          <cell r="FH597">
            <v>0</v>
          </cell>
          <cell r="FI597">
            <v>0</v>
          </cell>
          <cell r="FJ597">
            <v>0</v>
          </cell>
          <cell r="FK597">
            <v>0</v>
          </cell>
          <cell r="FL597">
            <v>0</v>
          </cell>
          <cell r="FM597">
            <v>0</v>
          </cell>
          <cell r="FN597">
            <v>0</v>
          </cell>
          <cell r="FO597">
            <v>0</v>
          </cell>
          <cell r="FP597">
            <v>0</v>
          </cell>
          <cell r="FQ597">
            <v>0</v>
          </cell>
          <cell r="FR597">
            <v>0</v>
          </cell>
          <cell r="FS597">
            <v>0</v>
          </cell>
          <cell r="FT597">
            <v>0</v>
          </cell>
          <cell r="FU597">
            <v>0</v>
          </cell>
          <cell r="FV597">
            <v>0</v>
          </cell>
          <cell r="FW597">
            <v>0</v>
          </cell>
          <cell r="FX597">
            <v>0</v>
          </cell>
        </row>
        <row r="598">
          <cell r="A598">
            <v>593</v>
          </cell>
          <cell r="D598" t="str">
            <v>TUBERIA ARMICO</v>
          </cell>
          <cell r="E598" t="str">
            <v>TUBERIA ARMICO MP100 e=3.5 mm   D=   150 cm</v>
          </cell>
          <cell r="F598">
            <v>0</v>
          </cell>
          <cell r="G598" t="str">
            <v>U</v>
          </cell>
          <cell r="H598">
            <v>0.1</v>
          </cell>
          <cell r="I598">
            <v>1277</v>
          </cell>
          <cell r="J598">
            <v>1</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W598">
            <v>1</v>
          </cell>
          <cell r="AX598">
            <v>1</v>
          </cell>
          <cell r="AY598">
            <v>3</v>
          </cell>
          <cell r="AZ598">
            <v>1</v>
          </cell>
          <cell r="BA598">
            <v>13</v>
          </cell>
          <cell r="BB598">
            <v>1</v>
          </cell>
          <cell r="BC598">
            <v>0</v>
          </cell>
          <cell r="BD598">
            <v>0</v>
          </cell>
          <cell r="BE598">
            <v>0</v>
          </cell>
          <cell r="BF598">
            <v>0</v>
          </cell>
          <cell r="BG598">
            <v>0</v>
          </cell>
          <cell r="BH598">
            <v>0</v>
          </cell>
          <cell r="CK598">
            <v>0</v>
          </cell>
          <cell r="CL598">
            <v>0</v>
          </cell>
          <cell r="CM598">
            <v>0</v>
          </cell>
          <cell r="CN598">
            <v>0</v>
          </cell>
          <cell r="CO598">
            <v>1</v>
          </cell>
          <cell r="CP598">
            <v>0</v>
          </cell>
          <cell r="CQ598">
            <v>0</v>
          </cell>
          <cell r="CR598">
            <v>0</v>
          </cell>
          <cell r="CS598">
            <v>0</v>
          </cell>
          <cell r="CT598">
            <v>0</v>
          </cell>
          <cell r="CU598">
            <v>0</v>
          </cell>
          <cell r="CV598">
            <v>0</v>
          </cell>
          <cell r="DY598">
            <v>0</v>
          </cell>
          <cell r="DZ598">
            <v>0</v>
          </cell>
          <cell r="EA598">
            <v>0</v>
          </cell>
          <cell r="EB598">
            <v>0</v>
          </cell>
          <cell r="EC598">
            <v>0</v>
          </cell>
          <cell r="ED598">
            <v>0</v>
          </cell>
          <cell r="EE598">
            <v>0</v>
          </cell>
          <cell r="EF598">
            <v>0</v>
          </cell>
          <cell r="EG598">
            <v>0</v>
          </cell>
          <cell r="EH598">
            <v>0</v>
          </cell>
          <cell r="EI598">
            <v>0</v>
          </cell>
          <cell r="EJ598">
            <v>0</v>
          </cell>
          <cell r="EK598">
            <v>0</v>
          </cell>
          <cell r="EL598">
            <v>0</v>
          </cell>
          <cell r="EM598">
            <v>0</v>
          </cell>
          <cell r="EN598">
            <v>0</v>
          </cell>
          <cell r="EO598">
            <v>0</v>
          </cell>
          <cell r="EP598">
            <v>0</v>
          </cell>
          <cell r="EQ598">
            <v>0</v>
          </cell>
          <cell r="ER598">
            <v>0</v>
          </cell>
          <cell r="ES598">
            <v>0</v>
          </cell>
          <cell r="ET598">
            <v>0</v>
          </cell>
          <cell r="EU598">
            <v>0</v>
          </cell>
          <cell r="EV598">
            <v>0</v>
          </cell>
          <cell r="EW598">
            <v>0</v>
          </cell>
          <cell r="EX598">
            <v>0</v>
          </cell>
          <cell r="EY598">
            <v>0</v>
          </cell>
          <cell r="EZ598">
            <v>0</v>
          </cell>
          <cell r="FA598">
            <v>0</v>
          </cell>
          <cell r="FB598">
            <v>0</v>
          </cell>
          <cell r="FC598">
            <v>0</v>
          </cell>
          <cell r="FD598">
            <v>0</v>
          </cell>
          <cell r="FE598">
            <v>0</v>
          </cell>
          <cell r="FF598">
            <v>0</v>
          </cell>
          <cell r="FG598">
            <v>0</v>
          </cell>
          <cell r="FH598">
            <v>0</v>
          </cell>
          <cell r="FI598">
            <v>0</v>
          </cell>
          <cell r="FJ598">
            <v>0</v>
          </cell>
          <cell r="FK598">
            <v>0</v>
          </cell>
          <cell r="FL598">
            <v>0</v>
          </cell>
          <cell r="FM598">
            <v>0</v>
          </cell>
          <cell r="FN598">
            <v>0</v>
          </cell>
          <cell r="FO598">
            <v>0</v>
          </cell>
          <cell r="FP598">
            <v>0</v>
          </cell>
          <cell r="FQ598">
            <v>0</v>
          </cell>
          <cell r="FR598">
            <v>0</v>
          </cell>
          <cell r="FS598">
            <v>0</v>
          </cell>
          <cell r="FT598">
            <v>0</v>
          </cell>
          <cell r="FU598">
            <v>0</v>
          </cell>
          <cell r="FV598">
            <v>0</v>
          </cell>
          <cell r="FW598">
            <v>0</v>
          </cell>
          <cell r="FX598">
            <v>0</v>
          </cell>
        </row>
        <row r="599">
          <cell r="A599">
            <v>594</v>
          </cell>
          <cell r="D599" t="str">
            <v>TUBERIA ARMICO</v>
          </cell>
          <cell r="E599" t="str">
            <v>TUBERIA ARMICO MP100 e=2.0 mm   D=   180 cm</v>
          </cell>
          <cell r="F599">
            <v>0</v>
          </cell>
          <cell r="G599" t="str">
            <v>Kg</v>
          </cell>
          <cell r="H599">
            <v>40</v>
          </cell>
          <cell r="I599">
            <v>1278</v>
          </cell>
          <cell r="J599">
            <v>1</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W599">
            <v>11</v>
          </cell>
          <cell r="AX599">
            <v>2</v>
          </cell>
          <cell r="AY599">
            <v>16</v>
          </cell>
          <cell r="AZ599">
            <v>1</v>
          </cell>
          <cell r="BA599">
            <v>37</v>
          </cell>
          <cell r="BB599">
            <v>1</v>
          </cell>
          <cell r="BC599">
            <v>0</v>
          </cell>
          <cell r="BD599">
            <v>0</v>
          </cell>
          <cell r="BE599">
            <v>0</v>
          </cell>
          <cell r="BF599">
            <v>0</v>
          </cell>
          <cell r="BG599">
            <v>0</v>
          </cell>
          <cell r="BH599">
            <v>0</v>
          </cell>
          <cell r="CK599">
            <v>0</v>
          </cell>
          <cell r="CL599">
            <v>0</v>
          </cell>
          <cell r="CM599">
            <v>1</v>
          </cell>
          <cell r="CN599">
            <v>0</v>
          </cell>
          <cell r="CO599">
            <v>0</v>
          </cell>
          <cell r="CP599">
            <v>0</v>
          </cell>
          <cell r="CQ599">
            <v>0</v>
          </cell>
          <cell r="CR599">
            <v>0</v>
          </cell>
          <cell r="CS599">
            <v>0</v>
          </cell>
          <cell r="CT599">
            <v>0</v>
          </cell>
          <cell r="CU599">
            <v>0</v>
          </cell>
          <cell r="CV599">
            <v>0</v>
          </cell>
          <cell r="DY599">
            <v>0</v>
          </cell>
          <cell r="DZ599">
            <v>0</v>
          </cell>
          <cell r="EA599">
            <v>0</v>
          </cell>
          <cell r="EB599">
            <v>0</v>
          </cell>
          <cell r="EC599">
            <v>0</v>
          </cell>
          <cell r="ED599">
            <v>0</v>
          </cell>
          <cell r="EE599">
            <v>0</v>
          </cell>
          <cell r="EF599">
            <v>0</v>
          </cell>
          <cell r="EG599">
            <v>0</v>
          </cell>
          <cell r="EH599">
            <v>0</v>
          </cell>
          <cell r="EI599">
            <v>0</v>
          </cell>
          <cell r="EJ599">
            <v>0</v>
          </cell>
          <cell r="EK599">
            <v>0</v>
          </cell>
          <cell r="EL599">
            <v>0</v>
          </cell>
          <cell r="EM599">
            <v>0</v>
          </cell>
          <cell r="EN599">
            <v>0</v>
          </cell>
          <cell r="EO599">
            <v>0</v>
          </cell>
          <cell r="EP599">
            <v>0</v>
          </cell>
          <cell r="EQ599">
            <v>0</v>
          </cell>
          <cell r="ER599">
            <v>0</v>
          </cell>
          <cell r="ES599">
            <v>0</v>
          </cell>
          <cell r="ET599">
            <v>0</v>
          </cell>
          <cell r="EU599">
            <v>0</v>
          </cell>
          <cell r="EV599">
            <v>0</v>
          </cell>
          <cell r="EW599">
            <v>0</v>
          </cell>
          <cell r="EX599">
            <v>0</v>
          </cell>
          <cell r="EY599">
            <v>0</v>
          </cell>
          <cell r="EZ599">
            <v>0</v>
          </cell>
          <cell r="FA599">
            <v>0</v>
          </cell>
          <cell r="FB599">
            <v>0</v>
          </cell>
          <cell r="FC599">
            <v>0</v>
          </cell>
          <cell r="FD599">
            <v>0</v>
          </cell>
          <cell r="FE599">
            <v>0</v>
          </cell>
          <cell r="FF599">
            <v>0</v>
          </cell>
          <cell r="FG599">
            <v>0</v>
          </cell>
          <cell r="FH599">
            <v>0</v>
          </cell>
          <cell r="FI599">
            <v>0</v>
          </cell>
          <cell r="FJ599">
            <v>0</v>
          </cell>
          <cell r="FK599">
            <v>0</v>
          </cell>
          <cell r="FL599">
            <v>0</v>
          </cell>
          <cell r="FM599">
            <v>0</v>
          </cell>
          <cell r="FN599">
            <v>0</v>
          </cell>
          <cell r="FO599">
            <v>0</v>
          </cell>
          <cell r="FP599">
            <v>0</v>
          </cell>
          <cell r="FQ599">
            <v>0</v>
          </cell>
          <cell r="FR599">
            <v>0</v>
          </cell>
          <cell r="FS599">
            <v>0</v>
          </cell>
          <cell r="FT599">
            <v>0</v>
          </cell>
          <cell r="FU599">
            <v>0</v>
          </cell>
          <cell r="FV599">
            <v>0</v>
          </cell>
          <cell r="FW599">
            <v>0</v>
          </cell>
          <cell r="FX599">
            <v>0</v>
          </cell>
        </row>
        <row r="600">
          <cell r="A600">
            <v>595</v>
          </cell>
          <cell r="D600" t="str">
            <v>TUBERIA ARMICO</v>
          </cell>
          <cell r="E600" t="str">
            <v>TUBERIA ARMICO MP100 e=2.5 mm   D=   180 cm</v>
          </cell>
          <cell r="F600">
            <v>0</v>
          </cell>
          <cell r="G600" t="str">
            <v>U</v>
          </cell>
          <cell r="H600">
            <v>0.5</v>
          </cell>
          <cell r="I600">
            <v>1274</v>
          </cell>
          <cell r="J600">
            <v>1</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W600">
            <v>0</v>
          </cell>
          <cell r="AX600">
            <v>0</v>
          </cell>
          <cell r="AY600">
            <v>13</v>
          </cell>
          <cell r="AZ600">
            <v>1</v>
          </cell>
          <cell r="BA600">
            <v>0</v>
          </cell>
          <cell r="BB600">
            <v>0</v>
          </cell>
          <cell r="BC600">
            <v>0</v>
          </cell>
          <cell r="BD600">
            <v>0</v>
          </cell>
          <cell r="BE600">
            <v>0</v>
          </cell>
          <cell r="BF600">
            <v>0</v>
          </cell>
          <cell r="BG600">
            <v>0</v>
          </cell>
          <cell r="BH600">
            <v>0</v>
          </cell>
          <cell r="CK600">
            <v>0</v>
          </cell>
          <cell r="CL600">
            <v>0</v>
          </cell>
          <cell r="CM600">
            <v>1</v>
          </cell>
          <cell r="CN600">
            <v>0</v>
          </cell>
          <cell r="CO600">
            <v>0</v>
          </cell>
          <cell r="CP600">
            <v>0</v>
          </cell>
          <cell r="CQ600">
            <v>0</v>
          </cell>
          <cell r="CR600">
            <v>0</v>
          </cell>
          <cell r="CS600">
            <v>0</v>
          </cell>
          <cell r="CT600">
            <v>0</v>
          </cell>
          <cell r="CU600">
            <v>0</v>
          </cell>
          <cell r="CV600">
            <v>0</v>
          </cell>
          <cell r="DY600">
            <v>0</v>
          </cell>
          <cell r="DZ600">
            <v>0</v>
          </cell>
          <cell r="EA600">
            <v>0</v>
          </cell>
          <cell r="EB600">
            <v>0</v>
          </cell>
          <cell r="EC600">
            <v>0</v>
          </cell>
          <cell r="ED600">
            <v>0</v>
          </cell>
          <cell r="EE600">
            <v>0</v>
          </cell>
          <cell r="EF600">
            <v>0</v>
          </cell>
          <cell r="EG600">
            <v>0</v>
          </cell>
          <cell r="EH600">
            <v>0</v>
          </cell>
          <cell r="EI600">
            <v>0</v>
          </cell>
          <cell r="EJ600">
            <v>0</v>
          </cell>
          <cell r="EK600">
            <v>0</v>
          </cell>
          <cell r="EL600">
            <v>0</v>
          </cell>
          <cell r="EM600">
            <v>0</v>
          </cell>
          <cell r="EN600">
            <v>0</v>
          </cell>
          <cell r="EO600">
            <v>0</v>
          </cell>
          <cell r="EP600">
            <v>0</v>
          </cell>
          <cell r="EQ600">
            <v>0</v>
          </cell>
          <cell r="ER600">
            <v>0</v>
          </cell>
          <cell r="ES600">
            <v>0</v>
          </cell>
          <cell r="ET600">
            <v>0</v>
          </cell>
          <cell r="EU600">
            <v>0</v>
          </cell>
          <cell r="EV600">
            <v>0</v>
          </cell>
          <cell r="EW600">
            <v>0</v>
          </cell>
          <cell r="EX600">
            <v>0</v>
          </cell>
          <cell r="EY600">
            <v>0</v>
          </cell>
          <cell r="EZ600">
            <v>0</v>
          </cell>
          <cell r="FA600">
            <v>0</v>
          </cell>
          <cell r="FB600">
            <v>0</v>
          </cell>
          <cell r="FC600">
            <v>0</v>
          </cell>
          <cell r="FD600">
            <v>0</v>
          </cell>
          <cell r="FE600">
            <v>0</v>
          </cell>
          <cell r="FF600">
            <v>0</v>
          </cell>
          <cell r="FG600">
            <v>0</v>
          </cell>
          <cell r="FH600">
            <v>0</v>
          </cell>
          <cell r="FI600">
            <v>0</v>
          </cell>
          <cell r="FJ600">
            <v>0</v>
          </cell>
          <cell r="FK600">
            <v>0</v>
          </cell>
          <cell r="FL600">
            <v>0</v>
          </cell>
          <cell r="FM600">
            <v>0</v>
          </cell>
          <cell r="FN600">
            <v>0</v>
          </cell>
          <cell r="FO600">
            <v>0</v>
          </cell>
          <cell r="FP600">
            <v>0</v>
          </cell>
          <cell r="FQ600">
            <v>0</v>
          </cell>
          <cell r="FR600">
            <v>0</v>
          </cell>
          <cell r="FS600">
            <v>0</v>
          </cell>
          <cell r="FT600">
            <v>0</v>
          </cell>
          <cell r="FU600">
            <v>0</v>
          </cell>
          <cell r="FV600">
            <v>0</v>
          </cell>
          <cell r="FW600">
            <v>0</v>
          </cell>
          <cell r="FX600">
            <v>0</v>
          </cell>
        </row>
        <row r="601">
          <cell r="A601">
            <v>596</v>
          </cell>
          <cell r="D601" t="str">
            <v>TUBERIA ARMICO</v>
          </cell>
          <cell r="E601" t="str">
            <v>TUBERIA ARMICO MP100 e=3.5 mm   D=   180 cm</v>
          </cell>
          <cell r="F601">
            <v>0</v>
          </cell>
          <cell r="G601" t="str">
            <v>M2</v>
          </cell>
          <cell r="H601">
            <v>2.5000000000000001E-2</v>
          </cell>
          <cell r="I601">
            <v>1275</v>
          </cell>
          <cell r="J601">
            <v>1</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W601">
            <v>29</v>
          </cell>
          <cell r="AX601">
            <v>1</v>
          </cell>
          <cell r="AY601">
            <v>0</v>
          </cell>
          <cell r="AZ601">
            <v>0</v>
          </cell>
          <cell r="BA601">
            <v>0</v>
          </cell>
          <cell r="BB601">
            <v>0</v>
          </cell>
          <cell r="BC601">
            <v>0</v>
          </cell>
          <cell r="BD601">
            <v>0</v>
          </cell>
          <cell r="BE601">
            <v>0</v>
          </cell>
          <cell r="BF601">
            <v>0</v>
          </cell>
          <cell r="BG601">
            <v>0</v>
          </cell>
          <cell r="BH601">
            <v>0</v>
          </cell>
          <cell r="CK601">
            <v>0</v>
          </cell>
          <cell r="CL601">
            <v>0</v>
          </cell>
          <cell r="CM601">
            <v>0</v>
          </cell>
          <cell r="CN601">
            <v>0</v>
          </cell>
          <cell r="CO601">
            <v>0</v>
          </cell>
          <cell r="CP601">
            <v>0</v>
          </cell>
          <cell r="CQ601">
            <v>0</v>
          </cell>
          <cell r="CR601">
            <v>0</v>
          </cell>
          <cell r="CS601">
            <v>0</v>
          </cell>
          <cell r="CT601">
            <v>0</v>
          </cell>
          <cell r="CU601">
            <v>0</v>
          </cell>
          <cell r="CV601">
            <v>0</v>
          </cell>
          <cell r="DY601">
            <v>0</v>
          </cell>
          <cell r="DZ601">
            <v>0</v>
          </cell>
          <cell r="EA601">
            <v>0</v>
          </cell>
          <cell r="EB601">
            <v>0</v>
          </cell>
          <cell r="EC601">
            <v>0</v>
          </cell>
          <cell r="ED601">
            <v>0</v>
          </cell>
          <cell r="EE601">
            <v>0</v>
          </cell>
          <cell r="EF601">
            <v>0</v>
          </cell>
          <cell r="EG601">
            <v>0</v>
          </cell>
          <cell r="EH601">
            <v>0</v>
          </cell>
          <cell r="EI601">
            <v>0</v>
          </cell>
          <cell r="EJ601">
            <v>0</v>
          </cell>
          <cell r="EK601">
            <v>0</v>
          </cell>
          <cell r="EL601">
            <v>0</v>
          </cell>
          <cell r="EM601">
            <v>0</v>
          </cell>
          <cell r="EN601">
            <v>0</v>
          </cell>
          <cell r="EO601">
            <v>0</v>
          </cell>
          <cell r="EP601">
            <v>0</v>
          </cell>
          <cell r="EQ601">
            <v>0</v>
          </cell>
          <cell r="ER601">
            <v>0</v>
          </cell>
          <cell r="ES601">
            <v>0</v>
          </cell>
          <cell r="ET601">
            <v>0</v>
          </cell>
          <cell r="EU601">
            <v>0</v>
          </cell>
          <cell r="EV601">
            <v>0</v>
          </cell>
          <cell r="EW601">
            <v>0</v>
          </cell>
          <cell r="EX601">
            <v>0</v>
          </cell>
          <cell r="EY601">
            <v>0</v>
          </cell>
          <cell r="EZ601">
            <v>0</v>
          </cell>
          <cell r="FA601">
            <v>0</v>
          </cell>
          <cell r="FB601">
            <v>0</v>
          </cell>
          <cell r="FC601">
            <v>0</v>
          </cell>
          <cell r="FD601">
            <v>0</v>
          </cell>
          <cell r="FE601">
            <v>0</v>
          </cell>
          <cell r="FF601">
            <v>0</v>
          </cell>
          <cell r="FG601">
            <v>0</v>
          </cell>
          <cell r="FH601">
            <v>0</v>
          </cell>
          <cell r="FI601">
            <v>0</v>
          </cell>
          <cell r="FJ601">
            <v>0</v>
          </cell>
          <cell r="FK601">
            <v>0</v>
          </cell>
          <cell r="FL601">
            <v>0</v>
          </cell>
          <cell r="FM601">
            <v>0</v>
          </cell>
          <cell r="FN601">
            <v>0</v>
          </cell>
          <cell r="FO601">
            <v>0</v>
          </cell>
          <cell r="FP601">
            <v>0</v>
          </cell>
          <cell r="FQ601">
            <v>0</v>
          </cell>
          <cell r="FR601">
            <v>0</v>
          </cell>
          <cell r="FS601">
            <v>0</v>
          </cell>
          <cell r="FT601">
            <v>0</v>
          </cell>
          <cell r="FU601">
            <v>0</v>
          </cell>
          <cell r="FV601">
            <v>0</v>
          </cell>
          <cell r="FW601">
            <v>0</v>
          </cell>
          <cell r="FX601">
            <v>0</v>
          </cell>
        </row>
        <row r="602">
          <cell r="A602">
            <v>597</v>
          </cell>
          <cell r="D602" t="str">
            <v>TUBERIA ARMICO</v>
          </cell>
          <cell r="E602" t="str">
            <v>TUBERIA ARMICO MP100 e=2.0 mm   D=   200 cm</v>
          </cell>
          <cell r="F602">
            <v>0</v>
          </cell>
          <cell r="G602" t="str">
            <v>U</v>
          </cell>
          <cell r="H602">
            <v>0.09</v>
          </cell>
          <cell r="I602">
            <v>1276</v>
          </cell>
          <cell r="J602">
            <v>1</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W602">
            <v>0</v>
          </cell>
          <cell r="AX602">
            <v>0</v>
          </cell>
          <cell r="AY602">
            <v>13</v>
          </cell>
          <cell r="AZ602">
            <v>1</v>
          </cell>
          <cell r="BA602">
            <v>1</v>
          </cell>
          <cell r="BB602">
            <v>1</v>
          </cell>
          <cell r="BC602">
            <v>0</v>
          </cell>
          <cell r="BD602">
            <v>0</v>
          </cell>
          <cell r="BE602">
            <v>0</v>
          </cell>
          <cell r="BF602">
            <v>0</v>
          </cell>
          <cell r="BG602">
            <v>0</v>
          </cell>
          <cell r="BH602">
            <v>0</v>
          </cell>
          <cell r="CK602">
            <v>0</v>
          </cell>
          <cell r="CL602">
            <v>0</v>
          </cell>
          <cell r="CM602">
            <v>0</v>
          </cell>
          <cell r="CN602">
            <v>0</v>
          </cell>
          <cell r="CO602">
            <v>1</v>
          </cell>
          <cell r="CP602">
            <v>0</v>
          </cell>
          <cell r="CQ602">
            <v>0</v>
          </cell>
          <cell r="CR602">
            <v>0</v>
          </cell>
          <cell r="CS602">
            <v>0</v>
          </cell>
          <cell r="CT602">
            <v>0</v>
          </cell>
          <cell r="CU602">
            <v>0</v>
          </cell>
          <cell r="CV602">
            <v>0</v>
          </cell>
          <cell r="DY602">
            <v>0</v>
          </cell>
          <cell r="DZ602">
            <v>0</v>
          </cell>
          <cell r="EA602">
            <v>0</v>
          </cell>
          <cell r="EB602">
            <v>0</v>
          </cell>
          <cell r="EC602">
            <v>0</v>
          </cell>
          <cell r="ED602">
            <v>0</v>
          </cell>
          <cell r="EE602">
            <v>0</v>
          </cell>
          <cell r="EF602">
            <v>0</v>
          </cell>
          <cell r="EG602">
            <v>0</v>
          </cell>
          <cell r="EH602">
            <v>0</v>
          </cell>
          <cell r="EI602">
            <v>0</v>
          </cell>
          <cell r="EJ602">
            <v>0</v>
          </cell>
          <cell r="EK602">
            <v>0</v>
          </cell>
          <cell r="EL602">
            <v>0</v>
          </cell>
          <cell r="EM602">
            <v>0</v>
          </cell>
          <cell r="EN602">
            <v>0</v>
          </cell>
          <cell r="EO602">
            <v>0</v>
          </cell>
          <cell r="EP602">
            <v>0</v>
          </cell>
          <cell r="EQ602">
            <v>0</v>
          </cell>
          <cell r="ER602">
            <v>0</v>
          </cell>
          <cell r="ES602">
            <v>0</v>
          </cell>
          <cell r="ET602">
            <v>0</v>
          </cell>
          <cell r="EU602">
            <v>0</v>
          </cell>
          <cell r="EV602">
            <v>0</v>
          </cell>
          <cell r="EW602">
            <v>0</v>
          </cell>
          <cell r="EX602">
            <v>0</v>
          </cell>
          <cell r="EY602">
            <v>0</v>
          </cell>
          <cell r="EZ602">
            <v>0</v>
          </cell>
          <cell r="FA602">
            <v>0</v>
          </cell>
          <cell r="FB602">
            <v>0</v>
          </cell>
          <cell r="FC602">
            <v>0</v>
          </cell>
          <cell r="FD602">
            <v>0</v>
          </cell>
          <cell r="FE602">
            <v>0</v>
          </cell>
          <cell r="FF602">
            <v>0</v>
          </cell>
          <cell r="FG602">
            <v>0</v>
          </cell>
          <cell r="FH602">
            <v>0</v>
          </cell>
          <cell r="FI602">
            <v>0</v>
          </cell>
          <cell r="FJ602">
            <v>0</v>
          </cell>
          <cell r="FK602">
            <v>0</v>
          </cell>
          <cell r="FL602">
            <v>0</v>
          </cell>
          <cell r="FM602">
            <v>0</v>
          </cell>
          <cell r="FN602">
            <v>0</v>
          </cell>
          <cell r="FO602">
            <v>0</v>
          </cell>
          <cell r="FP602">
            <v>0</v>
          </cell>
          <cell r="FQ602">
            <v>0</v>
          </cell>
          <cell r="FR602">
            <v>0</v>
          </cell>
          <cell r="FS602">
            <v>0</v>
          </cell>
          <cell r="FT602">
            <v>0</v>
          </cell>
          <cell r="FU602">
            <v>0</v>
          </cell>
          <cell r="FV602">
            <v>0</v>
          </cell>
          <cell r="FW602">
            <v>0</v>
          </cell>
          <cell r="FX602">
            <v>0</v>
          </cell>
        </row>
        <row r="603">
          <cell r="A603">
            <v>598</v>
          </cell>
          <cell r="D603" t="str">
            <v>TUBERIA ARMICO</v>
          </cell>
          <cell r="E603" t="str">
            <v>TUBERIA ARMICO MP100 e=2.5 mm   D=   200 cm</v>
          </cell>
          <cell r="F603">
            <v>0</v>
          </cell>
          <cell r="G603" t="str">
            <v>M2</v>
          </cell>
          <cell r="H603">
            <v>0.12</v>
          </cell>
          <cell r="I603">
            <v>1279</v>
          </cell>
          <cell r="J603">
            <v>1</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W603">
            <v>28</v>
          </cell>
          <cell r="AX603">
            <v>1</v>
          </cell>
          <cell r="AY603">
            <v>35</v>
          </cell>
          <cell r="AZ603">
            <v>0.1</v>
          </cell>
          <cell r="BA603">
            <v>0</v>
          </cell>
          <cell r="BB603">
            <v>0</v>
          </cell>
          <cell r="BC603">
            <v>0</v>
          </cell>
          <cell r="BD603">
            <v>0</v>
          </cell>
          <cell r="BE603">
            <v>0</v>
          </cell>
          <cell r="BF603">
            <v>0</v>
          </cell>
          <cell r="BG603">
            <v>0</v>
          </cell>
          <cell r="BH603">
            <v>0</v>
          </cell>
          <cell r="CK603">
            <v>0</v>
          </cell>
          <cell r="CL603">
            <v>0</v>
          </cell>
          <cell r="CM603">
            <v>0</v>
          </cell>
          <cell r="CN603">
            <v>0</v>
          </cell>
          <cell r="CO603">
            <v>1</v>
          </cell>
          <cell r="CP603">
            <v>0</v>
          </cell>
          <cell r="CQ603">
            <v>0</v>
          </cell>
          <cell r="CR603">
            <v>0</v>
          </cell>
          <cell r="CS603">
            <v>0</v>
          </cell>
          <cell r="CT603">
            <v>0</v>
          </cell>
          <cell r="CU603">
            <v>0</v>
          </cell>
          <cell r="CV603">
            <v>0</v>
          </cell>
          <cell r="DY603">
            <v>0</v>
          </cell>
          <cell r="DZ603">
            <v>0</v>
          </cell>
          <cell r="EA603">
            <v>0</v>
          </cell>
          <cell r="EB603">
            <v>0</v>
          </cell>
          <cell r="EC603">
            <v>0</v>
          </cell>
          <cell r="ED603">
            <v>0</v>
          </cell>
          <cell r="EE603">
            <v>0</v>
          </cell>
          <cell r="EF603">
            <v>0</v>
          </cell>
          <cell r="EG603">
            <v>0</v>
          </cell>
          <cell r="EH603">
            <v>0</v>
          </cell>
          <cell r="EI603">
            <v>0</v>
          </cell>
          <cell r="EJ603">
            <v>0</v>
          </cell>
          <cell r="EK603">
            <v>0</v>
          </cell>
          <cell r="EL603">
            <v>0</v>
          </cell>
          <cell r="EM603">
            <v>0</v>
          </cell>
          <cell r="EN603">
            <v>0</v>
          </cell>
          <cell r="EO603">
            <v>0</v>
          </cell>
          <cell r="EP603">
            <v>0</v>
          </cell>
          <cell r="EQ603">
            <v>0</v>
          </cell>
          <cell r="ER603">
            <v>0</v>
          </cell>
          <cell r="ES603">
            <v>0</v>
          </cell>
          <cell r="ET603">
            <v>0</v>
          </cell>
          <cell r="EU603">
            <v>0</v>
          </cell>
          <cell r="EV603">
            <v>0</v>
          </cell>
          <cell r="EW603">
            <v>0</v>
          </cell>
          <cell r="EX603">
            <v>0</v>
          </cell>
          <cell r="EY603">
            <v>0</v>
          </cell>
          <cell r="EZ603">
            <v>0</v>
          </cell>
          <cell r="FA603">
            <v>0</v>
          </cell>
          <cell r="FB603">
            <v>0</v>
          </cell>
          <cell r="FC603">
            <v>0</v>
          </cell>
          <cell r="FD603">
            <v>0</v>
          </cell>
          <cell r="FE603">
            <v>0</v>
          </cell>
          <cell r="FF603">
            <v>0</v>
          </cell>
          <cell r="FG603">
            <v>0</v>
          </cell>
          <cell r="FH603">
            <v>0</v>
          </cell>
          <cell r="FI603">
            <v>0</v>
          </cell>
          <cell r="FJ603">
            <v>0</v>
          </cell>
          <cell r="FK603">
            <v>0</v>
          </cell>
          <cell r="FL603">
            <v>0</v>
          </cell>
          <cell r="FM603">
            <v>0</v>
          </cell>
          <cell r="FN603">
            <v>0</v>
          </cell>
          <cell r="FO603">
            <v>0</v>
          </cell>
          <cell r="FP603">
            <v>0</v>
          </cell>
          <cell r="FQ603">
            <v>0</v>
          </cell>
          <cell r="FR603">
            <v>0</v>
          </cell>
          <cell r="FS603">
            <v>0</v>
          </cell>
          <cell r="FT603">
            <v>0</v>
          </cell>
          <cell r="FU603">
            <v>0</v>
          </cell>
          <cell r="FV603">
            <v>0</v>
          </cell>
          <cell r="FW603">
            <v>0</v>
          </cell>
          <cell r="FX603">
            <v>0</v>
          </cell>
        </row>
        <row r="604">
          <cell r="A604">
            <v>599</v>
          </cell>
          <cell r="D604" t="str">
            <v>TUBERIA ARMICO</v>
          </cell>
          <cell r="E604" t="str">
            <v>TUBERIA ARMICO MP100 e=3.5 mm   D=   200 cm</v>
          </cell>
          <cell r="G604" t="str">
            <v>M2</v>
          </cell>
          <cell r="H604">
            <v>1</v>
          </cell>
          <cell r="I604">
            <v>1280</v>
          </cell>
          <cell r="J604">
            <v>1</v>
          </cell>
          <cell r="AW604">
            <v>22</v>
          </cell>
          <cell r="AX604">
            <v>1</v>
          </cell>
          <cell r="AY604">
            <v>11</v>
          </cell>
          <cell r="AZ604">
            <v>1</v>
          </cell>
          <cell r="CK604">
            <v>1</v>
          </cell>
        </row>
        <row r="605">
          <cell r="A605">
            <v>600</v>
          </cell>
          <cell r="D605" t="str">
            <v>TUBERIA ARMICO</v>
          </cell>
          <cell r="E605" t="str">
            <v>TUBERIA ARMICO MP100 e=3.5 mm   D=   250 cm</v>
          </cell>
          <cell r="G605" t="str">
            <v>M2</v>
          </cell>
          <cell r="H605">
            <v>1</v>
          </cell>
          <cell r="I605">
            <v>1281</v>
          </cell>
          <cell r="J605">
            <v>1</v>
          </cell>
          <cell r="AW605">
            <v>22</v>
          </cell>
          <cell r="AX605">
            <v>1</v>
          </cell>
          <cell r="AY605">
            <v>11</v>
          </cell>
          <cell r="AZ605">
            <v>1</v>
          </cell>
          <cell r="CK605">
            <v>1</v>
          </cell>
        </row>
        <row r="606">
          <cell r="A606">
            <v>601</v>
          </cell>
          <cell r="G606" t="str">
            <v>Ml</v>
          </cell>
          <cell r="H606">
            <v>1.8</v>
          </cell>
          <cell r="I606">
            <v>1</v>
          </cell>
          <cell r="J606">
            <v>0.05</v>
          </cell>
          <cell r="K606">
            <v>2</v>
          </cell>
          <cell r="L606">
            <v>7.0000000000000007E-2</v>
          </cell>
          <cell r="M606">
            <v>5</v>
          </cell>
          <cell r="N606">
            <v>28</v>
          </cell>
          <cell r="O606">
            <v>4</v>
          </cell>
          <cell r="P606">
            <v>10.8</v>
          </cell>
          <cell r="Q606">
            <v>62</v>
          </cell>
          <cell r="R606">
            <v>5</v>
          </cell>
          <cell r="S606">
            <v>63</v>
          </cell>
          <cell r="T606">
            <v>0.5</v>
          </cell>
          <cell r="U606">
            <v>54</v>
          </cell>
          <cell r="V606">
            <v>0.35</v>
          </cell>
          <cell r="W606">
            <v>0</v>
          </cell>
          <cell r="X606">
            <v>0</v>
          </cell>
          <cell r="Y606">
            <v>0</v>
          </cell>
          <cell r="Z606">
            <v>0</v>
          </cell>
          <cell r="AA606">
            <v>0</v>
          </cell>
          <cell r="AB606">
            <v>0</v>
          </cell>
          <cell r="AC606">
            <v>0</v>
          </cell>
          <cell r="AD606">
            <v>0</v>
          </cell>
          <cell r="AE606">
            <v>0</v>
          </cell>
          <cell r="AF606">
            <v>0</v>
          </cell>
          <cell r="AG606">
            <v>0</v>
          </cell>
          <cell r="AH606">
            <v>0</v>
          </cell>
          <cell r="AW606">
            <v>13</v>
          </cell>
          <cell r="AX606">
            <v>1</v>
          </cell>
          <cell r="AY606">
            <v>1</v>
          </cell>
          <cell r="AZ606">
            <v>1</v>
          </cell>
          <cell r="BA606">
            <v>0</v>
          </cell>
          <cell r="BB606">
            <v>0</v>
          </cell>
          <cell r="BC606">
            <v>0</v>
          </cell>
          <cell r="BD606">
            <v>0</v>
          </cell>
          <cell r="BE606">
            <v>0</v>
          </cell>
          <cell r="BF606">
            <v>0</v>
          </cell>
          <cell r="BG606">
            <v>0</v>
          </cell>
          <cell r="BH606">
            <v>0</v>
          </cell>
          <cell r="CK606">
            <v>1</v>
          </cell>
          <cell r="CL606">
            <v>1</v>
          </cell>
          <cell r="CM606">
            <v>0</v>
          </cell>
          <cell r="CN606">
            <v>0</v>
          </cell>
          <cell r="CO606">
            <v>0</v>
          </cell>
          <cell r="CP606">
            <v>0</v>
          </cell>
          <cell r="CQ606">
            <v>0</v>
          </cell>
          <cell r="CR606">
            <v>0</v>
          </cell>
          <cell r="CS606">
            <v>0</v>
          </cell>
          <cell r="CT606">
            <v>0</v>
          </cell>
          <cell r="CU606">
            <v>0</v>
          </cell>
          <cell r="CV606">
            <v>0</v>
          </cell>
          <cell r="DY606">
            <v>1</v>
          </cell>
          <cell r="DZ606">
            <v>0.05</v>
          </cell>
          <cell r="EA606">
            <v>2</v>
          </cell>
          <cell r="EB606">
            <v>24</v>
          </cell>
          <cell r="EC606">
            <v>2</v>
          </cell>
          <cell r="ED606">
            <v>7.0000000000000007E-2</v>
          </cell>
          <cell r="EE606">
            <v>2</v>
          </cell>
          <cell r="EF606">
            <v>24</v>
          </cell>
          <cell r="EG606">
            <v>5</v>
          </cell>
          <cell r="EH606">
            <v>28</v>
          </cell>
          <cell r="EI606">
            <v>2</v>
          </cell>
          <cell r="EJ606">
            <v>10</v>
          </cell>
          <cell r="EK606">
            <v>62</v>
          </cell>
          <cell r="EL606">
            <v>5</v>
          </cell>
          <cell r="EM606">
            <v>2</v>
          </cell>
          <cell r="EN606">
            <v>10</v>
          </cell>
          <cell r="EO606">
            <v>63</v>
          </cell>
          <cell r="EP606">
            <v>0.5</v>
          </cell>
          <cell r="EQ606">
            <v>2</v>
          </cell>
          <cell r="ER606">
            <v>10</v>
          </cell>
          <cell r="ES606">
            <v>54</v>
          </cell>
          <cell r="ET606">
            <v>0.35</v>
          </cell>
          <cell r="EU606">
            <v>2</v>
          </cell>
          <cell r="EV606">
            <v>48</v>
          </cell>
          <cell r="EW606">
            <v>0</v>
          </cell>
          <cell r="EX606">
            <v>0</v>
          </cell>
          <cell r="EY606">
            <v>0</v>
          </cell>
          <cell r="EZ606">
            <v>0</v>
          </cell>
          <cell r="FA606">
            <v>0</v>
          </cell>
          <cell r="FB606">
            <v>0</v>
          </cell>
          <cell r="FC606">
            <v>0</v>
          </cell>
          <cell r="FD606">
            <v>0</v>
          </cell>
          <cell r="FE606">
            <v>0</v>
          </cell>
          <cell r="FF606">
            <v>0</v>
          </cell>
          <cell r="FG606">
            <v>0</v>
          </cell>
          <cell r="FH606">
            <v>0</v>
          </cell>
          <cell r="FI606">
            <v>0</v>
          </cell>
          <cell r="FJ606">
            <v>0</v>
          </cell>
          <cell r="FK606">
            <v>0</v>
          </cell>
          <cell r="FL606">
            <v>0</v>
          </cell>
          <cell r="FM606">
            <v>0</v>
          </cell>
          <cell r="FN606">
            <v>0</v>
          </cell>
          <cell r="FO606">
            <v>0</v>
          </cell>
          <cell r="FP606">
            <v>0</v>
          </cell>
          <cell r="FQ606">
            <v>0</v>
          </cell>
          <cell r="FR606">
            <v>0</v>
          </cell>
          <cell r="FS606">
            <v>0</v>
          </cell>
          <cell r="FT606">
            <v>0</v>
          </cell>
          <cell r="FU606">
            <v>0</v>
          </cell>
          <cell r="FV606">
            <v>0</v>
          </cell>
          <cell r="FW606">
            <v>0</v>
          </cell>
          <cell r="FX606">
            <v>0</v>
          </cell>
        </row>
        <row r="607">
          <cell r="A607">
            <v>602</v>
          </cell>
        </row>
        <row r="608">
          <cell r="A608">
            <v>603</v>
          </cell>
        </row>
        <row r="609">
          <cell r="A609">
            <v>604</v>
          </cell>
          <cell r="D609" t="str">
            <v>EXCAVACIONES</v>
          </cell>
          <cell r="E609" t="str">
            <v>EXCAVACION PARA CUNETAS Y ENCAUZAMIENTOS</v>
          </cell>
          <cell r="F609" t="str">
            <v>A máquina</v>
          </cell>
          <cell r="G609" t="str">
            <v>M3</v>
          </cell>
          <cell r="H609">
            <v>22</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1</v>
          </cell>
          <cell r="AX609">
            <v>3</v>
          </cell>
          <cell r="AY609">
            <v>53</v>
          </cell>
          <cell r="AZ609">
            <v>1</v>
          </cell>
          <cell r="BA609">
            <v>94</v>
          </cell>
          <cell r="BB609">
            <v>1</v>
          </cell>
          <cell r="BC609">
            <v>0</v>
          </cell>
          <cell r="BD609">
            <v>0</v>
          </cell>
          <cell r="BE609">
            <v>0</v>
          </cell>
          <cell r="BF609">
            <v>0</v>
          </cell>
          <cell r="BG609">
            <v>0</v>
          </cell>
          <cell r="BH609">
            <v>0</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1</v>
          </cell>
          <cell r="CL609">
            <v>0.125</v>
          </cell>
          <cell r="CM609">
            <v>5</v>
          </cell>
          <cell r="CN609">
            <v>1</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cell r="DX609">
            <v>0</v>
          </cell>
          <cell r="DY609">
            <v>0</v>
          </cell>
          <cell r="DZ609">
            <v>0</v>
          </cell>
          <cell r="EA609">
            <v>0</v>
          </cell>
          <cell r="EB609">
            <v>0</v>
          </cell>
          <cell r="EC609">
            <v>0</v>
          </cell>
          <cell r="ED609">
            <v>0</v>
          </cell>
          <cell r="EE609">
            <v>0</v>
          </cell>
          <cell r="EF609">
            <v>0</v>
          </cell>
          <cell r="EG609">
            <v>0</v>
          </cell>
          <cell r="EH609">
            <v>0</v>
          </cell>
          <cell r="EI609">
            <v>0</v>
          </cell>
          <cell r="EJ609">
            <v>0</v>
          </cell>
          <cell r="EK609">
            <v>0</v>
          </cell>
          <cell r="EL609">
            <v>0</v>
          </cell>
          <cell r="EM609">
            <v>0</v>
          </cell>
          <cell r="EN609">
            <v>0</v>
          </cell>
          <cell r="EO609">
            <v>0</v>
          </cell>
          <cell r="EP609">
            <v>0</v>
          </cell>
          <cell r="EQ609">
            <v>0</v>
          </cell>
          <cell r="ER609">
            <v>0</v>
          </cell>
          <cell r="ES609">
            <v>0</v>
          </cell>
          <cell r="ET609">
            <v>0</v>
          </cell>
          <cell r="EU609">
            <v>0</v>
          </cell>
          <cell r="EV609">
            <v>0</v>
          </cell>
          <cell r="EW609">
            <v>0</v>
          </cell>
          <cell r="EX609">
            <v>0</v>
          </cell>
          <cell r="EY609">
            <v>0</v>
          </cell>
          <cell r="EZ609">
            <v>0</v>
          </cell>
          <cell r="FA609">
            <v>0</v>
          </cell>
          <cell r="FB609">
            <v>0</v>
          </cell>
          <cell r="FC609">
            <v>0</v>
          </cell>
          <cell r="FD609">
            <v>0</v>
          </cell>
          <cell r="FE609">
            <v>0</v>
          </cell>
          <cell r="FF609">
            <v>0</v>
          </cell>
          <cell r="FG609">
            <v>0</v>
          </cell>
          <cell r="FH609">
            <v>0</v>
          </cell>
          <cell r="FI609">
            <v>0</v>
          </cell>
          <cell r="FJ609">
            <v>0</v>
          </cell>
          <cell r="FK609">
            <v>0</v>
          </cell>
          <cell r="FL609">
            <v>0</v>
          </cell>
          <cell r="FM609">
            <v>0</v>
          </cell>
          <cell r="FN609">
            <v>0</v>
          </cell>
          <cell r="FO609">
            <v>0</v>
          </cell>
          <cell r="FP609">
            <v>0</v>
          </cell>
          <cell r="FQ609">
            <v>0</v>
          </cell>
          <cell r="FR609">
            <v>0</v>
          </cell>
          <cell r="FS609">
            <v>0</v>
          </cell>
          <cell r="FT609">
            <v>0</v>
          </cell>
          <cell r="FU609">
            <v>0</v>
          </cell>
          <cell r="FV609">
            <v>0</v>
          </cell>
          <cell r="FW609">
            <v>0</v>
          </cell>
          <cell r="FX609">
            <v>0</v>
          </cell>
          <cell r="FY609">
            <v>0</v>
          </cell>
          <cell r="FZ609">
            <v>0</v>
          </cell>
          <cell r="GA609">
            <v>0</v>
          </cell>
          <cell r="GB609">
            <v>0</v>
          </cell>
          <cell r="GC609">
            <v>0</v>
          </cell>
          <cell r="GD609">
            <v>0</v>
          </cell>
          <cell r="GE609">
            <v>0</v>
          </cell>
          <cell r="GF609">
            <v>0</v>
          </cell>
          <cell r="GG609">
            <v>0</v>
          </cell>
          <cell r="GH609">
            <v>0</v>
          </cell>
          <cell r="GI609">
            <v>0</v>
          </cell>
          <cell r="GJ609">
            <v>0</v>
          </cell>
          <cell r="GK609">
            <v>0</v>
          </cell>
          <cell r="GL609">
            <v>0</v>
          </cell>
          <cell r="GM609">
            <v>0</v>
          </cell>
          <cell r="GN609">
            <v>0</v>
          </cell>
          <cell r="GO609">
            <v>0</v>
          </cell>
          <cell r="GP609">
            <v>0</v>
          </cell>
          <cell r="GQ609">
            <v>0</v>
          </cell>
          <cell r="GR609">
            <v>0</v>
          </cell>
          <cell r="GS609">
            <v>0</v>
          </cell>
          <cell r="GT609">
            <v>0</v>
          </cell>
          <cell r="GU609">
            <v>0</v>
          </cell>
          <cell r="GV609">
            <v>0</v>
          </cell>
          <cell r="GW609">
            <v>0</v>
          </cell>
          <cell r="GX609">
            <v>0</v>
          </cell>
          <cell r="GY609">
            <v>0</v>
          </cell>
          <cell r="GZ609">
            <v>0</v>
          </cell>
        </row>
        <row r="610">
          <cell r="A610">
            <v>605</v>
          </cell>
          <cell r="C610">
            <v>0</v>
          </cell>
          <cell r="D610" t="str">
            <v>EXCAVACIONES</v>
          </cell>
          <cell r="E610" t="str">
            <v>EXCAVACION EN FANGO O AGUA</v>
          </cell>
          <cell r="F610" t="str">
            <v>A máquina, sin obstrucciones laterales</v>
          </cell>
          <cell r="G610" t="str">
            <v>M3</v>
          </cell>
          <cell r="H610">
            <v>20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1</v>
          </cell>
          <cell r="AX610">
            <v>2</v>
          </cell>
          <cell r="AY610">
            <v>62</v>
          </cell>
          <cell r="AZ610">
            <v>1</v>
          </cell>
          <cell r="BA610">
            <v>94</v>
          </cell>
          <cell r="BB610">
            <v>1</v>
          </cell>
          <cell r="BC610">
            <v>0</v>
          </cell>
          <cell r="BD610">
            <v>0</v>
          </cell>
          <cell r="BE610">
            <v>0</v>
          </cell>
          <cell r="BF610">
            <v>0</v>
          </cell>
          <cell r="BG610">
            <v>0</v>
          </cell>
          <cell r="BH610">
            <v>0</v>
          </cell>
          <cell r="BI610">
            <v>0</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1</v>
          </cell>
          <cell r="CL610">
            <v>1</v>
          </cell>
          <cell r="CM610">
            <v>18</v>
          </cell>
          <cell r="CN610">
            <v>1</v>
          </cell>
          <cell r="CO610">
            <v>5</v>
          </cell>
          <cell r="CP610">
            <v>1</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cell r="DX610">
            <v>0</v>
          </cell>
          <cell r="DY610">
            <v>0</v>
          </cell>
          <cell r="DZ610">
            <v>0</v>
          </cell>
          <cell r="EA610">
            <v>0</v>
          </cell>
          <cell r="EB610">
            <v>0</v>
          </cell>
          <cell r="EC610">
            <v>0</v>
          </cell>
          <cell r="ED610">
            <v>0</v>
          </cell>
          <cell r="EE610">
            <v>0</v>
          </cell>
          <cell r="EF610">
            <v>0</v>
          </cell>
          <cell r="EG610">
            <v>0</v>
          </cell>
          <cell r="EH610">
            <v>0</v>
          </cell>
          <cell r="EI610">
            <v>0</v>
          </cell>
          <cell r="EJ610">
            <v>0</v>
          </cell>
          <cell r="EK610">
            <v>0</v>
          </cell>
          <cell r="EL610">
            <v>0</v>
          </cell>
          <cell r="EM610">
            <v>0</v>
          </cell>
          <cell r="EN610">
            <v>0</v>
          </cell>
          <cell r="EO610">
            <v>0</v>
          </cell>
          <cell r="EP610">
            <v>0</v>
          </cell>
          <cell r="EQ610">
            <v>0</v>
          </cell>
          <cell r="ER610">
            <v>0</v>
          </cell>
          <cell r="ES610">
            <v>0</v>
          </cell>
          <cell r="ET610">
            <v>0</v>
          </cell>
          <cell r="EU610">
            <v>0</v>
          </cell>
          <cell r="EV610">
            <v>0</v>
          </cell>
          <cell r="EW610">
            <v>0</v>
          </cell>
          <cell r="EX610">
            <v>0</v>
          </cell>
          <cell r="EY610">
            <v>0</v>
          </cell>
          <cell r="EZ610">
            <v>0</v>
          </cell>
          <cell r="FA610">
            <v>0</v>
          </cell>
          <cell r="FB610">
            <v>0</v>
          </cell>
          <cell r="FC610">
            <v>0</v>
          </cell>
          <cell r="FD610">
            <v>0</v>
          </cell>
          <cell r="FE610">
            <v>0</v>
          </cell>
          <cell r="FF610">
            <v>0</v>
          </cell>
          <cell r="FG610">
            <v>0</v>
          </cell>
          <cell r="FH610">
            <v>0</v>
          </cell>
          <cell r="FI610">
            <v>0</v>
          </cell>
          <cell r="FJ610">
            <v>0</v>
          </cell>
          <cell r="FK610">
            <v>0</v>
          </cell>
          <cell r="FL610">
            <v>0</v>
          </cell>
          <cell r="FM610">
            <v>0</v>
          </cell>
          <cell r="FN610">
            <v>0</v>
          </cell>
          <cell r="FO610">
            <v>0</v>
          </cell>
          <cell r="FP610">
            <v>0</v>
          </cell>
          <cell r="FQ610">
            <v>0</v>
          </cell>
          <cell r="FR610">
            <v>0</v>
          </cell>
          <cell r="FS610">
            <v>0</v>
          </cell>
          <cell r="FT610">
            <v>0</v>
          </cell>
          <cell r="FU610">
            <v>0</v>
          </cell>
          <cell r="FV610">
            <v>0</v>
          </cell>
          <cell r="FW610">
            <v>0</v>
          </cell>
          <cell r="FX610">
            <v>0</v>
          </cell>
          <cell r="FY610">
            <v>0</v>
          </cell>
          <cell r="FZ610">
            <v>0</v>
          </cell>
          <cell r="GA610">
            <v>0</v>
          </cell>
          <cell r="GB610">
            <v>0</v>
          </cell>
          <cell r="GC610">
            <v>0</v>
          </cell>
          <cell r="GD610">
            <v>0</v>
          </cell>
          <cell r="GE610">
            <v>0</v>
          </cell>
          <cell r="GF610">
            <v>0</v>
          </cell>
          <cell r="GG610">
            <v>0</v>
          </cell>
          <cell r="GH610">
            <v>0</v>
          </cell>
          <cell r="GI610">
            <v>0</v>
          </cell>
          <cell r="GJ610">
            <v>0</v>
          </cell>
          <cell r="GK610">
            <v>0</v>
          </cell>
          <cell r="GL610">
            <v>0</v>
          </cell>
          <cell r="GM610">
            <v>0</v>
          </cell>
          <cell r="GN610">
            <v>0</v>
          </cell>
          <cell r="GO610">
            <v>0</v>
          </cell>
          <cell r="GP610">
            <v>0</v>
          </cell>
          <cell r="GQ610">
            <v>0</v>
          </cell>
          <cell r="GR610">
            <v>0</v>
          </cell>
          <cell r="GS610">
            <v>0</v>
          </cell>
          <cell r="GT610">
            <v>0</v>
          </cell>
          <cell r="GU610">
            <v>0</v>
          </cell>
          <cell r="GV610">
            <v>0</v>
          </cell>
          <cell r="GW610">
            <v>0</v>
          </cell>
          <cell r="GX610">
            <v>0</v>
          </cell>
          <cell r="GY610">
            <v>0</v>
          </cell>
          <cell r="GZ610">
            <v>0</v>
          </cell>
        </row>
        <row r="611">
          <cell r="A611">
            <v>606</v>
          </cell>
          <cell r="D611" t="str">
            <v>EXCAVACIONES</v>
          </cell>
          <cell r="E611" t="str">
            <v>EXCAVACION EN ROCA A MAQUINA</v>
          </cell>
          <cell r="F611">
            <v>0</v>
          </cell>
          <cell r="G611" t="str">
            <v>M3</v>
          </cell>
          <cell r="H611">
            <v>75</v>
          </cell>
          <cell r="I611">
            <v>9</v>
          </cell>
          <cell r="J611">
            <v>0.15</v>
          </cell>
          <cell r="K611">
            <v>11</v>
          </cell>
          <cell r="L611">
            <v>0.05</v>
          </cell>
          <cell r="M611">
            <v>10</v>
          </cell>
          <cell r="N611">
            <v>0.05</v>
          </cell>
          <cell r="O611">
            <v>12</v>
          </cell>
          <cell r="P611">
            <v>0.5</v>
          </cell>
          <cell r="Q611">
            <v>47</v>
          </cell>
          <cell r="R611">
            <v>0.6</v>
          </cell>
          <cell r="S611">
            <v>48</v>
          </cell>
          <cell r="T611">
            <v>1</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1</v>
          </cell>
          <cell r="AX611">
            <v>3</v>
          </cell>
          <cell r="AY611">
            <v>58</v>
          </cell>
          <cell r="AZ611">
            <v>1.6</v>
          </cell>
          <cell r="BA611">
            <v>94</v>
          </cell>
          <cell r="BB611">
            <v>2</v>
          </cell>
          <cell r="BC611">
            <v>0</v>
          </cell>
          <cell r="BD611">
            <v>0</v>
          </cell>
          <cell r="BE611">
            <v>0</v>
          </cell>
          <cell r="BF611">
            <v>0</v>
          </cell>
          <cell r="BG611">
            <v>0</v>
          </cell>
          <cell r="BH611">
            <v>0</v>
          </cell>
          <cell r="BI611">
            <v>0</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1</v>
          </cell>
          <cell r="CL611">
            <v>0</v>
          </cell>
          <cell r="CM611">
            <v>73</v>
          </cell>
          <cell r="CN611">
            <v>0.6</v>
          </cell>
          <cell r="CO611">
            <v>74</v>
          </cell>
          <cell r="CP611">
            <v>1</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cell r="DX611">
            <v>0</v>
          </cell>
          <cell r="DY611">
            <v>0</v>
          </cell>
          <cell r="DZ611">
            <v>0</v>
          </cell>
          <cell r="EA611">
            <v>0</v>
          </cell>
          <cell r="EB611">
            <v>0</v>
          </cell>
          <cell r="EC611">
            <v>0</v>
          </cell>
          <cell r="ED611">
            <v>0</v>
          </cell>
          <cell r="EE611">
            <v>0</v>
          </cell>
          <cell r="EF611">
            <v>0</v>
          </cell>
          <cell r="EG611">
            <v>0</v>
          </cell>
          <cell r="EH611">
            <v>0</v>
          </cell>
          <cell r="EI611">
            <v>0</v>
          </cell>
          <cell r="EJ611">
            <v>0</v>
          </cell>
          <cell r="EK611">
            <v>0</v>
          </cell>
          <cell r="EL611">
            <v>0</v>
          </cell>
          <cell r="EM611">
            <v>0</v>
          </cell>
          <cell r="EN611">
            <v>0</v>
          </cell>
          <cell r="EO611">
            <v>0</v>
          </cell>
          <cell r="EP611">
            <v>0</v>
          </cell>
          <cell r="EQ611">
            <v>0</v>
          </cell>
          <cell r="ER611">
            <v>0</v>
          </cell>
          <cell r="ES611">
            <v>0</v>
          </cell>
          <cell r="ET611">
            <v>0</v>
          </cell>
          <cell r="EU611">
            <v>0</v>
          </cell>
          <cell r="EV611">
            <v>0</v>
          </cell>
          <cell r="EW611">
            <v>0</v>
          </cell>
          <cell r="EX611">
            <v>0</v>
          </cell>
          <cell r="EY611">
            <v>0</v>
          </cell>
          <cell r="EZ611">
            <v>0</v>
          </cell>
          <cell r="FA611">
            <v>0</v>
          </cell>
          <cell r="FB611">
            <v>0</v>
          </cell>
          <cell r="FC611">
            <v>0</v>
          </cell>
          <cell r="FD611">
            <v>0</v>
          </cell>
          <cell r="FE611">
            <v>0</v>
          </cell>
          <cell r="FF611">
            <v>0</v>
          </cell>
          <cell r="FG611">
            <v>0</v>
          </cell>
          <cell r="FH611">
            <v>0</v>
          </cell>
          <cell r="FI611">
            <v>0</v>
          </cell>
          <cell r="FJ611">
            <v>0</v>
          </cell>
          <cell r="FK611">
            <v>0</v>
          </cell>
          <cell r="FL611">
            <v>0</v>
          </cell>
          <cell r="FM611">
            <v>0</v>
          </cell>
          <cell r="FN611">
            <v>0</v>
          </cell>
          <cell r="FO611">
            <v>0</v>
          </cell>
          <cell r="FP611">
            <v>0</v>
          </cell>
          <cell r="FQ611">
            <v>0</v>
          </cell>
          <cell r="FR611">
            <v>0</v>
          </cell>
          <cell r="FS611">
            <v>0</v>
          </cell>
          <cell r="FT611">
            <v>0</v>
          </cell>
          <cell r="FU611">
            <v>0</v>
          </cell>
          <cell r="FV611">
            <v>0</v>
          </cell>
          <cell r="FW611">
            <v>0</v>
          </cell>
          <cell r="FX611">
            <v>0</v>
          </cell>
          <cell r="FY611">
            <v>0</v>
          </cell>
          <cell r="FZ611">
            <v>0</v>
          </cell>
          <cell r="GA611">
            <v>0</v>
          </cell>
          <cell r="GB611">
            <v>0</v>
          </cell>
          <cell r="GC611">
            <v>0</v>
          </cell>
          <cell r="GD611">
            <v>0</v>
          </cell>
          <cell r="GE611">
            <v>0</v>
          </cell>
          <cell r="GF611">
            <v>0</v>
          </cell>
          <cell r="GG611">
            <v>0</v>
          </cell>
          <cell r="GH611">
            <v>0</v>
          </cell>
          <cell r="GI611">
            <v>0</v>
          </cell>
          <cell r="GJ611">
            <v>0</v>
          </cell>
          <cell r="GK611">
            <v>0</v>
          </cell>
          <cell r="GL611">
            <v>0</v>
          </cell>
          <cell r="GM611">
            <v>0</v>
          </cell>
          <cell r="GN611">
            <v>0</v>
          </cell>
          <cell r="GO611">
            <v>0</v>
          </cell>
          <cell r="GP611">
            <v>0</v>
          </cell>
          <cell r="GQ611">
            <v>0</v>
          </cell>
          <cell r="GR611">
            <v>0</v>
          </cell>
          <cell r="GS611">
            <v>0</v>
          </cell>
          <cell r="GT611">
            <v>0</v>
          </cell>
          <cell r="GU611">
            <v>0</v>
          </cell>
          <cell r="GV611">
            <v>0</v>
          </cell>
          <cell r="GW611">
            <v>0</v>
          </cell>
          <cell r="GX611">
            <v>0</v>
          </cell>
          <cell r="GY611">
            <v>0</v>
          </cell>
          <cell r="GZ611">
            <v>0</v>
          </cell>
        </row>
        <row r="612">
          <cell r="A612">
            <v>607</v>
          </cell>
          <cell r="D612" t="str">
            <v>EXCAVACIONES</v>
          </cell>
          <cell r="E612" t="str">
            <v>EXCAVACION PARA SUBDRENES</v>
          </cell>
          <cell r="F612" t="str">
            <v>A mano</v>
          </cell>
          <cell r="G612" t="str">
            <v>M3</v>
          </cell>
          <cell r="H612">
            <v>0.55000000000000004</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1</v>
          </cell>
          <cell r="AX612">
            <v>1</v>
          </cell>
          <cell r="AY612">
            <v>30</v>
          </cell>
          <cell r="AZ612">
            <v>0.1</v>
          </cell>
          <cell r="BA612">
            <v>0</v>
          </cell>
          <cell r="BB612">
            <v>0</v>
          </cell>
          <cell r="BC612">
            <v>0</v>
          </cell>
          <cell r="BD612">
            <v>0</v>
          </cell>
          <cell r="BE612">
            <v>0</v>
          </cell>
          <cell r="BF612">
            <v>0</v>
          </cell>
          <cell r="BG612">
            <v>0</v>
          </cell>
          <cell r="BH612">
            <v>0</v>
          </cell>
          <cell r="BI612">
            <v>0</v>
          </cell>
          <cell r="BJ612">
            <v>0</v>
          </cell>
          <cell r="BK612">
            <v>0</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1</v>
          </cell>
          <cell r="CL612">
            <v>0.125</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cell r="DX612">
            <v>0</v>
          </cell>
          <cell r="DY612">
            <v>0</v>
          </cell>
          <cell r="DZ612">
            <v>0</v>
          </cell>
          <cell r="EA612">
            <v>0</v>
          </cell>
          <cell r="EB612">
            <v>0</v>
          </cell>
          <cell r="EC612">
            <v>0</v>
          </cell>
          <cell r="ED612">
            <v>0</v>
          </cell>
          <cell r="EE612">
            <v>0</v>
          </cell>
          <cell r="EF612">
            <v>0</v>
          </cell>
          <cell r="EG612">
            <v>0</v>
          </cell>
          <cell r="EH612">
            <v>0</v>
          </cell>
          <cell r="EI612">
            <v>0</v>
          </cell>
          <cell r="EJ612">
            <v>0</v>
          </cell>
          <cell r="EK612">
            <v>0</v>
          </cell>
          <cell r="EL612">
            <v>0</v>
          </cell>
          <cell r="EM612">
            <v>0</v>
          </cell>
          <cell r="EN612">
            <v>0</v>
          </cell>
          <cell r="EO612">
            <v>0</v>
          </cell>
          <cell r="EP612">
            <v>0</v>
          </cell>
          <cell r="EQ612">
            <v>0</v>
          </cell>
          <cell r="ER612">
            <v>0</v>
          </cell>
          <cell r="ES612">
            <v>0</v>
          </cell>
          <cell r="ET612">
            <v>0</v>
          </cell>
          <cell r="EU612">
            <v>0</v>
          </cell>
          <cell r="EV612">
            <v>0</v>
          </cell>
          <cell r="EW612">
            <v>0</v>
          </cell>
          <cell r="EX612">
            <v>0</v>
          </cell>
          <cell r="EY612">
            <v>0</v>
          </cell>
          <cell r="EZ612">
            <v>0</v>
          </cell>
          <cell r="FA612">
            <v>0</v>
          </cell>
          <cell r="FB612">
            <v>0</v>
          </cell>
          <cell r="FC612">
            <v>0</v>
          </cell>
          <cell r="FD612">
            <v>0</v>
          </cell>
          <cell r="FE612">
            <v>0</v>
          </cell>
          <cell r="FF612">
            <v>0</v>
          </cell>
          <cell r="FG612">
            <v>0</v>
          </cell>
          <cell r="FH612">
            <v>0</v>
          </cell>
          <cell r="FI612">
            <v>0</v>
          </cell>
          <cell r="FJ612">
            <v>0</v>
          </cell>
          <cell r="FK612">
            <v>0</v>
          </cell>
          <cell r="FL612">
            <v>0</v>
          </cell>
          <cell r="FM612">
            <v>0</v>
          </cell>
          <cell r="FN612">
            <v>0</v>
          </cell>
          <cell r="FO612">
            <v>0</v>
          </cell>
          <cell r="FP612">
            <v>0</v>
          </cell>
          <cell r="FQ612">
            <v>0</v>
          </cell>
          <cell r="FR612">
            <v>0</v>
          </cell>
          <cell r="FS612">
            <v>0</v>
          </cell>
          <cell r="FT612">
            <v>0</v>
          </cell>
          <cell r="FU612">
            <v>0</v>
          </cell>
          <cell r="FV612">
            <v>0</v>
          </cell>
          <cell r="FW612">
            <v>0</v>
          </cell>
          <cell r="FX612">
            <v>0</v>
          </cell>
          <cell r="FY612">
            <v>0</v>
          </cell>
          <cell r="FZ612">
            <v>0</v>
          </cell>
          <cell r="GA612">
            <v>0</v>
          </cell>
          <cell r="GB612">
            <v>0</v>
          </cell>
          <cell r="GC612">
            <v>0</v>
          </cell>
          <cell r="GD612">
            <v>0</v>
          </cell>
          <cell r="GE612">
            <v>0</v>
          </cell>
          <cell r="GF612">
            <v>0</v>
          </cell>
          <cell r="GG612">
            <v>0</v>
          </cell>
          <cell r="GH612">
            <v>0</v>
          </cell>
          <cell r="GI612">
            <v>0</v>
          </cell>
          <cell r="GJ612">
            <v>0</v>
          </cell>
          <cell r="GK612">
            <v>0</v>
          </cell>
          <cell r="GL612">
            <v>0</v>
          </cell>
          <cell r="GM612">
            <v>0</v>
          </cell>
          <cell r="GN612">
            <v>0</v>
          </cell>
          <cell r="GO612">
            <v>0</v>
          </cell>
          <cell r="GP612">
            <v>0</v>
          </cell>
          <cell r="GQ612">
            <v>0</v>
          </cell>
          <cell r="GR612">
            <v>0</v>
          </cell>
          <cell r="GS612">
            <v>0</v>
          </cell>
          <cell r="GT612">
            <v>0</v>
          </cell>
          <cell r="GU612">
            <v>0</v>
          </cell>
          <cell r="GV612">
            <v>0</v>
          </cell>
          <cell r="GW612">
            <v>0</v>
          </cell>
          <cell r="GX612">
            <v>0</v>
          </cell>
          <cell r="GY612">
            <v>0</v>
          </cell>
          <cell r="GZ612">
            <v>0</v>
          </cell>
        </row>
        <row r="613">
          <cell r="A613">
            <v>608</v>
          </cell>
          <cell r="D613" t="str">
            <v>EXCAVACIONES</v>
          </cell>
          <cell r="E613" t="str">
            <v>EXCAVACION SIN CLASIFICAR A MAQUINA</v>
          </cell>
          <cell r="F613" t="str">
            <v>Tractor</v>
          </cell>
          <cell r="G613" t="str">
            <v>M3</v>
          </cell>
          <cell r="H613">
            <v>55</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58</v>
          </cell>
          <cell r="AX613">
            <v>1</v>
          </cell>
          <cell r="AY613">
            <v>94</v>
          </cell>
          <cell r="AZ613">
            <v>1</v>
          </cell>
          <cell r="BA613">
            <v>0</v>
          </cell>
          <cell r="BB613">
            <v>0</v>
          </cell>
          <cell r="BC613">
            <v>0</v>
          </cell>
          <cell r="BD613">
            <v>0</v>
          </cell>
          <cell r="BE613">
            <v>0</v>
          </cell>
          <cell r="BF613">
            <v>0</v>
          </cell>
          <cell r="BG613">
            <v>0</v>
          </cell>
          <cell r="BH613">
            <v>0</v>
          </cell>
          <cell r="BI613">
            <v>0</v>
          </cell>
          <cell r="BJ613">
            <v>0</v>
          </cell>
          <cell r="BK613">
            <v>0</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73</v>
          </cell>
          <cell r="CL613">
            <v>1</v>
          </cell>
          <cell r="CM613">
            <v>1</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cell r="DX613">
            <v>0</v>
          </cell>
          <cell r="DY613">
            <v>0</v>
          </cell>
          <cell r="DZ613">
            <v>0</v>
          </cell>
          <cell r="EA613">
            <v>0</v>
          </cell>
          <cell r="EB613">
            <v>0</v>
          </cell>
          <cell r="EC613">
            <v>0</v>
          </cell>
          <cell r="ED613">
            <v>0</v>
          </cell>
          <cell r="EE613">
            <v>0</v>
          </cell>
          <cell r="EF613">
            <v>0</v>
          </cell>
          <cell r="EG613">
            <v>0</v>
          </cell>
          <cell r="EH613">
            <v>0</v>
          </cell>
          <cell r="EI613">
            <v>0</v>
          </cell>
          <cell r="EJ613">
            <v>0</v>
          </cell>
          <cell r="EK613">
            <v>0</v>
          </cell>
          <cell r="EL613">
            <v>0</v>
          </cell>
          <cell r="EM613">
            <v>0</v>
          </cell>
          <cell r="EN613">
            <v>0</v>
          </cell>
          <cell r="EO613">
            <v>0</v>
          </cell>
          <cell r="EP613">
            <v>0</v>
          </cell>
          <cell r="EQ613">
            <v>0</v>
          </cell>
          <cell r="ER613">
            <v>0</v>
          </cell>
          <cell r="ES613">
            <v>0</v>
          </cell>
          <cell r="ET613">
            <v>0</v>
          </cell>
          <cell r="EU613">
            <v>0</v>
          </cell>
          <cell r="EV613">
            <v>0</v>
          </cell>
          <cell r="EW613">
            <v>0</v>
          </cell>
          <cell r="EX613">
            <v>0</v>
          </cell>
          <cell r="EY613">
            <v>0</v>
          </cell>
          <cell r="EZ613">
            <v>0</v>
          </cell>
          <cell r="FA613">
            <v>0</v>
          </cell>
          <cell r="FB613">
            <v>0</v>
          </cell>
          <cell r="FC613">
            <v>0</v>
          </cell>
          <cell r="FD613">
            <v>0</v>
          </cell>
          <cell r="FE613">
            <v>0</v>
          </cell>
          <cell r="FF613">
            <v>0</v>
          </cell>
          <cell r="FG613">
            <v>0</v>
          </cell>
          <cell r="FH613">
            <v>0</v>
          </cell>
          <cell r="FI613">
            <v>0</v>
          </cell>
          <cell r="FJ613">
            <v>0</v>
          </cell>
          <cell r="FK613">
            <v>0</v>
          </cell>
          <cell r="FL613">
            <v>0</v>
          </cell>
          <cell r="FM613">
            <v>0</v>
          </cell>
          <cell r="FN613">
            <v>0</v>
          </cell>
          <cell r="FO613">
            <v>0</v>
          </cell>
          <cell r="FP613">
            <v>0</v>
          </cell>
          <cell r="FQ613">
            <v>0</v>
          </cell>
          <cell r="FR613">
            <v>0</v>
          </cell>
          <cell r="FS613">
            <v>0</v>
          </cell>
          <cell r="FT613">
            <v>0</v>
          </cell>
          <cell r="FU613">
            <v>0</v>
          </cell>
          <cell r="FV613">
            <v>0</v>
          </cell>
          <cell r="FW613">
            <v>0</v>
          </cell>
          <cell r="FX613">
            <v>0</v>
          </cell>
          <cell r="FY613">
            <v>0</v>
          </cell>
          <cell r="FZ613">
            <v>0</v>
          </cell>
          <cell r="GA613">
            <v>0</v>
          </cell>
          <cell r="GB613">
            <v>0</v>
          </cell>
          <cell r="GC613">
            <v>0</v>
          </cell>
          <cell r="GD613">
            <v>0</v>
          </cell>
          <cell r="GE613">
            <v>0</v>
          </cell>
          <cell r="GF613">
            <v>0</v>
          </cell>
          <cell r="GG613">
            <v>0</v>
          </cell>
          <cell r="GH613">
            <v>0</v>
          </cell>
          <cell r="GI613">
            <v>0</v>
          </cell>
          <cell r="GJ613">
            <v>0</v>
          </cell>
          <cell r="GK613">
            <v>0</v>
          </cell>
          <cell r="GL613">
            <v>0</v>
          </cell>
          <cell r="GM613">
            <v>0</v>
          </cell>
          <cell r="GN613">
            <v>0</v>
          </cell>
          <cell r="GO613">
            <v>0</v>
          </cell>
          <cell r="GP613">
            <v>0</v>
          </cell>
          <cell r="GQ613">
            <v>0</v>
          </cell>
          <cell r="GR613">
            <v>0</v>
          </cell>
          <cell r="GS613">
            <v>0</v>
          </cell>
          <cell r="GT613">
            <v>0</v>
          </cell>
          <cell r="GU613">
            <v>0</v>
          </cell>
          <cell r="GV613">
            <v>0</v>
          </cell>
          <cell r="GW613">
            <v>0</v>
          </cell>
          <cell r="GX613">
            <v>0</v>
          </cell>
          <cell r="GY613">
            <v>0</v>
          </cell>
          <cell r="GZ613">
            <v>0</v>
          </cell>
        </row>
        <row r="614">
          <cell r="A614">
            <v>609</v>
          </cell>
          <cell r="D614" t="str">
            <v>REPLANTEO</v>
          </cell>
          <cell r="E614" t="str">
            <v>REPLANTEO Y NIVELACION LINEAL</v>
          </cell>
          <cell r="F614">
            <v>0</v>
          </cell>
          <cell r="G614" t="str">
            <v>ML</v>
          </cell>
          <cell r="H614">
            <v>45</v>
          </cell>
          <cell r="I614">
            <v>70</v>
          </cell>
          <cell r="J614">
            <v>7.0000000000000007E-2</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1</v>
          </cell>
          <cell r="AX614">
            <v>1</v>
          </cell>
          <cell r="AY614">
            <v>24</v>
          </cell>
          <cell r="AZ614">
            <v>2</v>
          </cell>
          <cell r="BA614">
            <v>12</v>
          </cell>
          <cell r="BB614">
            <v>1</v>
          </cell>
          <cell r="BC614">
            <v>47</v>
          </cell>
          <cell r="BD614">
            <v>1</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1</v>
          </cell>
          <cell r="CL614">
            <v>0</v>
          </cell>
          <cell r="CM614">
            <v>7</v>
          </cell>
          <cell r="CN614">
            <v>1</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cell r="DX614">
            <v>0</v>
          </cell>
          <cell r="DY614">
            <v>0</v>
          </cell>
          <cell r="DZ614">
            <v>0</v>
          </cell>
          <cell r="EA614">
            <v>0</v>
          </cell>
          <cell r="EB614">
            <v>0</v>
          </cell>
          <cell r="EC614">
            <v>0</v>
          </cell>
          <cell r="ED614">
            <v>0</v>
          </cell>
          <cell r="EE614">
            <v>0</v>
          </cell>
          <cell r="EF614">
            <v>0</v>
          </cell>
          <cell r="EG614">
            <v>0</v>
          </cell>
          <cell r="EH614">
            <v>0</v>
          </cell>
          <cell r="EI614">
            <v>0</v>
          </cell>
          <cell r="EJ614">
            <v>0</v>
          </cell>
          <cell r="EK614">
            <v>0</v>
          </cell>
          <cell r="EL614">
            <v>0</v>
          </cell>
          <cell r="EM614">
            <v>0</v>
          </cell>
          <cell r="EN614">
            <v>0</v>
          </cell>
          <cell r="EO614">
            <v>0</v>
          </cell>
          <cell r="EP614">
            <v>0</v>
          </cell>
          <cell r="EQ614">
            <v>0</v>
          </cell>
          <cell r="ER614">
            <v>0</v>
          </cell>
          <cell r="ES614">
            <v>0</v>
          </cell>
          <cell r="ET614">
            <v>0</v>
          </cell>
          <cell r="EU614">
            <v>0</v>
          </cell>
          <cell r="EV614">
            <v>0</v>
          </cell>
          <cell r="EW614">
            <v>0</v>
          </cell>
          <cell r="EX614">
            <v>0</v>
          </cell>
          <cell r="EY614">
            <v>0</v>
          </cell>
          <cell r="EZ614">
            <v>0</v>
          </cell>
          <cell r="FA614">
            <v>0</v>
          </cell>
          <cell r="FB614">
            <v>0</v>
          </cell>
          <cell r="FC614">
            <v>0</v>
          </cell>
          <cell r="FD614">
            <v>0</v>
          </cell>
          <cell r="FE614">
            <v>0</v>
          </cell>
          <cell r="FF614">
            <v>0</v>
          </cell>
          <cell r="FG614">
            <v>0</v>
          </cell>
          <cell r="FH614">
            <v>0</v>
          </cell>
          <cell r="FI614">
            <v>0</v>
          </cell>
          <cell r="FJ614">
            <v>0</v>
          </cell>
          <cell r="FK614">
            <v>0</v>
          </cell>
          <cell r="FL614">
            <v>0</v>
          </cell>
          <cell r="FM614">
            <v>0</v>
          </cell>
          <cell r="FN614">
            <v>0</v>
          </cell>
          <cell r="FO614">
            <v>0</v>
          </cell>
          <cell r="FP614">
            <v>0</v>
          </cell>
          <cell r="FQ614">
            <v>0</v>
          </cell>
          <cell r="FR614">
            <v>0</v>
          </cell>
          <cell r="FS614">
            <v>0</v>
          </cell>
          <cell r="FT614">
            <v>0</v>
          </cell>
          <cell r="FU614">
            <v>0</v>
          </cell>
          <cell r="FV614">
            <v>0</v>
          </cell>
          <cell r="FW614">
            <v>0</v>
          </cell>
          <cell r="FX614">
            <v>0</v>
          </cell>
          <cell r="FY614">
            <v>0</v>
          </cell>
          <cell r="FZ614">
            <v>0</v>
          </cell>
          <cell r="GA614">
            <v>0</v>
          </cell>
          <cell r="GB614">
            <v>0</v>
          </cell>
          <cell r="GC614">
            <v>0</v>
          </cell>
          <cell r="GD614">
            <v>0</v>
          </cell>
          <cell r="GE614">
            <v>0</v>
          </cell>
          <cell r="GF614">
            <v>0</v>
          </cell>
          <cell r="GG614">
            <v>0</v>
          </cell>
          <cell r="GH614">
            <v>0</v>
          </cell>
          <cell r="GI614">
            <v>0</v>
          </cell>
          <cell r="GJ614">
            <v>0</v>
          </cell>
          <cell r="GK614">
            <v>0</v>
          </cell>
          <cell r="GL614">
            <v>0</v>
          </cell>
          <cell r="GM614">
            <v>0</v>
          </cell>
          <cell r="GN614">
            <v>0</v>
          </cell>
          <cell r="GO614">
            <v>0</v>
          </cell>
          <cell r="GP614">
            <v>0</v>
          </cell>
          <cell r="GQ614">
            <v>0</v>
          </cell>
          <cell r="GR614">
            <v>0</v>
          </cell>
          <cell r="GS614">
            <v>0</v>
          </cell>
          <cell r="GT614">
            <v>0</v>
          </cell>
          <cell r="GU614">
            <v>0</v>
          </cell>
          <cell r="GV614">
            <v>0</v>
          </cell>
          <cell r="GW614">
            <v>0</v>
          </cell>
          <cell r="GX614">
            <v>0</v>
          </cell>
          <cell r="GY614">
            <v>0</v>
          </cell>
          <cell r="GZ614">
            <v>0</v>
          </cell>
        </row>
        <row r="615">
          <cell r="A615">
            <v>610</v>
          </cell>
          <cell r="D615" t="str">
            <v>DESBROCES Y LIMPIEZAS</v>
          </cell>
          <cell r="E615" t="str">
            <v>DESBROCE, DESBOSQUE Y LIMPIEZA</v>
          </cell>
          <cell r="F615">
            <v>0</v>
          </cell>
          <cell r="G615" t="str">
            <v>Ha</v>
          </cell>
          <cell r="H615">
            <v>0.3</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1</v>
          </cell>
          <cell r="AX615">
            <v>2</v>
          </cell>
          <cell r="AY615">
            <v>58</v>
          </cell>
          <cell r="AZ615">
            <v>1</v>
          </cell>
          <cell r="BA615">
            <v>94</v>
          </cell>
          <cell r="BB615">
            <v>1</v>
          </cell>
          <cell r="BC615">
            <v>0</v>
          </cell>
          <cell r="BD615">
            <v>0</v>
          </cell>
          <cell r="BE615">
            <v>0</v>
          </cell>
          <cell r="BF615">
            <v>0</v>
          </cell>
          <cell r="BG615">
            <v>0</v>
          </cell>
          <cell r="BH615">
            <v>0</v>
          </cell>
          <cell r="BI615">
            <v>0</v>
          </cell>
          <cell r="BJ615">
            <v>0</v>
          </cell>
          <cell r="BK615">
            <v>0</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1</v>
          </cell>
          <cell r="CL615">
            <v>0</v>
          </cell>
          <cell r="CM615">
            <v>72</v>
          </cell>
          <cell r="CN615">
            <v>1</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cell r="DX615">
            <v>0</v>
          </cell>
          <cell r="DY615">
            <v>0</v>
          </cell>
          <cell r="DZ615">
            <v>0</v>
          </cell>
          <cell r="EA615">
            <v>0</v>
          </cell>
          <cell r="EB615">
            <v>0</v>
          </cell>
          <cell r="EC615">
            <v>0</v>
          </cell>
          <cell r="ED615">
            <v>0</v>
          </cell>
          <cell r="EE615">
            <v>0</v>
          </cell>
          <cell r="EF615">
            <v>0</v>
          </cell>
          <cell r="EG615">
            <v>0</v>
          </cell>
          <cell r="EH615">
            <v>0</v>
          </cell>
          <cell r="EI615">
            <v>0</v>
          </cell>
          <cell r="EJ615">
            <v>0</v>
          </cell>
          <cell r="EK615">
            <v>0</v>
          </cell>
          <cell r="EL615">
            <v>0</v>
          </cell>
          <cell r="EM615">
            <v>0</v>
          </cell>
          <cell r="EN615">
            <v>0</v>
          </cell>
          <cell r="EO615">
            <v>0</v>
          </cell>
          <cell r="EP615">
            <v>0</v>
          </cell>
          <cell r="EQ615">
            <v>0</v>
          </cell>
          <cell r="ER615">
            <v>0</v>
          </cell>
          <cell r="ES615">
            <v>0</v>
          </cell>
          <cell r="ET615">
            <v>0</v>
          </cell>
          <cell r="EU615">
            <v>0</v>
          </cell>
          <cell r="EV615">
            <v>0</v>
          </cell>
          <cell r="EW615">
            <v>0</v>
          </cell>
          <cell r="EX615">
            <v>0</v>
          </cell>
          <cell r="EY615">
            <v>0</v>
          </cell>
          <cell r="EZ615">
            <v>0</v>
          </cell>
          <cell r="FA615">
            <v>0</v>
          </cell>
          <cell r="FB615">
            <v>0</v>
          </cell>
          <cell r="FC615">
            <v>0</v>
          </cell>
          <cell r="FD615">
            <v>0</v>
          </cell>
          <cell r="FE615">
            <v>0</v>
          </cell>
          <cell r="FF615">
            <v>0</v>
          </cell>
          <cell r="FG615">
            <v>0</v>
          </cell>
          <cell r="FH615">
            <v>0</v>
          </cell>
          <cell r="FI615">
            <v>0</v>
          </cell>
          <cell r="FJ615">
            <v>0</v>
          </cell>
          <cell r="FK615">
            <v>0</v>
          </cell>
          <cell r="FL615">
            <v>0</v>
          </cell>
          <cell r="FM615">
            <v>0</v>
          </cell>
          <cell r="FN615">
            <v>0</v>
          </cell>
          <cell r="FO615">
            <v>0</v>
          </cell>
          <cell r="FP615">
            <v>0</v>
          </cell>
          <cell r="FQ615">
            <v>0</v>
          </cell>
          <cell r="FR615">
            <v>0</v>
          </cell>
          <cell r="FS615">
            <v>0</v>
          </cell>
          <cell r="FT615">
            <v>0</v>
          </cell>
          <cell r="FU615">
            <v>0</v>
          </cell>
          <cell r="FV615">
            <v>0</v>
          </cell>
          <cell r="FW615">
            <v>0</v>
          </cell>
          <cell r="FX615">
            <v>0</v>
          </cell>
          <cell r="FY615">
            <v>0</v>
          </cell>
          <cell r="FZ615">
            <v>0</v>
          </cell>
          <cell r="GA615">
            <v>0</v>
          </cell>
          <cell r="GB615">
            <v>0</v>
          </cell>
          <cell r="GC615">
            <v>0</v>
          </cell>
          <cell r="GD615">
            <v>0</v>
          </cell>
          <cell r="GE615">
            <v>0</v>
          </cell>
          <cell r="GF615">
            <v>0</v>
          </cell>
          <cell r="GG615">
            <v>0</v>
          </cell>
          <cell r="GH615">
            <v>0</v>
          </cell>
          <cell r="GI615">
            <v>0</v>
          </cell>
          <cell r="GJ615">
            <v>0</v>
          </cell>
          <cell r="GK615">
            <v>0</v>
          </cell>
          <cell r="GL615">
            <v>0</v>
          </cell>
          <cell r="GM615">
            <v>0</v>
          </cell>
          <cell r="GN615">
            <v>0</v>
          </cell>
          <cell r="GO615">
            <v>0</v>
          </cell>
          <cell r="GP615">
            <v>0</v>
          </cell>
          <cell r="GQ615">
            <v>0</v>
          </cell>
          <cell r="GR615">
            <v>0</v>
          </cell>
          <cell r="GS615">
            <v>0</v>
          </cell>
          <cell r="GT615">
            <v>0</v>
          </cell>
          <cell r="GU615">
            <v>0</v>
          </cell>
          <cell r="GV615">
            <v>0</v>
          </cell>
          <cell r="GW615">
            <v>0</v>
          </cell>
          <cell r="GX615">
            <v>0</v>
          </cell>
          <cell r="GY615">
            <v>0</v>
          </cell>
          <cell r="GZ615">
            <v>0</v>
          </cell>
        </row>
        <row r="616">
          <cell r="A616">
            <v>611</v>
          </cell>
          <cell r="D616" t="str">
            <v>DESBROCES Y LIMPIEZAS</v>
          </cell>
          <cell r="E616" t="str">
            <v>LIMPIEZA Y DESBROCE</v>
          </cell>
          <cell r="F616">
            <v>0</v>
          </cell>
          <cell r="G616" t="str">
            <v>M2</v>
          </cell>
          <cell r="H616">
            <v>4</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1</v>
          </cell>
          <cell r="AX616">
            <v>1</v>
          </cell>
          <cell r="AY616">
            <v>0</v>
          </cell>
          <cell r="AZ616">
            <v>0</v>
          </cell>
          <cell r="BA616">
            <v>0</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1</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cell r="DX616">
            <v>0</v>
          </cell>
          <cell r="DY616">
            <v>0</v>
          </cell>
          <cell r="DZ616">
            <v>0</v>
          </cell>
          <cell r="EA616">
            <v>0</v>
          </cell>
          <cell r="EB616">
            <v>0</v>
          </cell>
          <cell r="EC616">
            <v>0</v>
          </cell>
          <cell r="ED616">
            <v>0</v>
          </cell>
          <cell r="EE616">
            <v>0</v>
          </cell>
          <cell r="EF616">
            <v>0</v>
          </cell>
          <cell r="EG616">
            <v>0</v>
          </cell>
          <cell r="EH616">
            <v>0</v>
          </cell>
          <cell r="EI616">
            <v>0</v>
          </cell>
          <cell r="EJ616">
            <v>0</v>
          </cell>
          <cell r="EK616">
            <v>0</v>
          </cell>
          <cell r="EL616">
            <v>0</v>
          </cell>
          <cell r="EM616">
            <v>0</v>
          </cell>
          <cell r="EN616">
            <v>0</v>
          </cell>
          <cell r="EO616">
            <v>0</v>
          </cell>
          <cell r="EP616">
            <v>0</v>
          </cell>
          <cell r="EQ616">
            <v>0</v>
          </cell>
          <cell r="ER616">
            <v>0</v>
          </cell>
          <cell r="ES616">
            <v>0</v>
          </cell>
          <cell r="ET616">
            <v>0</v>
          </cell>
          <cell r="EU616">
            <v>0</v>
          </cell>
          <cell r="EV616">
            <v>0</v>
          </cell>
          <cell r="EW616">
            <v>0</v>
          </cell>
          <cell r="EX616">
            <v>0</v>
          </cell>
          <cell r="EY616">
            <v>0</v>
          </cell>
          <cell r="EZ616">
            <v>0</v>
          </cell>
          <cell r="FA616">
            <v>0</v>
          </cell>
          <cell r="FB616">
            <v>0</v>
          </cell>
          <cell r="FC616">
            <v>0</v>
          </cell>
          <cell r="FD616">
            <v>0</v>
          </cell>
          <cell r="FE616">
            <v>0</v>
          </cell>
          <cell r="FF616">
            <v>0</v>
          </cell>
          <cell r="FG616">
            <v>0</v>
          </cell>
          <cell r="FH616">
            <v>0</v>
          </cell>
          <cell r="FI616">
            <v>0</v>
          </cell>
          <cell r="FJ616">
            <v>0</v>
          </cell>
          <cell r="FK616">
            <v>0</v>
          </cell>
          <cell r="FL616">
            <v>0</v>
          </cell>
          <cell r="FM616">
            <v>0</v>
          </cell>
          <cell r="FN616">
            <v>0</v>
          </cell>
          <cell r="FO616">
            <v>0</v>
          </cell>
          <cell r="FP616">
            <v>0</v>
          </cell>
          <cell r="FQ616">
            <v>0</v>
          </cell>
          <cell r="FR616">
            <v>0</v>
          </cell>
          <cell r="FS616">
            <v>0</v>
          </cell>
          <cell r="FT616">
            <v>0</v>
          </cell>
          <cell r="FU616">
            <v>0</v>
          </cell>
          <cell r="FV616">
            <v>0</v>
          </cell>
          <cell r="FW616">
            <v>0</v>
          </cell>
          <cell r="FX616">
            <v>0</v>
          </cell>
          <cell r="FY616">
            <v>0</v>
          </cell>
          <cell r="FZ616">
            <v>0</v>
          </cell>
          <cell r="GA616">
            <v>0</v>
          </cell>
          <cell r="GB616">
            <v>0</v>
          </cell>
          <cell r="GC616">
            <v>0</v>
          </cell>
          <cell r="GD616">
            <v>0</v>
          </cell>
          <cell r="GE616">
            <v>0</v>
          </cell>
          <cell r="GF616">
            <v>0</v>
          </cell>
          <cell r="GG616">
            <v>0</v>
          </cell>
          <cell r="GH616">
            <v>0</v>
          </cell>
          <cell r="GI616">
            <v>0</v>
          </cell>
          <cell r="GJ616">
            <v>0</v>
          </cell>
          <cell r="GK616">
            <v>0</v>
          </cell>
          <cell r="GL616">
            <v>0</v>
          </cell>
          <cell r="GM616">
            <v>0</v>
          </cell>
          <cell r="GN616">
            <v>0</v>
          </cell>
          <cell r="GO616">
            <v>0</v>
          </cell>
          <cell r="GP616">
            <v>0</v>
          </cell>
          <cell r="GQ616">
            <v>0</v>
          </cell>
          <cell r="GR616">
            <v>0</v>
          </cell>
          <cell r="GS616">
            <v>0</v>
          </cell>
          <cell r="GT616">
            <v>0</v>
          </cell>
          <cell r="GU616">
            <v>0</v>
          </cell>
          <cell r="GV616">
            <v>0</v>
          </cell>
          <cell r="GW616">
            <v>0</v>
          </cell>
          <cell r="GX616">
            <v>0</v>
          </cell>
          <cell r="GY616">
            <v>0</v>
          </cell>
          <cell r="GZ616">
            <v>0</v>
          </cell>
        </row>
        <row r="617">
          <cell r="A617">
            <v>612</v>
          </cell>
          <cell r="D617" t="str">
            <v>EXCAVACIONES</v>
          </cell>
          <cell r="E617" t="str">
            <v>EXCAVACION PARA CUNETAS Y ENCAUZAMIENTOS</v>
          </cell>
          <cell r="F617" t="str">
            <v>A mano</v>
          </cell>
          <cell r="G617" t="str">
            <v>M3</v>
          </cell>
          <cell r="H617">
            <v>0.65</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1</v>
          </cell>
          <cell r="AX617">
            <v>1</v>
          </cell>
          <cell r="AY617">
            <v>30</v>
          </cell>
          <cell r="AZ617">
            <v>0.1</v>
          </cell>
          <cell r="BA617">
            <v>0</v>
          </cell>
          <cell r="BB617">
            <v>0</v>
          </cell>
          <cell r="BC617">
            <v>0</v>
          </cell>
          <cell r="BD617">
            <v>0</v>
          </cell>
          <cell r="BE617">
            <v>0</v>
          </cell>
          <cell r="BF617">
            <v>0</v>
          </cell>
          <cell r="BG617">
            <v>0</v>
          </cell>
          <cell r="BH617">
            <v>0</v>
          </cell>
          <cell r="BI617">
            <v>0</v>
          </cell>
          <cell r="BJ617">
            <v>0</v>
          </cell>
          <cell r="BK617">
            <v>0</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1</v>
          </cell>
          <cell r="CL617">
            <v>0.125</v>
          </cell>
          <cell r="CM617">
            <v>0</v>
          </cell>
          <cell r="CN617">
            <v>0</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cell r="DX617">
            <v>0</v>
          </cell>
          <cell r="DY617">
            <v>0</v>
          </cell>
          <cell r="DZ617">
            <v>0</v>
          </cell>
          <cell r="EA617">
            <v>0</v>
          </cell>
          <cell r="EB617">
            <v>0</v>
          </cell>
          <cell r="EC617">
            <v>0</v>
          </cell>
          <cell r="ED617">
            <v>0</v>
          </cell>
          <cell r="EE617">
            <v>0</v>
          </cell>
          <cell r="EF617">
            <v>0</v>
          </cell>
          <cell r="EG617">
            <v>0</v>
          </cell>
          <cell r="EH617">
            <v>0</v>
          </cell>
          <cell r="EI617">
            <v>0</v>
          </cell>
          <cell r="EJ617">
            <v>0</v>
          </cell>
          <cell r="EK617">
            <v>0</v>
          </cell>
          <cell r="EL617">
            <v>0</v>
          </cell>
          <cell r="EM617">
            <v>0</v>
          </cell>
          <cell r="EN617">
            <v>0</v>
          </cell>
          <cell r="EO617">
            <v>0</v>
          </cell>
          <cell r="EP617">
            <v>0</v>
          </cell>
          <cell r="EQ617">
            <v>0</v>
          </cell>
          <cell r="ER617">
            <v>0</v>
          </cell>
          <cell r="ES617">
            <v>0</v>
          </cell>
          <cell r="ET617">
            <v>0</v>
          </cell>
          <cell r="EU617">
            <v>0</v>
          </cell>
          <cell r="EV617">
            <v>0</v>
          </cell>
          <cell r="EW617">
            <v>0</v>
          </cell>
          <cell r="EX617">
            <v>0</v>
          </cell>
          <cell r="EY617">
            <v>0</v>
          </cell>
          <cell r="EZ617">
            <v>0</v>
          </cell>
          <cell r="FA617">
            <v>0</v>
          </cell>
          <cell r="FB617">
            <v>0</v>
          </cell>
          <cell r="FC617">
            <v>0</v>
          </cell>
          <cell r="FD617">
            <v>0</v>
          </cell>
          <cell r="FE617">
            <v>0</v>
          </cell>
          <cell r="FF617">
            <v>0</v>
          </cell>
          <cell r="FG617">
            <v>0</v>
          </cell>
          <cell r="FH617">
            <v>0</v>
          </cell>
          <cell r="FI617">
            <v>0</v>
          </cell>
          <cell r="FJ617">
            <v>0</v>
          </cell>
          <cell r="FK617">
            <v>0</v>
          </cell>
          <cell r="FL617">
            <v>0</v>
          </cell>
          <cell r="FM617">
            <v>0</v>
          </cell>
          <cell r="FN617">
            <v>0</v>
          </cell>
          <cell r="FO617">
            <v>0</v>
          </cell>
          <cell r="FP617">
            <v>0</v>
          </cell>
          <cell r="FQ617">
            <v>0</v>
          </cell>
          <cell r="FR617">
            <v>0</v>
          </cell>
          <cell r="FS617">
            <v>0</v>
          </cell>
          <cell r="FT617">
            <v>0</v>
          </cell>
          <cell r="FU617">
            <v>0</v>
          </cell>
          <cell r="FV617">
            <v>0</v>
          </cell>
          <cell r="FW617">
            <v>0</v>
          </cell>
          <cell r="FX617">
            <v>0</v>
          </cell>
          <cell r="FY617">
            <v>0</v>
          </cell>
          <cell r="FZ617">
            <v>0</v>
          </cell>
          <cell r="GA617">
            <v>0</v>
          </cell>
          <cell r="GB617">
            <v>0</v>
          </cell>
          <cell r="GC617">
            <v>0</v>
          </cell>
          <cell r="GD617">
            <v>0</v>
          </cell>
          <cell r="GE617">
            <v>0</v>
          </cell>
          <cell r="GF617">
            <v>0</v>
          </cell>
          <cell r="GG617">
            <v>0</v>
          </cell>
          <cell r="GH617">
            <v>0</v>
          </cell>
          <cell r="GI617">
            <v>0</v>
          </cell>
          <cell r="GJ617">
            <v>0</v>
          </cell>
          <cell r="GK617">
            <v>0</v>
          </cell>
          <cell r="GL617">
            <v>0</v>
          </cell>
          <cell r="GM617">
            <v>0</v>
          </cell>
          <cell r="GN617">
            <v>0</v>
          </cell>
          <cell r="GO617">
            <v>0</v>
          </cell>
          <cell r="GP617">
            <v>0</v>
          </cell>
          <cell r="GQ617">
            <v>0</v>
          </cell>
          <cell r="GR617">
            <v>0</v>
          </cell>
          <cell r="GS617">
            <v>0</v>
          </cell>
          <cell r="GT617">
            <v>0</v>
          </cell>
          <cell r="GU617">
            <v>0</v>
          </cell>
          <cell r="GV617">
            <v>0</v>
          </cell>
          <cell r="GW617">
            <v>0</v>
          </cell>
          <cell r="GX617">
            <v>0</v>
          </cell>
          <cell r="GY617">
            <v>0</v>
          </cell>
          <cell r="GZ617">
            <v>0</v>
          </cell>
        </row>
        <row r="618">
          <cell r="A618">
            <v>613</v>
          </cell>
          <cell r="C618">
            <v>0</v>
          </cell>
          <cell r="D618" t="str">
            <v>EXCAVACIONES</v>
          </cell>
          <cell r="E618" t="str">
            <v>EXCAVACION EN ROCA CON PRESENCIA DE AGUA</v>
          </cell>
          <cell r="F618" t="str">
            <v>A mano</v>
          </cell>
          <cell r="G618" t="str">
            <v>M3</v>
          </cell>
          <cell r="H618">
            <v>0.375</v>
          </cell>
          <cell r="I618">
            <v>9</v>
          </cell>
          <cell r="J618">
            <v>0.6</v>
          </cell>
          <cell r="K618">
            <v>11</v>
          </cell>
          <cell r="L618">
            <v>1.52</v>
          </cell>
          <cell r="M618">
            <v>10</v>
          </cell>
          <cell r="N618">
            <v>3.21</v>
          </cell>
          <cell r="O618">
            <v>12</v>
          </cell>
          <cell r="P618">
            <v>1.1000000000000001</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1</v>
          </cell>
          <cell r="AX618">
            <v>3</v>
          </cell>
          <cell r="AY618">
            <v>13</v>
          </cell>
          <cell r="AZ618">
            <v>1</v>
          </cell>
          <cell r="BA618">
            <v>32</v>
          </cell>
          <cell r="BB618">
            <v>0.25</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CK618">
            <v>1</v>
          </cell>
          <cell r="CL618">
            <v>0</v>
          </cell>
          <cell r="CM618">
            <v>62</v>
          </cell>
          <cell r="CN618">
            <v>0.25</v>
          </cell>
          <cell r="CO618">
            <v>18</v>
          </cell>
          <cell r="CP618">
            <v>0.5</v>
          </cell>
          <cell r="CQ618">
            <v>0</v>
          </cell>
          <cell r="CR618">
            <v>0</v>
          </cell>
          <cell r="CS618">
            <v>0</v>
          </cell>
          <cell r="CT618">
            <v>0</v>
          </cell>
          <cell r="CU618">
            <v>0</v>
          </cell>
          <cell r="CV618">
            <v>0</v>
          </cell>
          <cell r="DY618">
            <v>0</v>
          </cell>
          <cell r="DZ618">
            <v>0</v>
          </cell>
          <cell r="EA618">
            <v>0</v>
          </cell>
          <cell r="EB618">
            <v>0</v>
          </cell>
          <cell r="EC618">
            <v>0</v>
          </cell>
          <cell r="ED618">
            <v>0</v>
          </cell>
          <cell r="EE618">
            <v>0</v>
          </cell>
          <cell r="EF618">
            <v>0</v>
          </cell>
          <cell r="EG618">
            <v>0</v>
          </cell>
          <cell r="EH618">
            <v>0</v>
          </cell>
          <cell r="EI618">
            <v>0</v>
          </cell>
          <cell r="EJ618">
            <v>0</v>
          </cell>
          <cell r="EK618">
            <v>0</v>
          </cell>
          <cell r="EL618">
            <v>0</v>
          </cell>
          <cell r="EM618">
            <v>0</v>
          </cell>
          <cell r="EN618">
            <v>0</v>
          </cell>
          <cell r="EO618">
            <v>0</v>
          </cell>
          <cell r="EP618">
            <v>0</v>
          </cell>
          <cell r="EQ618">
            <v>0</v>
          </cell>
          <cell r="ER618">
            <v>0</v>
          </cell>
          <cell r="ES618">
            <v>0</v>
          </cell>
          <cell r="ET618">
            <v>0</v>
          </cell>
          <cell r="EU618">
            <v>0</v>
          </cell>
          <cell r="EV618">
            <v>0</v>
          </cell>
          <cell r="EW618">
            <v>0</v>
          </cell>
          <cell r="EX618">
            <v>0</v>
          </cell>
          <cell r="EY618">
            <v>0</v>
          </cell>
          <cell r="EZ618">
            <v>0</v>
          </cell>
          <cell r="FA618">
            <v>0</v>
          </cell>
          <cell r="FB618">
            <v>0</v>
          </cell>
          <cell r="FC618">
            <v>0</v>
          </cell>
          <cell r="FD618">
            <v>0</v>
          </cell>
          <cell r="FE618">
            <v>0</v>
          </cell>
          <cell r="FF618">
            <v>0</v>
          </cell>
          <cell r="FG618">
            <v>0</v>
          </cell>
          <cell r="FH618">
            <v>0</v>
          </cell>
          <cell r="FI618">
            <v>0</v>
          </cell>
          <cell r="FJ618">
            <v>0</v>
          </cell>
          <cell r="FK618">
            <v>0</v>
          </cell>
          <cell r="FL618">
            <v>0</v>
          </cell>
          <cell r="FM618">
            <v>0</v>
          </cell>
          <cell r="FN618">
            <v>0</v>
          </cell>
          <cell r="FO618">
            <v>0</v>
          </cell>
          <cell r="FP618">
            <v>0</v>
          </cell>
          <cell r="FQ618">
            <v>0</v>
          </cell>
          <cell r="FR618">
            <v>0</v>
          </cell>
          <cell r="FS618">
            <v>0</v>
          </cell>
          <cell r="FT618">
            <v>0</v>
          </cell>
          <cell r="FU618">
            <v>0</v>
          </cell>
          <cell r="FV618">
            <v>0</v>
          </cell>
          <cell r="FW618">
            <v>0</v>
          </cell>
          <cell r="FX618">
            <v>0</v>
          </cell>
          <cell r="FY618">
            <v>0</v>
          </cell>
          <cell r="FZ618">
            <v>0</v>
          </cell>
          <cell r="GA618">
            <v>0</v>
          </cell>
          <cell r="GB618">
            <v>0</v>
          </cell>
          <cell r="GC618">
            <v>0</v>
          </cell>
          <cell r="GD618">
            <v>0</v>
          </cell>
          <cell r="GE618">
            <v>0</v>
          </cell>
          <cell r="GF618">
            <v>0</v>
          </cell>
          <cell r="GG618">
            <v>0</v>
          </cell>
          <cell r="GH618">
            <v>0</v>
          </cell>
          <cell r="GI618">
            <v>0</v>
          </cell>
          <cell r="GJ618">
            <v>0</v>
          </cell>
          <cell r="GK618">
            <v>0</v>
          </cell>
          <cell r="GL618">
            <v>0</v>
          </cell>
          <cell r="GM618">
            <v>0</v>
          </cell>
          <cell r="GN618">
            <v>0</v>
          </cell>
          <cell r="GO618">
            <v>0</v>
          </cell>
          <cell r="GP618">
            <v>0</v>
          </cell>
          <cell r="GQ618">
            <v>0</v>
          </cell>
          <cell r="GR618">
            <v>0</v>
          </cell>
          <cell r="GS618">
            <v>0</v>
          </cell>
          <cell r="GT618">
            <v>0</v>
          </cell>
          <cell r="GU618">
            <v>0</v>
          </cell>
          <cell r="GV618">
            <v>0</v>
          </cell>
          <cell r="GW618">
            <v>0</v>
          </cell>
          <cell r="GX618">
            <v>0</v>
          </cell>
          <cell r="GY618">
            <v>0</v>
          </cell>
          <cell r="GZ618">
            <v>0</v>
          </cell>
        </row>
        <row r="619">
          <cell r="A619">
            <v>614</v>
          </cell>
          <cell r="D619" t="str">
            <v>EXCAVACIONES</v>
          </cell>
          <cell r="E619" t="str">
            <v>EXCAVACION Y RELLENO DE ESTRUCTURAS MENORES</v>
          </cell>
          <cell r="F619" t="str">
            <v>A máquina</v>
          </cell>
          <cell r="G619" t="str">
            <v>M3</v>
          </cell>
          <cell r="H619">
            <v>12</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1</v>
          </cell>
          <cell r="AX619">
            <v>4</v>
          </cell>
          <cell r="AY619">
            <v>30</v>
          </cell>
          <cell r="AZ619">
            <v>0.5</v>
          </cell>
          <cell r="BA619">
            <v>94</v>
          </cell>
          <cell r="BB619">
            <v>1</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1</v>
          </cell>
          <cell r="CL619">
            <v>0</v>
          </cell>
          <cell r="CM619">
            <v>5</v>
          </cell>
          <cell r="CN619">
            <v>1</v>
          </cell>
          <cell r="CO619">
            <v>6</v>
          </cell>
          <cell r="CP619">
            <v>1</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cell r="DX619">
            <v>0</v>
          </cell>
          <cell r="DY619">
            <v>0</v>
          </cell>
          <cell r="DZ619">
            <v>0</v>
          </cell>
          <cell r="EA619">
            <v>0</v>
          </cell>
          <cell r="EB619">
            <v>0</v>
          </cell>
          <cell r="EC619">
            <v>0</v>
          </cell>
          <cell r="ED619">
            <v>0</v>
          </cell>
          <cell r="EE619">
            <v>0</v>
          </cell>
          <cell r="EF619">
            <v>0</v>
          </cell>
          <cell r="EG619">
            <v>0</v>
          </cell>
          <cell r="EH619">
            <v>0</v>
          </cell>
          <cell r="EI619">
            <v>0</v>
          </cell>
          <cell r="EJ619">
            <v>0</v>
          </cell>
          <cell r="EK619">
            <v>0</v>
          </cell>
          <cell r="EL619">
            <v>0</v>
          </cell>
          <cell r="EM619">
            <v>0</v>
          </cell>
          <cell r="EN619">
            <v>0</v>
          </cell>
          <cell r="EO619">
            <v>0</v>
          </cell>
          <cell r="EP619">
            <v>0</v>
          </cell>
          <cell r="EQ619">
            <v>0</v>
          </cell>
          <cell r="ER619">
            <v>0</v>
          </cell>
          <cell r="ES619">
            <v>0</v>
          </cell>
          <cell r="ET619">
            <v>0</v>
          </cell>
          <cell r="EU619">
            <v>0</v>
          </cell>
          <cell r="EV619">
            <v>0</v>
          </cell>
          <cell r="EW619">
            <v>0</v>
          </cell>
          <cell r="EX619">
            <v>0</v>
          </cell>
          <cell r="EY619">
            <v>0</v>
          </cell>
          <cell r="EZ619">
            <v>0</v>
          </cell>
          <cell r="FA619">
            <v>0</v>
          </cell>
          <cell r="FB619">
            <v>0</v>
          </cell>
          <cell r="FC619">
            <v>0</v>
          </cell>
          <cell r="FD619">
            <v>0</v>
          </cell>
          <cell r="FE619">
            <v>0</v>
          </cell>
          <cell r="FF619">
            <v>0</v>
          </cell>
          <cell r="FG619">
            <v>0</v>
          </cell>
          <cell r="FH619">
            <v>0</v>
          </cell>
          <cell r="FI619">
            <v>0</v>
          </cell>
          <cell r="FJ619">
            <v>0</v>
          </cell>
          <cell r="FK619">
            <v>0</v>
          </cell>
          <cell r="FL619">
            <v>0</v>
          </cell>
          <cell r="FM619">
            <v>0</v>
          </cell>
          <cell r="FN619">
            <v>0</v>
          </cell>
          <cell r="FO619">
            <v>0</v>
          </cell>
          <cell r="FP619">
            <v>0</v>
          </cell>
          <cell r="FQ619">
            <v>0</v>
          </cell>
          <cell r="FR619">
            <v>0</v>
          </cell>
          <cell r="FS619">
            <v>0</v>
          </cell>
          <cell r="FT619">
            <v>0</v>
          </cell>
          <cell r="FU619">
            <v>0</v>
          </cell>
          <cell r="FV619">
            <v>0</v>
          </cell>
          <cell r="FW619">
            <v>0</v>
          </cell>
          <cell r="FX619">
            <v>0</v>
          </cell>
          <cell r="FY619">
            <v>0</v>
          </cell>
          <cell r="FZ619">
            <v>0</v>
          </cell>
          <cell r="GA619">
            <v>0</v>
          </cell>
          <cell r="GB619">
            <v>0</v>
          </cell>
          <cell r="GC619">
            <v>0</v>
          </cell>
          <cell r="GD619">
            <v>0</v>
          </cell>
          <cell r="GE619">
            <v>0</v>
          </cell>
          <cell r="GF619">
            <v>0</v>
          </cell>
          <cell r="GG619">
            <v>0</v>
          </cell>
          <cell r="GH619">
            <v>0</v>
          </cell>
          <cell r="GI619">
            <v>0</v>
          </cell>
          <cell r="GJ619">
            <v>0</v>
          </cell>
          <cell r="GK619">
            <v>0</v>
          </cell>
          <cell r="GL619">
            <v>0</v>
          </cell>
          <cell r="GM619">
            <v>0</v>
          </cell>
          <cell r="GN619">
            <v>0</v>
          </cell>
          <cell r="GO619">
            <v>0</v>
          </cell>
          <cell r="GP619">
            <v>0</v>
          </cell>
          <cell r="GQ619">
            <v>0</v>
          </cell>
          <cell r="GR619">
            <v>0</v>
          </cell>
          <cell r="GS619">
            <v>0</v>
          </cell>
          <cell r="GT619">
            <v>0</v>
          </cell>
          <cell r="GU619">
            <v>0</v>
          </cell>
          <cell r="GV619">
            <v>0</v>
          </cell>
          <cell r="GW619">
            <v>0</v>
          </cell>
          <cell r="GX619">
            <v>0</v>
          </cell>
          <cell r="GY619">
            <v>0</v>
          </cell>
          <cell r="GZ619">
            <v>0</v>
          </cell>
        </row>
        <row r="620">
          <cell r="A620">
            <v>615</v>
          </cell>
          <cell r="D620" t="str">
            <v>EXCAVACIONES</v>
          </cell>
          <cell r="E620" t="str">
            <v>EXCAVACION CUNETA DE CORONACION</v>
          </cell>
          <cell r="F620" t="str">
            <v>A mano</v>
          </cell>
          <cell r="G620" t="str">
            <v>M3</v>
          </cell>
          <cell r="H620">
            <v>0.85</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1</v>
          </cell>
          <cell r="AX620">
            <v>1</v>
          </cell>
          <cell r="AY620">
            <v>30</v>
          </cell>
          <cell r="AZ620">
            <v>0.1</v>
          </cell>
          <cell r="BA620">
            <v>0</v>
          </cell>
          <cell r="BB620">
            <v>0</v>
          </cell>
          <cell r="BC620">
            <v>0</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1</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cell r="DX620">
            <v>0</v>
          </cell>
          <cell r="DY620">
            <v>0</v>
          </cell>
          <cell r="DZ620">
            <v>0</v>
          </cell>
          <cell r="EA620">
            <v>0</v>
          </cell>
          <cell r="EB620">
            <v>0</v>
          </cell>
          <cell r="EC620">
            <v>0</v>
          </cell>
          <cell r="ED620">
            <v>0</v>
          </cell>
          <cell r="EE620">
            <v>0</v>
          </cell>
          <cell r="EF620">
            <v>0</v>
          </cell>
          <cell r="EG620">
            <v>0</v>
          </cell>
          <cell r="EH620">
            <v>0</v>
          </cell>
          <cell r="EI620">
            <v>0</v>
          </cell>
          <cell r="EJ620">
            <v>0</v>
          </cell>
          <cell r="EK620">
            <v>0</v>
          </cell>
          <cell r="EL620">
            <v>0</v>
          </cell>
          <cell r="EM620">
            <v>0</v>
          </cell>
          <cell r="EN620">
            <v>0</v>
          </cell>
          <cell r="EO620">
            <v>0</v>
          </cell>
          <cell r="EP620">
            <v>0</v>
          </cell>
          <cell r="EQ620">
            <v>0</v>
          </cell>
          <cell r="ER620">
            <v>0</v>
          </cell>
          <cell r="ES620">
            <v>0</v>
          </cell>
          <cell r="ET620">
            <v>0</v>
          </cell>
          <cell r="EU620">
            <v>0</v>
          </cell>
          <cell r="EV620">
            <v>0</v>
          </cell>
          <cell r="EW620">
            <v>0</v>
          </cell>
          <cell r="EX620">
            <v>0</v>
          </cell>
          <cell r="EY620">
            <v>0</v>
          </cell>
          <cell r="EZ620">
            <v>0</v>
          </cell>
          <cell r="FA620">
            <v>0</v>
          </cell>
          <cell r="FB620">
            <v>0</v>
          </cell>
          <cell r="FC620">
            <v>0</v>
          </cell>
          <cell r="FD620">
            <v>0</v>
          </cell>
          <cell r="FE620">
            <v>0</v>
          </cell>
          <cell r="FF620">
            <v>0</v>
          </cell>
          <cell r="FG620">
            <v>0</v>
          </cell>
          <cell r="FH620">
            <v>0</v>
          </cell>
          <cell r="FI620">
            <v>0</v>
          </cell>
          <cell r="FJ620">
            <v>0</v>
          </cell>
          <cell r="FK620">
            <v>0</v>
          </cell>
          <cell r="FL620">
            <v>0</v>
          </cell>
          <cell r="FM620">
            <v>0</v>
          </cell>
          <cell r="FN620">
            <v>0</v>
          </cell>
          <cell r="FO620">
            <v>0</v>
          </cell>
          <cell r="FP620">
            <v>0</v>
          </cell>
          <cell r="FQ620">
            <v>0</v>
          </cell>
          <cell r="FR620">
            <v>0</v>
          </cell>
          <cell r="FS620">
            <v>0</v>
          </cell>
          <cell r="FT620">
            <v>0</v>
          </cell>
          <cell r="FU620">
            <v>0</v>
          </cell>
          <cell r="FV620">
            <v>0</v>
          </cell>
          <cell r="FW620">
            <v>0</v>
          </cell>
          <cell r="FX620">
            <v>0</v>
          </cell>
          <cell r="FY620">
            <v>0</v>
          </cell>
          <cell r="FZ620">
            <v>0</v>
          </cell>
          <cell r="GA620">
            <v>0</v>
          </cell>
          <cell r="GB620">
            <v>0</v>
          </cell>
          <cell r="GC620">
            <v>0</v>
          </cell>
          <cell r="GD620">
            <v>0</v>
          </cell>
          <cell r="GE620">
            <v>0</v>
          </cell>
          <cell r="GF620">
            <v>0</v>
          </cell>
          <cell r="GG620">
            <v>0</v>
          </cell>
          <cell r="GH620">
            <v>0</v>
          </cell>
          <cell r="GI620">
            <v>0</v>
          </cell>
          <cell r="GJ620">
            <v>0</v>
          </cell>
          <cell r="GK620">
            <v>0</v>
          </cell>
          <cell r="GL620">
            <v>0</v>
          </cell>
          <cell r="GM620">
            <v>0</v>
          </cell>
          <cell r="GN620">
            <v>0</v>
          </cell>
          <cell r="GO620">
            <v>0</v>
          </cell>
          <cell r="GP620">
            <v>0</v>
          </cell>
          <cell r="GQ620">
            <v>0</v>
          </cell>
          <cell r="GR620">
            <v>0</v>
          </cell>
          <cell r="GS620">
            <v>0</v>
          </cell>
          <cell r="GT620">
            <v>0</v>
          </cell>
          <cell r="GU620">
            <v>0</v>
          </cell>
          <cell r="GV620">
            <v>0</v>
          </cell>
          <cell r="GW620">
            <v>0</v>
          </cell>
          <cell r="GX620">
            <v>0</v>
          </cell>
          <cell r="GY620">
            <v>0</v>
          </cell>
          <cell r="GZ620">
            <v>0</v>
          </cell>
        </row>
        <row r="621">
          <cell r="A621">
            <v>616</v>
          </cell>
          <cell r="D621" t="str">
            <v xml:space="preserve"> CAPAS PAVIMENTO</v>
          </cell>
          <cell r="E621" t="str">
            <v>ACABADO DE OBRA BASICA EXISTENTE</v>
          </cell>
          <cell r="F621">
            <v>0</v>
          </cell>
          <cell r="G621" t="str">
            <v>M2</v>
          </cell>
          <cell r="H621">
            <v>175</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1</v>
          </cell>
          <cell r="AX621">
            <v>1</v>
          </cell>
          <cell r="AY621">
            <v>52</v>
          </cell>
          <cell r="AZ621">
            <v>1</v>
          </cell>
          <cell r="BA621">
            <v>73</v>
          </cell>
          <cell r="BB621">
            <v>1</v>
          </cell>
          <cell r="BC621">
            <v>98</v>
          </cell>
          <cell r="BD621">
            <v>1</v>
          </cell>
          <cell r="BE621">
            <v>0</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53</v>
          </cell>
          <cell r="CL621">
            <v>1</v>
          </cell>
          <cell r="CM621">
            <v>56</v>
          </cell>
          <cell r="CN621">
            <v>1</v>
          </cell>
          <cell r="CO621">
            <v>57</v>
          </cell>
          <cell r="CP621">
            <v>1</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cell r="DX621">
            <v>0</v>
          </cell>
          <cell r="DY621">
            <v>0</v>
          </cell>
          <cell r="DZ621">
            <v>0</v>
          </cell>
          <cell r="EA621">
            <v>0</v>
          </cell>
          <cell r="EB621">
            <v>0</v>
          </cell>
          <cell r="EC621">
            <v>0</v>
          </cell>
          <cell r="ED621">
            <v>0</v>
          </cell>
          <cell r="EE621">
            <v>0</v>
          </cell>
          <cell r="EF621">
            <v>0</v>
          </cell>
          <cell r="EG621">
            <v>0</v>
          </cell>
          <cell r="EH621">
            <v>0</v>
          </cell>
          <cell r="EI621">
            <v>0</v>
          </cell>
          <cell r="EJ621">
            <v>0</v>
          </cell>
          <cell r="EK621">
            <v>0</v>
          </cell>
          <cell r="EL621">
            <v>0</v>
          </cell>
          <cell r="EM621">
            <v>0</v>
          </cell>
          <cell r="EN621">
            <v>0</v>
          </cell>
          <cell r="EO621">
            <v>0</v>
          </cell>
          <cell r="EP621">
            <v>0</v>
          </cell>
          <cell r="EQ621">
            <v>0</v>
          </cell>
          <cell r="ER621">
            <v>0</v>
          </cell>
          <cell r="ES621">
            <v>0</v>
          </cell>
          <cell r="ET621">
            <v>0</v>
          </cell>
          <cell r="EU621">
            <v>0</v>
          </cell>
          <cell r="EV621">
            <v>0</v>
          </cell>
          <cell r="EW621">
            <v>0</v>
          </cell>
          <cell r="EX621">
            <v>0</v>
          </cell>
          <cell r="EY621">
            <v>0</v>
          </cell>
          <cell r="EZ621">
            <v>0</v>
          </cell>
          <cell r="FA621">
            <v>0</v>
          </cell>
          <cell r="FB621">
            <v>0</v>
          </cell>
          <cell r="FC621">
            <v>0</v>
          </cell>
          <cell r="FD621">
            <v>0</v>
          </cell>
          <cell r="FE621">
            <v>0</v>
          </cell>
          <cell r="FF621">
            <v>0</v>
          </cell>
          <cell r="FG621">
            <v>0</v>
          </cell>
          <cell r="FH621">
            <v>0</v>
          </cell>
          <cell r="FI621">
            <v>0</v>
          </cell>
          <cell r="FJ621">
            <v>0</v>
          </cell>
          <cell r="FK621">
            <v>0</v>
          </cell>
          <cell r="FL621">
            <v>0</v>
          </cell>
          <cell r="FM621">
            <v>0</v>
          </cell>
          <cell r="FN621">
            <v>0</v>
          </cell>
          <cell r="FO621">
            <v>0</v>
          </cell>
          <cell r="FP621">
            <v>0</v>
          </cell>
          <cell r="FQ621">
            <v>0</v>
          </cell>
          <cell r="FR621">
            <v>0</v>
          </cell>
          <cell r="FS621">
            <v>0</v>
          </cell>
          <cell r="FT621">
            <v>0</v>
          </cell>
          <cell r="FU621">
            <v>0</v>
          </cell>
          <cell r="FV621">
            <v>0</v>
          </cell>
          <cell r="FW621">
            <v>0</v>
          </cell>
          <cell r="FX621">
            <v>0</v>
          </cell>
          <cell r="FY621">
            <v>0</v>
          </cell>
          <cell r="FZ621">
            <v>0</v>
          </cell>
          <cell r="GA621">
            <v>0</v>
          </cell>
          <cell r="GB621">
            <v>0</v>
          </cell>
          <cell r="GC621">
            <v>0</v>
          </cell>
          <cell r="GD621">
            <v>0</v>
          </cell>
          <cell r="GE621">
            <v>0</v>
          </cell>
          <cell r="GF621">
            <v>0</v>
          </cell>
          <cell r="GG621">
            <v>0</v>
          </cell>
          <cell r="GH621">
            <v>0</v>
          </cell>
          <cell r="GI621">
            <v>0</v>
          </cell>
          <cell r="GJ621">
            <v>0</v>
          </cell>
          <cell r="GK621">
            <v>0</v>
          </cell>
          <cell r="GL621">
            <v>0</v>
          </cell>
          <cell r="GM621">
            <v>0</v>
          </cell>
          <cell r="GN621">
            <v>0</v>
          </cell>
          <cell r="GO621">
            <v>0</v>
          </cell>
          <cell r="GP621">
            <v>0</v>
          </cell>
          <cell r="GQ621">
            <v>0</v>
          </cell>
          <cell r="GR621">
            <v>0</v>
          </cell>
          <cell r="GS621">
            <v>0</v>
          </cell>
          <cell r="GT621">
            <v>0</v>
          </cell>
          <cell r="GU621">
            <v>0</v>
          </cell>
          <cell r="GV621">
            <v>0</v>
          </cell>
          <cell r="GW621">
            <v>0</v>
          </cell>
          <cell r="GX621">
            <v>0</v>
          </cell>
          <cell r="GY621">
            <v>0</v>
          </cell>
          <cell r="GZ621">
            <v>0</v>
          </cell>
        </row>
        <row r="622">
          <cell r="A622">
            <v>617</v>
          </cell>
          <cell r="D622" t="str">
            <v xml:space="preserve"> CAPAS PAVIMENTO</v>
          </cell>
          <cell r="E622" t="str">
            <v>CONFORMACION - COMPACTACION DE SUBRASANTE</v>
          </cell>
          <cell r="F622">
            <v>0</v>
          </cell>
          <cell r="G622" t="str">
            <v>M2</v>
          </cell>
          <cell r="H622">
            <v>175</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1</v>
          </cell>
          <cell r="AX622">
            <v>1</v>
          </cell>
          <cell r="AY622">
            <v>52</v>
          </cell>
          <cell r="AZ622">
            <v>1</v>
          </cell>
          <cell r="BA622">
            <v>73</v>
          </cell>
          <cell r="BB622">
            <v>1</v>
          </cell>
          <cell r="BC622">
            <v>98</v>
          </cell>
          <cell r="BD622">
            <v>1</v>
          </cell>
          <cell r="BE622">
            <v>0</v>
          </cell>
          <cell r="BF622">
            <v>0</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53</v>
          </cell>
          <cell r="CL622">
            <v>1</v>
          </cell>
          <cell r="CM622">
            <v>56</v>
          </cell>
          <cell r="CN622">
            <v>1</v>
          </cell>
          <cell r="CO622">
            <v>57</v>
          </cell>
          <cell r="CP622">
            <v>1</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cell r="DX622">
            <v>0</v>
          </cell>
          <cell r="DY622">
            <v>0</v>
          </cell>
          <cell r="DZ622">
            <v>0</v>
          </cell>
          <cell r="EA622">
            <v>0</v>
          </cell>
          <cell r="EB622">
            <v>0</v>
          </cell>
          <cell r="EC622">
            <v>0</v>
          </cell>
          <cell r="ED622">
            <v>0</v>
          </cell>
          <cell r="EE622">
            <v>0</v>
          </cell>
          <cell r="EF622">
            <v>0</v>
          </cell>
          <cell r="EG622">
            <v>0</v>
          </cell>
          <cell r="EH622">
            <v>0</v>
          </cell>
          <cell r="EI622">
            <v>0</v>
          </cell>
          <cell r="EJ622">
            <v>0</v>
          </cell>
          <cell r="EK622">
            <v>0</v>
          </cell>
          <cell r="EL622">
            <v>0</v>
          </cell>
          <cell r="EM622">
            <v>0</v>
          </cell>
          <cell r="EN622">
            <v>0</v>
          </cell>
          <cell r="EO622">
            <v>0</v>
          </cell>
          <cell r="EP622">
            <v>0</v>
          </cell>
          <cell r="EQ622">
            <v>0</v>
          </cell>
          <cell r="ER622">
            <v>0</v>
          </cell>
          <cell r="ES622">
            <v>0</v>
          </cell>
          <cell r="ET622">
            <v>0</v>
          </cell>
          <cell r="EU622">
            <v>0</v>
          </cell>
          <cell r="EV622">
            <v>0</v>
          </cell>
          <cell r="EW622">
            <v>0</v>
          </cell>
          <cell r="EX622">
            <v>0</v>
          </cell>
          <cell r="EY622">
            <v>0</v>
          </cell>
          <cell r="EZ622">
            <v>0</v>
          </cell>
          <cell r="FA622">
            <v>0</v>
          </cell>
          <cell r="FB622">
            <v>0</v>
          </cell>
          <cell r="FC622">
            <v>0</v>
          </cell>
          <cell r="FD622">
            <v>0</v>
          </cell>
          <cell r="FE622">
            <v>0</v>
          </cell>
          <cell r="FF622">
            <v>0</v>
          </cell>
          <cell r="FG622">
            <v>0</v>
          </cell>
          <cell r="FH622">
            <v>0</v>
          </cell>
          <cell r="FI622">
            <v>0</v>
          </cell>
          <cell r="FJ622">
            <v>0</v>
          </cell>
          <cell r="FK622">
            <v>0</v>
          </cell>
          <cell r="FL622">
            <v>0</v>
          </cell>
          <cell r="FM622">
            <v>0</v>
          </cell>
          <cell r="FN622">
            <v>0</v>
          </cell>
          <cell r="FO622">
            <v>0</v>
          </cell>
          <cell r="FP622">
            <v>0</v>
          </cell>
          <cell r="FQ622">
            <v>0</v>
          </cell>
          <cell r="FR622">
            <v>0</v>
          </cell>
          <cell r="FS622">
            <v>0</v>
          </cell>
          <cell r="FT622">
            <v>0</v>
          </cell>
          <cell r="FU622">
            <v>0</v>
          </cell>
          <cell r="FV622">
            <v>0</v>
          </cell>
          <cell r="FW622">
            <v>0</v>
          </cell>
          <cell r="FX622">
            <v>0</v>
          </cell>
          <cell r="FY622">
            <v>0</v>
          </cell>
          <cell r="FZ622">
            <v>0</v>
          </cell>
          <cell r="GA622">
            <v>0</v>
          </cell>
          <cell r="GB622">
            <v>0</v>
          </cell>
          <cell r="GC622">
            <v>0</v>
          </cell>
          <cell r="GD622">
            <v>0</v>
          </cell>
          <cell r="GE622">
            <v>0</v>
          </cell>
          <cell r="GF622">
            <v>0</v>
          </cell>
          <cell r="GG622">
            <v>0</v>
          </cell>
          <cell r="GH622">
            <v>0</v>
          </cell>
          <cell r="GI622">
            <v>0</v>
          </cell>
          <cell r="GJ622">
            <v>0</v>
          </cell>
          <cell r="GK622">
            <v>0</v>
          </cell>
          <cell r="GL622">
            <v>0</v>
          </cell>
          <cell r="GM622">
            <v>0</v>
          </cell>
          <cell r="GN622">
            <v>0</v>
          </cell>
          <cell r="GO622">
            <v>0</v>
          </cell>
          <cell r="GP622">
            <v>0</v>
          </cell>
          <cell r="GQ622">
            <v>0</v>
          </cell>
          <cell r="GR622">
            <v>0</v>
          </cell>
          <cell r="GS622">
            <v>0</v>
          </cell>
          <cell r="GT622">
            <v>0</v>
          </cell>
          <cell r="GU622">
            <v>0</v>
          </cell>
          <cell r="GV622">
            <v>0</v>
          </cell>
          <cell r="GW622">
            <v>0</v>
          </cell>
          <cell r="GX622">
            <v>0</v>
          </cell>
          <cell r="GY622">
            <v>0</v>
          </cell>
          <cell r="GZ622">
            <v>0</v>
          </cell>
        </row>
        <row r="623">
          <cell r="A623">
            <v>618</v>
          </cell>
          <cell r="D623" t="str">
            <v>DESBROCES Y LIMPIEZAS</v>
          </cell>
          <cell r="E623" t="str">
            <v>LIMPIEZA DE DERRUMBES</v>
          </cell>
          <cell r="F623">
            <v>0</v>
          </cell>
          <cell r="G623" t="str">
            <v>M2</v>
          </cell>
          <cell r="H623">
            <v>65.02</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61</v>
          </cell>
          <cell r="AX623">
            <v>1</v>
          </cell>
          <cell r="AY623">
            <v>94</v>
          </cell>
          <cell r="AZ623">
            <v>2</v>
          </cell>
          <cell r="BA623">
            <v>99</v>
          </cell>
          <cell r="BB623">
            <v>3</v>
          </cell>
          <cell r="BC623">
            <v>0</v>
          </cell>
          <cell r="BD623">
            <v>0</v>
          </cell>
          <cell r="BE623">
            <v>0</v>
          </cell>
          <cell r="BF623">
            <v>0</v>
          </cell>
          <cell r="BG623">
            <v>0</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8</v>
          </cell>
          <cell r="CL623">
            <v>1</v>
          </cell>
          <cell r="CM623">
            <v>20</v>
          </cell>
          <cell r="CN623">
            <v>2</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cell r="DX623">
            <v>0</v>
          </cell>
          <cell r="DY623">
            <v>0</v>
          </cell>
          <cell r="DZ623">
            <v>0</v>
          </cell>
          <cell r="EA623">
            <v>0</v>
          </cell>
          <cell r="EB623">
            <v>0</v>
          </cell>
          <cell r="EC623">
            <v>0</v>
          </cell>
          <cell r="ED623">
            <v>0</v>
          </cell>
          <cell r="EE623">
            <v>0</v>
          </cell>
          <cell r="EF623">
            <v>0</v>
          </cell>
          <cell r="EG623">
            <v>0</v>
          </cell>
          <cell r="EH623">
            <v>0</v>
          </cell>
          <cell r="EI623">
            <v>0</v>
          </cell>
          <cell r="EJ623">
            <v>0</v>
          </cell>
          <cell r="EK623">
            <v>0</v>
          </cell>
          <cell r="EL623">
            <v>0</v>
          </cell>
          <cell r="EM623">
            <v>0</v>
          </cell>
          <cell r="EN623">
            <v>0</v>
          </cell>
          <cell r="EO623">
            <v>0</v>
          </cell>
          <cell r="EP623">
            <v>0</v>
          </cell>
          <cell r="EQ623">
            <v>0</v>
          </cell>
          <cell r="ER623">
            <v>0</v>
          </cell>
          <cell r="ES623">
            <v>0</v>
          </cell>
          <cell r="ET623">
            <v>0</v>
          </cell>
          <cell r="EU623">
            <v>0</v>
          </cell>
          <cell r="EV623">
            <v>0</v>
          </cell>
          <cell r="EW623">
            <v>0</v>
          </cell>
          <cell r="EX623">
            <v>0</v>
          </cell>
          <cell r="EY623">
            <v>0</v>
          </cell>
          <cell r="EZ623">
            <v>0</v>
          </cell>
          <cell r="FA623">
            <v>0</v>
          </cell>
          <cell r="FB623">
            <v>0</v>
          </cell>
          <cell r="FC623">
            <v>0</v>
          </cell>
          <cell r="FD623">
            <v>0</v>
          </cell>
          <cell r="FE623">
            <v>0</v>
          </cell>
          <cell r="FF623">
            <v>0</v>
          </cell>
          <cell r="FG623">
            <v>0</v>
          </cell>
          <cell r="FH623">
            <v>0</v>
          </cell>
          <cell r="FI623">
            <v>0</v>
          </cell>
          <cell r="FJ623">
            <v>0</v>
          </cell>
          <cell r="FK623">
            <v>0</v>
          </cell>
          <cell r="FL623">
            <v>0</v>
          </cell>
          <cell r="FM623">
            <v>0</v>
          </cell>
          <cell r="FN623">
            <v>0</v>
          </cell>
          <cell r="FO623">
            <v>0</v>
          </cell>
          <cell r="FP623">
            <v>0</v>
          </cell>
          <cell r="FQ623">
            <v>0</v>
          </cell>
          <cell r="FR623">
            <v>0</v>
          </cell>
          <cell r="FS623">
            <v>0</v>
          </cell>
          <cell r="FT623">
            <v>0</v>
          </cell>
          <cell r="FU623">
            <v>0</v>
          </cell>
          <cell r="FV623">
            <v>0</v>
          </cell>
          <cell r="FW623">
            <v>0</v>
          </cell>
          <cell r="FX623">
            <v>0</v>
          </cell>
          <cell r="FY623">
            <v>0</v>
          </cell>
          <cell r="FZ623">
            <v>0</v>
          </cell>
          <cell r="GA623">
            <v>0</v>
          </cell>
          <cell r="GB623">
            <v>0</v>
          </cell>
          <cell r="GC623">
            <v>0</v>
          </cell>
          <cell r="GD623">
            <v>0</v>
          </cell>
          <cell r="GE623">
            <v>0</v>
          </cell>
          <cell r="GF623">
            <v>0</v>
          </cell>
          <cell r="GG623">
            <v>0</v>
          </cell>
          <cell r="GH623">
            <v>0</v>
          </cell>
          <cell r="GI623">
            <v>0</v>
          </cell>
          <cell r="GJ623">
            <v>0</v>
          </cell>
          <cell r="GK623">
            <v>0</v>
          </cell>
          <cell r="GL623">
            <v>0</v>
          </cell>
          <cell r="GM623">
            <v>0</v>
          </cell>
          <cell r="GN623">
            <v>0</v>
          </cell>
          <cell r="GO623">
            <v>0</v>
          </cell>
          <cell r="GP623">
            <v>0</v>
          </cell>
          <cell r="GQ623">
            <v>0</v>
          </cell>
          <cell r="GR623">
            <v>0</v>
          </cell>
          <cell r="GS623">
            <v>0</v>
          </cell>
          <cell r="GT623">
            <v>0</v>
          </cell>
          <cell r="GU623">
            <v>0</v>
          </cell>
          <cell r="GV623">
            <v>0</v>
          </cell>
          <cell r="GW623">
            <v>0</v>
          </cell>
          <cell r="GX623">
            <v>0</v>
          </cell>
          <cell r="GY623">
            <v>0</v>
          </cell>
          <cell r="GZ623">
            <v>0</v>
          </cell>
        </row>
        <row r="624">
          <cell r="A624">
            <v>619</v>
          </cell>
          <cell r="D624" t="str">
            <v>RELLENO</v>
          </cell>
          <cell r="E624" t="str">
            <v>RELLENO CON MATERIAL DE  EXCAVACIÓN</v>
          </cell>
          <cell r="F624">
            <v>0</v>
          </cell>
          <cell r="G624" t="str">
            <v>M3</v>
          </cell>
          <cell r="H624">
            <v>6</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4</v>
          </cell>
          <cell r="AX624">
            <v>1</v>
          </cell>
          <cell r="AY624">
            <v>0</v>
          </cell>
          <cell r="AZ624">
            <v>0</v>
          </cell>
          <cell r="BA624">
            <v>0</v>
          </cell>
          <cell r="BB624">
            <v>0</v>
          </cell>
          <cell r="BC624">
            <v>0</v>
          </cell>
          <cell r="BD624">
            <v>0</v>
          </cell>
          <cell r="BE624">
            <v>0</v>
          </cell>
          <cell r="BF624">
            <v>0</v>
          </cell>
          <cell r="BG624">
            <v>0</v>
          </cell>
          <cell r="BH624">
            <v>0</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1</v>
          </cell>
          <cell r="CL624">
            <v>0</v>
          </cell>
          <cell r="CM624">
            <v>5</v>
          </cell>
          <cell r="CN624">
            <v>0.1</v>
          </cell>
          <cell r="CO624">
            <v>23</v>
          </cell>
          <cell r="CP624">
            <v>1</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cell r="DX624">
            <v>0</v>
          </cell>
          <cell r="DY624">
            <v>0</v>
          </cell>
          <cell r="DZ624">
            <v>0</v>
          </cell>
          <cell r="EA624">
            <v>0</v>
          </cell>
          <cell r="EB624">
            <v>0</v>
          </cell>
          <cell r="EC624">
            <v>0</v>
          </cell>
          <cell r="ED624">
            <v>0</v>
          </cell>
          <cell r="EE624">
            <v>0</v>
          </cell>
          <cell r="EF624">
            <v>0</v>
          </cell>
          <cell r="EG624">
            <v>0</v>
          </cell>
          <cell r="EH624">
            <v>0</v>
          </cell>
          <cell r="EI624">
            <v>0</v>
          </cell>
          <cell r="EJ624">
            <v>0</v>
          </cell>
          <cell r="EK624">
            <v>0</v>
          </cell>
          <cell r="EL624">
            <v>0</v>
          </cell>
          <cell r="EM624">
            <v>0</v>
          </cell>
          <cell r="EN624">
            <v>0</v>
          </cell>
          <cell r="EO624">
            <v>0</v>
          </cell>
          <cell r="EP624">
            <v>0</v>
          </cell>
          <cell r="EQ624">
            <v>0</v>
          </cell>
          <cell r="ER624">
            <v>0</v>
          </cell>
          <cell r="ES624">
            <v>0</v>
          </cell>
          <cell r="ET624">
            <v>0</v>
          </cell>
          <cell r="EU624">
            <v>0</v>
          </cell>
          <cell r="EV624">
            <v>0</v>
          </cell>
          <cell r="EW624">
            <v>0</v>
          </cell>
          <cell r="EX624">
            <v>0</v>
          </cell>
          <cell r="EY624">
            <v>0</v>
          </cell>
          <cell r="EZ624">
            <v>0</v>
          </cell>
          <cell r="FA624">
            <v>0</v>
          </cell>
          <cell r="FB624">
            <v>0</v>
          </cell>
          <cell r="FC624">
            <v>0</v>
          </cell>
          <cell r="FD624">
            <v>0</v>
          </cell>
          <cell r="FE624">
            <v>0</v>
          </cell>
          <cell r="FF624">
            <v>0</v>
          </cell>
          <cell r="FG624">
            <v>0</v>
          </cell>
          <cell r="FH624">
            <v>0</v>
          </cell>
          <cell r="FI624">
            <v>0</v>
          </cell>
          <cell r="FJ624">
            <v>0</v>
          </cell>
          <cell r="FK624">
            <v>0</v>
          </cell>
          <cell r="FL624">
            <v>0</v>
          </cell>
          <cell r="FM624">
            <v>0</v>
          </cell>
          <cell r="FN624">
            <v>0</v>
          </cell>
          <cell r="FO624">
            <v>0</v>
          </cell>
          <cell r="FP624">
            <v>0</v>
          </cell>
          <cell r="FQ624">
            <v>0</v>
          </cell>
          <cell r="FR624">
            <v>0</v>
          </cell>
          <cell r="FS624">
            <v>0</v>
          </cell>
          <cell r="FT624">
            <v>0</v>
          </cell>
          <cell r="FU624">
            <v>0</v>
          </cell>
          <cell r="FV624">
            <v>0</v>
          </cell>
          <cell r="FW624">
            <v>0</v>
          </cell>
          <cell r="FX624">
            <v>0</v>
          </cell>
          <cell r="FY624">
            <v>0</v>
          </cell>
          <cell r="FZ624">
            <v>0</v>
          </cell>
          <cell r="GA624">
            <v>0</v>
          </cell>
          <cell r="GB624">
            <v>0</v>
          </cell>
          <cell r="GC624">
            <v>0</v>
          </cell>
          <cell r="GD624">
            <v>0</v>
          </cell>
          <cell r="GE624">
            <v>0</v>
          </cell>
          <cell r="GF624">
            <v>0</v>
          </cell>
          <cell r="GG624">
            <v>0</v>
          </cell>
          <cell r="GH624">
            <v>0</v>
          </cell>
          <cell r="GI624">
            <v>0</v>
          </cell>
          <cell r="GJ624">
            <v>0</v>
          </cell>
          <cell r="GK624">
            <v>0</v>
          </cell>
          <cell r="GL624">
            <v>0</v>
          </cell>
          <cell r="GM624">
            <v>0</v>
          </cell>
          <cell r="GN624">
            <v>0</v>
          </cell>
          <cell r="GO624">
            <v>0</v>
          </cell>
          <cell r="GP624">
            <v>0</v>
          </cell>
          <cell r="GQ624">
            <v>0</v>
          </cell>
          <cell r="GR624">
            <v>0</v>
          </cell>
          <cell r="GS624">
            <v>0</v>
          </cell>
          <cell r="GT624">
            <v>0</v>
          </cell>
          <cell r="GU624">
            <v>0</v>
          </cell>
          <cell r="GV624">
            <v>0</v>
          </cell>
          <cell r="GW624">
            <v>0</v>
          </cell>
          <cell r="GX624">
            <v>0</v>
          </cell>
          <cell r="GY624">
            <v>0</v>
          </cell>
          <cell r="GZ624">
            <v>0</v>
          </cell>
        </row>
        <row r="625">
          <cell r="A625">
            <v>620</v>
          </cell>
          <cell r="D625" t="str">
            <v>DESBROCES Y LIMPIEZAS</v>
          </cell>
          <cell r="E625" t="str">
            <v>LIMPIEZA DE ALCANTARILLAS</v>
          </cell>
          <cell r="F625">
            <v>0</v>
          </cell>
          <cell r="G625" t="str">
            <v>M3</v>
          </cell>
          <cell r="H625">
            <v>2</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1</v>
          </cell>
          <cell r="AX625">
            <v>10</v>
          </cell>
          <cell r="AY625">
            <v>30</v>
          </cell>
          <cell r="AZ625">
            <v>1</v>
          </cell>
          <cell r="BA625">
            <v>0</v>
          </cell>
          <cell r="BB625">
            <v>0</v>
          </cell>
          <cell r="BC625">
            <v>0</v>
          </cell>
          <cell r="BD625">
            <v>0</v>
          </cell>
          <cell r="BE625">
            <v>0</v>
          </cell>
          <cell r="BF625">
            <v>0</v>
          </cell>
          <cell r="BG625">
            <v>0</v>
          </cell>
          <cell r="BH625">
            <v>0</v>
          </cell>
          <cell r="BI625">
            <v>0</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1</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cell r="DX625">
            <v>0</v>
          </cell>
          <cell r="DY625">
            <v>0</v>
          </cell>
          <cell r="DZ625">
            <v>0</v>
          </cell>
          <cell r="EA625">
            <v>0</v>
          </cell>
          <cell r="EB625">
            <v>0</v>
          </cell>
          <cell r="EC625">
            <v>0</v>
          </cell>
          <cell r="ED625">
            <v>0</v>
          </cell>
          <cell r="EE625">
            <v>0</v>
          </cell>
          <cell r="EF625">
            <v>0</v>
          </cell>
          <cell r="EG625">
            <v>0</v>
          </cell>
          <cell r="EH625">
            <v>0</v>
          </cell>
          <cell r="EI625">
            <v>0</v>
          </cell>
          <cell r="EJ625">
            <v>0</v>
          </cell>
          <cell r="EK625">
            <v>0</v>
          </cell>
          <cell r="EL625">
            <v>0</v>
          </cell>
          <cell r="EM625">
            <v>0</v>
          </cell>
          <cell r="EN625">
            <v>0</v>
          </cell>
          <cell r="EO625">
            <v>0</v>
          </cell>
          <cell r="EP625">
            <v>0</v>
          </cell>
          <cell r="EQ625">
            <v>0</v>
          </cell>
          <cell r="ER625">
            <v>0</v>
          </cell>
          <cell r="ES625">
            <v>0</v>
          </cell>
          <cell r="ET625">
            <v>0</v>
          </cell>
          <cell r="EU625">
            <v>0</v>
          </cell>
          <cell r="EV625">
            <v>0</v>
          </cell>
          <cell r="EW625">
            <v>0</v>
          </cell>
          <cell r="EX625">
            <v>0</v>
          </cell>
          <cell r="EY625">
            <v>0</v>
          </cell>
          <cell r="EZ625">
            <v>0</v>
          </cell>
          <cell r="FA625">
            <v>0</v>
          </cell>
          <cell r="FB625">
            <v>0</v>
          </cell>
          <cell r="FC625">
            <v>0</v>
          </cell>
          <cell r="FD625">
            <v>0</v>
          </cell>
          <cell r="FE625">
            <v>0</v>
          </cell>
          <cell r="FF625">
            <v>0</v>
          </cell>
          <cell r="FG625">
            <v>0</v>
          </cell>
          <cell r="FH625">
            <v>0</v>
          </cell>
          <cell r="FI625">
            <v>0</v>
          </cell>
          <cell r="FJ625">
            <v>0</v>
          </cell>
          <cell r="FK625">
            <v>0</v>
          </cell>
          <cell r="FL625">
            <v>0</v>
          </cell>
          <cell r="FM625">
            <v>0</v>
          </cell>
          <cell r="FN625">
            <v>0</v>
          </cell>
          <cell r="FO625">
            <v>0</v>
          </cell>
          <cell r="FP625">
            <v>0</v>
          </cell>
          <cell r="FQ625">
            <v>0</v>
          </cell>
          <cell r="FR625">
            <v>0</v>
          </cell>
          <cell r="FS625">
            <v>0</v>
          </cell>
          <cell r="FT625">
            <v>0</v>
          </cell>
          <cell r="FU625">
            <v>0</v>
          </cell>
          <cell r="FV625">
            <v>0</v>
          </cell>
          <cell r="FW625">
            <v>0</v>
          </cell>
          <cell r="FX625">
            <v>0</v>
          </cell>
          <cell r="FY625">
            <v>0</v>
          </cell>
          <cell r="FZ625">
            <v>0</v>
          </cell>
          <cell r="GA625">
            <v>0</v>
          </cell>
          <cell r="GB625">
            <v>0</v>
          </cell>
          <cell r="GC625">
            <v>0</v>
          </cell>
          <cell r="GD625">
            <v>0</v>
          </cell>
          <cell r="GE625">
            <v>0</v>
          </cell>
          <cell r="GF625">
            <v>0</v>
          </cell>
          <cell r="GG625">
            <v>0</v>
          </cell>
          <cell r="GH625">
            <v>0</v>
          </cell>
          <cell r="GI625">
            <v>0</v>
          </cell>
          <cell r="GJ625">
            <v>0</v>
          </cell>
          <cell r="GK625">
            <v>0</v>
          </cell>
          <cell r="GL625">
            <v>0</v>
          </cell>
          <cell r="GM625">
            <v>0</v>
          </cell>
          <cell r="GN625">
            <v>0</v>
          </cell>
          <cell r="GO625">
            <v>0</v>
          </cell>
          <cell r="GP625">
            <v>0</v>
          </cell>
          <cell r="GQ625">
            <v>0</v>
          </cell>
          <cell r="GR625">
            <v>0</v>
          </cell>
          <cell r="GS625">
            <v>0</v>
          </cell>
          <cell r="GT625">
            <v>0</v>
          </cell>
          <cell r="GU625">
            <v>0</v>
          </cell>
          <cell r="GV625">
            <v>0</v>
          </cell>
          <cell r="GW625">
            <v>0</v>
          </cell>
          <cell r="GX625">
            <v>0</v>
          </cell>
          <cell r="GY625">
            <v>0</v>
          </cell>
          <cell r="GZ625">
            <v>0</v>
          </cell>
        </row>
        <row r="626">
          <cell r="A626">
            <v>621</v>
          </cell>
          <cell r="D626" t="str">
            <v>DESBROCES Y LIMPIEZAS</v>
          </cell>
          <cell r="E626" t="str">
            <v>LIMPIEZA DE CUNETAS</v>
          </cell>
          <cell r="F626">
            <v>0</v>
          </cell>
          <cell r="G626" t="str">
            <v>M3</v>
          </cell>
          <cell r="H626">
            <v>6</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1</v>
          </cell>
          <cell r="AX626">
            <v>10</v>
          </cell>
          <cell r="AY626">
            <v>30</v>
          </cell>
          <cell r="AZ626">
            <v>1</v>
          </cell>
          <cell r="BA626">
            <v>0</v>
          </cell>
          <cell r="BB626">
            <v>0</v>
          </cell>
          <cell r="BC626">
            <v>0</v>
          </cell>
          <cell r="BD626">
            <v>0</v>
          </cell>
          <cell r="BE626">
            <v>0</v>
          </cell>
          <cell r="BF626">
            <v>0</v>
          </cell>
          <cell r="BG626">
            <v>0</v>
          </cell>
          <cell r="BH626">
            <v>0</v>
          </cell>
          <cell r="BI626">
            <v>0</v>
          </cell>
          <cell r="BJ626">
            <v>0</v>
          </cell>
          <cell r="BK626">
            <v>0</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1</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cell r="DX626">
            <v>0</v>
          </cell>
          <cell r="DY626">
            <v>0</v>
          </cell>
          <cell r="DZ626">
            <v>0</v>
          </cell>
          <cell r="EA626">
            <v>0</v>
          </cell>
          <cell r="EB626">
            <v>0</v>
          </cell>
          <cell r="EC626">
            <v>0</v>
          </cell>
          <cell r="ED626">
            <v>0</v>
          </cell>
          <cell r="EE626">
            <v>0</v>
          </cell>
          <cell r="EF626">
            <v>0</v>
          </cell>
          <cell r="EG626">
            <v>0</v>
          </cell>
          <cell r="EH626">
            <v>0</v>
          </cell>
          <cell r="EI626">
            <v>0</v>
          </cell>
          <cell r="EJ626">
            <v>0</v>
          </cell>
          <cell r="EK626">
            <v>0</v>
          </cell>
          <cell r="EL626">
            <v>0</v>
          </cell>
          <cell r="EM626">
            <v>0</v>
          </cell>
          <cell r="EN626">
            <v>0</v>
          </cell>
          <cell r="EO626">
            <v>0</v>
          </cell>
          <cell r="EP626">
            <v>0</v>
          </cell>
          <cell r="EQ626">
            <v>0</v>
          </cell>
          <cell r="ER626">
            <v>0</v>
          </cell>
          <cell r="ES626">
            <v>0</v>
          </cell>
          <cell r="ET626">
            <v>0</v>
          </cell>
          <cell r="EU626">
            <v>0</v>
          </cell>
          <cell r="EV626">
            <v>0</v>
          </cell>
          <cell r="EW626">
            <v>0</v>
          </cell>
          <cell r="EX626">
            <v>0</v>
          </cell>
          <cell r="EY626">
            <v>0</v>
          </cell>
          <cell r="EZ626">
            <v>0</v>
          </cell>
          <cell r="FA626">
            <v>0</v>
          </cell>
          <cell r="FB626">
            <v>0</v>
          </cell>
          <cell r="FC626">
            <v>0</v>
          </cell>
          <cell r="FD626">
            <v>0</v>
          </cell>
          <cell r="FE626">
            <v>0</v>
          </cell>
          <cell r="FF626">
            <v>0</v>
          </cell>
          <cell r="FG626">
            <v>0</v>
          </cell>
          <cell r="FH626">
            <v>0</v>
          </cell>
          <cell r="FI626">
            <v>0</v>
          </cell>
          <cell r="FJ626">
            <v>0</v>
          </cell>
          <cell r="FK626">
            <v>0</v>
          </cell>
          <cell r="FL626">
            <v>0</v>
          </cell>
          <cell r="FM626">
            <v>0</v>
          </cell>
          <cell r="FN626">
            <v>0</v>
          </cell>
          <cell r="FO626">
            <v>0</v>
          </cell>
          <cell r="FP626">
            <v>0</v>
          </cell>
          <cell r="FQ626">
            <v>0</v>
          </cell>
          <cell r="FR626">
            <v>0</v>
          </cell>
          <cell r="FS626">
            <v>0</v>
          </cell>
          <cell r="FT626">
            <v>0</v>
          </cell>
          <cell r="FU626">
            <v>0</v>
          </cell>
          <cell r="FV626">
            <v>0</v>
          </cell>
          <cell r="FW626">
            <v>0</v>
          </cell>
          <cell r="FX626">
            <v>0</v>
          </cell>
          <cell r="FY626">
            <v>0</v>
          </cell>
          <cell r="FZ626">
            <v>0</v>
          </cell>
          <cell r="GA626">
            <v>0</v>
          </cell>
          <cell r="GB626">
            <v>0</v>
          </cell>
          <cell r="GC626">
            <v>0</v>
          </cell>
          <cell r="GD626">
            <v>0</v>
          </cell>
          <cell r="GE626">
            <v>0</v>
          </cell>
          <cell r="GF626">
            <v>0</v>
          </cell>
          <cell r="GG626">
            <v>0</v>
          </cell>
          <cell r="GH626">
            <v>0</v>
          </cell>
          <cell r="GI626">
            <v>0</v>
          </cell>
          <cell r="GJ626">
            <v>0</v>
          </cell>
          <cell r="GK626">
            <v>0</v>
          </cell>
          <cell r="GL626">
            <v>0</v>
          </cell>
          <cell r="GM626">
            <v>0</v>
          </cell>
          <cell r="GN626">
            <v>0</v>
          </cell>
          <cell r="GO626">
            <v>0</v>
          </cell>
          <cell r="GP626">
            <v>0</v>
          </cell>
          <cell r="GQ626">
            <v>0</v>
          </cell>
          <cell r="GR626">
            <v>0</v>
          </cell>
          <cell r="GS626">
            <v>0</v>
          </cell>
          <cell r="GT626">
            <v>0</v>
          </cell>
          <cell r="GU626">
            <v>0</v>
          </cell>
          <cell r="GV626">
            <v>0</v>
          </cell>
          <cell r="GW626">
            <v>0</v>
          </cell>
          <cell r="GX626">
            <v>0</v>
          </cell>
          <cell r="GY626">
            <v>0</v>
          </cell>
          <cell r="GZ626">
            <v>0</v>
          </cell>
        </row>
        <row r="627">
          <cell r="A627">
            <v>622</v>
          </cell>
          <cell r="D627" t="str">
            <v xml:space="preserve"> CAPAS PAVIMENTO</v>
          </cell>
          <cell r="E627" t="str">
            <v>SUBBASE CLASE 1</v>
          </cell>
          <cell r="F627">
            <v>0</v>
          </cell>
          <cell r="G627" t="str">
            <v>M3</v>
          </cell>
          <cell r="H627">
            <v>80</v>
          </cell>
          <cell r="I627">
            <v>1729</v>
          </cell>
          <cell r="J627">
            <v>1</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1</v>
          </cell>
          <cell r="AX627">
            <v>2</v>
          </cell>
          <cell r="AY627">
            <v>52</v>
          </cell>
          <cell r="AZ627">
            <v>1</v>
          </cell>
          <cell r="BA627">
            <v>73</v>
          </cell>
          <cell r="BB627">
            <v>1</v>
          </cell>
          <cell r="BC627">
            <v>98</v>
          </cell>
          <cell r="BD627">
            <v>1</v>
          </cell>
          <cell r="BE627">
            <v>0</v>
          </cell>
          <cell r="BF627">
            <v>0</v>
          </cell>
          <cell r="BG627">
            <v>0</v>
          </cell>
          <cell r="BH627">
            <v>0</v>
          </cell>
          <cell r="BI627">
            <v>0</v>
          </cell>
          <cell r="BJ627">
            <v>0</v>
          </cell>
          <cell r="BK627">
            <v>0</v>
          </cell>
          <cell r="BL627">
            <v>0</v>
          </cell>
          <cell r="BM627">
            <v>0</v>
          </cell>
          <cell r="BN627">
            <v>0</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53</v>
          </cell>
          <cell r="CL627">
            <v>1</v>
          </cell>
          <cell r="CM627">
            <v>56</v>
          </cell>
          <cell r="CN627">
            <v>1</v>
          </cell>
          <cell r="CO627">
            <v>57</v>
          </cell>
          <cell r="CP627">
            <v>1</v>
          </cell>
          <cell r="CQ627">
            <v>1</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cell r="DX627">
            <v>0</v>
          </cell>
          <cell r="DY627">
            <v>0</v>
          </cell>
          <cell r="DZ627">
            <v>0</v>
          </cell>
          <cell r="EA627">
            <v>0</v>
          </cell>
          <cell r="EB627">
            <v>0</v>
          </cell>
          <cell r="EC627">
            <v>0</v>
          </cell>
          <cell r="ED627">
            <v>0</v>
          </cell>
          <cell r="EE627">
            <v>0</v>
          </cell>
          <cell r="EF627">
            <v>0</v>
          </cell>
          <cell r="EG627">
            <v>0</v>
          </cell>
          <cell r="EH627">
            <v>0</v>
          </cell>
          <cell r="EI627">
            <v>0</v>
          </cell>
          <cell r="EJ627">
            <v>0</v>
          </cell>
          <cell r="EK627">
            <v>0</v>
          </cell>
          <cell r="EL627">
            <v>0</v>
          </cell>
          <cell r="EM627">
            <v>0</v>
          </cell>
          <cell r="EN627">
            <v>0</v>
          </cell>
          <cell r="EO627">
            <v>0</v>
          </cell>
          <cell r="EP627">
            <v>0</v>
          </cell>
          <cell r="EQ627">
            <v>0</v>
          </cell>
          <cell r="ER627">
            <v>0</v>
          </cell>
          <cell r="ES627">
            <v>0</v>
          </cell>
          <cell r="ET627">
            <v>0</v>
          </cell>
          <cell r="EU627">
            <v>0</v>
          </cell>
          <cell r="EV627">
            <v>0</v>
          </cell>
          <cell r="EW627">
            <v>0</v>
          </cell>
          <cell r="EX627">
            <v>0</v>
          </cell>
          <cell r="EY627">
            <v>0</v>
          </cell>
          <cell r="EZ627">
            <v>0</v>
          </cell>
          <cell r="FA627">
            <v>0</v>
          </cell>
          <cell r="FB627">
            <v>0</v>
          </cell>
          <cell r="FC627">
            <v>0</v>
          </cell>
          <cell r="FD627">
            <v>0</v>
          </cell>
          <cell r="FE627">
            <v>0</v>
          </cell>
          <cell r="FF627">
            <v>0</v>
          </cell>
          <cell r="FG627">
            <v>0</v>
          </cell>
          <cell r="FH627">
            <v>0</v>
          </cell>
          <cell r="FI627">
            <v>0</v>
          </cell>
          <cell r="FJ627">
            <v>0</v>
          </cell>
          <cell r="FK627">
            <v>0</v>
          </cell>
          <cell r="FL627">
            <v>0</v>
          </cell>
          <cell r="FM627">
            <v>0</v>
          </cell>
          <cell r="FN627">
            <v>0</v>
          </cell>
          <cell r="FO627">
            <v>0</v>
          </cell>
          <cell r="FP627">
            <v>0</v>
          </cell>
          <cell r="FQ627">
            <v>0</v>
          </cell>
          <cell r="FR627">
            <v>0</v>
          </cell>
          <cell r="FS627">
            <v>0</v>
          </cell>
          <cell r="FT627">
            <v>0</v>
          </cell>
          <cell r="FU627">
            <v>0</v>
          </cell>
          <cell r="FV627">
            <v>0</v>
          </cell>
          <cell r="FW627">
            <v>0</v>
          </cell>
          <cell r="FX627">
            <v>0</v>
          </cell>
          <cell r="FY627">
            <v>0</v>
          </cell>
          <cell r="FZ627">
            <v>0</v>
          </cell>
          <cell r="GA627">
            <v>0</v>
          </cell>
          <cell r="GB627">
            <v>0</v>
          </cell>
          <cell r="GC627">
            <v>0</v>
          </cell>
          <cell r="GD627">
            <v>0</v>
          </cell>
          <cell r="GE627">
            <v>0</v>
          </cell>
          <cell r="GF627">
            <v>0</v>
          </cell>
          <cell r="GG627">
            <v>0</v>
          </cell>
          <cell r="GH627">
            <v>0</v>
          </cell>
          <cell r="GI627">
            <v>0</v>
          </cell>
          <cell r="GJ627">
            <v>0</v>
          </cell>
          <cell r="GK627">
            <v>0</v>
          </cell>
          <cell r="GL627">
            <v>0</v>
          </cell>
          <cell r="GM627">
            <v>0</v>
          </cell>
          <cell r="GN627">
            <v>0</v>
          </cell>
          <cell r="GO627">
            <v>0</v>
          </cell>
          <cell r="GP627">
            <v>0</v>
          </cell>
          <cell r="GQ627">
            <v>0</v>
          </cell>
          <cell r="GR627">
            <v>0</v>
          </cell>
          <cell r="GS627">
            <v>0</v>
          </cell>
          <cell r="GT627">
            <v>0</v>
          </cell>
          <cell r="GU627">
            <v>0</v>
          </cell>
          <cell r="GV627">
            <v>0</v>
          </cell>
          <cell r="GW627">
            <v>0</v>
          </cell>
          <cell r="GX627">
            <v>0</v>
          </cell>
          <cell r="GY627">
            <v>0</v>
          </cell>
          <cell r="GZ627">
            <v>0</v>
          </cell>
        </row>
        <row r="628">
          <cell r="A628">
            <v>623</v>
          </cell>
          <cell r="D628" t="str">
            <v xml:space="preserve"> CAPAS PAVIMENTO</v>
          </cell>
          <cell r="E628" t="str">
            <v>SUBBASE CLASE 2</v>
          </cell>
          <cell r="F628">
            <v>0</v>
          </cell>
          <cell r="G628" t="str">
            <v>M3</v>
          </cell>
          <cell r="H628">
            <v>90</v>
          </cell>
          <cell r="I628">
            <v>1730</v>
          </cell>
          <cell r="J628">
            <v>1</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52</v>
          </cell>
          <cell r="AX628">
            <v>1</v>
          </cell>
          <cell r="AY628">
            <v>53</v>
          </cell>
          <cell r="AZ628">
            <v>1</v>
          </cell>
          <cell r="BA628">
            <v>99</v>
          </cell>
          <cell r="BB628">
            <v>1</v>
          </cell>
          <cell r="BC628">
            <v>94</v>
          </cell>
          <cell r="BD628">
            <v>2</v>
          </cell>
          <cell r="BE628">
            <v>0</v>
          </cell>
          <cell r="BF628">
            <v>0</v>
          </cell>
          <cell r="BG628">
            <v>0</v>
          </cell>
          <cell r="BH628">
            <v>0</v>
          </cell>
          <cell r="BI628">
            <v>0</v>
          </cell>
          <cell r="BJ628">
            <v>0</v>
          </cell>
          <cell r="BK628">
            <v>0</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1</v>
          </cell>
          <cell r="CL628">
            <v>0</v>
          </cell>
          <cell r="CM628">
            <v>53</v>
          </cell>
          <cell r="CN628">
            <v>1</v>
          </cell>
          <cell r="CO628">
            <v>56</v>
          </cell>
          <cell r="CP628">
            <v>1</v>
          </cell>
          <cell r="CQ628">
            <v>57</v>
          </cell>
          <cell r="CR628">
            <v>1</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cell r="DX628">
            <v>0</v>
          </cell>
          <cell r="DY628">
            <v>1730</v>
          </cell>
          <cell r="DZ628">
            <v>15</v>
          </cell>
          <cell r="EA628" t="str">
            <v>m3</v>
          </cell>
          <cell r="EB628">
            <v>0</v>
          </cell>
          <cell r="EC628">
            <v>0</v>
          </cell>
          <cell r="ED628">
            <v>0</v>
          </cell>
          <cell r="EE628">
            <v>0</v>
          </cell>
          <cell r="EF628">
            <v>0</v>
          </cell>
          <cell r="EG628">
            <v>0</v>
          </cell>
          <cell r="EH628">
            <v>0</v>
          </cell>
          <cell r="EI628">
            <v>0</v>
          </cell>
          <cell r="EJ628">
            <v>0</v>
          </cell>
          <cell r="EK628">
            <v>0</v>
          </cell>
          <cell r="EL628">
            <v>0</v>
          </cell>
          <cell r="EM628">
            <v>0</v>
          </cell>
          <cell r="EN628">
            <v>0</v>
          </cell>
          <cell r="EO628">
            <v>0</v>
          </cell>
          <cell r="EP628">
            <v>0</v>
          </cell>
          <cell r="EQ628">
            <v>0</v>
          </cell>
          <cell r="ER628">
            <v>0</v>
          </cell>
          <cell r="ES628">
            <v>0</v>
          </cell>
          <cell r="ET628">
            <v>0</v>
          </cell>
          <cell r="EU628">
            <v>0</v>
          </cell>
          <cell r="EV628">
            <v>0</v>
          </cell>
          <cell r="EW628">
            <v>0</v>
          </cell>
          <cell r="EX628">
            <v>0</v>
          </cell>
          <cell r="EY628">
            <v>0</v>
          </cell>
          <cell r="EZ628">
            <v>0</v>
          </cell>
          <cell r="FA628">
            <v>0</v>
          </cell>
          <cell r="FB628">
            <v>0</v>
          </cell>
          <cell r="FC628">
            <v>0</v>
          </cell>
          <cell r="FD628">
            <v>0</v>
          </cell>
          <cell r="FE628">
            <v>0</v>
          </cell>
          <cell r="FF628">
            <v>0</v>
          </cell>
          <cell r="FG628">
            <v>0</v>
          </cell>
          <cell r="FH628">
            <v>0</v>
          </cell>
          <cell r="FI628">
            <v>0</v>
          </cell>
          <cell r="FJ628">
            <v>0</v>
          </cell>
          <cell r="FK628">
            <v>0</v>
          </cell>
          <cell r="FL628">
            <v>0</v>
          </cell>
          <cell r="FM628">
            <v>0</v>
          </cell>
          <cell r="FN628">
            <v>0</v>
          </cell>
          <cell r="FO628">
            <v>0</v>
          </cell>
          <cell r="FP628">
            <v>0</v>
          </cell>
          <cell r="FQ628">
            <v>0</v>
          </cell>
          <cell r="FR628">
            <v>0</v>
          </cell>
          <cell r="FS628">
            <v>0</v>
          </cell>
          <cell r="FT628">
            <v>0</v>
          </cell>
          <cell r="FU628">
            <v>0</v>
          </cell>
          <cell r="FV628">
            <v>0</v>
          </cell>
          <cell r="FW628">
            <v>0</v>
          </cell>
          <cell r="FX628">
            <v>0</v>
          </cell>
          <cell r="FY628">
            <v>0</v>
          </cell>
          <cell r="FZ628">
            <v>0</v>
          </cell>
          <cell r="GA628">
            <v>0</v>
          </cell>
          <cell r="GB628">
            <v>0</v>
          </cell>
          <cell r="GC628">
            <v>0</v>
          </cell>
          <cell r="GD628">
            <v>0</v>
          </cell>
          <cell r="GE628">
            <v>0</v>
          </cell>
          <cell r="GF628">
            <v>0</v>
          </cell>
          <cell r="GG628">
            <v>0</v>
          </cell>
          <cell r="GH628">
            <v>0</v>
          </cell>
          <cell r="GI628">
            <v>0</v>
          </cell>
          <cell r="GJ628">
            <v>0</v>
          </cell>
          <cell r="GK628">
            <v>0</v>
          </cell>
          <cell r="GL628">
            <v>0</v>
          </cell>
          <cell r="GM628">
            <v>0</v>
          </cell>
          <cell r="GN628">
            <v>0</v>
          </cell>
          <cell r="GO628">
            <v>0</v>
          </cell>
          <cell r="GP628">
            <v>0</v>
          </cell>
          <cell r="GQ628">
            <v>0</v>
          </cell>
          <cell r="GR628">
            <v>0</v>
          </cell>
          <cell r="GS628">
            <v>0</v>
          </cell>
          <cell r="GT628">
            <v>0</v>
          </cell>
          <cell r="GU628">
            <v>0</v>
          </cell>
          <cell r="GV628">
            <v>0</v>
          </cell>
          <cell r="GW628">
            <v>0</v>
          </cell>
          <cell r="GX628">
            <v>0</v>
          </cell>
          <cell r="GY628">
            <v>0</v>
          </cell>
          <cell r="GZ628">
            <v>0</v>
          </cell>
        </row>
        <row r="629">
          <cell r="A629">
            <v>624</v>
          </cell>
          <cell r="D629" t="str">
            <v xml:space="preserve"> CAPAS PAVIMENTO</v>
          </cell>
          <cell r="E629" t="str">
            <v>SUBBASE CLASE 3</v>
          </cell>
          <cell r="F629" t="str">
            <v>Incluido transporte</v>
          </cell>
          <cell r="G629" t="str">
            <v>M3</v>
          </cell>
          <cell r="H629">
            <v>100</v>
          </cell>
          <cell r="I629">
            <v>0</v>
          </cell>
          <cell r="J629">
            <v>0</v>
          </cell>
          <cell r="K629">
            <v>1731</v>
          </cell>
          <cell r="L629">
            <v>1</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52</v>
          </cell>
          <cell r="AZ629">
            <v>1</v>
          </cell>
          <cell r="BA629">
            <v>73</v>
          </cell>
          <cell r="BB629">
            <v>1</v>
          </cell>
          <cell r="BC629">
            <v>94</v>
          </cell>
          <cell r="BD629">
            <v>2</v>
          </cell>
          <cell r="BE629">
            <v>99</v>
          </cell>
          <cell r="BF629">
            <v>1</v>
          </cell>
          <cell r="BG629">
            <v>0</v>
          </cell>
          <cell r="BH629">
            <v>0</v>
          </cell>
          <cell r="BI629">
            <v>0</v>
          </cell>
          <cell r="BJ629">
            <v>0</v>
          </cell>
          <cell r="BK629">
            <v>0</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1</v>
          </cell>
          <cell r="CL629">
            <v>0</v>
          </cell>
          <cell r="CM629">
            <v>53</v>
          </cell>
          <cell r="CN629">
            <v>1</v>
          </cell>
          <cell r="CO629">
            <v>56</v>
          </cell>
          <cell r="CP629">
            <v>1</v>
          </cell>
          <cell r="CQ629">
            <v>57</v>
          </cell>
          <cell r="CR629">
            <v>1</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cell r="DX629">
            <v>0</v>
          </cell>
          <cell r="DY629">
            <v>0</v>
          </cell>
          <cell r="DZ629">
            <v>0</v>
          </cell>
          <cell r="EA629">
            <v>0</v>
          </cell>
          <cell r="EB629">
            <v>0</v>
          </cell>
          <cell r="EC629">
            <v>1731</v>
          </cell>
          <cell r="ED629">
            <v>12</v>
          </cell>
          <cell r="EE629" t="str">
            <v>m3</v>
          </cell>
          <cell r="EF629">
            <v>0</v>
          </cell>
          <cell r="EG629">
            <v>0</v>
          </cell>
          <cell r="EH629">
            <v>0</v>
          </cell>
          <cell r="EI629">
            <v>0</v>
          </cell>
          <cell r="EJ629">
            <v>0</v>
          </cell>
          <cell r="EK629">
            <v>0</v>
          </cell>
          <cell r="EL629">
            <v>0</v>
          </cell>
          <cell r="EM629">
            <v>0</v>
          </cell>
          <cell r="EN629">
            <v>0</v>
          </cell>
          <cell r="EO629">
            <v>0</v>
          </cell>
          <cell r="EP629">
            <v>0</v>
          </cell>
          <cell r="EQ629">
            <v>0</v>
          </cell>
          <cell r="ER629">
            <v>0</v>
          </cell>
          <cell r="ES629">
            <v>0</v>
          </cell>
          <cell r="ET629">
            <v>0</v>
          </cell>
          <cell r="EU629">
            <v>0</v>
          </cell>
          <cell r="EV629">
            <v>0</v>
          </cell>
          <cell r="EW629">
            <v>0</v>
          </cell>
          <cell r="EX629">
            <v>0</v>
          </cell>
          <cell r="EY629">
            <v>0</v>
          </cell>
          <cell r="EZ629">
            <v>0</v>
          </cell>
          <cell r="FA629">
            <v>0</v>
          </cell>
          <cell r="FB629">
            <v>0</v>
          </cell>
          <cell r="FC629">
            <v>0</v>
          </cell>
          <cell r="FD629">
            <v>0</v>
          </cell>
          <cell r="FE629">
            <v>0</v>
          </cell>
          <cell r="FF629">
            <v>0</v>
          </cell>
          <cell r="FG629">
            <v>0</v>
          </cell>
          <cell r="FH629">
            <v>0</v>
          </cell>
          <cell r="FI629">
            <v>0</v>
          </cell>
          <cell r="FJ629">
            <v>0</v>
          </cell>
          <cell r="FK629">
            <v>0</v>
          </cell>
          <cell r="FL629">
            <v>0</v>
          </cell>
          <cell r="FM629">
            <v>0</v>
          </cell>
          <cell r="FN629">
            <v>0</v>
          </cell>
          <cell r="FO629">
            <v>0</v>
          </cell>
          <cell r="FP629">
            <v>0</v>
          </cell>
          <cell r="FQ629">
            <v>0</v>
          </cell>
          <cell r="FR629">
            <v>0</v>
          </cell>
          <cell r="FS629">
            <v>0</v>
          </cell>
          <cell r="FT629">
            <v>0</v>
          </cell>
          <cell r="FU629">
            <v>0</v>
          </cell>
          <cell r="FV629">
            <v>0</v>
          </cell>
          <cell r="FW629">
            <v>0</v>
          </cell>
          <cell r="FX629">
            <v>0</v>
          </cell>
          <cell r="FY629">
            <v>0</v>
          </cell>
          <cell r="FZ629">
            <v>0</v>
          </cell>
          <cell r="GA629">
            <v>0</v>
          </cell>
          <cell r="GB629">
            <v>0</v>
          </cell>
          <cell r="GC629">
            <v>0</v>
          </cell>
          <cell r="GD629">
            <v>0</v>
          </cell>
          <cell r="GE629">
            <v>0</v>
          </cell>
          <cell r="GF629">
            <v>0</v>
          </cell>
          <cell r="GG629">
            <v>0</v>
          </cell>
          <cell r="GH629">
            <v>0</v>
          </cell>
          <cell r="GI629">
            <v>0</v>
          </cell>
          <cell r="GJ629">
            <v>0</v>
          </cell>
          <cell r="GK629">
            <v>0</v>
          </cell>
          <cell r="GL629">
            <v>0</v>
          </cell>
          <cell r="GM629">
            <v>0</v>
          </cell>
          <cell r="GN629">
            <v>0</v>
          </cell>
          <cell r="GO629">
            <v>0</v>
          </cell>
          <cell r="GP629">
            <v>0</v>
          </cell>
          <cell r="GQ629">
            <v>0</v>
          </cell>
          <cell r="GR629">
            <v>0</v>
          </cell>
          <cell r="GS629">
            <v>0</v>
          </cell>
          <cell r="GT629">
            <v>0</v>
          </cell>
          <cell r="GU629">
            <v>0</v>
          </cell>
          <cell r="GV629">
            <v>0</v>
          </cell>
          <cell r="GW629">
            <v>0</v>
          </cell>
          <cell r="GX629">
            <v>0</v>
          </cell>
          <cell r="GY629">
            <v>0</v>
          </cell>
          <cell r="GZ629">
            <v>0</v>
          </cell>
        </row>
        <row r="630">
          <cell r="A630">
            <v>625</v>
          </cell>
          <cell r="D630" t="str">
            <v xml:space="preserve"> CAPAS PAVIMENTO</v>
          </cell>
          <cell r="E630" t="str">
            <v>BASE CLASE 1</v>
          </cell>
          <cell r="F630">
            <v>0</v>
          </cell>
          <cell r="G630" t="str">
            <v>M3</v>
          </cell>
          <cell r="H630">
            <v>80</v>
          </cell>
          <cell r="I630">
            <v>1732</v>
          </cell>
          <cell r="J630">
            <v>1</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52</v>
          </cell>
          <cell r="AX630">
            <v>1</v>
          </cell>
          <cell r="AY630">
            <v>53</v>
          </cell>
          <cell r="AZ630">
            <v>1</v>
          </cell>
          <cell r="BA630">
            <v>94</v>
          </cell>
          <cell r="BB630">
            <v>2</v>
          </cell>
          <cell r="BC630">
            <v>96</v>
          </cell>
          <cell r="BD630">
            <v>1</v>
          </cell>
          <cell r="BE630">
            <v>0</v>
          </cell>
          <cell r="BF630">
            <v>0</v>
          </cell>
          <cell r="BG630">
            <v>0</v>
          </cell>
          <cell r="BH630">
            <v>0</v>
          </cell>
          <cell r="BI630">
            <v>0</v>
          </cell>
          <cell r="BJ630">
            <v>0</v>
          </cell>
          <cell r="BK630">
            <v>0</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1</v>
          </cell>
          <cell r="CL630">
            <v>0</v>
          </cell>
          <cell r="CM630">
            <v>56</v>
          </cell>
          <cell r="CN630">
            <v>1</v>
          </cell>
          <cell r="CO630">
            <v>53</v>
          </cell>
          <cell r="CP630">
            <v>1</v>
          </cell>
          <cell r="CQ630">
            <v>57</v>
          </cell>
          <cell r="CR630">
            <v>1</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cell r="DX630">
            <v>0</v>
          </cell>
          <cell r="DY630">
            <v>1732</v>
          </cell>
          <cell r="DZ630">
            <v>12</v>
          </cell>
          <cell r="EA630" t="str">
            <v>m3</v>
          </cell>
          <cell r="EB630">
            <v>0</v>
          </cell>
          <cell r="EC630">
            <v>0</v>
          </cell>
          <cell r="ED630">
            <v>0</v>
          </cell>
          <cell r="EE630">
            <v>0</v>
          </cell>
          <cell r="EF630">
            <v>0</v>
          </cell>
          <cell r="EG630">
            <v>0</v>
          </cell>
          <cell r="EH630">
            <v>0</v>
          </cell>
          <cell r="EI630">
            <v>0</v>
          </cell>
          <cell r="EJ630">
            <v>0</v>
          </cell>
          <cell r="EK630">
            <v>0</v>
          </cell>
          <cell r="EL630">
            <v>0</v>
          </cell>
          <cell r="EM630">
            <v>0</v>
          </cell>
          <cell r="EN630">
            <v>0</v>
          </cell>
          <cell r="EO630">
            <v>0</v>
          </cell>
          <cell r="EP630">
            <v>0</v>
          </cell>
          <cell r="EQ630">
            <v>0</v>
          </cell>
          <cell r="ER630">
            <v>0</v>
          </cell>
          <cell r="ES630">
            <v>0</v>
          </cell>
          <cell r="ET630">
            <v>0</v>
          </cell>
          <cell r="EU630">
            <v>0</v>
          </cell>
          <cell r="EV630">
            <v>0</v>
          </cell>
          <cell r="EW630">
            <v>0</v>
          </cell>
          <cell r="EX630">
            <v>0</v>
          </cell>
          <cell r="EY630">
            <v>0</v>
          </cell>
          <cell r="EZ630">
            <v>0</v>
          </cell>
          <cell r="FA630">
            <v>0</v>
          </cell>
          <cell r="FB630">
            <v>0</v>
          </cell>
          <cell r="FC630">
            <v>0</v>
          </cell>
          <cell r="FD630">
            <v>0</v>
          </cell>
          <cell r="FE630">
            <v>0</v>
          </cell>
          <cell r="FF630">
            <v>0</v>
          </cell>
          <cell r="FG630">
            <v>0</v>
          </cell>
          <cell r="FH630">
            <v>0</v>
          </cell>
          <cell r="FI630">
            <v>0</v>
          </cell>
          <cell r="FJ630">
            <v>0</v>
          </cell>
          <cell r="FK630">
            <v>0</v>
          </cell>
          <cell r="FL630">
            <v>0</v>
          </cell>
          <cell r="FM630">
            <v>0</v>
          </cell>
          <cell r="FN630">
            <v>0</v>
          </cell>
          <cell r="FO630">
            <v>0</v>
          </cell>
          <cell r="FP630">
            <v>0</v>
          </cell>
          <cell r="FQ630">
            <v>0</v>
          </cell>
          <cell r="FR630">
            <v>0</v>
          </cell>
          <cell r="FS630">
            <v>0</v>
          </cell>
          <cell r="FT630">
            <v>0</v>
          </cell>
          <cell r="FU630">
            <v>0</v>
          </cell>
          <cell r="FV630">
            <v>0</v>
          </cell>
          <cell r="FW630">
            <v>0</v>
          </cell>
          <cell r="FX630">
            <v>0</v>
          </cell>
          <cell r="FY630">
            <v>0</v>
          </cell>
          <cell r="FZ630">
            <v>0</v>
          </cell>
          <cell r="GA630">
            <v>0</v>
          </cell>
          <cell r="GB630">
            <v>0</v>
          </cell>
          <cell r="GC630">
            <v>0</v>
          </cell>
          <cell r="GD630">
            <v>0</v>
          </cell>
          <cell r="GE630">
            <v>0</v>
          </cell>
          <cell r="GF630">
            <v>0</v>
          </cell>
          <cell r="GG630">
            <v>0</v>
          </cell>
          <cell r="GH630">
            <v>0</v>
          </cell>
          <cell r="GI630">
            <v>0</v>
          </cell>
          <cell r="GJ630">
            <v>0</v>
          </cell>
          <cell r="GK630">
            <v>0</v>
          </cell>
          <cell r="GL630">
            <v>0</v>
          </cell>
          <cell r="GM630">
            <v>0</v>
          </cell>
          <cell r="GN630">
            <v>0</v>
          </cell>
          <cell r="GO630">
            <v>0</v>
          </cell>
          <cell r="GP630">
            <v>0</v>
          </cell>
          <cell r="GQ630">
            <v>0</v>
          </cell>
          <cell r="GR630">
            <v>0</v>
          </cell>
          <cell r="GS630">
            <v>0</v>
          </cell>
          <cell r="GT630">
            <v>0</v>
          </cell>
          <cell r="GU630">
            <v>0</v>
          </cell>
          <cell r="GV630">
            <v>0</v>
          </cell>
          <cell r="GW630">
            <v>0</v>
          </cell>
          <cell r="GX630">
            <v>0</v>
          </cell>
          <cell r="GY630">
            <v>0</v>
          </cell>
          <cell r="GZ630">
            <v>0</v>
          </cell>
        </row>
        <row r="631">
          <cell r="A631">
            <v>626</v>
          </cell>
          <cell r="D631" t="str">
            <v xml:space="preserve"> CAPAS PAVIMENTO</v>
          </cell>
          <cell r="E631" t="str">
            <v>REPOSICION DE LASTRE e= 20 cm</v>
          </cell>
          <cell r="F631" t="str">
            <v>Incluido transporte</v>
          </cell>
          <cell r="G631" t="str">
            <v>M2</v>
          </cell>
          <cell r="H631">
            <v>65</v>
          </cell>
          <cell r="I631">
            <v>0</v>
          </cell>
          <cell r="J631">
            <v>0</v>
          </cell>
          <cell r="K631">
            <v>27</v>
          </cell>
          <cell r="L631">
            <v>1</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4</v>
          </cell>
          <cell r="AX631">
            <v>1</v>
          </cell>
          <cell r="AY631">
            <v>0</v>
          </cell>
          <cell r="AZ631">
            <v>0</v>
          </cell>
          <cell r="BA631">
            <v>0</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1</v>
          </cell>
          <cell r="CL631">
            <v>0</v>
          </cell>
          <cell r="CM631">
            <v>5</v>
          </cell>
          <cell r="CN631">
            <v>1</v>
          </cell>
          <cell r="CO631">
            <v>56</v>
          </cell>
          <cell r="CP631">
            <v>1</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cell r="DX631">
            <v>0</v>
          </cell>
          <cell r="DY631">
            <v>0</v>
          </cell>
          <cell r="DZ631">
            <v>0</v>
          </cell>
          <cell r="EA631">
            <v>0</v>
          </cell>
          <cell r="EB631">
            <v>0</v>
          </cell>
          <cell r="EC631">
            <v>0</v>
          </cell>
          <cell r="ED631">
            <v>0</v>
          </cell>
          <cell r="EE631">
            <v>0</v>
          </cell>
          <cell r="EF631">
            <v>0</v>
          </cell>
          <cell r="EG631">
            <v>0</v>
          </cell>
          <cell r="EH631">
            <v>0</v>
          </cell>
          <cell r="EI631">
            <v>0</v>
          </cell>
          <cell r="EJ631">
            <v>0</v>
          </cell>
          <cell r="EK631">
            <v>0</v>
          </cell>
          <cell r="EL631">
            <v>0</v>
          </cell>
          <cell r="EM631">
            <v>0</v>
          </cell>
          <cell r="EN631">
            <v>0</v>
          </cell>
          <cell r="EO631">
            <v>0</v>
          </cell>
          <cell r="EP631">
            <v>0</v>
          </cell>
          <cell r="EQ631">
            <v>0</v>
          </cell>
          <cell r="ER631">
            <v>0</v>
          </cell>
          <cell r="ES631">
            <v>0</v>
          </cell>
          <cell r="ET631">
            <v>0</v>
          </cell>
          <cell r="EU631">
            <v>0</v>
          </cell>
          <cell r="EV631">
            <v>0</v>
          </cell>
          <cell r="EW631">
            <v>0</v>
          </cell>
          <cell r="EX631">
            <v>0</v>
          </cell>
          <cell r="EY631">
            <v>0</v>
          </cell>
          <cell r="EZ631">
            <v>0</v>
          </cell>
          <cell r="FA631">
            <v>0</v>
          </cell>
          <cell r="FB631">
            <v>0</v>
          </cell>
          <cell r="FC631">
            <v>0</v>
          </cell>
          <cell r="FD631">
            <v>0</v>
          </cell>
          <cell r="FE631">
            <v>0</v>
          </cell>
          <cell r="FF631">
            <v>0</v>
          </cell>
          <cell r="FG631">
            <v>0</v>
          </cell>
          <cell r="FH631">
            <v>0</v>
          </cell>
          <cell r="FI631">
            <v>0</v>
          </cell>
          <cell r="FJ631">
            <v>0</v>
          </cell>
          <cell r="FK631">
            <v>0</v>
          </cell>
          <cell r="FL631">
            <v>0</v>
          </cell>
          <cell r="FM631">
            <v>0</v>
          </cell>
          <cell r="FN631">
            <v>0</v>
          </cell>
          <cell r="FO631">
            <v>0</v>
          </cell>
          <cell r="FP631">
            <v>0</v>
          </cell>
          <cell r="FQ631">
            <v>0</v>
          </cell>
          <cell r="FR631">
            <v>0</v>
          </cell>
          <cell r="FS631">
            <v>0</v>
          </cell>
          <cell r="FT631">
            <v>0</v>
          </cell>
          <cell r="FU631">
            <v>0</v>
          </cell>
          <cell r="FV631">
            <v>0</v>
          </cell>
          <cell r="FW631">
            <v>0</v>
          </cell>
          <cell r="FX631">
            <v>0</v>
          </cell>
          <cell r="FY631">
            <v>0</v>
          </cell>
          <cell r="FZ631">
            <v>0</v>
          </cell>
          <cell r="GA631">
            <v>0</v>
          </cell>
          <cell r="GB631">
            <v>0</v>
          </cell>
          <cell r="GC631">
            <v>0</v>
          </cell>
          <cell r="GD631">
            <v>0</v>
          </cell>
          <cell r="GE631">
            <v>0</v>
          </cell>
          <cell r="GF631">
            <v>0</v>
          </cell>
          <cell r="GG631">
            <v>0</v>
          </cell>
          <cell r="GH631">
            <v>0</v>
          </cell>
          <cell r="GI631">
            <v>0</v>
          </cell>
          <cell r="GJ631">
            <v>0</v>
          </cell>
          <cell r="GK631">
            <v>0</v>
          </cell>
          <cell r="GL631">
            <v>0</v>
          </cell>
          <cell r="GM631">
            <v>0</v>
          </cell>
          <cell r="GN631">
            <v>0</v>
          </cell>
          <cell r="GO631">
            <v>0</v>
          </cell>
          <cell r="GP631">
            <v>0</v>
          </cell>
          <cell r="GQ631">
            <v>0</v>
          </cell>
          <cell r="GR631">
            <v>0</v>
          </cell>
          <cell r="GS631">
            <v>0</v>
          </cell>
          <cell r="GT631">
            <v>0</v>
          </cell>
          <cell r="GU631">
            <v>0</v>
          </cell>
          <cell r="GV631">
            <v>0</v>
          </cell>
          <cell r="GW631">
            <v>0</v>
          </cell>
          <cell r="GX631">
            <v>0</v>
          </cell>
          <cell r="GY631">
            <v>0</v>
          </cell>
          <cell r="GZ631">
            <v>0</v>
          </cell>
        </row>
        <row r="632">
          <cell r="A632">
            <v>627</v>
          </cell>
          <cell r="D632" t="str">
            <v xml:space="preserve"> CAPAS PAVIMENTO</v>
          </cell>
          <cell r="E632" t="str">
            <v>BASE CLASE 3</v>
          </cell>
          <cell r="F632" t="str">
            <v>Incluido transporte</v>
          </cell>
          <cell r="G632" t="str">
            <v>M3</v>
          </cell>
          <cell r="H632">
            <v>100</v>
          </cell>
          <cell r="I632">
            <v>0</v>
          </cell>
          <cell r="J632">
            <v>0</v>
          </cell>
          <cell r="K632">
            <v>1734</v>
          </cell>
          <cell r="L632">
            <v>1</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52</v>
          </cell>
          <cell r="AX632">
            <v>1</v>
          </cell>
          <cell r="AY632">
            <v>53</v>
          </cell>
          <cell r="AZ632">
            <v>1</v>
          </cell>
          <cell r="BA632">
            <v>99</v>
          </cell>
          <cell r="BB632">
            <v>1</v>
          </cell>
          <cell r="BC632">
            <v>94</v>
          </cell>
          <cell r="BD632">
            <v>2</v>
          </cell>
          <cell r="BE632">
            <v>0</v>
          </cell>
          <cell r="BF632">
            <v>0</v>
          </cell>
          <cell r="BG632">
            <v>0</v>
          </cell>
          <cell r="BH632">
            <v>0</v>
          </cell>
          <cell r="BI632">
            <v>0</v>
          </cell>
          <cell r="BJ632">
            <v>0</v>
          </cell>
          <cell r="BK632">
            <v>0</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1</v>
          </cell>
          <cell r="CL632">
            <v>0</v>
          </cell>
          <cell r="CM632">
            <v>53</v>
          </cell>
          <cell r="CN632">
            <v>1</v>
          </cell>
          <cell r="CO632">
            <v>56</v>
          </cell>
          <cell r="CP632">
            <v>1</v>
          </cell>
          <cell r="CQ632">
            <v>57</v>
          </cell>
          <cell r="CR632">
            <v>1</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cell r="DX632">
            <v>0</v>
          </cell>
          <cell r="DY632">
            <v>1734</v>
          </cell>
          <cell r="DZ632">
            <v>12</v>
          </cell>
          <cell r="EA632" t="str">
            <v>m3</v>
          </cell>
          <cell r="EB632">
            <v>0</v>
          </cell>
          <cell r="EC632">
            <v>0</v>
          </cell>
          <cell r="ED632">
            <v>0</v>
          </cell>
          <cell r="EE632">
            <v>0</v>
          </cell>
          <cell r="EF632">
            <v>0</v>
          </cell>
          <cell r="EG632">
            <v>0</v>
          </cell>
          <cell r="EH632">
            <v>0</v>
          </cell>
          <cell r="EI632">
            <v>0</v>
          </cell>
          <cell r="EJ632">
            <v>0</v>
          </cell>
          <cell r="EK632">
            <v>0</v>
          </cell>
          <cell r="EL632">
            <v>0</v>
          </cell>
          <cell r="EM632">
            <v>0</v>
          </cell>
          <cell r="EN632">
            <v>0</v>
          </cell>
          <cell r="EO632">
            <v>0</v>
          </cell>
          <cell r="EP632">
            <v>0</v>
          </cell>
          <cell r="EQ632">
            <v>0</v>
          </cell>
          <cell r="ER632">
            <v>0</v>
          </cell>
          <cell r="ES632">
            <v>0</v>
          </cell>
          <cell r="ET632">
            <v>0</v>
          </cell>
          <cell r="EU632">
            <v>0</v>
          </cell>
          <cell r="EV632">
            <v>0</v>
          </cell>
          <cell r="EW632">
            <v>0</v>
          </cell>
          <cell r="EX632">
            <v>0</v>
          </cell>
          <cell r="EY632">
            <v>0</v>
          </cell>
          <cell r="EZ632">
            <v>0</v>
          </cell>
          <cell r="FA632">
            <v>0</v>
          </cell>
          <cell r="FB632">
            <v>0</v>
          </cell>
          <cell r="FC632">
            <v>0</v>
          </cell>
          <cell r="FD632">
            <v>0</v>
          </cell>
          <cell r="FE632">
            <v>0</v>
          </cell>
          <cell r="FF632">
            <v>0</v>
          </cell>
          <cell r="FG632">
            <v>0</v>
          </cell>
          <cell r="FH632">
            <v>0</v>
          </cell>
          <cell r="FI632">
            <v>0</v>
          </cell>
          <cell r="FJ632">
            <v>0</v>
          </cell>
          <cell r="FK632">
            <v>0</v>
          </cell>
          <cell r="FL632">
            <v>0</v>
          </cell>
          <cell r="FM632">
            <v>0</v>
          </cell>
          <cell r="FN632">
            <v>0</v>
          </cell>
          <cell r="FO632">
            <v>0</v>
          </cell>
          <cell r="FP632">
            <v>0</v>
          </cell>
          <cell r="FQ632">
            <v>0</v>
          </cell>
          <cell r="FR632">
            <v>0</v>
          </cell>
          <cell r="FS632">
            <v>0</v>
          </cell>
          <cell r="FT632">
            <v>0</v>
          </cell>
          <cell r="FU632">
            <v>0</v>
          </cell>
          <cell r="FV632">
            <v>0</v>
          </cell>
          <cell r="FW632">
            <v>0</v>
          </cell>
          <cell r="FX632">
            <v>0</v>
          </cell>
          <cell r="FY632">
            <v>0</v>
          </cell>
          <cell r="FZ632">
            <v>0</v>
          </cell>
          <cell r="GA632">
            <v>0</v>
          </cell>
          <cell r="GB632">
            <v>0</v>
          </cell>
          <cell r="GC632">
            <v>0</v>
          </cell>
          <cell r="GD632">
            <v>0</v>
          </cell>
          <cell r="GE632">
            <v>0</v>
          </cell>
          <cell r="GF632">
            <v>0</v>
          </cell>
          <cell r="GG632">
            <v>0</v>
          </cell>
          <cell r="GH632">
            <v>0</v>
          </cell>
          <cell r="GI632">
            <v>0</v>
          </cell>
          <cell r="GJ632">
            <v>0</v>
          </cell>
          <cell r="GK632">
            <v>0</v>
          </cell>
          <cell r="GL632">
            <v>0</v>
          </cell>
          <cell r="GM632">
            <v>0</v>
          </cell>
          <cell r="GN632">
            <v>0</v>
          </cell>
          <cell r="GO632">
            <v>0</v>
          </cell>
          <cell r="GP632">
            <v>0</v>
          </cell>
          <cell r="GQ632">
            <v>0</v>
          </cell>
          <cell r="GR632">
            <v>0</v>
          </cell>
          <cell r="GS632">
            <v>0</v>
          </cell>
          <cell r="GT632">
            <v>0</v>
          </cell>
          <cell r="GU632">
            <v>0</v>
          </cell>
          <cell r="GV632">
            <v>0</v>
          </cell>
          <cell r="GW632">
            <v>0</v>
          </cell>
          <cell r="GX632">
            <v>0</v>
          </cell>
          <cell r="GY632">
            <v>0</v>
          </cell>
          <cell r="GZ632">
            <v>0</v>
          </cell>
        </row>
        <row r="633">
          <cell r="A633">
            <v>628</v>
          </cell>
          <cell r="D633" t="str">
            <v xml:space="preserve"> CAPAS PAVIMENTO</v>
          </cell>
          <cell r="E633" t="str">
            <v>TRATAMIENTO SUPERFICIAL BITUMINOSO</v>
          </cell>
          <cell r="F633">
            <v>0</v>
          </cell>
          <cell r="G633" t="str">
            <v>M2</v>
          </cell>
          <cell r="H633">
            <v>470</v>
          </cell>
          <cell r="I633">
            <v>0</v>
          </cell>
          <cell r="J633">
            <v>0</v>
          </cell>
          <cell r="K633">
            <v>1552</v>
          </cell>
          <cell r="L633">
            <v>3.5</v>
          </cell>
          <cell r="M633">
            <v>1555</v>
          </cell>
          <cell r="N633">
            <v>2.4E-2</v>
          </cell>
          <cell r="O633">
            <v>1556</v>
          </cell>
          <cell r="P633">
            <v>2.5000000000000001E-2</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1</v>
          </cell>
          <cell r="AX633">
            <v>0.01</v>
          </cell>
          <cell r="AY633">
            <v>74</v>
          </cell>
          <cell r="AZ633">
            <v>2</v>
          </cell>
          <cell r="BA633">
            <v>93</v>
          </cell>
          <cell r="BB633">
            <v>2</v>
          </cell>
          <cell r="BC633">
            <v>98</v>
          </cell>
          <cell r="BD633">
            <v>2</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0</v>
          </cell>
          <cell r="CD633">
            <v>0</v>
          </cell>
          <cell r="CE633">
            <v>0</v>
          </cell>
          <cell r="CF633">
            <v>0</v>
          </cell>
          <cell r="CG633">
            <v>0</v>
          </cell>
          <cell r="CH633">
            <v>0</v>
          </cell>
          <cell r="CI633">
            <v>0</v>
          </cell>
          <cell r="CJ633">
            <v>0</v>
          </cell>
          <cell r="CK633">
            <v>53</v>
          </cell>
          <cell r="CL633">
            <v>1</v>
          </cell>
          <cell r="CM633">
            <v>64</v>
          </cell>
          <cell r="CN633">
            <v>1</v>
          </cell>
          <cell r="CO633">
            <v>65</v>
          </cell>
          <cell r="CP633">
            <v>1</v>
          </cell>
          <cell r="CQ633">
            <v>66</v>
          </cell>
          <cell r="CR633">
            <v>1</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cell r="DX633">
            <v>0</v>
          </cell>
          <cell r="DY633">
            <v>1552</v>
          </cell>
          <cell r="DZ633">
            <v>3.5</v>
          </cell>
          <cell r="EA633" t="str">
            <v>lit</v>
          </cell>
          <cell r="EB633">
            <v>0</v>
          </cell>
          <cell r="EC633">
            <v>823</v>
          </cell>
          <cell r="ED633">
            <v>4.9000000000000002E-2</v>
          </cell>
          <cell r="EE633" t="str">
            <v>m3</v>
          </cell>
          <cell r="EF633">
            <v>0</v>
          </cell>
          <cell r="EG633">
            <v>0</v>
          </cell>
          <cell r="EH633">
            <v>0</v>
          </cell>
          <cell r="EI633">
            <v>0</v>
          </cell>
          <cell r="EJ633">
            <v>0</v>
          </cell>
          <cell r="EK633">
            <v>0</v>
          </cell>
          <cell r="EL633">
            <v>0</v>
          </cell>
          <cell r="EM633">
            <v>0</v>
          </cell>
          <cell r="EN633">
            <v>0</v>
          </cell>
          <cell r="EO633">
            <v>0</v>
          </cell>
          <cell r="EP633">
            <v>0</v>
          </cell>
          <cell r="EQ633">
            <v>0</v>
          </cell>
          <cell r="ER633">
            <v>0</v>
          </cell>
          <cell r="ES633">
            <v>0</v>
          </cell>
          <cell r="ET633">
            <v>0</v>
          </cell>
          <cell r="EU633">
            <v>0</v>
          </cell>
          <cell r="EV633">
            <v>0</v>
          </cell>
          <cell r="EW633">
            <v>0</v>
          </cell>
          <cell r="EX633">
            <v>0</v>
          </cell>
          <cell r="EY633">
            <v>0</v>
          </cell>
          <cell r="EZ633">
            <v>0</v>
          </cell>
          <cell r="FA633">
            <v>0</v>
          </cell>
          <cell r="FB633">
            <v>0</v>
          </cell>
          <cell r="FC633">
            <v>0</v>
          </cell>
          <cell r="FD633">
            <v>0</v>
          </cell>
          <cell r="FE633">
            <v>0</v>
          </cell>
          <cell r="FF633">
            <v>0</v>
          </cell>
          <cell r="FG633">
            <v>0</v>
          </cell>
          <cell r="FH633">
            <v>0</v>
          </cell>
          <cell r="FI633">
            <v>0</v>
          </cell>
          <cell r="FJ633">
            <v>0</v>
          </cell>
          <cell r="FK633">
            <v>0</v>
          </cell>
          <cell r="FL633">
            <v>0</v>
          </cell>
          <cell r="FM633">
            <v>0</v>
          </cell>
          <cell r="FN633">
            <v>0</v>
          </cell>
          <cell r="FO633">
            <v>0</v>
          </cell>
          <cell r="FP633">
            <v>0</v>
          </cell>
          <cell r="FQ633">
            <v>0</v>
          </cell>
          <cell r="FR633">
            <v>0</v>
          </cell>
          <cell r="FS633">
            <v>0</v>
          </cell>
          <cell r="FT633">
            <v>0</v>
          </cell>
          <cell r="FU633">
            <v>0</v>
          </cell>
          <cell r="FV633">
            <v>0</v>
          </cell>
          <cell r="FW633">
            <v>0</v>
          </cell>
          <cell r="FX633">
            <v>0</v>
          </cell>
          <cell r="FY633">
            <v>0</v>
          </cell>
          <cell r="FZ633">
            <v>0</v>
          </cell>
          <cell r="GA633">
            <v>0</v>
          </cell>
          <cell r="GB633">
            <v>0</v>
          </cell>
          <cell r="GC633">
            <v>0</v>
          </cell>
          <cell r="GD633">
            <v>0</v>
          </cell>
          <cell r="GE633">
            <v>0</v>
          </cell>
          <cell r="GF633">
            <v>0</v>
          </cell>
          <cell r="GG633">
            <v>0</v>
          </cell>
          <cell r="GH633">
            <v>0</v>
          </cell>
          <cell r="GI633">
            <v>0</v>
          </cell>
          <cell r="GJ633">
            <v>0</v>
          </cell>
          <cell r="GK633">
            <v>0</v>
          </cell>
          <cell r="GL633">
            <v>0</v>
          </cell>
          <cell r="GM633">
            <v>0</v>
          </cell>
          <cell r="GN633">
            <v>0</v>
          </cell>
          <cell r="GO633">
            <v>0</v>
          </cell>
          <cell r="GP633">
            <v>0</v>
          </cell>
          <cell r="GQ633">
            <v>0</v>
          </cell>
          <cell r="GR633">
            <v>0</v>
          </cell>
          <cell r="GS633">
            <v>0</v>
          </cell>
          <cell r="GT633">
            <v>0</v>
          </cell>
          <cell r="GU633">
            <v>0</v>
          </cell>
          <cell r="GV633">
            <v>0</v>
          </cell>
          <cell r="GW633">
            <v>0</v>
          </cell>
          <cell r="GX633">
            <v>0</v>
          </cell>
          <cell r="GY633">
            <v>0</v>
          </cell>
          <cell r="GZ633">
            <v>0</v>
          </cell>
        </row>
        <row r="634">
          <cell r="A634">
            <v>629</v>
          </cell>
          <cell r="D634" t="str">
            <v>DESALOJOS Y TRANSPORTE</v>
          </cell>
          <cell r="E634" t="str">
            <v>SOBREACARREO DE MATERIAL DE EXCAVACION</v>
          </cell>
          <cell r="F634">
            <v>0</v>
          </cell>
          <cell r="G634" t="str">
            <v>M3/KM</v>
          </cell>
          <cell r="H634">
            <v>105</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98</v>
          </cell>
          <cell r="AX634">
            <v>1</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v>
          </cell>
          <cell r="CD634">
            <v>0</v>
          </cell>
          <cell r="CE634">
            <v>0</v>
          </cell>
          <cell r="CF634">
            <v>0</v>
          </cell>
          <cell r="CG634">
            <v>0</v>
          </cell>
          <cell r="CH634">
            <v>0</v>
          </cell>
          <cell r="CI634">
            <v>0</v>
          </cell>
          <cell r="CJ634">
            <v>0</v>
          </cell>
          <cell r="CK634">
            <v>54</v>
          </cell>
          <cell r="CL634">
            <v>1</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cell r="DX634">
            <v>0</v>
          </cell>
          <cell r="DY634">
            <v>0</v>
          </cell>
          <cell r="DZ634">
            <v>0</v>
          </cell>
          <cell r="EA634">
            <v>0</v>
          </cell>
          <cell r="EB634">
            <v>0</v>
          </cell>
          <cell r="EC634">
            <v>0</v>
          </cell>
          <cell r="ED634">
            <v>0</v>
          </cell>
          <cell r="EE634">
            <v>0</v>
          </cell>
          <cell r="EF634">
            <v>0</v>
          </cell>
          <cell r="EG634">
            <v>0</v>
          </cell>
          <cell r="EH634">
            <v>0</v>
          </cell>
          <cell r="EI634">
            <v>0</v>
          </cell>
          <cell r="EJ634">
            <v>0</v>
          </cell>
          <cell r="EK634">
            <v>0</v>
          </cell>
          <cell r="EL634">
            <v>0</v>
          </cell>
          <cell r="EM634">
            <v>0</v>
          </cell>
          <cell r="EN634">
            <v>0</v>
          </cell>
          <cell r="EO634">
            <v>0</v>
          </cell>
          <cell r="EP634">
            <v>0</v>
          </cell>
          <cell r="EQ634">
            <v>0</v>
          </cell>
          <cell r="ER634">
            <v>0</v>
          </cell>
          <cell r="ES634">
            <v>0</v>
          </cell>
          <cell r="ET634">
            <v>0</v>
          </cell>
          <cell r="EU634">
            <v>0</v>
          </cell>
          <cell r="EV634">
            <v>0</v>
          </cell>
          <cell r="EW634">
            <v>0</v>
          </cell>
          <cell r="EX634">
            <v>0</v>
          </cell>
          <cell r="EY634">
            <v>0</v>
          </cell>
          <cell r="EZ634">
            <v>0</v>
          </cell>
          <cell r="FA634">
            <v>0</v>
          </cell>
          <cell r="FB634">
            <v>0</v>
          </cell>
          <cell r="FC634">
            <v>0</v>
          </cell>
          <cell r="FD634">
            <v>0</v>
          </cell>
          <cell r="FE634">
            <v>0</v>
          </cell>
          <cell r="FF634">
            <v>0</v>
          </cell>
          <cell r="FG634">
            <v>0</v>
          </cell>
          <cell r="FH634">
            <v>0</v>
          </cell>
          <cell r="FI634">
            <v>0</v>
          </cell>
          <cell r="FJ634">
            <v>0</v>
          </cell>
          <cell r="FK634">
            <v>0</v>
          </cell>
          <cell r="FL634">
            <v>0</v>
          </cell>
          <cell r="FM634">
            <v>0</v>
          </cell>
          <cell r="FN634">
            <v>0</v>
          </cell>
          <cell r="FO634">
            <v>0</v>
          </cell>
          <cell r="FP634">
            <v>0</v>
          </cell>
          <cell r="FQ634">
            <v>0</v>
          </cell>
          <cell r="FR634">
            <v>0</v>
          </cell>
          <cell r="FS634">
            <v>0</v>
          </cell>
          <cell r="FT634">
            <v>0</v>
          </cell>
          <cell r="FU634">
            <v>0</v>
          </cell>
          <cell r="FV634">
            <v>0</v>
          </cell>
          <cell r="FW634">
            <v>0</v>
          </cell>
          <cell r="FX634">
            <v>0</v>
          </cell>
          <cell r="FY634">
            <v>0</v>
          </cell>
          <cell r="FZ634">
            <v>0</v>
          </cell>
          <cell r="GA634">
            <v>0</v>
          </cell>
          <cell r="GB634">
            <v>0</v>
          </cell>
          <cell r="GC634">
            <v>0</v>
          </cell>
          <cell r="GD634">
            <v>0</v>
          </cell>
          <cell r="GE634">
            <v>0</v>
          </cell>
          <cell r="GF634">
            <v>0</v>
          </cell>
          <cell r="GG634">
            <v>0</v>
          </cell>
          <cell r="GH634">
            <v>0</v>
          </cell>
          <cell r="GI634">
            <v>0</v>
          </cell>
          <cell r="GJ634">
            <v>0</v>
          </cell>
          <cell r="GK634">
            <v>0</v>
          </cell>
          <cell r="GL634">
            <v>0</v>
          </cell>
          <cell r="GM634">
            <v>0</v>
          </cell>
          <cell r="GN634">
            <v>0</v>
          </cell>
          <cell r="GO634">
            <v>0</v>
          </cell>
          <cell r="GP634">
            <v>0</v>
          </cell>
          <cell r="GQ634">
            <v>0</v>
          </cell>
          <cell r="GR634">
            <v>0</v>
          </cell>
          <cell r="GS634">
            <v>0</v>
          </cell>
          <cell r="GT634">
            <v>0</v>
          </cell>
          <cell r="GU634">
            <v>0</v>
          </cell>
          <cell r="GV634">
            <v>0</v>
          </cell>
          <cell r="GW634">
            <v>0</v>
          </cell>
          <cell r="GX634">
            <v>0</v>
          </cell>
          <cell r="GY634">
            <v>0</v>
          </cell>
          <cell r="GZ634">
            <v>0</v>
          </cell>
        </row>
        <row r="635">
          <cell r="A635">
            <v>630</v>
          </cell>
          <cell r="D635" t="str">
            <v>DESALOJOS Y TRANSPORTE</v>
          </cell>
          <cell r="E635" t="str">
            <v>TRANSPORTE SUELO SELECCIONADO</v>
          </cell>
          <cell r="F635">
            <v>0</v>
          </cell>
          <cell r="G635" t="str">
            <v>M3/Km</v>
          </cell>
          <cell r="H635">
            <v>105</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98</v>
          </cell>
          <cell r="AX635">
            <v>1</v>
          </cell>
          <cell r="AY635">
            <v>0</v>
          </cell>
          <cell r="AZ635">
            <v>0</v>
          </cell>
          <cell r="BA635">
            <v>0</v>
          </cell>
          <cell r="BB635">
            <v>0</v>
          </cell>
          <cell r="BC635">
            <v>0</v>
          </cell>
          <cell r="BD635">
            <v>0</v>
          </cell>
          <cell r="BE635">
            <v>0</v>
          </cell>
          <cell r="BF635">
            <v>0</v>
          </cell>
          <cell r="BG635">
            <v>0</v>
          </cell>
          <cell r="BH635">
            <v>0</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0</v>
          </cell>
          <cell r="CE635">
            <v>0</v>
          </cell>
          <cell r="CF635">
            <v>0</v>
          </cell>
          <cell r="CG635">
            <v>0</v>
          </cell>
          <cell r="CH635">
            <v>0</v>
          </cell>
          <cell r="CI635">
            <v>0</v>
          </cell>
          <cell r="CJ635">
            <v>0</v>
          </cell>
          <cell r="CK635">
            <v>54</v>
          </cell>
          <cell r="CL635">
            <v>1</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cell r="DX635">
            <v>0</v>
          </cell>
          <cell r="DY635">
            <v>0</v>
          </cell>
          <cell r="DZ635">
            <v>0</v>
          </cell>
          <cell r="EA635">
            <v>0</v>
          </cell>
          <cell r="EB635">
            <v>0</v>
          </cell>
          <cell r="EC635">
            <v>0</v>
          </cell>
          <cell r="ED635">
            <v>0</v>
          </cell>
          <cell r="EE635">
            <v>0</v>
          </cell>
          <cell r="EF635">
            <v>0</v>
          </cell>
          <cell r="EG635">
            <v>0</v>
          </cell>
          <cell r="EH635">
            <v>0</v>
          </cell>
          <cell r="EI635">
            <v>0</v>
          </cell>
          <cell r="EJ635">
            <v>0</v>
          </cell>
          <cell r="EK635">
            <v>0</v>
          </cell>
          <cell r="EL635">
            <v>0</v>
          </cell>
          <cell r="EM635">
            <v>0</v>
          </cell>
          <cell r="EN635">
            <v>0</v>
          </cell>
          <cell r="EO635">
            <v>0</v>
          </cell>
          <cell r="EP635">
            <v>0</v>
          </cell>
          <cell r="EQ635">
            <v>0</v>
          </cell>
          <cell r="ER635">
            <v>0</v>
          </cell>
          <cell r="ES635">
            <v>0</v>
          </cell>
          <cell r="ET635">
            <v>0</v>
          </cell>
          <cell r="EU635">
            <v>0</v>
          </cell>
          <cell r="EV635">
            <v>0</v>
          </cell>
          <cell r="EW635">
            <v>0</v>
          </cell>
          <cell r="EX635">
            <v>0</v>
          </cell>
          <cell r="EY635">
            <v>0</v>
          </cell>
          <cell r="EZ635">
            <v>0</v>
          </cell>
          <cell r="FA635">
            <v>0</v>
          </cell>
          <cell r="FB635">
            <v>0</v>
          </cell>
          <cell r="FC635">
            <v>0</v>
          </cell>
          <cell r="FD635">
            <v>0</v>
          </cell>
          <cell r="FE635">
            <v>0</v>
          </cell>
          <cell r="FF635">
            <v>0</v>
          </cell>
          <cell r="FG635">
            <v>0</v>
          </cell>
          <cell r="FH635">
            <v>0</v>
          </cell>
          <cell r="FI635">
            <v>0</v>
          </cell>
          <cell r="FJ635">
            <v>0</v>
          </cell>
          <cell r="FK635">
            <v>0</v>
          </cell>
          <cell r="FL635">
            <v>0</v>
          </cell>
          <cell r="FM635">
            <v>0</v>
          </cell>
          <cell r="FN635">
            <v>0</v>
          </cell>
          <cell r="FO635">
            <v>0</v>
          </cell>
          <cell r="FP635">
            <v>0</v>
          </cell>
          <cell r="FQ635">
            <v>0</v>
          </cell>
          <cell r="FR635">
            <v>0</v>
          </cell>
          <cell r="FS635">
            <v>0</v>
          </cell>
          <cell r="FT635">
            <v>0</v>
          </cell>
          <cell r="FU635">
            <v>0</v>
          </cell>
          <cell r="FV635">
            <v>0</v>
          </cell>
          <cell r="FW635">
            <v>0</v>
          </cell>
          <cell r="FX635">
            <v>0</v>
          </cell>
          <cell r="FY635">
            <v>0</v>
          </cell>
          <cell r="FZ635">
            <v>0</v>
          </cell>
          <cell r="GA635">
            <v>0</v>
          </cell>
          <cell r="GB635">
            <v>0</v>
          </cell>
          <cell r="GC635">
            <v>0</v>
          </cell>
          <cell r="GD635">
            <v>0</v>
          </cell>
          <cell r="GE635">
            <v>0</v>
          </cell>
          <cell r="GF635">
            <v>0</v>
          </cell>
          <cell r="GG635">
            <v>0</v>
          </cell>
          <cell r="GH635">
            <v>0</v>
          </cell>
          <cell r="GI635">
            <v>0</v>
          </cell>
          <cell r="GJ635">
            <v>0</v>
          </cell>
          <cell r="GK635">
            <v>0</v>
          </cell>
          <cell r="GL635">
            <v>0</v>
          </cell>
          <cell r="GM635">
            <v>0</v>
          </cell>
          <cell r="GN635">
            <v>0</v>
          </cell>
          <cell r="GO635">
            <v>0</v>
          </cell>
          <cell r="GP635">
            <v>0</v>
          </cell>
          <cell r="GQ635">
            <v>0</v>
          </cell>
          <cell r="GR635">
            <v>0</v>
          </cell>
          <cell r="GS635">
            <v>0</v>
          </cell>
          <cell r="GT635">
            <v>0</v>
          </cell>
          <cell r="GU635">
            <v>0</v>
          </cell>
          <cell r="GV635">
            <v>0</v>
          </cell>
          <cell r="GW635">
            <v>0</v>
          </cell>
          <cell r="GX635">
            <v>0</v>
          </cell>
          <cell r="GY635">
            <v>0</v>
          </cell>
          <cell r="GZ635">
            <v>0</v>
          </cell>
        </row>
        <row r="636">
          <cell r="A636">
            <v>631</v>
          </cell>
          <cell r="D636" t="str">
            <v xml:space="preserve"> CAPAS PAVIMENTO</v>
          </cell>
          <cell r="E636" t="str">
            <v>SELLO ASFALTICO 1/4"</v>
          </cell>
          <cell r="F636">
            <v>0</v>
          </cell>
          <cell r="G636" t="str">
            <v>U</v>
          </cell>
          <cell r="H636">
            <v>4</v>
          </cell>
          <cell r="I636">
            <v>1310</v>
          </cell>
          <cell r="J636">
            <v>1</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9</v>
          </cell>
          <cell r="AX636">
            <v>0</v>
          </cell>
          <cell r="AY636">
            <v>20</v>
          </cell>
          <cell r="AZ636">
            <v>0</v>
          </cell>
          <cell r="BA636">
            <v>0</v>
          </cell>
          <cell r="BB636">
            <v>0</v>
          </cell>
          <cell r="BC636">
            <v>0</v>
          </cell>
          <cell r="BD636">
            <v>0</v>
          </cell>
          <cell r="BE636">
            <v>0</v>
          </cell>
          <cell r="BF636">
            <v>0</v>
          </cell>
          <cell r="BG636">
            <v>0</v>
          </cell>
          <cell r="BH636">
            <v>0</v>
          </cell>
          <cell r="BI636">
            <v>0</v>
          </cell>
          <cell r="BJ636">
            <v>0</v>
          </cell>
          <cell r="BK636">
            <v>0</v>
          </cell>
          <cell r="BL636">
            <v>0</v>
          </cell>
          <cell r="BM636">
            <v>0</v>
          </cell>
          <cell r="BN636">
            <v>0</v>
          </cell>
          <cell r="BO636">
            <v>0</v>
          </cell>
          <cell r="BP636">
            <v>0</v>
          </cell>
          <cell r="BQ636">
            <v>0</v>
          </cell>
          <cell r="BR636">
            <v>0</v>
          </cell>
          <cell r="BS636">
            <v>0</v>
          </cell>
          <cell r="BT636">
            <v>0</v>
          </cell>
          <cell r="BU636">
            <v>0</v>
          </cell>
          <cell r="BV636">
            <v>0</v>
          </cell>
          <cell r="BW636">
            <v>0</v>
          </cell>
          <cell r="BX636">
            <v>0</v>
          </cell>
          <cell r="BY636">
            <v>0</v>
          </cell>
          <cell r="BZ636">
            <v>0</v>
          </cell>
          <cell r="CA636">
            <v>0</v>
          </cell>
          <cell r="CB636">
            <v>0</v>
          </cell>
          <cell r="CC636">
            <v>0</v>
          </cell>
          <cell r="CD636">
            <v>0</v>
          </cell>
          <cell r="CE636">
            <v>0</v>
          </cell>
          <cell r="CF636">
            <v>0</v>
          </cell>
          <cell r="CG636">
            <v>0</v>
          </cell>
          <cell r="CH636">
            <v>0</v>
          </cell>
          <cell r="CI636">
            <v>0</v>
          </cell>
          <cell r="CJ636">
            <v>0</v>
          </cell>
          <cell r="CK636">
            <v>1</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cell r="DX636">
            <v>0</v>
          </cell>
          <cell r="DY636">
            <v>0</v>
          </cell>
          <cell r="DZ636">
            <v>0</v>
          </cell>
          <cell r="EA636">
            <v>0</v>
          </cell>
          <cell r="EB636">
            <v>0</v>
          </cell>
          <cell r="EC636">
            <v>0</v>
          </cell>
          <cell r="ED636">
            <v>0</v>
          </cell>
          <cell r="EE636">
            <v>0</v>
          </cell>
          <cell r="EF636">
            <v>0</v>
          </cell>
          <cell r="EG636">
            <v>0</v>
          </cell>
          <cell r="EH636">
            <v>0</v>
          </cell>
          <cell r="EI636">
            <v>0</v>
          </cell>
          <cell r="EJ636">
            <v>0</v>
          </cell>
          <cell r="EK636">
            <v>0</v>
          </cell>
          <cell r="EL636">
            <v>0</v>
          </cell>
          <cell r="EM636">
            <v>0</v>
          </cell>
          <cell r="EN636">
            <v>0</v>
          </cell>
          <cell r="EO636">
            <v>0</v>
          </cell>
          <cell r="EP636">
            <v>0</v>
          </cell>
          <cell r="EQ636">
            <v>0</v>
          </cell>
          <cell r="ER636">
            <v>0</v>
          </cell>
          <cell r="ES636">
            <v>0</v>
          </cell>
          <cell r="ET636">
            <v>0</v>
          </cell>
          <cell r="EU636">
            <v>0</v>
          </cell>
          <cell r="EV636">
            <v>0</v>
          </cell>
          <cell r="EW636">
            <v>0</v>
          </cell>
          <cell r="EX636">
            <v>0</v>
          </cell>
          <cell r="EY636">
            <v>0</v>
          </cell>
          <cell r="EZ636">
            <v>0</v>
          </cell>
          <cell r="FA636">
            <v>0</v>
          </cell>
          <cell r="FB636">
            <v>0</v>
          </cell>
          <cell r="FC636">
            <v>0</v>
          </cell>
          <cell r="FD636">
            <v>0</v>
          </cell>
          <cell r="FE636">
            <v>0</v>
          </cell>
          <cell r="FF636">
            <v>0</v>
          </cell>
          <cell r="FG636">
            <v>0</v>
          </cell>
          <cell r="FH636">
            <v>0</v>
          </cell>
          <cell r="FI636">
            <v>0</v>
          </cell>
          <cell r="FJ636">
            <v>0</v>
          </cell>
          <cell r="FK636">
            <v>0</v>
          </cell>
          <cell r="FL636">
            <v>0</v>
          </cell>
          <cell r="FM636">
            <v>0</v>
          </cell>
          <cell r="FN636">
            <v>0</v>
          </cell>
          <cell r="FO636">
            <v>0</v>
          </cell>
          <cell r="FP636">
            <v>0</v>
          </cell>
          <cell r="FQ636">
            <v>0</v>
          </cell>
          <cell r="FR636">
            <v>0</v>
          </cell>
          <cell r="FS636">
            <v>0</v>
          </cell>
          <cell r="FT636">
            <v>0</v>
          </cell>
          <cell r="FU636">
            <v>0</v>
          </cell>
          <cell r="FV636">
            <v>0</v>
          </cell>
          <cell r="FW636">
            <v>0</v>
          </cell>
          <cell r="FX636">
            <v>0</v>
          </cell>
          <cell r="FY636">
            <v>0</v>
          </cell>
          <cell r="FZ636">
            <v>0</v>
          </cell>
          <cell r="GA636">
            <v>0</v>
          </cell>
          <cell r="GB636">
            <v>0</v>
          </cell>
          <cell r="GC636">
            <v>0</v>
          </cell>
          <cell r="GD636">
            <v>0</v>
          </cell>
          <cell r="GE636">
            <v>0</v>
          </cell>
          <cell r="GF636">
            <v>0</v>
          </cell>
          <cell r="GG636">
            <v>0</v>
          </cell>
          <cell r="GH636">
            <v>0</v>
          </cell>
          <cell r="GI636">
            <v>0</v>
          </cell>
          <cell r="GJ636">
            <v>0</v>
          </cell>
          <cell r="GK636">
            <v>0</v>
          </cell>
          <cell r="GL636">
            <v>0</v>
          </cell>
          <cell r="GM636">
            <v>0</v>
          </cell>
          <cell r="GN636">
            <v>0</v>
          </cell>
          <cell r="GO636">
            <v>0</v>
          </cell>
          <cell r="GP636">
            <v>0</v>
          </cell>
          <cell r="GQ636">
            <v>0</v>
          </cell>
          <cell r="GR636">
            <v>0</v>
          </cell>
          <cell r="GS636">
            <v>0</v>
          </cell>
          <cell r="GT636">
            <v>0</v>
          </cell>
          <cell r="GU636">
            <v>0</v>
          </cell>
          <cell r="GV636">
            <v>0</v>
          </cell>
          <cell r="GW636">
            <v>0</v>
          </cell>
          <cell r="GX636">
            <v>0</v>
          </cell>
          <cell r="GY636">
            <v>0</v>
          </cell>
          <cell r="GZ636">
            <v>0</v>
          </cell>
        </row>
        <row r="637">
          <cell r="A637">
            <v>632</v>
          </cell>
          <cell r="D637" t="str">
            <v xml:space="preserve"> CAPAS PAVIMENTO</v>
          </cell>
          <cell r="E637" t="str">
            <v>DOBLE TRATAMIENTO SUPERFICIAL BITUMINOSO</v>
          </cell>
          <cell r="F637">
            <v>0</v>
          </cell>
          <cell r="G637" t="str">
            <v>M2</v>
          </cell>
          <cell r="H637">
            <v>470</v>
          </cell>
          <cell r="I637">
            <v>0</v>
          </cell>
          <cell r="J637">
            <v>0</v>
          </cell>
          <cell r="K637">
            <v>1552</v>
          </cell>
          <cell r="L637">
            <v>3.5</v>
          </cell>
          <cell r="M637">
            <v>1555</v>
          </cell>
          <cell r="N637">
            <v>2.4E-2</v>
          </cell>
          <cell r="O637">
            <v>1556</v>
          </cell>
          <cell r="P637">
            <v>2.5000000000000001E-2</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1</v>
          </cell>
          <cell r="AX637">
            <v>4</v>
          </cell>
          <cell r="AY637">
            <v>74</v>
          </cell>
          <cell r="AZ637">
            <v>3</v>
          </cell>
          <cell r="BA637">
            <v>93</v>
          </cell>
          <cell r="BB637">
            <v>2</v>
          </cell>
          <cell r="BC637">
            <v>98</v>
          </cell>
          <cell r="BD637">
            <v>2</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0</v>
          </cell>
          <cell r="BS637">
            <v>0</v>
          </cell>
          <cell r="BT637">
            <v>0</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53</v>
          </cell>
          <cell r="CL637">
            <v>1</v>
          </cell>
          <cell r="CM637">
            <v>64</v>
          </cell>
          <cell r="CN637">
            <v>1</v>
          </cell>
          <cell r="CO637">
            <v>65</v>
          </cell>
          <cell r="CP637">
            <v>1</v>
          </cell>
          <cell r="CQ637">
            <v>66</v>
          </cell>
          <cell r="CR637">
            <v>1</v>
          </cell>
          <cell r="CS637">
            <v>67</v>
          </cell>
          <cell r="CT637">
            <v>1</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cell r="DX637">
            <v>0</v>
          </cell>
          <cell r="DY637">
            <v>1552</v>
          </cell>
          <cell r="DZ637">
            <v>3.5</v>
          </cell>
          <cell r="EA637" t="str">
            <v>lit</v>
          </cell>
          <cell r="EB637">
            <v>0</v>
          </cell>
          <cell r="EC637">
            <v>1555</v>
          </cell>
          <cell r="ED637">
            <v>4.9000000000000002E-2</v>
          </cell>
          <cell r="EE637" t="str">
            <v>m3</v>
          </cell>
          <cell r="EF637">
            <v>0</v>
          </cell>
          <cell r="EG637">
            <v>0</v>
          </cell>
          <cell r="EH637">
            <v>0</v>
          </cell>
          <cell r="EI637">
            <v>0</v>
          </cell>
          <cell r="EJ637">
            <v>0</v>
          </cell>
          <cell r="EK637">
            <v>0</v>
          </cell>
          <cell r="EL637">
            <v>0</v>
          </cell>
          <cell r="EM637">
            <v>0</v>
          </cell>
          <cell r="EN637">
            <v>0</v>
          </cell>
          <cell r="EO637">
            <v>0</v>
          </cell>
          <cell r="EP637">
            <v>0</v>
          </cell>
          <cell r="EQ637">
            <v>0</v>
          </cell>
          <cell r="ER637">
            <v>0</v>
          </cell>
          <cell r="ES637">
            <v>0</v>
          </cell>
          <cell r="ET637">
            <v>0</v>
          </cell>
          <cell r="EU637">
            <v>0</v>
          </cell>
          <cell r="EV637">
            <v>0</v>
          </cell>
          <cell r="EW637">
            <v>0</v>
          </cell>
          <cell r="EX637">
            <v>0</v>
          </cell>
          <cell r="EY637">
            <v>0</v>
          </cell>
          <cell r="EZ637">
            <v>0</v>
          </cell>
          <cell r="FA637">
            <v>0</v>
          </cell>
          <cell r="FB637">
            <v>0</v>
          </cell>
          <cell r="FC637">
            <v>0</v>
          </cell>
          <cell r="FD637">
            <v>0</v>
          </cell>
          <cell r="FE637">
            <v>0</v>
          </cell>
          <cell r="FF637">
            <v>0</v>
          </cell>
          <cell r="FG637">
            <v>0</v>
          </cell>
          <cell r="FH637">
            <v>0</v>
          </cell>
          <cell r="FI637">
            <v>0</v>
          </cell>
          <cell r="FJ637">
            <v>0</v>
          </cell>
          <cell r="FK637">
            <v>0</v>
          </cell>
          <cell r="FL637">
            <v>0</v>
          </cell>
          <cell r="FM637">
            <v>0</v>
          </cell>
          <cell r="FN637">
            <v>0</v>
          </cell>
          <cell r="FO637">
            <v>0</v>
          </cell>
          <cell r="FP637">
            <v>0</v>
          </cell>
          <cell r="FQ637">
            <v>0</v>
          </cell>
          <cell r="FR637">
            <v>0</v>
          </cell>
          <cell r="FS637">
            <v>0</v>
          </cell>
          <cell r="FT637">
            <v>0</v>
          </cell>
          <cell r="FU637">
            <v>0</v>
          </cell>
          <cell r="FV637">
            <v>0</v>
          </cell>
          <cell r="FW637">
            <v>0</v>
          </cell>
          <cell r="FX637">
            <v>0</v>
          </cell>
          <cell r="FY637">
            <v>0</v>
          </cell>
          <cell r="FZ637">
            <v>0</v>
          </cell>
          <cell r="GA637">
            <v>0</v>
          </cell>
          <cell r="GB637">
            <v>0</v>
          </cell>
          <cell r="GC637">
            <v>0</v>
          </cell>
          <cell r="GD637">
            <v>0</v>
          </cell>
          <cell r="GE637">
            <v>0</v>
          </cell>
          <cell r="GF637">
            <v>0</v>
          </cell>
          <cell r="GG637">
            <v>0</v>
          </cell>
          <cell r="GH637">
            <v>0</v>
          </cell>
          <cell r="GI637">
            <v>0</v>
          </cell>
          <cell r="GJ637">
            <v>0</v>
          </cell>
          <cell r="GK637">
            <v>0</v>
          </cell>
          <cell r="GL637">
            <v>0</v>
          </cell>
          <cell r="GM637">
            <v>0</v>
          </cell>
          <cell r="GN637">
            <v>0</v>
          </cell>
          <cell r="GO637">
            <v>0</v>
          </cell>
          <cell r="GP637">
            <v>0</v>
          </cell>
          <cell r="GQ637">
            <v>0</v>
          </cell>
          <cell r="GR637">
            <v>0</v>
          </cell>
          <cell r="GS637">
            <v>0</v>
          </cell>
          <cell r="GT637">
            <v>0</v>
          </cell>
          <cell r="GU637">
            <v>0</v>
          </cell>
          <cell r="GV637">
            <v>0</v>
          </cell>
          <cell r="GW637">
            <v>0</v>
          </cell>
          <cell r="GX637">
            <v>0</v>
          </cell>
          <cell r="GY637">
            <v>0</v>
          </cell>
          <cell r="GZ637">
            <v>0</v>
          </cell>
        </row>
        <row r="638">
          <cell r="A638">
            <v>633</v>
          </cell>
          <cell r="D638" t="str">
            <v xml:space="preserve"> CAPAS PAVIMENTO</v>
          </cell>
          <cell r="E638" t="str">
            <v>TRIPLE TRATAMIENTO SUPERFICIAL BITUMINOSO</v>
          </cell>
          <cell r="G638" t="str">
            <v>U</v>
          </cell>
        </row>
        <row r="639">
          <cell r="A639">
            <v>634</v>
          </cell>
          <cell r="D639" t="str">
            <v xml:space="preserve"> CAPAS PAVIMENTO</v>
          </cell>
          <cell r="E639" t="str">
            <v>IMPRIMACION ASFALTICA</v>
          </cell>
          <cell r="F639">
            <v>0</v>
          </cell>
          <cell r="G639" t="str">
            <v>M2</v>
          </cell>
          <cell r="H639">
            <v>900</v>
          </cell>
          <cell r="I639">
            <v>1551</v>
          </cell>
          <cell r="J639">
            <v>2.04</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74</v>
          </cell>
          <cell r="AX639">
            <v>2</v>
          </cell>
          <cell r="AY639">
            <v>93</v>
          </cell>
          <cell r="AZ639">
            <v>2</v>
          </cell>
          <cell r="BA639">
            <v>1</v>
          </cell>
          <cell r="BB639">
            <v>6</v>
          </cell>
          <cell r="BC639">
            <v>0</v>
          </cell>
          <cell r="BD639">
            <v>0</v>
          </cell>
          <cell r="BE639">
            <v>0</v>
          </cell>
          <cell r="BF639">
            <v>0</v>
          </cell>
          <cell r="BG639">
            <v>0</v>
          </cell>
          <cell r="BH639">
            <v>0</v>
          </cell>
          <cell r="BI639">
            <v>0</v>
          </cell>
          <cell r="BJ639">
            <v>0</v>
          </cell>
          <cell r="BK639">
            <v>0</v>
          </cell>
          <cell r="BL639">
            <v>0</v>
          </cell>
          <cell r="BM639">
            <v>0</v>
          </cell>
          <cell r="BN639">
            <v>0</v>
          </cell>
          <cell r="BO639">
            <v>0</v>
          </cell>
          <cell r="BP639">
            <v>0</v>
          </cell>
          <cell r="BQ639">
            <v>0</v>
          </cell>
          <cell r="BR639">
            <v>0</v>
          </cell>
          <cell r="BS639">
            <v>0</v>
          </cell>
          <cell r="BT639">
            <v>0</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64</v>
          </cell>
          <cell r="CL639">
            <v>1</v>
          </cell>
          <cell r="CM639">
            <v>65</v>
          </cell>
          <cell r="CN639">
            <v>1</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cell r="DX639">
            <v>0</v>
          </cell>
          <cell r="DY639">
            <v>1551</v>
          </cell>
          <cell r="DZ639">
            <v>2.04</v>
          </cell>
          <cell r="EA639" t="str">
            <v>lit</v>
          </cell>
          <cell r="EB639">
            <v>0</v>
          </cell>
          <cell r="EC639">
            <v>0</v>
          </cell>
          <cell r="ED639">
            <v>0</v>
          </cell>
          <cell r="EE639">
            <v>0</v>
          </cell>
          <cell r="EF639">
            <v>0</v>
          </cell>
          <cell r="EG639">
            <v>0</v>
          </cell>
          <cell r="EH639">
            <v>0</v>
          </cell>
          <cell r="EI639">
            <v>0</v>
          </cell>
          <cell r="EJ639">
            <v>0</v>
          </cell>
          <cell r="EK639">
            <v>0</v>
          </cell>
          <cell r="EL639">
            <v>0</v>
          </cell>
          <cell r="EM639">
            <v>0</v>
          </cell>
          <cell r="EN639">
            <v>0</v>
          </cell>
          <cell r="EO639">
            <v>0</v>
          </cell>
          <cell r="EP639">
            <v>0</v>
          </cell>
          <cell r="EQ639">
            <v>0</v>
          </cell>
          <cell r="ER639">
            <v>0</v>
          </cell>
          <cell r="ES639">
            <v>0</v>
          </cell>
          <cell r="ET639">
            <v>0</v>
          </cell>
          <cell r="EU639">
            <v>0</v>
          </cell>
          <cell r="EV639">
            <v>0</v>
          </cell>
          <cell r="EW639">
            <v>0</v>
          </cell>
          <cell r="EX639">
            <v>0</v>
          </cell>
          <cell r="EY639">
            <v>0</v>
          </cell>
          <cell r="EZ639">
            <v>0</v>
          </cell>
          <cell r="FA639">
            <v>0</v>
          </cell>
          <cell r="FB639">
            <v>0</v>
          </cell>
          <cell r="FC639">
            <v>0</v>
          </cell>
          <cell r="FD639">
            <v>0</v>
          </cell>
          <cell r="FE639">
            <v>0</v>
          </cell>
          <cell r="FF639">
            <v>0</v>
          </cell>
          <cell r="FG639">
            <v>0</v>
          </cell>
          <cell r="FH639">
            <v>0</v>
          </cell>
          <cell r="FI639">
            <v>0</v>
          </cell>
          <cell r="FJ639">
            <v>0</v>
          </cell>
          <cell r="FK639">
            <v>0</v>
          </cell>
          <cell r="FL639">
            <v>0</v>
          </cell>
          <cell r="FM639">
            <v>0</v>
          </cell>
          <cell r="FN639">
            <v>0</v>
          </cell>
          <cell r="FO639">
            <v>0</v>
          </cell>
          <cell r="FP639">
            <v>0</v>
          </cell>
          <cell r="FQ639">
            <v>0</v>
          </cell>
          <cell r="FR639">
            <v>0</v>
          </cell>
          <cell r="FS639">
            <v>0</v>
          </cell>
          <cell r="FT639">
            <v>0</v>
          </cell>
          <cell r="FU639">
            <v>0</v>
          </cell>
          <cell r="FV639">
            <v>0</v>
          </cell>
          <cell r="FW639">
            <v>0</v>
          </cell>
          <cell r="FX639">
            <v>0</v>
          </cell>
          <cell r="FY639">
            <v>0</v>
          </cell>
          <cell r="FZ639">
            <v>0</v>
          </cell>
          <cell r="GA639">
            <v>0</v>
          </cell>
          <cell r="GB639">
            <v>0</v>
          </cell>
          <cell r="GC639">
            <v>0</v>
          </cell>
          <cell r="GD639">
            <v>0</v>
          </cell>
          <cell r="GE639">
            <v>0</v>
          </cell>
          <cell r="GF639">
            <v>0</v>
          </cell>
          <cell r="GG639">
            <v>0</v>
          </cell>
          <cell r="GH639">
            <v>0</v>
          </cell>
          <cell r="GI639">
            <v>0</v>
          </cell>
          <cell r="GJ639">
            <v>0</v>
          </cell>
          <cell r="GK639">
            <v>0</v>
          </cell>
          <cell r="GL639">
            <v>0</v>
          </cell>
          <cell r="GM639">
            <v>0</v>
          </cell>
          <cell r="GN639">
            <v>0</v>
          </cell>
          <cell r="GO639">
            <v>0</v>
          </cell>
          <cell r="GP639">
            <v>0</v>
          </cell>
          <cell r="GQ639">
            <v>0</v>
          </cell>
          <cell r="GR639">
            <v>0</v>
          </cell>
          <cell r="GS639">
            <v>0</v>
          </cell>
          <cell r="GT639">
            <v>0</v>
          </cell>
          <cell r="GU639">
            <v>0</v>
          </cell>
          <cell r="GV639">
            <v>0</v>
          </cell>
          <cell r="GW639">
            <v>0</v>
          </cell>
          <cell r="GX639">
            <v>0</v>
          </cell>
          <cell r="GY639">
            <v>0</v>
          </cell>
          <cell r="GZ639">
            <v>0</v>
          </cell>
        </row>
        <row r="640">
          <cell r="A640">
            <v>635</v>
          </cell>
          <cell r="D640" t="str">
            <v xml:space="preserve"> CAPAS PAVIMENTO</v>
          </cell>
          <cell r="E640" t="str">
            <v>HORMIGON ASFALTICO EN SITIO</v>
          </cell>
          <cell r="F640">
            <v>0</v>
          </cell>
          <cell r="G640" t="str">
            <v>M3</v>
          </cell>
          <cell r="H640">
            <v>6.5</v>
          </cell>
          <cell r="I640">
            <v>1552</v>
          </cell>
          <cell r="J640">
            <v>157</v>
          </cell>
          <cell r="K640">
            <v>1551</v>
          </cell>
          <cell r="L640">
            <v>34</v>
          </cell>
          <cell r="M640">
            <v>1553</v>
          </cell>
          <cell r="N640">
            <v>0.56000000000000005</v>
          </cell>
          <cell r="O640">
            <v>1554</v>
          </cell>
          <cell r="P640">
            <v>0.85</v>
          </cell>
          <cell r="Q640">
            <v>40</v>
          </cell>
          <cell r="R640">
            <v>0.21</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1</v>
          </cell>
          <cell r="AX640">
            <v>5</v>
          </cell>
          <cell r="AY640">
            <v>52</v>
          </cell>
          <cell r="AZ640">
            <v>1</v>
          </cell>
          <cell r="BA640">
            <v>74</v>
          </cell>
          <cell r="BB640">
            <v>2</v>
          </cell>
          <cell r="BC640">
            <v>98</v>
          </cell>
          <cell r="BD640">
            <v>1</v>
          </cell>
          <cell r="BE640">
            <v>93</v>
          </cell>
          <cell r="BF640">
            <v>4</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53</v>
          </cell>
          <cell r="CL640">
            <v>1</v>
          </cell>
          <cell r="CM640">
            <v>56</v>
          </cell>
          <cell r="CN640">
            <v>1</v>
          </cell>
          <cell r="CO640">
            <v>65</v>
          </cell>
          <cell r="CP640">
            <v>1</v>
          </cell>
          <cell r="CQ640">
            <v>67</v>
          </cell>
          <cell r="CR640">
            <v>1</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cell r="DX640">
            <v>0</v>
          </cell>
          <cell r="DY640">
            <v>1552</v>
          </cell>
          <cell r="DZ640">
            <v>190</v>
          </cell>
          <cell r="EA640" t="str">
            <v>lit</v>
          </cell>
          <cell r="EB640">
            <v>0</v>
          </cell>
          <cell r="EC640">
            <v>1553</v>
          </cell>
          <cell r="ED640">
            <v>1.41</v>
          </cell>
          <cell r="EE640" t="str">
            <v>m3</v>
          </cell>
          <cell r="EF640">
            <v>0</v>
          </cell>
          <cell r="EG640">
            <v>0</v>
          </cell>
          <cell r="EH640">
            <v>0</v>
          </cell>
          <cell r="EI640">
            <v>0</v>
          </cell>
          <cell r="EJ640">
            <v>0</v>
          </cell>
          <cell r="EK640">
            <v>0</v>
          </cell>
          <cell r="EL640">
            <v>0</v>
          </cell>
          <cell r="EM640">
            <v>0</v>
          </cell>
          <cell r="EN640">
            <v>0</v>
          </cell>
          <cell r="EO640">
            <v>0</v>
          </cell>
          <cell r="EP640">
            <v>0</v>
          </cell>
          <cell r="EQ640">
            <v>0</v>
          </cell>
          <cell r="ER640">
            <v>0</v>
          </cell>
          <cell r="ES640">
            <v>0</v>
          </cell>
          <cell r="ET640">
            <v>0</v>
          </cell>
          <cell r="EU640">
            <v>0</v>
          </cell>
          <cell r="EV640">
            <v>0</v>
          </cell>
          <cell r="EW640">
            <v>0</v>
          </cell>
          <cell r="EX640">
            <v>0</v>
          </cell>
          <cell r="EY640">
            <v>0</v>
          </cell>
          <cell r="EZ640">
            <v>0</v>
          </cell>
          <cell r="FA640">
            <v>0</v>
          </cell>
          <cell r="FB640">
            <v>0</v>
          </cell>
          <cell r="FC640">
            <v>0</v>
          </cell>
          <cell r="FD640">
            <v>0</v>
          </cell>
          <cell r="FE640">
            <v>0</v>
          </cell>
          <cell r="FF640">
            <v>0</v>
          </cell>
          <cell r="FG640">
            <v>0</v>
          </cell>
          <cell r="FH640">
            <v>0</v>
          </cell>
          <cell r="FI640">
            <v>0</v>
          </cell>
          <cell r="FJ640">
            <v>0</v>
          </cell>
          <cell r="FK640">
            <v>0</v>
          </cell>
          <cell r="FL640">
            <v>0</v>
          </cell>
          <cell r="FM640">
            <v>0</v>
          </cell>
          <cell r="FN640">
            <v>0</v>
          </cell>
          <cell r="FO640">
            <v>0</v>
          </cell>
          <cell r="FP640">
            <v>0</v>
          </cell>
          <cell r="FQ640">
            <v>0</v>
          </cell>
          <cell r="FR640">
            <v>0</v>
          </cell>
          <cell r="FS640">
            <v>0</v>
          </cell>
          <cell r="FT640">
            <v>0</v>
          </cell>
          <cell r="FU640">
            <v>0</v>
          </cell>
          <cell r="FV640">
            <v>0</v>
          </cell>
          <cell r="FW640">
            <v>0</v>
          </cell>
          <cell r="FX640">
            <v>0</v>
          </cell>
          <cell r="FY640">
            <v>0</v>
          </cell>
          <cell r="FZ640">
            <v>0</v>
          </cell>
          <cell r="GA640">
            <v>0</v>
          </cell>
          <cell r="GB640">
            <v>0</v>
          </cell>
          <cell r="GC640">
            <v>0</v>
          </cell>
          <cell r="GD640">
            <v>0</v>
          </cell>
          <cell r="GE640">
            <v>0</v>
          </cell>
          <cell r="GF640">
            <v>0</v>
          </cell>
          <cell r="GG640">
            <v>0</v>
          </cell>
          <cell r="GH640">
            <v>0</v>
          </cell>
          <cell r="GI640">
            <v>0</v>
          </cell>
          <cell r="GJ640">
            <v>0</v>
          </cell>
          <cell r="GK640">
            <v>0</v>
          </cell>
          <cell r="GL640">
            <v>0</v>
          </cell>
          <cell r="GM640">
            <v>0</v>
          </cell>
          <cell r="GN640">
            <v>0</v>
          </cell>
          <cell r="GO640">
            <v>0</v>
          </cell>
          <cell r="GP640">
            <v>0</v>
          </cell>
          <cell r="GQ640">
            <v>0</v>
          </cell>
          <cell r="GR640">
            <v>0</v>
          </cell>
          <cell r="GS640">
            <v>0</v>
          </cell>
          <cell r="GT640">
            <v>0</v>
          </cell>
          <cell r="GU640">
            <v>0</v>
          </cell>
          <cell r="GV640">
            <v>0</v>
          </cell>
          <cell r="GW640">
            <v>0</v>
          </cell>
          <cell r="GX640">
            <v>0</v>
          </cell>
          <cell r="GY640">
            <v>0</v>
          </cell>
          <cell r="GZ640">
            <v>0</v>
          </cell>
        </row>
        <row r="641">
          <cell r="A641">
            <v>636</v>
          </cell>
          <cell r="D641" t="str">
            <v xml:space="preserve"> CAPAS PAVIMENTO</v>
          </cell>
          <cell r="E641" t="str">
            <v>HORMIGON ASFALTICO EN PLANTA</v>
          </cell>
          <cell r="F641">
            <v>0</v>
          </cell>
          <cell r="G641" t="str">
            <v>M3</v>
          </cell>
          <cell r="H641">
            <v>15</v>
          </cell>
          <cell r="I641">
            <v>1552</v>
          </cell>
          <cell r="J641">
            <v>105</v>
          </cell>
          <cell r="K641">
            <v>1556</v>
          </cell>
          <cell r="L641">
            <v>0.55000000000000004</v>
          </cell>
          <cell r="M641">
            <v>1555</v>
          </cell>
          <cell r="N641">
            <v>0.83</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1</v>
          </cell>
          <cell r="AX641">
            <v>12</v>
          </cell>
          <cell r="AY641">
            <v>61</v>
          </cell>
          <cell r="AZ641">
            <v>1</v>
          </cell>
          <cell r="BA641">
            <v>63</v>
          </cell>
          <cell r="BB641">
            <v>1</v>
          </cell>
          <cell r="BC641">
            <v>73</v>
          </cell>
          <cell r="BD641">
            <v>2</v>
          </cell>
          <cell r="BE641">
            <v>77</v>
          </cell>
          <cell r="BF641">
            <v>1</v>
          </cell>
          <cell r="BG641">
            <v>94</v>
          </cell>
          <cell r="BH641">
            <v>3</v>
          </cell>
          <cell r="BI641">
            <v>0</v>
          </cell>
          <cell r="BJ641">
            <v>0</v>
          </cell>
          <cell r="BK641">
            <v>0</v>
          </cell>
          <cell r="BL641">
            <v>0</v>
          </cell>
          <cell r="BM641">
            <v>0</v>
          </cell>
          <cell r="BN641">
            <v>0</v>
          </cell>
          <cell r="BO641">
            <v>0</v>
          </cell>
          <cell r="BP641">
            <v>0</v>
          </cell>
          <cell r="BQ641">
            <v>0</v>
          </cell>
          <cell r="BR641">
            <v>0</v>
          </cell>
          <cell r="BS641">
            <v>0</v>
          </cell>
          <cell r="BT641">
            <v>0</v>
          </cell>
          <cell r="BU641">
            <v>0</v>
          </cell>
          <cell r="BV641">
            <v>0</v>
          </cell>
          <cell r="BW641">
            <v>0</v>
          </cell>
          <cell r="BX641">
            <v>0</v>
          </cell>
          <cell r="BY641">
            <v>0</v>
          </cell>
          <cell r="BZ641">
            <v>0</v>
          </cell>
          <cell r="CA641">
            <v>0</v>
          </cell>
          <cell r="CB641">
            <v>0</v>
          </cell>
          <cell r="CC641">
            <v>0</v>
          </cell>
          <cell r="CD641">
            <v>0</v>
          </cell>
          <cell r="CE641">
            <v>0</v>
          </cell>
          <cell r="CF641">
            <v>0</v>
          </cell>
          <cell r="CG641">
            <v>0</v>
          </cell>
          <cell r="CH641">
            <v>0</v>
          </cell>
          <cell r="CI641">
            <v>0</v>
          </cell>
          <cell r="CJ641">
            <v>0</v>
          </cell>
          <cell r="CK641">
            <v>1</v>
          </cell>
          <cell r="CL641">
            <v>0</v>
          </cell>
          <cell r="CM641">
            <v>70</v>
          </cell>
          <cell r="CN641">
            <v>1</v>
          </cell>
          <cell r="CO641">
            <v>68</v>
          </cell>
          <cell r="CP641">
            <v>1</v>
          </cell>
          <cell r="CQ641">
            <v>20</v>
          </cell>
          <cell r="CR641">
            <v>1</v>
          </cell>
          <cell r="CS641">
            <v>43</v>
          </cell>
          <cell r="CT641">
            <v>1</v>
          </cell>
          <cell r="CU641">
            <v>67</v>
          </cell>
          <cell r="CV641">
            <v>1</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cell r="DX641">
            <v>0</v>
          </cell>
          <cell r="DY641">
            <v>1552</v>
          </cell>
          <cell r="DZ641">
            <v>190</v>
          </cell>
          <cell r="EA641" t="str">
            <v>lit</v>
          </cell>
          <cell r="EB641">
            <v>0</v>
          </cell>
          <cell r="EC641">
            <v>1555</v>
          </cell>
          <cell r="ED641">
            <v>0.83</v>
          </cell>
          <cell r="EE641" t="str">
            <v>m3</v>
          </cell>
          <cell r="EF641">
            <v>0</v>
          </cell>
          <cell r="EG641">
            <v>1556</v>
          </cell>
          <cell r="EH641">
            <v>0.55000000000000004</v>
          </cell>
          <cell r="EI641" t="str">
            <v>m3</v>
          </cell>
          <cell r="EJ641">
            <v>0</v>
          </cell>
          <cell r="EK641">
            <v>1557</v>
          </cell>
          <cell r="EL641">
            <v>1</v>
          </cell>
          <cell r="EM641" t="str">
            <v>m3</v>
          </cell>
          <cell r="EN641">
            <v>0</v>
          </cell>
          <cell r="EO641">
            <v>0</v>
          </cell>
          <cell r="EP641">
            <v>0</v>
          </cell>
          <cell r="EQ641">
            <v>0</v>
          </cell>
          <cell r="ER641">
            <v>0</v>
          </cell>
          <cell r="ES641">
            <v>0</v>
          </cell>
          <cell r="ET641">
            <v>0</v>
          </cell>
          <cell r="EU641">
            <v>0</v>
          </cell>
          <cell r="EV641">
            <v>0</v>
          </cell>
          <cell r="EW641">
            <v>0</v>
          </cell>
          <cell r="EX641">
            <v>0</v>
          </cell>
          <cell r="EY641">
            <v>0</v>
          </cell>
          <cell r="EZ641">
            <v>0</v>
          </cell>
          <cell r="FA641">
            <v>0</v>
          </cell>
          <cell r="FB641">
            <v>0</v>
          </cell>
          <cell r="FC641">
            <v>0</v>
          </cell>
          <cell r="FD641">
            <v>0</v>
          </cell>
          <cell r="FE641">
            <v>0</v>
          </cell>
          <cell r="FF641">
            <v>0</v>
          </cell>
          <cell r="FG641">
            <v>0</v>
          </cell>
          <cell r="FH641">
            <v>0</v>
          </cell>
          <cell r="FI641">
            <v>0</v>
          </cell>
          <cell r="FJ641">
            <v>0</v>
          </cell>
          <cell r="FK641">
            <v>0</v>
          </cell>
          <cell r="FL641">
            <v>0</v>
          </cell>
          <cell r="FM641">
            <v>0</v>
          </cell>
          <cell r="FN641">
            <v>0</v>
          </cell>
          <cell r="FO641">
            <v>0</v>
          </cell>
          <cell r="FP641">
            <v>0</v>
          </cell>
          <cell r="FQ641">
            <v>0</v>
          </cell>
          <cell r="FR641">
            <v>0</v>
          </cell>
          <cell r="FS641">
            <v>0</v>
          </cell>
          <cell r="FT641">
            <v>0</v>
          </cell>
          <cell r="FU641">
            <v>0</v>
          </cell>
          <cell r="FV641">
            <v>0</v>
          </cell>
          <cell r="FW641">
            <v>0</v>
          </cell>
          <cell r="FX641">
            <v>0</v>
          </cell>
          <cell r="FY641">
            <v>0</v>
          </cell>
          <cell r="FZ641">
            <v>0</v>
          </cell>
          <cell r="GA641">
            <v>0</v>
          </cell>
          <cell r="GB641">
            <v>0</v>
          </cell>
          <cell r="GC641">
            <v>0</v>
          </cell>
          <cell r="GD641">
            <v>0</v>
          </cell>
          <cell r="GE641">
            <v>0</v>
          </cell>
          <cell r="GF641">
            <v>0</v>
          </cell>
          <cell r="GG641">
            <v>0</v>
          </cell>
          <cell r="GH641">
            <v>0</v>
          </cell>
          <cell r="GI641">
            <v>0</v>
          </cell>
          <cell r="GJ641">
            <v>0</v>
          </cell>
          <cell r="GK641">
            <v>0</v>
          </cell>
          <cell r="GL641">
            <v>0</v>
          </cell>
          <cell r="GM641">
            <v>0</v>
          </cell>
          <cell r="GN641">
            <v>0</v>
          </cell>
          <cell r="GO641">
            <v>0</v>
          </cell>
          <cell r="GP641">
            <v>0</v>
          </cell>
          <cell r="GQ641">
            <v>0</v>
          </cell>
          <cell r="GR641">
            <v>0</v>
          </cell>
          <cell r="GS641">
            <v>0</v>
          </cell>
          <cell r="GT641">
            <v>0</v>
          </cell>
          <cell r="GU641">
            <v>0</v>
          </cell>
          <cell r="GV641">
            <v>0</v>
          </cell>
          <cell r="GW641">
            <v>0</v>
          </cell>
          <cell r="GX641">
            <v>0</v>
          </cell>
          <cell r="GY641">
            <v>0</v>
          </cell>
          <cell r="GZ641">
            <v>0</v>
          </cell>
        </row>
        <row r="642">
          <cell r="A642">
            <v>637</v>
          </cell>
          <cell r="D642" t="str">
            <v xml:space="preserve"> CAPAS PAVIMENTO</v>
          </cell>
          <cell r="E642" t="str">
            <v>CARPETA ASFALTICA 5 CM</v>
          </cell>
          <cell r="F642">
            <v>0</v>
          </cell>
          <cell r="G642" t="str">
            <v>M3</v>
          </cell>
          <cell r="H642">
            <v>145</v>
          </cell>
          <cell r="I642">
            <v>1552</v>
          </cell>
          <cell r="J642">
            <v>14.8</v>
          </cell>
          <cell r="K642">
            <v>1555</v>
          </cell>
          <cell r="L642">
            <v>5.6000000000000001E-2</v>
          </cell>
          <cell r="M642">
            <v>1556</v>
          </cell>
          <cell r="N642">
            <v>7.0000000000000007E-2</v>
          </cell>
          <cell r="O642">
            <v>1551</v>
          </cell>
          <cell r="P642">
            <v>2.2000000000000002</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1</v>
          </cell>
          <cell r="AX642">
            <v>12</v>
          </cell>
          <cell r="AY642">
            <v>52</v>
          </cell>
          <cell r="AZ642">
            <v>2</v>
          </cell>
          <cell r="BA642">
            <v>74</v>
          </cell>
          <cell r="BB642">
            <v>4</v>
          </cell>
          <cell r="BC642">
            <v>93</v>
          </cell>
          <cell r="BD642">
            <v>4</v>
          </cell>
          <cell r="BE642">
            <v>0</v>
          </cell>
          <cell r="BF642">
            <v>0</v>
          </cell>
          <cell r="BG642">
            <v>0</v>
          </cell>
          <cell r="BH642">
            <v>0</v>
          </cell>
          <cell r="BI642">
            <v>0</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0</v>
          </cell>
          <cell r="CB642">
            <v>0</v>
          </cell>
          <cell r="CC642">
            <v>0</v>
          </cell>
          <cell r="CD642">
            <v>0</v>
          </cell>
          <cell r="CE642">
            <v>0</v>
          </cell>
          <cell r="CF642">
            <v>0</v>
          </cell>
          <cell r="CG642">
            <v>0</v>
          </cell>
          <cell r="CH642">
            <v>0</v>
          </cell>
          <cell r="CI642">
            <v>0</v>
          </cell>
          <cell r="CJ642">
            <v>0</v>
          </cell>
          <cell r="CK642">
            <v>0</v>
          </cell>
          <cell r="CL642">
            <v>0</v>
          </cell>
          <cell r="CM642">
            <v>65</v>
          </cell>
          <cell r="CN642">
            <v>1</v>
          </cell>
          <cell r="CO642">
            <v>67</v>
          </cell>
          <cell r="CP642">
            <v>1</v>
          </cell>
          <cell r="CQ642">
            <v>68</v>
          </cell>
          <cell r="CR642">
            <v>1</v>
          </cell>
          <cell r="CS642">
            <v>69</v>
          </cell>
          <cell r="CT642">
            <v>1</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cell r="DX642">
            <v>0</v>
          </cell>
          <cell r="DY642">
            <v>0</v>
          </cell>
          <cell r="DZ642">
            <v>0</v>
          </cell>
          <cell r="EA642">
            <v>0</v>
          </cell>
          <cell r="EB642">
            <v>0</v>
          </cell>
          <cell r="EC642">
            <v>0</v>
          </cell>
          <cell r="ED642">
            <v>0</v>
          </cell>
          <cell r="EE642">
            <v>0</v>
          </cell>
          <cell r="EF642">
            <v>0</v>
          </cell>
          <cell r="EG642">
            <v>0</v>
          </cell>
          <cell r="EH642">
            <v>0</v>
          </cell>
          <cell r="EI642">
            <v>0</v>
          </cell>
          <cell r="EJ642">
            <v>0</v>
          </cell>
          <cell r="EK642">
            <v>0</v>
          </cell>
          <cell r="EL642">
            <v>0</v>
          </cell>
          <cell r="EM642">
            <v>0</v>
          </cell>
          <cell r="EN642">
            <v>0</v>
          </cell>
          <cell r="EO642">
            <v>0</v>
          </cell>
          <cell r="EP642">
            <v>0</v>
          </cell>
          <cell r="EQ642">
            <v>0</v>
          </cell>
          <cell r="ER642">
            <v>0</v>
          </cell>
          <cell r="ES642">
            <v>0</v>
          </cell>
          <cell r="ET642">
            <v>0</v>
          </cell>
          <cell r="EU642">
            <v>0</v>
          </cell>
          <cell r="EV642">
            <v>0</v>
          </cell>
          <cell r="EW642">
            <v>0</v>
          </cell>
          <cell r="EX642">
            <v>0</v>
          </cell>
          <cell r="EY642">
            <v>0</v>
          </cell>
          <cell r="EZ642">
            <v>0</v>
          </cell>
          <cell r="FA642">
            <v>0</v>
          </cell>
          <cell r="FB642">
            <v>0</v>
          </cell>
          <cell r="FC642">
            <v>0</v>
          </cell>
          <cell r="FD642">
            <v>0</v>
          </cell>
          <cell r="FE642">
            <v>0</v>
          </cell>
          <cell r="FF642">
            <v>0</v>
          </cell>
          <cell r="FG642">
            <v>0</v>
          </cell>
          <cell r="FH642">
            <v>0</v>
          </cell>
          <cell r="FI642">
            <v>0</v>
          </cell>
          <cell r="FJ642">
            <v>0</v>
          </cell>
          <cell r="FK642">
            <v>0</v>
          </cell>
          <cell r="FL642">
            <v>0</v>
          </cell>
          <cell r="FM642">
            <v>0</v>
          </cell>
          <cell r="FN642">
            <v>0</v>
          </cell>
          <cell r="FO642">
            <v>0</v>
          </cell>
          <cell r="FP642">
            <v>0</v>
          </cell>
          <cell r="FQ642">
            <v>0</v>
          </cell>
          <cell r="FR642">
            <v>0</v>
          </cell>
          <cell r="FS642">
            <v>0</v>
          </cell>
          <cell r="FT642">
            <v>0</v>
          </cell>
          <cell r="FU642">
            <v>0</v>
          </cell>
          <cell r="FV642">
            <v>0</v>
          </cell>
          <cell r="FW642">
            <v>0</v>
          </cell>
          <cell r="FX642">
            <v>0</v>
          </cell>
          <cell r="FY642">
            <v>0</v>
          </cell>
          <cell r="FZ642">
            <v>0</v>
          </cell>
          <cell r="GA642">
            <v>0</v>
          </cell>
          <cell r="GB642">
            <v>0</v>
          </cell>
          <cell r="GC642">
            <v>0</v>
          </cell>
          <cell r="GD642">
            <v>0</v>
          </cell>
          <cell r="GE642">
            <v>0</v>
          </cell>
          <cell r="GF642">
            <v>0</v>
          </cell>
          <cell r="GG642">
            <v>0</v>
          </cell>
          <cell r="GH642">
            <v>0</v>
          </cell>
          <cell r="GI642">
            <v>0</v>
          </cell>
          <cell r="GJ642">
            <v>0</v>
          </cell>
          <cell r="GK642">
            <v>0</v>
          </cell>
          <cell r="GL642">
            <v>0</v>
          </cell>
          <cell r="GM642">
            <v>0</v>
          </cell>
          <cell r="GN642">
            <v>0</v>
          </cell>
          <cell r="GO642">
            <v>0</v>
          </cell>
          <cell r="GP642">
            <v>0</v>
          </cell>
          <cell r="GQ642">
            <v>0</v>
          </cell>
          <cell r="GR642">
            <v>0</v>
          </cell>
          <cell r="GS642">
            <v>0</v>
          </cell>
          <cell r="GT642">
            <v>0</v>
          </cell>
          <cell r="GU642">
            <v>0</v>
          </cell>
          <cell r="GV642">
            <v>0</v>
          </cell>
          <cell r="GW642">
            <v>0</v>
          </cell>
          <cell r="GX642">
            <v>0</v>
          </cell>
          <cell r="GY642">
            <v>0</v>
          </cell>
          <cell r="GZ642">
            <v>0</v>
          </cell>
        </row>
        <row r="643">
          <cell r="A643">
            <v>638</v>
          </cell>
          <cell r="D643" t="str">
            <v xml:space="preserve"> CAPAS PAVIMENTO</v>
          </cell>
          <cell r="E643" t="str">
            <v>BACHEO ASFALTICO</v>
          </cell>
          <cell r="F643">
            <v>0</v>
          </cell>
          <cell r="G643" t="str">
            <v>M3</v>
          </cell>
          <cell r="H643">
            <v>15</v>
          </cell>
          <cell r="I643">
            <v>1552</v>
          </cell>
          <cell r="J643">
            <v>32.6</v>
          </cell>
          <cell r="K643">
            <v>1557</v>
          </cell>
          <cell r="L643">
            <v>1.01</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1</v>
          </cell>
          <cell r="AX643">
            <v>30</v>
          </cell>
          <cell r="AY643">
            <v>52</v>
          </cell>
          <cell r="AZ643">
            <v>1</v>
          </cell>
          <cell r="BA643">
            <v>73</v>
          </cell>
          <cell r="BB643">
            <v>3</v>
          </cell>
          <cell r="BC643">
            <v>93</v>
          </cell>
          <cell r="BD643">
            <v>2</v>
          </cell>
          <cell r="BE643">
            <v>98</v>
          </cell>
          <cell r="BF643">
            <v>1</v>
          </cell>
          <cell r="BG643">
            <v>0</v>
          </cell>
          <cell r="BH643">
            <v>0</v>
          </cell>
          <cell r="BI643">
            <v>0</v>
          </cell>
          <cell r="BJ643">
            <v>0</v>
          </cell>
          <cell r="BK643">
            <v>0</v>
          </cell>
          <cell r="BL643">
            <v>0</v>
          </cell>
          <cell r="BM643">
            <v>0</v>
          </cell>
          <cell r="BN643">
            <v>0</v>
          </cell>
          <cell r="BO643">
            <v>0</v>
          </cell>
          <cell r="BP643">
            <v>0</v>
          </cell>
          <cell r="BQ643">
            <v>0</v>
          </cell>
          <cell r="BR643">
            <v>0</v>
          </cell>
          <cell r="BS643">
            <v>0</v>
          </cell>
          <cell r="BT643">
            <v>0</v>
          </cell>
          <cell r="BU643">
            <v>0</v>
          </cell>
          <cell r="BV643">
            <v>0</v>
          </cell>
          <cell r="BW643">
            <v>0</v>
          </cell>
          <cell r="BX643">
            <v>0</v>
          </cell>
          <cell r="BY643">
            <v>0</v>
          </cell>
          <cell r="BZ643">
            <v>0</v>
          </cell>
          <cell r="CA643">
            <v>0</v>
          </cell>
          <cell r="CB643">
            <v>0</v>
          </cell>
          <cell r="CC643">
            <v>0</v>
          </cell>
          <cell r="CD643">
            <v>0</v>
          </cell>
          <cell r="CE643">
            <v>0</v>
          </cell>
          <cell r="CF643">
            <v>0</v>
          </cell>
          <cell r="CG643">
            <v>0</v>
          </cell>
          <cell r="CH643">
            <v>0</v>
          </cell>
          <cell r="CI643">
            <v>0</v>
          </cell>
          <cell r="CJ643">
            <v>0</v>
          </cell>
          <cell r="CK643">
            <v>1</v>
          </cell>
          <cell r="CL643">
            <v>0</v>
          </cell>
          <cell r="CM643">
            <v>53</v>
          </cell>
          <cell r="CN643">
            <v>1</v>
          </cell>
          <cell r="CO643">
            <v>54</v>
          </cell>
          <cell r="CP643">
            <v>1</v>
          </cell>
          <cell r="CQ643">
            <v>56</v>
          </cell>
          <cell r="CR643">
            <v>1</v>
          </cell>
          <cell r="CS643">
            <v>64</v>
          </cell>
          <cell r="CT643">
            <v>1</v>
          </cell>
          <cell r="CU643">
            <v>65</v>
          </cell>
          <cell r="CV643">
            <v>1</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cell r="DX643">
            <v>0</v>
          </cell>
          <cell r="DY643">
            <v>1557</v>
          </cell>
          <cell r="DZ643">
            <v>1.01</v>
          </cell>
          <cell r="EA643" t="str">
            <v>m3</v>
          </cell>
          <cell r="EB643">
            <v>0</v>
          </cell>
          <cell r="EC643">
            <v>1552</v>
          </cell>
          <cell r="ED643">
            <v>32.6</v>
          </cell>
          <cell r="EE643" t="str">
            <v>lit</v>
          </cell>
          <cell r="EF643">
            <v>0</v>
          </cell>
          <cell r="EG643">
            <v>0</v>
          </cell>
          <cell r="EH643">
            <v>0</v>
          </cell>
          <cell r="EI643">
            <v>0</v>
          </cell>
          <cell r="EJ643">
            <v>0</v>
          </cell>
          <cell r="EK643">
            <v>0</v>
          </cell>
          <cell r="EL643">
            <v>0</v>
          </cell>
          <cell r="EM643">
            <v>0</v>
          </cell>
          <cell r="EN643">
            <v>0</v>
          </cell>
          <cell r="EO643">
            <v>0</v>
          </cell>
          <cell r="EP643">
            <v>0</v>
          </cell>
          <cell r="EQ643">
            <v>0</v>
          </cell>
          <cell r="ER643">
            <v>0</v>
          </cell>
          <cell r="ES643">
            <v>0</v>
          </cell>
          <cell r="ET643">
            <v>0</v>
          </cell>
          <cell r="EU643">
            <v>0</v>
          </cell>
          <cell r="EV643">
            <v>0</v>
          </cell>
          <cell r="EW643">
            <v>0</v>
          </cell>
          <cell r="EX643">
            <v>0</v>
          </cell>
          <cell r="EY643">
            <v>0</v>
          </cell>
          <cell r="EZ643">
            <v>0</v>
          </cell>
          <cell r="FA643">
            <v>0</v>
          </cell>
          <cell r="FB643">
            <v>0</v>
          </cell>
          <cell r="FC643">
            <v>0</v>
          </cell>
          <cell r="FD643">
            <v>0</v>
          </cell>
          <cell r="FE643">
            <v>0</v>
          </cell>
          <cell r="FF643">
            <v>0</v>
          </cell>
          <cell r="FG643">
            <v>0</v>
          </cell>
          <cell r="FH643">
            <v>0</v>
          </cell>
          <cell r="FI643">
            <v>0</v>
          </cell>
          <cell r="FJ643">
            <v>0</v>
          </cell>
          <cell r="FK643">
            <v>0</v>
          </cell>
          <cell r="FL643">
            <v>0</v>
          </cell>
          <cell r="FM643">
            <v>0</v>
          </cell>
          <cell r="FN643">
            <v>0</v>
          </cell>
          <cell r="FO643">
            <v>0</v>
          </cell>
          <cell r="FP643">
            <v>0</v>
          </cell>
          <cell r="FQ643">
            <v>0</v>
          </cell>
          <cell r="FR643">
            <v>0</v>
          </cell>
          <cell r="FS643">
            <v>0</v>
          </cell>
          <cell r="FT643">
            <v>0</v>
          </cell>
          <cell r="FU643">
            <v>0</v>
          </cell>
          <cell r="FV643">
            <v>0</v>
          </cell>
          <cell r="FW643">
            <v>0</v>
          </cell>
          <cell r="FX643">
            <v>0</v>
          </cell>
          <cell r="FY643">
            <v>0</v>
          </cell>
          <cell r="FZ643">
            <v>0</v>
          </cell>
          <cell r="GA643">
            <v>0</v>
          </cell>
          <cell r="GB643">
            <v>0</v>
          </cell>
          <cell r="GC643">
            <v>0</v>
          </cell>
          <cell r="GD643">
            <v>0</v>
          </cell>
          <cell r="GE643">
            <v>0</v>
          </cell>
          <cell r="GF643">
            <v>0</v>
          </cell>
          <cell r="GG643">
            <v>0</v>
          </cell>
          <cell r="GH643">
            <v>0</v>
          </cell>
          <cell r="GI643">
            <v>0</v>
          </cell>
          <cell r="GJ643">
            <v>0</v>
          </cell>
          <cell r="GK643">
            <v>0</v>
          </cell>
          <cell r="GL643">
            <v>0</v>
          </cell>
          <cell r="GM643">
            <v>0</v>
          </cell>
          <cell r="GN643">
            <v>0</v>
          </cell>
          <cell r="GO643">
            <v>0</v>
          </cell>
          <cell r="GP643">
            <v>0</v>
          </cell>
          <cell r="GQ643">
            <v>0</v>
          </cell>
          <cell r="GR643">
            <v>0</v>
          </cell>
          <cell r="GS643">
            <v>0</v>
          </cell>
          <cell r="GT643">
            <v>0</v>
          </cell>
          <cell r="GU643">
            <v>0</v>
          </cell>
          <cell r="GV643">
            <v>0</v>
          </cell>
          <cell r="GW643">
            <v>0</v>
          </cell>
          <cell r="GX643">
            <v>0</v>
          </cell>
          <cell r="GY643">
            <v>0</v>
          </cell>
          <cell r="GZ643">
            <v>0</v>
          </cell>
        </row>
        <row r="644">
          <cell r="A644">
            <v>639</v>
          </cell>
          <cell r="D644" t="str">
            <v>ACERO(PLACAS), HIERRO, ALAMBRES</v>
          </cell>
          <cell r="E644" t="str">
            <v>GUARDACAMINO VIGA METALICA</v>
          </cell>
          <cell r="F644">
            <v>0</v>
          </cell>
          <cell r="G644" t="str">
            <v>M</v>
          </cell>
          <cell r="H644">
            <v>9</v>
          </cell>
          <cell r="I644">
            <v>1740</v>
          </cell>
          <cell r="J644">
            <v>1</v>
          </cell>
          <cell r="K644">
            <v>1741</v>
          </cell>
          <cell r="L644">
            <v>7.0000000000000007E-2</v>
          </cell>
          <cell r="M644">
            <v>1742</v>
          </cell>
          <cell r="N644">
            <v>0.26</v>
          </cell>
          <cell r="O644">
            <v>1743</v>
          </cell>
          <cell r="P644">
            <v>1.2</v>
          </cell>
          <cell r="Q644">
            <v>4</v>
          </cell>
          <cell r="R644">
            <v>10</v>
          </cell>
          <cell r="S644">
            <v>1</v>
          </cell>
          <cell r="T644">
            <v>3.5000000000000003E-2</v>
          </cell>
          <cell r="U644">
            <v>5</v>
          </cell>
          <cell r="V644">
            <v>13</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1</v>
          </cell>
          <cell r="AX644">
            <v>1</v>
          </cell>
          <cell r="AY644">
            <v>13</v>
          </cell>
          <cell r="AZ644">
            <v>1</v>
          </cell>
          <cell r="BA644">
            <v>16</v>
          </cell>
          <cell r="BB644">
            <v>1</v>
          </cell>
          <cell r="BC644">
            <v>98</v>
          </cell>
          <cell r="BD644">
            <v>1</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49</v>
          </cell>
          <cell r="CL644">
            <v>1</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cell r="DX644">
            <v>0</v>
          </cell>
          <cell r="DY644">
            <v>0</v>
          </cell>
          <cell r="DZ644">
            <v>0</v>
          </cell>
          <cell r="EA644">
            <v>0</v>
          </cell>
          <cell r="EB644">
            <v>0</v>
          </cell>
          <cell r="EC644">
            <v>0</v>
          </cell>
          <cell r="ED644">
            <v>0</v>
          </cell>
          <cell r="EE644">
            <v>0</v>
          </cell>
          <cell r="EF644">
            <v>0</v>
          </cell>
          <cell r="EG644">
            <v>0</v>
          </cell>
          <cell r="EH644">
            <v>0</v>
          </cell>
          <cell r="EI644">
            <v>0</v>
          </cell>
          <cell r="EJ644">
            <v>0</v>
          </cell>
          <cell r="EK644">
            <v>0</v>
          </cell>
          <cell r="EL644">
            <v>0</v>
          </cell>
          <cell r="EM644">
            <v>0</v>
          </cell>
          <cell r="EN644">
            <v>0</v>
          </cell>
          <cell r="EO644">
            <v>0</v>
          </cell>
          <cell r="EP644">
            <v>0</v>
          </cell>
          <cell r="EQ644">
            <v>0</v>
          </cell>
          <cell r="ER644">
            <v>0</v>
          </cell>
          <cell r="ES644">
            <v>0</v>
          </cell>
          <cell r="ET644">
            <v>0</v>
          </cell>
          <cell r="EU644">
            <v>0</v>
          </cell>
          <cell r="EV644">
            <v>0</v>
          </cell>
          <cell r="EW644">
            <v>0</v>
          </cell>
          <cell r="EX644">
            <v>0</v>
          </cell>
          <cell r="EY644">
            <v>0</v>
          </cell>
          <cell r="EZ644">
            <v>0</v>
          </cell>
          <cell r="FA644">
            <v>0</v>
          </cell>
          <cell r="FB644">
            <v>0</v>
          </cell>
          <cell r="FC644">
            <v>0</v>
          </cell>
          <cell r="FD644">
            <v>0</v>
          </cell>
          <cell r="FE644">
            <v>0</v>
          </cell>
          <cell r="FF644">
            <v>0</v>
          </cell>
          <cell r="FG644">
            <v>0</v>
          </cell>
          <cell r="FH644">
            <v>0</v>
          </cell>
          <cell r="FI644">
            <v>0</v>
          </cell>
          <cell r="FJ644">
            <v>0</v>
          </cell>
          <cell r="FK644">
            <v>0</v>
          </cell>
          <cell r="FL644">
            <v>0</v>
          </cell>
          <cell r="FM644">
            <v>0</v>
          </cell>
          <cell r="FN644">
            <v>0</v>
          </cell>
          <cell r="FO644">
            <v>0</v>
          </cell>
          <cell r="FP644">
            <v>0</v>
          </cell>
          <cell r="FQ644">
            <v>0</v>
          </cell>
          <cell r="FR644">
            <v>0</v>
          </cell>
          <cell r="FS644">
            <v>0</v>
          </cell>
          <cell r="FT644">
            <v>0</v>
          </cell>
          <cell r="FU644">
            <v>0</v>
          </cell>
          <cell r="FV644">
            <v>0</v>
          </cell>
          <cell r="FW644">
            <v>0</v>
          </cell>
          <cell r="FX644">
            <v>0</v>
          </cell>
          <cell r="FY644">
            <v>0</v>
          </cell>
          <cell r="FZ644">
            <v>0</v>
          </cell>
          <cell r="GA644">
            <v>0</v>
          </cell>
          <cell r="GB644">
            <v>0</v>
          </cell>
          <cell r="GC644">
            <v>0</v>
          </cell>
          <cell r="GD644">
            <v>0</v>
          </cell>
          <cell r="GE644">
            <v>0</v>
          </cell>
          <cell r="GF644">
            <v>0</v>
          </cell>
          <cell r="GG644">
            <v>0</v>
          </cell>
          <cell r="GH644">
            <v>0</v>
          </cell>
          <cell r="GI644">
            <v>0</v>
          </cell>
          <cell r="GJ644">
            <v>0</v>
          </cell>
          <cell r="GK644">
            <v>0</v>
          </cell>
          <cell r="GL644">
            <v>0</v>
          </cell>
          <cell r="GM644">
            <v>0</v>
          </cell>
          <cell r="GN644">
            <v>0</v>
          </cell>
          <cell r="GO644">
            <v>0</v>
          </cell>
          <cell r="GP644">
            <v>0</v>
          </cell>
          <cell r="GQ644">
            <v>0</v>
          </cell>
          <cell r="GR644">
            <v>0</v>
          </cell>
          <cell r="GS644">
            <v>0</v>
          </cell>
          <cell r="GT644">
            <v>0</v>
          </cell>
          <cell r="GU644">
            <v>0</v>
          </cell>
          <cell r="GV644">
            <v>0</v>
          </cell>
          <cell r="GW644">
            <v>0</v>
          </cell>
          <cell r="GX644">
            <v>0</v>
          </cell>
          <cell r="GY644">
            <v>0</v>
          </cell>
          <cell r="GZ644">
            <v>0</v>
          </cell>
        </row>
        <row r="645">
          <cell r="A645">
            <v>640</v>
          </cell>
          <cell r="D645" t="str">
            <v>GAVIONES</v>
          </cell>
          <cell r="E645" t="str">
            <v>GAVION TRIPLE TORSION</v>
          </cell>
          <cell r="F645" t="str">
            <v>Canastillas de diferentes dimensiones</v>
          </cell>
          <cell r="G645" t="str">
            <v>M3</v>
          </cell>
          <cell r="H645">
            <v>2</v>
          </cell>
          <cell r="I645">
            <v>35</v>
          </cell>
          <cell r="J645">
            <v>1</v>
          </cell>
          <cell r="K645">
            <v>75</v>
          </cell>
          <cell r="L645">
            <v>0.73</v>
          </cell>
          <cell r="M645">
            <v>127</v>
          </cell>
          <cell r="N645">
            <v>0.5</v>
          </cell>
          <cell r="O645">
            <v>52</v>
          </cell>
          <cell r="P645">
            <v>5</v>
          </cell>
          <cell r="Q645">
            <v>53</v>
          </cell>
          <cell r="R645">
            <v>4</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1</v>
          </cell>
          <cell r="AX645">
            <v>5</v>
          </cell>
          <cell r="AY645">
            <v>13</v>
          </cell>
          <cell r="AZ645">
            <v>1</v>
          </cell>
          <cell r="BA645">
            <v>30</v>
          </cell>
          <cell r="BB645">
            <v>0.25</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cell r="BS645">
            <v>0</v>
          </cell>
          <cell r="BT645">
            <v>0</v>
          </cell>
          <cell r="BU645">
            <v>0</v>
          </cell>
          <cell r="BV645">
            <v>0</v>
          </cell>
          <cell r="BW645">
            <v>0</v>
          </cell>
          <cell r="BX645">
            <v>0</v>
          </cell>
          <cell r="BY645">
            <v>0</v>
          </cell>
          <cell r="BZ645">
            <v>0</v>
          </cell>
          <cell r="CA645">
            <v>0</v>
          </cell>
          <cell r="CB645">
            <v>0</v>
          </cell>
          <cell r="CC645">
            <v>0</v>
          </cell>
          <cell r="CD645">
            <v>0</v>
          </cell>
          <cell r="CE645">
            <v>0</v>
          </cell>
          <cell r="CF645">
            <v>0</v>
          </cell>
          <cell r="CG645">
            <v>0</v>
          </cell>
          <cell r="CH645">
            <v>0</v>
          </cell>
          <cell r="CI645">
            <v>0</v>
          </cell>
          <cell r="CJ645">
            <v>0</v>
          </cell>
          <cell r="CK645">
            <v>1</v>
          </cell>
          <cell r="CL645">
            <v>0</v>
          </cell>
          <cell r="CM645">
            <v>0</v>
          </cell>
          <cell r="CN645">
            <v>0</v>
          </cell>
          <cell r="CO645">
            <v>0</v>
          </cell>
          <cell r="CP645">
            <v>0</v>
          </cell>
          <cell r="CQ645">
            <v>0</v>
          </cell>
          <cell r="CR645">
            <v>0</v>
          </cell>
          <cell r="CS645">
            <v>0</v>
          </cell>
          <cell r="CT645">
            <v>0</v>
          </cell>
          <cell r="CU645">
            <v>0</v>
          </cell>
          <cell r="CV645">
            <v>0</v>
          </cell>
          <cell r="CW645">
            <v>0</v>
          </cell>
          <cell r="CX645">
            <v>0</v>
          </cell>
          <cell r="CY645">
            <v>0</v>
          </cell>
          <cell r="CZ645">
            <v>0</v>
          </cell>
          <cell r="DA645">
            <v>0</v>
          </cell>
          <cell r="DB645">
            <v>0</v>
          </cell>
          <cell r="DC645">
            <v>0</v>
          </cell>
          <cell r="DD645">
            <v>0</v>
          </cell>
          <cell r="DE645">
            <v>0</v>
          </cell>
          <cell r="DF645">
            <v>0</v>
          </cell>
          <cell r="DG645">
            <v>0</v>
          </cell>
          <cell r="DH645">
            <v>0</v>
          </cell>
          <cell r="DI645">
            <v>0</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cell r="DX645">
            <v>0</v>
          </cell>
          <cell r="DY645">
            <v>0</v>
          </cell>
          <cell r="DZ645">
            <v>0</v>
          </cell>
          <cell r="EA645">
            <v>0</v>
          </cell>
          <cell r="EB645">
            <v>0</v>
          </cell>
          <cell r="EC645">
            <v>0</v>
          </cell>
          <cell r="ED645">
            <v>0</v>
          </cell>
          <cell r="EE645">
            <v>0</v>
          </cell>
          <cell r="EF645">
            <v>0</v>
          </cell>
          <cell r="EG645">
            <v>0</v>
          </cell>
          <cell r="EH645">
            <v>0</v>
          </cell>
          <cell r="EI645">
            <v>0</v>
          </cell>
          <cell r="EJ645">
            <v>0</v>
          </cell>
          <cell r="EK645">
            <v>0</v>
          </cell>
          <cell r="EL645">
            <v>0</v>
          </cell>
          <cell r="EM645">
            <v>0</v>
          </cell>
          <cell r="EN645">
            <v>0</v>
          </cell>
          <cell r="EO645">
            <v>0</v>
          </cell>
          <cell r="EP645">
            <v>0</v>
          </cell>
          <cell r="EQ645">
            <v>0</v>
          </cell>
          <cell r="ER645">
            <v>0</v>
          </cell>
          <cell r="ES645">
            <v>0</v>
          </cell>
          <cell r="ET645">
            <v>0</v>
          </cell>
          <cell r="EU645">
            <v>0</v>
          </cell>
          <cell r="EV645">
            <v>0</v>
          </cell>
          <cell r="EW645">
            <v>0</v>
          </cell>
          <cell r="EX645">
            <v>0</v>
          </cell>
          <cell r="EY645">
            <v>0</v>
          </cell>
          <cell r="EZ645">
            <v>0</v>
          </cell>
          <cell r="FA645">
            <v>0</v>
          </cell>
          <cell r="FB645">
            <v>0</v>
          </cell>
          <cell r="FC645">
            <v>0</v>
          </cell>
          <cell r="FD645">
            <v>0</v>
          </cell>
          <cell r="FE645">
            <v>0</v>
          </cell>
          <cell r="FF645">
            <v>0</v>
          </cell>
          <cell r="FG645">
            <v>0</v>
          </cell>
          <cell r="FH645">
            <v>0</v>
          </cell>
          <cell r="FI645">
            <v>0</v>
          </cell>
          <cell r="FJ645">
            <v>0</v>
          </cell>
          <cell r="FK645">
            <v>0</v>
          </cell>
          <cell r="FL645">
            <v>0</v>
          </cell>
          <cell r="FM645">
            <v>0</v>
          </cell>
          <cell r="FN645">
            <v>0</v>
          </cell>
          <cell r="FO645">
            <v>0</v>
          </cell>
          <cell r="FP645">
            <v>0</v>
          </cell>
          <cell r="FQ645">
            <v>0</v>
          </cell>
          <cell r="FR645">
            <v>0</v>
          </cell>
          <cell r="FS645">
            <v>0</v>
          </cell>
          <cell r="FT645">
            <v>0</v>
          </cell>
          <cell r="FU645">
            <v>0</v>
          </cell>
          <cell r="FV645">
            <v>0</v>
          </cell>
          <cell r="FW645">
            <v>0</v>
          </cell>
          <cell r="FX645">
            <v>0</v>
          </cell>
          <cell r="FY645">
            <v>0</v>
          </cell>
          <cell r="FZ645">
            <v>0</v>
          </cell>
          <cell r="GA645">
            <v>0</v>
          </cell>
          <cell r="GB645">
            <v>0</v>
          </cell>
          <cell r="GC645">
            <v>0</v>
          </cell>
          <cell r="GD645">
            <v>0</v>
          </cell>
          <cell r="GE645">
            <v>0</v>
          </cell>
          <cell r="GF645">
            <v>0</v>
          </cell>
          <cell r="GG645">
            <v>0</v>
          </cell>
          <cell r="GH645">
            <v>0</v>
          </cell>
          <cell r="GI645">
            <v>0</v>
          </cell>
          <cell r="GJ645">
            <v>0</v>
          </cell>
          <cell r="GK645">
            <v>0</v>
          </cell>
          <cell r="GL645">
            <v>0</v>
          </cell>
          <cell r="GM645">
            <v>0</v>
          </cell>
          <cell r="GN645">
            <v>0</v>
          </cell>
          <cell r="GO645">
            <v>0</v>
          </cell>
          <cell r="GP645">
            <v>0</v>
          </cell>
          <cell r="GQ645">
            <v>0</v>
          </cell>
          <cell r="GR645">
            <v>0</v>
          </cell>
          <cell r="GS645">
            <v>0</v>
          </cell>
          <cell r="GT645">
            <v>0</v>
          </cell>
          <cell r="GU645">
            <v>0</v>
          </cell>
          <cell r="GV645">
            <v>0</v>
          </cell>
          <cell r="GW645">
            <v>0</v>
          </cell>
          <cell r="GX645">
            <v>0</v>
          </cell>
          <cell r="GY645">
            <v>0</v>
          </cell>
          <cell r="GZ645">
            <v>0</v>
          </cell>
        </row>
        <row r="646">
          <cell r="A646">
            <v>641</v>
          </cell>
          <cell r="D646" t="str">
            <v>GAVIONES</v>
          </cell>
          <cell r="E646" t="str">
            <v>GAVION TRIPLE TORSION 3*1*1</v>
          </cell>
          <cell r="G646" t="str">
            <v>M3</v>
          </cell>
        </row>
        <row r="647">
          <cell r="A647">
            <v>642</v>
          </cell>
          <cell r="D647" t="str">
            <v>GAVIONES</v>
          </cell>
          <cell r="E647" t="str">
            <v>GAVION TRIPLE TORSION 2*1*1</v>
          </cell>
          <cell r="G647" t="str">
            <v>M3</v>
          </cell>
        </row>
        <row r="648">
          <cell r="A648">
            <v>643</v>
          </cell>
          <cell r="D648" t="str">
            <v>GAVIONES</v>
          </cell>
          <cell r="E648" t="str">
            <v>GAVION TRIPLE TORSION 1*1*1</v>
          </cell>
          <cell r="F648">
            <v>0</v>
          </cell>
          <cell r="G648" t="str">
            <v>M3</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v>
          </cell>
          <cell r="BI648">
            <v>0</v>
          </cell>
          <cell r="BJ648">
            <v>0</v>
          </cell>
          <cell r="BK648">
            <v>0</v>
          </cell>
          <cell r="BL648">
            <v>0</v>
          </cell>
          <cell r="BM648">
            <v>0</v>
          </cell>
          <cell r="BN648">
            <v>0</v>
          </cell>
          <cell r="BO648">
            <v>0</v>
          </cell>
          <cell r="BP648">
            <v>0</v>
          </cell>
          <cell r="BQ648">
            <v>0</v>
          </cell>
          <cell r="BR648">
            <v>0</v>
          </cell>
          <cell r="BS648">
            <v>0</v>
          </cell>
          <cell r="BT648">
            <v>0</v>
          </cell>
          <cell r="BU648">
            <v>0</v>
          </cell>
          <cell r="BV648">
            <v>0</v>
          </cell>
          <cell r="BW648">
            <v>0</v>
          </cell>
          <cell r="BX648">
            <v>0</v>
          </cell>
          <cell r="BY648">
            <v>0</v>
          </cell>
          <cell r="BZ648">
            <v>0</v>
          </cell>
          <cell r="CA648">
            <v>0</v>
          </cell>
          <cell r="CB648">
            <v>0</v>
          </cell>
          <cell r="CC648">
            <v>0</v>
          </cell>
          <cell r="CD648">
            <v>0</v>
          </cell>
          <cell r="CE648">
            <v>0</v>
          </cell>
          <cell r="CF648">
            <v>0</v>
          </cell>
          <cell r="CG648">
            <v>0</v>
          </cell>
          <cell r="CH648">
            <v>0</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cell r="DX648">
            <v>0</v>
          </cell>
          <cell r="DY648">
            <v>0</v>
          </cell>
          <cell r="DZ648">
            <v>0</v>
          </cell>
          <cell r="EA648">
            <v>0</v>
          </cell>
          <cell r="EB648">
            <v>0</v>
          </cell>
          <cell r="EC648">
            <v>0</v>
          </cell>
          <cell r="ED648">
            <v>0</v>
          </cell>
          <cell r="EE648">
            <v>0</v>
          </cell>
          <cell r="EF648">
            <v>0</v>
          </cell>
          <cell r="EG648">
            <v>0</v>
          </cell>
          <cell r="EH648">
            <v>0</v>
          </cell>
          <cell r="EI648">
            <v>0</v>
          </cell>
          <cell r="EJ648">
            <v>0</v>
          </cell>
          <cell r="EK648">
            <v>0</v>
          </cell>
          <cell r="EL648">
            <v>0</v>
          </cell>
          <cell r="EM648">
            <v>0</v>
          </cell>
          <cell r="EN648">
            <v>0</v>
          </cell>
          <cell r="EO648">
            <v>0</v>
          </cell>
          <cell r="EP648">
            <v>0</v>
          </cell>
          <cell r="EQ648">
            <v>0</v>
          </cell>
          <cell r="ER648">
            <v>0</v>
          </cell>
          <cell r="ES648">
            <v>0</v>
          </cell>
          <cell r="ET648">
            <v>0</v>
          </cell>
          <cell r="EU648">
            <v>0</v>
          </cell>
          <cell r="EV648">
            <v>0</v>
          </cell>
          <cell r="EW648">
            <v>0</v>
          </cell>
          <cell r="EX648">
            <v>0</v>
          </cell>
          <cell r="EY648">
            <v>0</v>
          </cell>
          <cell r="EZ648">
            <v>0</v>
          </cell>
          <cell r="FA648">
            <v>0</v>
          </cell>
          <cell r="FB648">
            <v>0</v>
          </cell>
          <cell r="FC648">
            <v>0</v>
          </cell>
          <cell r="FD648">
            <v>0</v>
          </cell>
          <cell r="FE648">
            <v>0</v>
          </cell>
          <cell r="FF648">
            <v>0</v>
          </cell>
          <cell r="FG648">
            <v>0</v>
          </cell>
          <cell r="FH648">
            <v>0</v>
          </cell>
          <cell r="FI648">
            <v>0</v>
          </cell>
          <cell r="FJ648">
            <v>0</v>
          </cell>
          <cell r="FK648">
            <v>0</v>
          </cell>
          <cell r="FL648">
            <v>0</v>
          </cell>
          <cell r="FM648">
            <v>0</v>
          </cell>
          <cell r="FN648">
            <v>0</v>
          </cell>
          <cell r="FO648">
            <v>0</v>
          </cell>
          <cell r="FP648">
            <v>0</v>
          </cell>
          <cell r="FQ648">
            <v>0</v>
          </cell>
          <cell r="FR648">
            <v>0</v>
          </cell>
          <cell r="FS648">
            <v>0</v>
          </cell>
          <cell r="FT648">
            <v>0</v>
          </cell>
          <cell r="FU648">
            <v>0</v>
          </cell>
          <cell r="FV648">
            <v>0</v>
          </cell>
          <cell r="FW648">
            <v>0</v>
          </cell>
          <cell r="FX648">
            <v>0</v>
          </cell>
          <cell r="FY648">
            <v>0</v>
          </cell>
          <cell r="FZ648">
            <v>0</v>
          </cell>
          <cell r="GA648">
            <v>0</v>
          </cell>
          <cell r="GB648">
            <v>0</v>
          </cell>
          <cell r="GC648">
            <v>0</v>
          </cell>
          <cell r="GD648">
            <v>0</v>
          </cell>
          <cell r="GE648">
            <v>0</v>
          </cell>
          <cell r="GF648">
            <v>0</v>
          </cell>
          <cell r="GG648">
            <v>0</v>
          </cell>
          <cell r="GH648">
            <v>0</v>
          </cell>
          <cell r="GI648">
            <v>0</v>
          </cell>
          <cell r="GJ648">
            <v>0</v>
          </cell>
          <cell r="GK648">
            <v>0</v>
          </cell>
          <cell r="GL648">
            <v>0</v>
          </cell>
          <cell r="GM648">
            <v>0</v>
          </cell>
          <cell r="GN648">
            <v>0</v>
          </cell>
          <cell r="GO648">
            <v>0</v>
          </cell>
          <cell r="GP648">
            <v>0</v>
          </cell>
          <cell r="GQ648">
            <v>0</v>
          </cell>
          <cell r="GR648">
            <v>0</v>
          </cell>
          <cell r="GS648">
            <v>0</v>
          </cell>
          <cell r="GT648">
            <v>0</v>
          </cell>
          <cell r="GU648">
            <v>0</v>
          </cell>
          <cell r="GV648">
            <v>0</v>
          </cell>
          <cell r="GW648">
            <v>0</v>
          </cell>
          <cell r="GX648">
            <v>0</v>
          </cell>
          <cell r="GY648">
            <v>0</v>
          </cell>
          <cell r="GZ648">
            <v>0</v>
          </cell>
        </row>
        <row r="649">
          <cell r="A649">
            <v>644</v>
          </cell>
          <cell r="D649" t="str">
            <v>GAVIONES</v>
          </cell>
          <cell r="E649" t="str">
            <v>GAVION TRIPLE TORSION 3*1*0.50</v>
          </cell>
          <cell r="G649" t="str">
            <v>M3</v>
          </cell>
        </row>
        <row r="650">
          <cell r="A650">
            <v>645</v>
          </cell>
          <cell r="D650" t="str">
            <v>GAVIONES</v>
          </cell>
          <cell r="E650" t="str">
            <v>GAVION TRIPLE TORSION 2*1*0.50</v>
          </cell>
          <cell r="G650" t="str">
            <v>M3</v>
          </cell>
        </row>
        <row r="651">
          <cell r="A651">
            <v>646</v>
          </cell>
          <cell r="D651" t="str">
            <v>GAVIONES</v>
          </cell>
          <cell r="E651" t="str">
            <v>COLCHONETAS DE GAVIONES TRIPLE TORSION</v>
          </cell>
          <cell r="G651" t="str">
            <v>M3</v>
          </cell>
        </row>
        <row r="652">
          <cell r="A652">
            <v>647</v>
          </cell>
          <cell r="D652" t="str">
            <v>HORMIGON</v>
          </cell>
          <cell r="E652" t="str">
            <v>REPLANTILLOS DE PIEDRA</v>
          </cell>
          <cell r="F652">
            <v>0</v>
          </cell>
          <cell r="G652" t="str">
            <v>M3</v>
          </cell>
          <cell r="H652">
            <v>0.5</v>
          </cell>
          <cell r="I652">
            <v>3</v>
          </cell>
          <cell r="J652">
            <v>1.05</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13</v>
          </cell>
          <cell r="AZ652">
            <v>1</v>
          </cell>
          <cell r="BA652">
            <v>1</v>
          </cell>
          <cell r="BB652">
            <v>1</v>
          </cell>
          <cell r="BC652">
            <v>0</v>
          </cell>
          <cell r="BD652">
            <v>0</v>
          </cell>
          <cell r="BE652">
            <v>0</v>
          </cell>
          <cell r="BF652">
            <v>0</v>
          </cell>
          <cell r="BG652">
            <v>0</v>
          </cell>
          <cell r="BH652">
            <v>0</v>
          </cell>
          <cell r="BI652">
            <v>0</v>
          </cell>
          <cell r="BJ652">
            <v>0</v>
          </cell>
          <cell r="BK652">
            <v>0</v>
          </cell>
          <cell r="BL652">
            <v>0</v>
          </cell>
          <cell r="BM652">
            <v>0</v>
          </cell>
          <cell r="BN652">
            <v>0</v>
          </cell>
          <cell r="BO652">
            <v>0</v>
          </cell>
          <cell r="BP652">
            <v>0</v>
          </cell>
          <cell r="CK652">
            <v>0</v>
          </cell>
          <cell r="CL652">
            <v>0</v>
          </cell>
          <cell r="CM652">
            <v>1</v>
          </cell>
          <cell r="CN652">
            <v>0</v>
          </cell>
          <cell r="CO652">
            <v>0</v>
          </cell>
          <cell r="CP652">
            <v>0</v>
          </cell>
          <cell r="CQ652">
            <v>0</v>
          </cell>
          <cell r="CR652">
            <v>0</v>
          </cell>
          <cell r="CS652">
            <v>0</v>
          </cell>
          <cell r="CT652">
            <v>0</v>
          </cell>
          <cell r="CU652">
            <v>0</v>
          </cell>
          <cell r="CV652">
            <v>0</v>
          </cell>
          <cell r="DY652">
            <v>0</v>
          </cell>
          <cell r="DZ652">
            <v>0</v>
          </cell>
          <cell r="EA652">
            <v>0</v>
          </cell>
          <cell r="EB652">
            <v>0</v>
          </cell>
          <cell r="EC652">
            <v>0</v>
          </cell>
          <cell r="ED652">
            <v>0</v>
          </cell>
          <cell r="EE652">
            <v>0</v>
          </cell>
          <cell r="EF652">
            <v>0</v>
          </cell>
          <cell r="EG652">
            <v>0</v>
          </cell>
          <cell r="EH652">
            <v>0</v>
          </cell>
          <cell r="EI652">
            <v>0</v>
          </cell>
          <cell r="EJ652">
            <v>0</v>
          </cell>
          <cell r="EK652">
            <v>0</v>
          </cell>
          <cell r="EL652">
            <v>0</v>
          </cell>
          <cell r="EM652">
            <v>0</v>
          </cell>
          <cell r="EN652">
            <v>0</v>
          </cell>
          <cell r="EO652">
            <v>0</v>
          </cell>
          <cell r="EP652">
            <v>0</v>
          </cell>
          <cell r="EQ652">
            <v>0</v>
          </cell>
          <cell r="ER652">
            <v>0</v>
          </cell>
          <cell r="ES652">
            <v>0</v>
          </cell>
          <cell r="ET652">
            <v>0</v>
          </cell>
          <cell r="EU652">
            <v>0</v>
          </cell>
          <cell r="EV652">
            <v>0</v>
          </cell>
          <cell r="EW652">
            <v>0</v>
          </cell>
          <cell r="EX652">
            <v>0</v>
          </cell>
          <cell r="EY652">
            <v>0</v>
          </cell>
          <cell r="EZ652">
            <v>0</v>
          </cell>
          <cell r="FA652">
            <v>0</v>
          </cell>
          <cell r="FB652">
            <v>0</v>
          </cell>
          <cell r="FC652">
            <v>0</v>
          </cell>
          <cell r="FD652">
            <v>0</v>
          </cell>
          <cell r="FE652">
            <v>0</v>
          </cell>
          <cell r="FF652">
            <v>0</v>
          </cell>
          <cell r="FG652">
            <v>0</v>
          </cell>
          <cell r="FH652">
            <v>0</v>
          </cell>
          <cell r="FI652">
            <v>0</v>
          </cell>
          <cell r="FJ652">
            <v>0</v>
          </cell>
          <cell r="FK652">
            <v>0</v>
          </cell>
          <cell r="FL652">
            <v>0</v>
          </cell>
          <cell r="FM652">
            <v>0</v>
          </cell>
          <cell r="FN652">
            <v>0</v>
          </cell>
          <cell r="FO652">
            <v>0</v>
          </cell>
          <cell r="FP652">
            <v>0</v>
          </cell>
          <cell r="FQ652">
            <v>0</v>
          </cell>
          <cell r="FR652">
            <v>0</v>
          </cell>
          <cell r="FS652">
            <v>0</v>
          </cell>
          <cell r="FT652">
            <v>0</v>
          </cell>
          <cell r="FU652">
            <v>0</v>
          </cell>
          <cell r="FV652">
            <v>0</v>
          </cell>
          <cell r="FW652">
            <v>0</v>
          </cell>
          <cell r="FX652">
            <v>0</v>
          </cell>
          <cell r="FY652">
            <v>0</v>
          </cell>
          <cell r="FZ652">
            <v>0</v>
          </cell>
          <cell r="GA652">
            <v>0</v>
          </cell>
          <cell r="GB652">
            <v>0</v>
          </cell>
          <cell r="GC652">
            <v>0</v>
          </cell>
          <cell r="GD652">
            <v>0</v>
          </cell>
          <cell r="GE652">
            <v>0</v>
          </cell>
          <cell r="GF652">
            <v>0</v>
          </cell>
          <cell r="GG652">
            <v>0</v>
          </cell>
          <cell r="GH652">
            <v>0</v>
          </cell>
          <cell r="GI652">
            <v>0</v>
          </cell>
          <cell r="GJ652">
            <v>0</v>
          </cell>
          <cell r="GK652">
            <v>0</v>
          </cell>
          <cell r="GL652">
            <v>0</v>
          </cell>
          <cell r="GM652">
            <v>0</v>
          </cell>
          <cell r="GN652">
            <v>0</v>
          </cell>
          <cell r="GO652">
            <v>0</v>
          </cell>
          <cell r="GP652">
            <v>0</v>
          </cell>
          <cell r="GQ652">
            <v>0</v>
          </cell>
          <cell r="GR652">
            <v>0</v>
          </cell>
          <cell r="GS652">
            <v>0</v>
          </cell>
          <cell r="GT652">
            <v>0</v>
          </cell>
          <cell r="GU652">
            <v>0</v>
          </cell>
          <cell r="GV652">
            <v>0</v>
          </cell>
          <cell r="GW652">
            <v>0</v>
          </cell>
          <cell r="GX652">
            <v>0</v>
          </cell>
          <cell r="GY652">
            <v>0</v>
          </cell>
          <cell r="GZ652">
            <v>0</v>
          </cell>
        </row>
        <row r="653">
          <cell r="A653">
            <v>648</v>
          </cell>
          <cell r="D653" t="str">
            <v>HORMIGON</v>
          </cell>
          <cell r="E653" t="str">
            <v>HORMIGON SIMPLE EN REPLANTILLOS f´c= 140 Kg/cm²</v>
          </cell>
          <cell r="G653" t="str">
            <v>M3</v>
          </cell>
          <cell r="DY653">
            <v>0</v>
          </cell>
          <cell r="DZ653">
            <v>0</v>
          </cell>
          <cell r="EA653">
            <v>0</v>
          </cell>
          <cell r="EB653">
            <v>0</v>
          </cell>
          <cell r="EC653">
            <v>0</v>
          </cell>
          <cell r="ED653">
            <v>0</v>
          </cell>
          <cell r="EE653">
            <v>0</v>
          </cell>
          <cell r="EF653">
            <v>0</v>
          </cell>
          <cell r="EG653">
            <v>0</v>
          </cell>
          <cell r="EH653">
            <v>0</v>
          </cell>
          <cell r="EI653">
            <v>0</v>
          </cell>
          <cell r="EJ653">
            <v>0</v>
          </cell>
        </row>
        <row r="654">
          <cell r="A654">
            <v>649</v>
          </cell>
          <cell r="D654" t="str">
            <v>HORMIGON</v>
          </cell>
          <cell r="E654" t="str">
            <v>H. C. CIMIENTOS f´c= 180 Kg/cm²</v>
          </cell>
          <cell r="F654">
            <v>0</v>
          </cell>
          <cell r="G654" t="str">
            <v>M3</v>
          </cell>
          <cell r="H654">
            <v>0.27</v>
          </cell>
          <cell r="I654">
            <v>1</v>
          </cell>
          <cell r="J654">
            <v>0.39</v>
          </cell>
          <cell r="K654">
            <v>2</v>
          </cell>
          <cell r="L654">
            <v>0.56999999999999995</v>
          </cell>
          <cell r="M654">
            <v>3</v>
          </cell>
          <cell r="N654">
            <v>0.45</v>
          </cell>
          <cell r="O654">
            <v>4</v>
          </cell>
          <cell r="P654">
            <v>190</v>
          </cell>
          <cell r="Q654">
            <v>5</v>
          </cell>
          <cell r="R654">
            <v>204</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13</v>
          </cell>
          <cell r="AZ654">
            <v>2</v>
          </cell>
          <cell r="BA654">
            <v>1</v>
          </cell>
          <cell r="BB654">
            <v>11</v>
          </cell>
          <cell r="BC654">
            <v>30</v>
          </cell>
          <cell r="BD654">
            <v>0.25</v>
          </cell>
          <cell r="BE654">
            <v>0</v>
          </cell>
          <cell r="BF654">
            <v>0</v>
          </cell>
          <cell r="BG654">
            <v>0</v>
          </cell>
          <cell r="BH654">
            <v>0</v>
          </cell>
          <cell r="BI654">
            <v>0</v>
          </cell>
          <cell r="BJ654">
            <v>0</v>
          </cell>
          <cell r="BK654">
            <v>0</v>
          </cell>
          <cell r="BL654">
            <v>0</v>
          </cell>
          <cell r="BM654">
            <v>0</v>
          </cell>
          <cell r="BN654">
            <v>0</v>
          </cell>
          <cell r="BO654">
            <v>0</v>
          </cell>
          <cell r="BP654">
            <v>0</v>
          </cell>
          <cell r="BQ654">
            <v>0</v>
          </cell>
          <cell r="BR654">
            <v>0</v>
          </cell>
          <cell r="BS654">
            <v>0</v>
          </cell>
          <cell r="BT654">
            <v>0</v>
          </cell>
          <cell r="BU654">
            <v>0</v>
          </cell>
          <cell r="BV654">
            <v>0</v>
          </cell>
          <cell r="BW654">
            <v>0</v>
          </cell>
          <cell r="BX654">
            <v>0</v>
          </cell>
          <cell r="BY654">
            <v>0</v>
          </cell>
          <cell r="BZ654">
            <v>0</v>
          </cell>
          <cell r="CA654">
            <v>0</v>
          </cell>
          <cell r="CB654">
            <v>0</v>
          </cell>
          <cell r="CC654">
            <v>0</v>
          </cell>
          <cell r="CD654">
            <v>0</v>
          </cell>
          <cell r="CE654">
            <v>0</v>
          </cell>
          <cell r="CF654">
            <v>0</v>
          </cell>
          <cell r="CG654">
            <v>0</v>
          </cell>
          <cell r="CH654">
            <v>0</v>
          </cell>
          <cell r="CI654">
            <v>0</v>
          </cell>
          <cell r="CJ654">
            <v>0</v>
          </cell>
          <cell r="CK654">
            <v>1</v>
          </cell>
          <cell r="CL654">
            <v>0</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cell r="DX654">
            <v>0</v>
          </cell>
          <cell r="DY654">
            <v>0</v>
          </cell>
          <cell r="DZ654">
            <v>0</v>
          </cell>
          <cell r="EA654">
            <v>0</v>
          </cell>
          <cell r="EB654">
            <v>0</v>
          </cell>
          <cell r="EC654">
            <v>0</v>
          </cell>
          <cell r="ED654">
            <v>0</v>
          </cell>
          <cell r="EE654">
            <v>0</v>
          </cell>
          <cell r="EF654">
            <v>0</v>
          </cell>
          <cell r="EG654">
            <v>0</v>
          </cell>
          <cell r="EH654">
            <v>0</v>
          </cell>
          <cell r="EI654">
            <v>0</v>
          </cell>
          <cell r="EJ654">
            <v>0</v>
          </cell>
          <cell r="EK654">
            <v>0</v>
          </cell>
          <cell r="EL654">
            <v>0</v>
          </cell>
          <cell r="EM654">
            <v>0</v>
          </cell>
          <cell r="EN654">
            <v>0</v>
          </cell>
          <cell r="EO654">
            <v>0</v>
          </cell>
          <cell r="EP654">
            <v>0</v>
          </cell>
          <cell r="EQ654">
            <v>0</v>
          </cell>
          <cell r="ER654">
            <v>0</v>
          </cell>
          <cell r="ES654">
            <v>0</v>
          </cell>
          <cell r="ET654">
            <v>0</v>
          </cell>
          <cell r="EU654">
            <v>0</v>
          </cell>
          <cell r="EV654">
            <v>0</v>
          </cell>
          <cell r="EW654">
            <v>0</v>
          </cell>
          <cell r="EX654">
            <v>0</v>
          </cell>
          <cell r="EY654">
            <v>0</v>
          </cell>
          <cell r="EZ654">
            <v>0</v>
          </cell>
          <cell r="FA654">
            <v>0</v>
          </cell>
          <cell r="FB654">
            <v>0</v>
          </cell>
          <cell r="FC654">
            <v>0</v>
          </cell>
          <cell r="FD654">
            <v>0</v>
          </cell>
          <cell r="FE654">
            <v>0</v>
          </cell>
          <cell r="FF654">
            <v>0</v>
          </cell>
          <cell r="FG654">
            <v>0</v>
          </cell>
          <cell r="FH654">
            <v>0</v>
          </cell>
          <cell r="FI654">
            <v>0</v>
          </cell>
          <cell r="FJ654">
            <v>0</v>
          </cell>
          <cell r="FK654">
            <v>0</v>
          </cell>
          <cell r="FL654">
            <v>0</v>
          </cell>
          <cell r="FM654">
            <v>0</v>
          </cell>
          <cell r="FN654">
            <v>0</v>
          </cell>
          <cell r="FO654">
            <v>0</v>
          </cell>
          <cell r="FP654">
            <v>0</v>
          </cell>
          <cell r="FQ654">
            <v>0</v>
          </cell>
          <cell r="FR654">
            <v>0</v>
          </cell>
          <cell r="FS654">
            <v>0</v>
          </cell>
          <cell r="FT654">
            <v>0</v>
          </cell>
          <cell r="FU654">
            <v>0</v>
          </cell>
          <cell r="FV654">
            <v>0</v>
          </cell>
          <cell r="FW654">
            <v>0</v>
          </cell>
          <cell r="FX654">
            <v>0</v>
          </cell>
          <cell r="FY654">
            <v>0</v>
          </cell>
          <cell r="FZ654">
            <v>0</v>
          </cell>
          <cell r="GA654">
            <v>0</v>
          </cell>
          <cell r="GB654">
            <v>0</v>
          </cell>
          <cell r="GC654">
            <v>0</v>
          </cell>
          <cell r="GD654">
            <v>0</v>
          </cell>
          <cell r="GE654">
            <v>0</v>
          </cell>
          <cell r="GF654">
            <v>0</v>
          </cell>
          <cell r="GG654">
            <v>0</v>
          </cell>
          <cell r="GH654">
            <v>0</v>
          </cell>
          <cell r="GI654">
            <v>0</v>
          </cell>
          <cell r="GJ654">
            <v>0</v>
          </cell>
          <cell r="GK654">
            <v>0</v>
          </cell>
          <cell r="GL654">
            <v>0</v>
          </cell>
          <cell r="GM654">
            <v>0</v>
          </cell>
          <cell r="GN654">
            <v>0</v>
          </cell>
          <cell r="GO654">
            <v>0</v>
          </cell>
          <cell r="GP654">
            <v>0</v>
          </cell>
          <cell r="GQ654">
            <v>0</v>
          </cell>
          <cell r="GR654">
            <v>0</v>
          </cell>
          <cell r="GS654">
            <v>0</v>
          </cell>
          <cell r="GT654">
            <v>0</v>
          </cell>
          <cell r="GU654">
            <v>0</v>
          </cell>
          <cell r="GV654">
            <v>0</v>
          </cell>
          <cell r="GW654">
            <v>0</v>
          </cell>
          <cell r="GX654">
            <v>0</v>
          </cell>
          <cell r="GY654">
            <v>0</v>
          </cell>
          <cell r="GZ654">
            <v>0</v>
          </cell>
        </row>
        <row r="655">
          <cell r="A655">
            <v>650</v>
          </cell>
          <cell r="D655" t="str">
            <v>HORMIGON</v>
          </cell>
          <cell r="E655" t="str">
            <v>H. S. PLINTOS f´c= 210 Kg/cm²</v>
          </cell>
          <cell r="F655">
            <v>0</v>
          </cell>
          <cell r="G655" t="str">
            <v>M3</v>
          </cell>
          <cell r="H655">
            <v>0.27</v>
          </cell>
          <cell r="I655">
            <v>1</v>
          </cell>
          <cell r="J655">
            <v>0.39</v>
          </cell>
          <cell r="K655">
            <v>2</v>
          </cell>
          <cell r="L655">
            <v>0.56999999999999995</v>
          </cell>
          <cell r="M655">
            <v>3</v>
          </cell>
          <cell r="N655">
            <v>0.45</v>
          </cell>
          <cell r="O655">
            <v>4</v>
          </cell>
          <cell r="P655">
            <v>190</v>
          </cell>
          <cell r="Q655">
            <v>5</v>
          </cell>
          <cell r="R655">
            <v>204</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13</v>
          </cell>
          <cell r="AZ655">
            <v>2</v>
          </cell>
          <cell r="BA655">
            <v>1</v>
          </cell>
          <cell r="BB655">
            <v>11</v>
          </cell>
          <cell r="BC655">
            <v>30</v>
          </cell>
          <cell r="BD655">
            <v>0.25</v>
          </cell>
          <cell r="BE655">
            <v>0</v>
          </cell>
          <cell r="BF655">
            <v>0</v>
          </cell>
          <cell r="BG655">
            <v>0</v>
          </cell>
          <cell r="BH655">
            <v>0</v>
          </cell>
          <cell r="BI655">
            <v>0</v>
          </cell>
          <cell r="BJ655">
            <v>0</v>
          </cell>
          <cell r="BK655">
            <v>0</v>
          </cell>
          <cell r="BL655">
            <v>0</v>
          </cell>
          <cell r="BM655">
            <v>0</v>
          </cell>
          <cell r="BN655">
            <v>0</v>
          </cell>
          <cell r="BO655">
            <v>0</v>
          </cell>
          <cell r="BP655">
            <v>0</v>
          </cell>
          <cell r="BQ655">
            <v>0</v>
          </cell>
          <cell r="BR655">
            <v>0</v>
          </cell>
          <cell r="BS655">
            <v>0</v>
          </cell>
          <cell r="BT655">
            <v>0</v>
          </cell>
          <cell r="BU655">
            <v>0</v>
          </cell>
          <cell r="BV655">
            <v>0</v>
          </cell>
          <cell r="BW655">
            <v>0</v>
          </cell>
          <cell r="BX655">
            <v>0</v>
          </cell>
          <cell r="BY655">
            <v>0</v>
          </cell>
          <cell r="BZ655">
            <v>0</v>
          </cell>
          <cell r="CA655">
            <v>0</v>
          </cell>
          <cell r="CB655">
            <v>0</v>
          </cell>
          <cell r="CC655">
            <v>0</v>
          </cell>
          <cell r="CD655">
            <v>0</v>
          </cell>
          <cell r="CE655">
            <v>0</v>
          </cell>
          <cell r="CF655">
            <v>0</v>
          </cell>
          <cell r="CG655">
            <v>0</v>
          </cell>
          <cell r="CH655">
            <v>0</v>
          </cell>
          <cell r="CI655">
            <v>0</v>
          </cell>
          <cell r="CJ655">
            <v>0</v>
          </cell>
          <cell r="CK655">
            <v>1</v>
          </cell>
          <cell r="CL655">
            <v>0</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cell r="DX655">
            <v>0</v>
          </cell>
          <cell r="DY655">
            <v>0</v>
          </cell>
          <cell r="DZ655">
            <v>0</v>
          </cell>
          <cell r="EA655">
            <v>0</v>
          </cell>
          <cell r="EB655">
            <v>0</v>
          </cell>
          <cell r="EC655">
            <v>0</v>
          </cell>
          <cell r="ED655">
            <v>0</v>
          </cell>
          <cell r="EE655">
            <v>0</v>
          </cell>
          <cell r="EF655">
            <v>0</v>
          </cell>
          <cell r="EG655">
            <v>0</v>
          </cell>
          <cell r="EH655">
            <v>0</v>
          </cell>
          <cell r="EI655">
            <v>0</v>
          </cell>
          <cell r="EJ655">
            <v>0</v>
          </cell>
          <cell r="EK655">
            <v>0</v>
          </cell>
          <cell r="EL655">
            <v>0</v>
          </cell>
          <cell r="EM655">
            <v>0</v>
          </cell>
          <cell r="EN655">
            <v>0</v>
          </cell>
          <cell r="EO655">
            <v>0</v>
          </cell>
          <cell r="EP655">
            <v>0</v>
          </cell>
          <cell r="EQ655">
            <v>0</v>
          </cell>
          <cell r="ER655">
            <v>0</v>
          </cell>
          <cell r="ES655">
            <v>0</v>
          </cell>
          <cell r="ET655">
            <v>0</v>
          </cell>
          <cell r="EU655">
            <v>0</v>
          </cell>
          <cell r="EV655">
            <v>0</v>
          </cell>
          <cell r="EW655">
            <v>0</v>
          </cell>
          <cell r="EX655">
            <v>0</v>
          </cell>
          <cell r="EY655">
            <v>0</v>
          </cell>
          <cell r="EZ655">
            <v>0</v>
          </cell>
          <cell r="FA655">
            <v>0</v>
          </cell>
          <cell r="FB655">
            <v>0</v>
          </cell>
          <cell r="FC655">
            <v>0</v>
          </cell>
          <cell r="FD655">
            <v>0</v>
          </cell>
          <cell r="FE655">
            <v>0</v>
          </cell>
          <cell r="FF655">
            <v>0</v>
          </cell>
          <cell r="FG655">
            <v>0</v>
          </cell>
          <cell r="FH655">
            <v>0</v>
          </cell>
          <cell r="FI655">
            <v>0</v>
          </cell>
          <cell r="FJ655">
            <v>0</v>
          </cell>
          <cell r="FK655">
            <v>0</v>
          </cell>
          <cell r="FL655">
            <v>0</v>
          </cell>
          <cell r="FM655">
            <v>0</v>
          </cell>
          <cell r="FN655">
            <v>0</v>
          </cell>
          <cell r="FO655">
            <v>0</v>
          </cell>
          <cell r="FP655">
            <v>0</v>
          </cell>
          <cell r="FQ655">
            <v>0</v>
          </cell>
          <cell r="FR655">
            <v>0</v>
          </cell>
          <cell r="FS655">
            <v>0</v>
          </cell>
          <cell r="FT655">
            <v>0</v>
          </cell>
          <cell r="FU655">
            <v>0</v>
          </cell>
          <cell r="FV655">
            <v>0</v>
          </cell>
          <cell r="FW655">
            <v>0</v>
          </cell>
          <cell r="FX655">
            <v>0</v>
          </cell>
          <cell r="FY655">
            <v>0</v>
          </cell>
          <cell r="FZ655">
            <v>0</v>
          </cell>
          <cell r="GA655">
            <v>0</v>
          </cell>
          <cell r="GB655">
            <v>0</v>
          </cell>
          <cell r="GC655">
            <v>0</v>
          </cell>
          <cell r="GD655">
            <v>0</v>
          </cell>
          <cell r="GE655">
            <v>0</v>
          </cell>
          <cell r="GF655">
            <v>0</v>
          </cell>
          <cell r="GG655">
            <v>0</v>
          </cell>
          <cell r="GH655">
            <v>0</v>
          </cell>
          <cell r="GI655">
            <v>0</v>
          </cell>
          <cell r="GJ655">
            <v>0</v>
          </cell>
          <cell r="GK655">
            <v>0</v>
          </cell>
          <cell r="GL655">
            <v>0</v>
          </cell>
          <cell r="GM655">
            <v>0</v>
          </cell>
          <cell r="GN655">
            <v>0</v>
          </cell>
          <cell r="GO655">
            <v>0</v>
          </cell>
          <cell r="GP655">
            <v>0</v>
          </cell>
          <cell r="GQ655">
            <v>0</v>
          </cell>
          <cell r="GR655">
            <v>0</v>
          </cell>
          <cell r="GS655">
            <v>0</v>
          </cell>
          <cell r="GT655">
            <v>0</v>
          </cell>
          <cell r="GU655">
            <v>0</v>
          </cell>
          <cell r="GV655">
            <v>0</v>
          </cell>
          <cell r="GW655">
            <v>0</v>
          </cell>
          <cell r="GX655">
            <v>0</v>
          </cell>
          <cell r="GY655">
            <v>0</v>
          </cell>
          <cell r="GZ655">
            <v>0</v>
          </cell>
        </row>
        <row r="656">
          <cell r="A656">
            <v>651</v>
          </cell>
          <cell r="D656" t="str">
            <v>HORMIGON</v>
          </cell>
          <cell r="E656" t="str">
            <v xml:space="preserve">HORMIGON SIMPLE MUROS ALCANTARILLAS fc =180 Kg/cm² </v>
          </cell>
          <cell r="F656" t="str">
            <v>HS. 180 KG/CM2 + ENCOFRADO</v>
          </cell>
          <cell r="G656" t="str">
            <v>M3</v>
          </cell>
          <cell r="H656">
            <v>0.6</v>
          </cell>
          <cell r="I656">
            <v>1</v>
          </cell>
          <cell r="J656">
            <v>0.5</v>
          </cell>
          <cell r="K656">
            <v>2</v>
          </cell>
          <cell r="L656">
            <v>1</v>
          </cell>
          <cell r="M656">
            <v>4</v>
          </cell>
          <cell r="N656">
            <v>0.22</v>
          </cell>
          <cell r="O656">
            <v>5</v>
          </cell>
          <cell r="P656">
            <v>350</v>
          </cell>
          <cell r="Q656">
            <v>671</v>
          </cell>
          <cell r="R656">
            <v>1</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1</v>
          </cell>
          <cell r="AX656">
            <v>9</v>
          </cell>
          <cell r="AY656">
            <v>13</v>
          </cell>
          <cell r="AZ656">
            <v>2</v>
          </cell>
          <cell r="BA656">
            <v>3</v>
          </cell>
          <cell r="BB656">
            <v>2</v>
          </cell>
          <cell r="BC656">
            <v>30</v>
          </cell>
          <cell r="BD656">
            <v>0.25</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1</v>
          </cell>
          <cell r="CL656">
            <v>1</v>
          </cell>
          <cell r="CM656">
            <v>3</v>
          </cell>
          <cell r="CN656">
            <v>1</v>
          </cell>
          <cell r="CO656">
            <v>4</v>
          </cell>
          <cell r="CP656">
            <v>1</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cell r="DX656">
            <v>0</v>
          </cell>
          <cell r="DY656">
            <v>1</v>
          </cell>
          <cell r="DZ656">
            <v>6</v>
          </cell>
          <cell r="EA656" t="str">
            <v>m3</v>
          </cell>
          <cell r="EB656">
            <v>0</v>
          </cell>
          <cell r="EC656">
            <v>2</v>
          </cell>
          <cell r="ED656">
            <v>12</v>
          </cell>
          <cell r="EE656" t="str">
            <v>m3</v>
          </cell>
          <cell r="EF656">
            <v>0</v>
          </cell>
          <cell r="EG656">
            <v>0</v>
          </cell>
          <cell r="EH656">
            <v>0</v>
          </cell>
          <cell r="EI656">
            <v>0</v>
          </cell>
          <cell r="EJ656">
            <v>0</v>
          </cell>
          <cell r="EK656">
            <v>0</v>
          </cell>
          <cell r="EL656">
            <v>0</v>
          </cell>
          <cell r="EM656">
            <v>0</v>
          </cell>
          <cell r="EN656">
            <v>0</v>
          </cell>
          <cell r="EO656">
            <v>0</v>
          </cell>
          <cell r="EP656">
            <v>0</v>
          </cell>
          <cell r="EQ656">
            <v>0</v>
          </cell>
          <cell r="ER656">
            <v>0</v>
          </cell>
          <cell r="ES656">
            <v>0</v>
          </cell>
          <cell r="ET656">
            <v>0</v>
          </cell>
          <cell r="EU656">
            <v>0</v>
          </cell>
          <cell r="EV656">
            <v>0</v>
          </cell>
          <cell r="EW656">
            <v>0</v>
          </cell>
          <cell r="EX656">
            <v>0</v>
          </cell>
          <cell r="EY656">
            <v>0</v>
          </cell>
          <cell r="EZ656">
            <v>0</v>
          </cell>
          <cell r="FA656">
            <v>0</v>
          </cell>
          <cell r="FB656">
            <v>0</v>
          </cell>
          <cell r="FC656">
            <v>0</v>
          </cell>
          <cell r="FD656">
            <v>0</v>
          </cell>
          <cell r="FE656">
            <v>0</v>
          </cell>
          <cell r="FF656">
            <v>0</v>
          </cell>
          <cell r="FG656">
            <v>0</v>
          </cell>
          <cell r="FH656">
            <v>0</v>
          </cell>
          <cell r="FI656">
            <v>0</v>
          </cell>
          <cell r="FJ656">
            <v>0</v>
          </cell>
          <cell r="FK656">
            <v>0</v>
          </cell>
          <cell r="FL656">
            <v>0</v>
          </cell>
          <cell r="FM656">
            <v>0</v>
          </cell>
          <cell r="FN656">
            <v>0</v>
          </cell>
          <cell r="FO656">
            <v>0</v>
          </cell>
          <cell r="FP656">
            <v>0</v>
          </cell>
          <cell r="FQ656">
            <v>0</v>
          </cell>
          <cell r="FR656">
            <v>0</v>
          </cell>
          <cell r="FS656">
            <v>0</v>
          </cell>
          <cell r="FT656">
            <v>0</v>
          </cell>
          <cell r="FU656">
            <v>0</v>
          </cell>
          <cell r="FV656">
            <v>0</v>
          </cell>
          <cell r="FW656">
            <v>0</v>
          </cell>
          <cell r="FX656">
            <v>0</v>
          </cell>
          <cell r="FY656">
            <v>0</v>
          </cell>
          <cell r="FZ656">
            <v>0</v>
          </cell>
          <cell r="GA656">
            <v>0</v>
          </cell>
          <cell r="GB656">
            <v>0</v>
          </cell>
          <cell r="GC656">
            <v>0</v>
          </cell>
          <cell r="GD656">
            <v>0</v>
          </cell>
          <cell r="GE656">
            <v>0</v>
          </cell>
          <cell r="GF656">
            <v>0</v>
          </cell>
          <cell r="GG656">
            <v>0</v>
          </cell>
          <cell r="GH656">
            <v>0</v>
          </cell>
          <cell r="GI656">
            <v>0</v>
          </cell>
          <cell r="GJ656">
            <v>0</v>
          </cell>
          <cell r="GK656">
            <v>0</v>
          </cell>
          <cell r="GL656">
            <v>0</v>
          </cell>
          <cell r="GM656">
            <v>0</v>
          </cell>
          <cell r="GN656">
            <v>0</v>
          </cell>
          <cell r="GO656">
            <v>0</v>
          </cell>
          <cell r="GP656">
            <v>0</v>
          </cell>
          <cell r="GQ656">
            <v>0</v>
          </cell>
          <cell r="GR656">
            <v>0</v>
          </cell>
          <cell r="GS656">
            <v>0</v>
          </cell>
          <cell r="GT656">
            <v>0</v>
          </cell>
          <cell r="GU656">
            <v>0</v>
          </cell>
          <cell r="GV656">
            <v>0</v>
          </cell>
          <cell r="GW656">
            <v>0</v>
          </cell>
          <cell r="GX656">
            <v>0</v>
          </cell>
          <cell r="GY656">
            <v>0</v>
          </cell>
          <cell r="GZ656">
            <v>0</v>
          </cell>
        </row>
        <row r="657">
          <cell r="A657">
            <v>652</v>
          </cell>
          <cell r="D657" t="str">
            <v>HORMIGON</v>
          </cell>
          <cell r="E657" t="str">
            <v>HORMIGÓN SIMPLE DE f'c=210 kg/cm2</v>
          </cell>
          <cell r="F657">
            <v>0</v>
          </cell>
          <cell r="G657" t="str">
            <v>M3</v>
          </cell>
          <cell r="H657">
            <v>0.6</v>
          </cell>
          <cell r="I657">
            <v>1</v>
          </cell>
          <cell r="J657">
            <v>0.5</v>
          </cell>
          <cell r="K657">
            <v>2</v>
          </cell>
          <cell r="L657">
            <v>1</v>
          </cell>
          <cell r="M657">
            <v>4</v>
          </cell>
          <cell r="N657">
            <v>220</v>
          </cell>
          <cell r="O657">
            <v>5</v>
          </cell>
          <cell r="P657">
            <v>400</v>
          </cell>
          <cell r="Q657">
            <v>673</v>
          </cell>
          <cell r="R657">
            <v>1.1000000000000001</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1</v>
          </cell>
          <cell r="AX657">
            <v>9</v>
          </cell>
          <cell r="AY657">
            <v>3</v>
          </cell>
          <cell r="AZ657">
            <v>2</v>
          </cell>
          <cell r="BA657">
            <v>13</v>
          </cell>
          <cell r="BB657">
            <v>2</v>
          </cell>
          <cell r="BC657">
            <v>30</v>
          </cell>
          <cell r="BD657">
            <v>0.25</v>
          </cell>
          <cell r="BE657">
            <v>0</v>
          </cell>
          <cell r="BF657">
            <v>0</v>
          </cell>
          <cell r="BG657">
            <v>0</v>
          </cell>
          <cell r="BH657">
            <v>0</v>
          </cell>
          <cell r="BI657">
            <v>0</v>
          </cell>
          <cell r="BJ657">
            <v>0</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0</v>
          </cell>
          <cell r="CD657">
            <v>0</v>
          </cell>
          <cell r="CE657">
            <v>0</v>
          </cell>
          <cell r="CF657">
            <v>0</v>
          </cell>
          <cell r="CG657">
            <v>0</v>
          </cell>
          <cell r="CH657">
            <v>0</v>
          </cell>
          <cell r="CI657">
            <v>0</v>
          </cell>
          <cell r="CJ657">
            <v>0</v>
          </cell>
          <cell r="CK657">
            <v>1</v>
          </cell>
          <cell r="CL657">
            <v>0</v>
          </cell>
          <cell r="CM657">
            <v>3</v>
          </cell>
          <cell r="CN657">
            <v>1</v>
          </cell>
          <cell r="CO657">
            <v>4</v>
          </cell>
          <cell r="CP657">
            <v>1</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cell r="DX657">
            <v>0</v>
          </cell>
          <cell r="DY657">
            <v>0</v>
          </cell>
          <cell r="DZ657">
            <v>0</v>
          </cell>
          <cell r="EA657">
            <v>0</v>
          </cell>
          <cell r="EB657">
            <v>0</v>
          </cell>
          <cell r="EC657">
            <v>1</v>
          </cell>
          <cell r="ED657">
            <v>6</v>
          </cell>
          <cell r="EE657" t="str">
            <v>m3</v>
          </cell>
          <cell r="EF657">
            <v>0</v>
          </cell>
          <cell r="EG657">
            <v>2</v>
          </cell>
          <cell r="EH657">
            <v>12</v>
          </cell>
          <cell r="EI657" t="str">
            <v>m3</v>
          </cell>
          <cell r="EJ657">
            <v>0</v>
          </cell>
          <cell r="EK657">
            <v>0</v>
          </cell>
          <cell r="EL657">
            <v>0</v>
          </cell>
          <cell r="EM657">
            <v>0</v>
          </cell>
          <cell r="EN657">
            <v>0</v>
          </cell>
          <cell r="EO657">
            <v>0</v>
          </cell>
          <cell r="EP657">
            <v>0</v>
          </cell>
          <cell r="EQ657">
            <v>0</v>
          </cell>
          <cell r="ER657">
            <v>0</v>
          </cell>
          <cell r="ES657">
            <v>0</v>
          </cell>
          <cell r="ET657">
            <v>0</v>
          </cell>
          <cell r="EU657">
            <v>0</v>
          </cell>
          <cell r="EV657">
            <v>0</v>
          </cell>
          <cell r="EW657">
            <v>0</v>
          </cell>
          <cell r="EX657">
            <v>0</v>
          </cell>
          <cell r="EY657">
            <v>0</v>
          </cell>
          <cell r="EZ657">
            <v>0</v>
          </cell>
          <cell r="FA657">
            <v>0</v>
          </cell>
          <cell r="FB657">
            <v>0</v>
          </cell>
          <cell r="FC657">
            <v>0</v>
          </cell>
          <cell r="FD657">
            <v>0</v>
          </cell>
          <cell r="FE657">
            <v>0</v>
          </cell>
          <cell r="FF657">
            <v>0</v>
          </cell>
          <cell r="FG657">
            <v>0</v>
          </cell>
          <cell r="FH657">
            <v>0</v>
          </cell>
          <cell r="FI657">
            <v>0</v>
          </cell>
          <cell r="FJ657">
            <v>0</v>
          </cell>
          <cell r="FK657">
            <v>0</v>
          </cell>
          <cell r="FL657">
            <v>0</v>
          </cell>
          <cell r="FM657">
            <v>0</v>
          </cell>
          <cell r="FN657">
            <v>0</v>
          </cell>
          <cell r="FO657">
            <v>0</v>
          </cell>
          <cell r="FP657">
            <v>0</v>
          </cell>
          <cell r="FQ657">
            <v>0</v>
          </cell>
          <cell r="FR657">
            <v>0</v>
          </cell>
          <cell r="FS657">
            <v>0</v>
          </cell>
          <cell r="FT657">
            <v>0</v>
          </cell>
          <cell r="FU657">
            <v>0</v>
          </cell>
          <cell r="FV657">
            <v>0</v>
          </cell>
          <cell r="FW657">
            <v>0</v>
          </cell>
          <cell r="FX657">
            <v>0</v>
          </cell>
          <cell r="FY657">
            <v>0</v>
          </cell>
          <cell r="FZ657">
            <v>0</v>
          </cell>
          <cell r="GA657">
            <v>0</v>
          </cell>
          <cell r="GB657">
            <v>0</v>
          </cell>
          <cell r="GC657">
            <v>0</v>
          </cell>
          <cell r="GD657">
            <v>0</v>
          </cell>
          <cell r="GE657">
            <v>0</v>
          </cell>
          <cell r="GF657">
            <v>0</v>
          </cell>
          <cell r="GG657">
            <v>0</v>
          </cell>
          <cell r="GH657">
            <v>0</v>
          </cell>
          <cell r="GI657">
            <v>0</v>
          </cell>
          <cell r="GJ657">
            <v>0</v>
          </cell>
          <cell r="GK657">
            <v>0</v>
          </cell>
          <cell r="GL657">
            <v>0</v>
          </cell>
          <cell r="GM657">
            <v>0</v>
          </cell>
          <cell r="GN657">
            <v>0</v>
          </cell>
          <cell r="GO657">
            <v>0</v>
          </cell>
          <cell r="GP657">
            <v>0</v>
          </cell>
          <cell r="GQ657">
            <v>0</v>
          </cell>
          <cell r="GR657">
            <v>0</v>
          </cell>
          <cell r="GS657">
            <v>0</v>
          </cell>
          <cell r="GT657">
            <v>0</v>
          </cell>
          <cell r="GU657">
            <v>0</v>
          </cell>
          <cell r="GV657">
            <v>0</v>
          </cell>
          <cell r="GW657">
            <v>0</v>
          </cell>
          <cell r="GX657">
            <v>0</v>
          </cell>
          <cell r="GY657">
            <v>0</v>
          </cell>
          <cell r="GZ657">
            <v>0</v>
          </cell>
        </row>
        <row r="658">
          <cell r="A658">
            <v>653</v>
          </cell>
          <cell r="D658" t="str">
            <v>ACERO(PLACAS), HIERRO, ALAMBRES</v>
          </cell>
          <cell r="E658" t="str">
            <v>ACERO DE REFUERZO  fy=4200 kg/cm2</v>
          </cell>
          <cell r="F658">
            <v>0</v>
          </cell>
          <cell r="G658" t="str">
            <v>Kg</v>
          </cell>
          <cell r="H658">
            <v>60</v>
          </cell>
          <cell r="I658">
            <v>63</v>
          </cell>
          <cell r="J658">
            <v>0.05</v>
          </cell>
          <cell r="K658">
            <v>62</v>
          </cell>
          <cell r="L658">
            <v>1.05</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1</v>
          </cell>
          <cell r="AX658">
            <v>1</v>
          </cell>
          <cell r="AY658">
            <v>16</v>
          </cell>
          <cell r="AZ658">
            <v>3</v>
          </cell>
          <cell r="BA658">
            <v>0</v>
          </cell>
          <cell r="BB658">
            <v>0</v>
          </cell>
          <cell r="BC658">
            <v>0</v>
          </cell>
          <cell r="BD658">
            <v>0</v>
          </cell>
          <cell r="BE658">
            <v>0</v>
          </cell>
          <cell r="BF658">
            <v>0</v>
          </cell>
          <cell r="BG658">
            <v>0</v>
          </cell>
          <cell r="BH658">
            <v>0</v>
          </cell>
          <cell r="BI658">
            <v>0</v>
          </cell>
          <cell r="BJ658">
            <v>0</v>
          </cell>
          <cell r="BK658">
            <v>0</v>
          </cell>
          <cell r="BL658">
            <v>0</v>
          </cell>
          <cell r="BM658">
            <v>0</v>
          </cell>
          <cell r="BN658">
            <v>0</v>
          </cell>
          <cell r="BO658">
            <v>0</v>
          </cell>
          <cell r="BP658">
            <v>0</v>
          </cell>
          <cell r="BQ658">
            <v>0</v>
          </cell>
          <cell r="BR658">
            <v>0</v>
          </cell>
          <cell r="BS658">
            <v>0</v>
          </cell>
          <cell r="BT658">
            <v>0</v>
          </cell>
          <cell r="BU658">
            <v>0</v>
          </cell>
          <cell r="BV658">
            <v>0</v>
          </cell>
          <cell r="BW658">
            <v>0</v>
          </cell>
          <cell r="BX658">
            <v>0</v>
          </cell>
          <cell r="BY658">
            <v>0</v>
          </cell>
          <cell r="BZ658">
            <v>0</v>
          </cell>
          <cell r="CA658">
            <v>0</v>
          </cell>
          <cell r="CB658">
            <v>0</v>
          </cell>
          <cell r="CC658">
            <v>0</v>
          </cell>
          <cell r="CD658">
            <v>0</v>
          </cell>
          <cell r="CE658">
            <v>0</v>
          </cell>
          <cell r="CF658">
            <v>0</v>
          </cell>
          <cell r="CG658">
            <v>0</v>
          </cell>
          <cell r="CH658">
            <v>0</v>
          </cell>
          <cell r="CI658">
            <v>0</v>
          </cell>
          <cell r="CJ658">
            <v>0</v>
          </cell>
          <cell r="CK658">
            <v>1</v>
          </cell>
          <cell r="CL658">
            <v>0</v>
          </cell>
          <cell r="CM658">
            <v>27</v>
          </cell>
          <cell r="CN658">
            <v>1</v>
          </cell>
          <cell r="CO658">
            <v>0</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cell r="DX658">
            <v>0</v>
          </cell>
          <cell r="DY658">
            <v>0</v>
          </cell>
          <cell r="DZ658">
            <v>0</v>
          </cell>
          <cell r="EA658">
            <v>0</v>
          </cell>
          <cell r="EB658">
            <v>0</v>
          </cell>
          <cell r="EC658">
            <v>0</v>
          </cell>
          <cell r="ED658">
            <v>0</v>
          </cell>
          <cell r="EE658">
            <v>0</v>
          </cell>
          <cell r="EF658">
            <v>0</v>
          </cell>
          <cell r="EG658">
            <v>0</v>
          </cell>
          <cell r="EH658">
            <v>0</v>
          </cell>
          <cell r="EI658">
            <v>0</v>
          </cell>
          <cell r="EJ658">
            <v>0</v>
          </cell>
          <cell r="EK658">
            <v>0</v>
          </cell>
          <cell r="EL658">
            <v>0</v>
          </cell>
          <cell r="EM658">
            <v>0</v>
          </cell>
          <cell r="EN658">
            <v>0</v>
          </cell>
          <cell r="EO658">
            <v>0</v>
          </cell>
          <cell r="EP658">
            <v>0</v>
          </cell>
          <cell r="EQ658">
            <v>0</v>
          </cell>
          <cell r="ER658">
            <v>0</v>
          </cell>
          <cell r="ES658">
            <v>0</v>
          </cell>
          <cell r="ET658">
            <v>0</v>
          </cell>
          <cell r="EU658">
            <v>0</v>
          </cell>
          <cell r="EV658">
            <v>0</v>
          </cell>
          <cell r="EW658">
            <v>0</v>
          </cell>
          <cell r="EX658">
            <v>0</v>
          </cell>
          <cell r="EY658">
            <v>0</v>
          </cell>
          <cell r="EZ658">
            <v>0</v>
          </cell>
          <cell r="FA658">
            <v>0</v>
          </cell>
          <cell r="FB658">
            <v>0</v>
          </cell>
          <cell r="FC658">
            <v>0</v>
          </cell>
          <cell r="FD658">
            <v>0</v>
          </cell>
          <cell r="FE658">
            <v>0</v>
          </cell>
          <cell r="FF658">
            <v>0</v>
          </cell>
          <cell r="FG658">
            <v>0</v>
          </cell>
          <cell r="FH658">
            <v>0</v>
          </cell>
          <cell r="FI658">
            <v>0</v>
          </cell>
          <cell r="FJ658">
            <v>0</v>
          </cell>
          <cell r="FK658">
            <v>0</v>
          </cell>
          <cell r="FL658">
            <v>0</v>
          </cell>
          <cell r="FM658">
            <v>0</v>
          </cell>
          <cell r="FN658">
            <v>0</v>
          </cell>
          <cell r="FO658">
            <v>0</v>
          </cell>
          <cell r="FP658">
            <v>0</v>
          </cell>
          <cell r="FQ658">
            <v>0</v>
          </cell>
          <cell r="FR658">
            <v>0</v>
          </cell>
          <cell r="FS658">
            <v>0</v>
          </cell>
          <cell r="FT658">
            <v>0</v>
          </cell>
          <cell r="FU658">
            <v>0</v>
          </cell>
          <cell r="FV658">
            <v>0</v>
          </cell>
          <cell r="FW658">
            <v>0</v>
          </cell>
          <cell r="FX658">
            <v>0</v>
          </cell>
          <cell r="FY658">
            <v>0</v>
          </cell>
          <cell r="FZ658">
            <v>0</v>
          </cell>
          <cell r="GA658">
            <v>0</v>
          </cell>
          <cell r="GB658">
            <v>0</v>
          </cell>
          <cell r="GC658">
            <v>0</v>
          </cell>
          <cell r="GD658">
            <v>0</v>
          </cell>
          <cell r="GE658">
            <v>0</v>
          </cell>
          <cell r="GF658">
            <v>0</v>
          </cell>
          <cell r="GG658">
            <v>0</v>
          </cell>
          <cell r="GH658">
            <v>0</v>
          </cell>
          <cell r="GI658">
            <v>0</v>
          </cell>
          <cell r="GJ658">
            <v>0</v>
          </cell>
          <cell r="GK658">
            <v>0</v>
          </cell>
          <cell r="GL658">
            <v>0</v>
          </cell>
          <cell r="GM658">
            <v>0</v>
          </cell>
          <cell r="GN658">
            <v>0</v>
          </cell>
          <cell r="GO658">
            <v>0</v>
          </cell>
          <cell r="GP658">
            <v>0</v>
          </cell>
          <cell r="GQ658">
            <v>0</v>
          </cell>
          <cell r="GR658">
            <v>0</v>
          </cell>
          <cell r="GS658">
            <v>0</v>
          </cell>
          <cell r="GT658">
            <v>0</v>
          </cell>
          <cell r="GU658">
            <v>0</v>
          </cell>
          <cell r="GV658">
            <v>0</v>
          </cell>
          <cell r="GW658">
            <v>0</v>
          </cell>
          <cell r="GX658">
            <v>0</v>
          </cell>
          <cell r="GY658">
            <v>0</v>
          </cell>
          <cell r="GZ658">
            <v>0</v>
          </cell>
        </row>
        <row r="659">
          <cell r="A659">
            <v>654</v>
          </cell>
          <cell r="D659" t="str">
            <v>RELLENO</v>
          </cell>
          <cell r="E659" t="str">
            <v>RELLENO COMPACTADO A MAQUINA</v>
          </cell>
          <cell r="F659">
            <v>0</v>
          </cell>
          <cell r="G659" t="str">
            <v>m3</v>
          </cell>
          <cell r="H659">
            <v>12.34</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58</v>
          </cell>
          <cell r="AX659">
            <v>1</v>
          </cell>
          <cell r="AY659">
            <v>73</v>
          </cell>
          <cell r="AZ659">
            <v>1</v>
          </cell>
          <cell r="BA659">
            <v>94</v>
          </cell>
          <cell r="BB659">
            <v>2</v>
          </cell>
          <cell r="BC659">
            <v>0</v>
          </cell>
          <cell r="BD659">
            <v>0</v>
          </cell>
          <cell r="BE659">
            <v>0</v>
          </cell>
          <cell r="BF659">
            <v>0</v>
          </cell>
          <cell r="BG659">
            <v>0</v>
          </cell>
          <cell r="BH659">
            <v>0</v>
          </cell>
          <cell r="BI659">
            <v>0</v>
          </cell>
          <cell r="BJ659">
            <v>0</v>
          </cell>
          <cell r="BK659">
            <v>0</v>
          </cell>
          <cell r="BL659">
            <v>0</v>
          </cell>
          <cell r="BM659">
            <v>0</v>
          </cell>
          <cell r="BN659">
            <v>0</v>
          </cell>
          <cell r="BO659">
            <v>0</v>
          </cell>
          <cell r="BP659">
            <v>0</v>
          </cell>
          <cell r="CK659">
            <v>15</v>
          </cell>
          <cell r="CL659">
            <v>0</v>
          </cell>
          <cell r="CM659">
            <v>53</v>
          </cell>
          <cell r="CN659">
            <v>1</v>
          </cell>
          <cell r="CO659">
            <v>0</v>
          </cell>
          <cell r="CP659">
            <v>0</v>
          </cell>
          <cell r="CQ659">
            <v>0</v>
          </cell>
          <cell r="CR659">
            <v>0</v>
          </cell>
          <cell r="CS659">
            <v>0</v>
          </cell>
          <cell r="CT659">
            <v>0</v>
          </cell>
          <cell r="CU659">
            <v>0</v>
          </cell>
          <cell r="CV659">
            <v>0</v>
          </cell>
          <cell r="DY659">
            <v>0</v>
          </cell>
          <cell r="DZ659">
            <v>0</v>
          </cell>
          <cell r="EA659">
            <v>0</v>
          </cell>
          <cell r="EB659">
            <v>0</v>
          </cell>
          <cell r="EC659">
            <v>0</v>
          </cell>
          <cell r="ED659">
            <v>0</v>
          </cell>
          <cell r="EE659">
            <v>0</v>
          </cell>
          <cell r="EF659">
            <v>0</v>
          </cell>
          <cell r="EG659">
            <v>0</v>
          </cell>
          <cell r="EH659">
            <v>0</v>
          </cell>
          <cell r="EI659">
            <v>0</v>
          </cell>
          <cell r="EJ659">
            <v>0</v>
          </cell>
          <cell r="EK659">
            <v>0</v>
          </cell>
          <cell r="EL659">
            <v>0</v>
          </cell>
          <cell r="EM659">
            <v>0</v>
          </cell>
          <cell r="EN659">
            <v>0</v>
          </cell>
          <cell r="EO659">
            <v>0</v>
          </cell>
          <cell r="EP659">
            <v>0</v>
          </cell>
          <cell r="EQ659">
            <v>0</v>
          </cell>
          <cell r="ER659">
            <v>0</v>
          </cell>
          <cell r="ES659">
            <v>0</v>
          </cell>
          <cell r="ET659">
            <v>0</v>
          </cell>
          <cell r="EU659">
            <v>0</v>
          </cell>
          <cell r="EV659">
            <v>0</v>
          </cell>
          <cell r="EW659">
            <v>0</v>
          </cell>
          <cell r="EX659">
            <v>0</v>
          </cell>
          <cell r="EY659">
            <v>0</v>
          </cell>
          <cell r="EZ659">
            <v>0</v>
          </cell>
          <cell r="FA659">
            <v>0</v>
          </cell>
          <cell r="FB659">
            <v>0</v>
          </cell>
          <cell r="FC659">
            <v>0</v>
          </cell>
          <cell r="FD659">
            <v>0</v>
          </cell>
          <cell r="FE659">
            <v>0</v>
          </cell>
          <cell r="FF659">
            <v>0</v>
          </cell>
          <cell r="FG659">
            <v>0</v>
          </cell>
          <cell r="FH659">
            <v>0</v>
          </cell>
          <cell r="FI659">
            <v>0</v>
          </cell>
          <cell r="FJ659">
            <v>0</v>
          </cell>
          <cell r="FK659">
            <v>0</v>
          </cell>
          <cell r="FL659">
            <v>0</v>
          </cell>
          <cell r="FM659">
            <v>0</v>
          </cell>
          <cell r="FN659">
            <v>0</v>
          </cell>
          <cell r="FO659">
            <v>0</v>
          </cell>
          <cell r="FP659">
            <v>0</v>
          </cell>
          <cell r="FQ659">
            <v>0</v>
          </cell>
          <cell r="FR659">
            <v>0</v>
          </cell>
          <cell r="FS659">
            <v>0</v>
          </cell>
          <cell r="FT659">
            <v>0</v>
          </cell>
          <cell r="FU659">
            <v>0</v>
          </cell>
          <cell r="FV659">
            <v>0</v>
          </cell>
          <cell r="FW659">
            <v>0</v>
          </cell>
          <cell r="FX659">
            <v>0</v>
          </cell>
          <cell r="FY659">
            <v>0</v>
          </cell>
          <cell r="FZ659">
            <v>0</v>
          </cell>
          <cell r="GA659">
            <v>0</v>
          </cell>
          <cell r="GB659">
            <v>0</v>
          </cell>
          <cell r="GC659">
            <v>0</v>
          </cell>
          <cell r="GD659">
            <v>0</v>
          </cell>
          <cell r="GE659">
            <v>0</v>
          </cell>
          <cell r="GF659">
            <v>0</v>
          </cell>
          <cell r="GG659">
            <v>0</v>
          </cell>
          <cell r="GH659">
            <v>0</v>
          </cell>
          <cell r="GI659">
            <v>0</v>
          </cell>
          <cell r="GJ659">
            <v>0</v>
          </cell>
          <cell r="GK659">
            <v>0</v>
          </cell>
          <cell r="GL659">
            <v>0</v>
          </cell>
          <cell r="GM659">
            <v>0</v>
          </cell>
          <cell r="GN659">
            <v>0</v>
          </cell>
          <cell r="GO659">
            <v>0</v>
          </cell>
          <cell r="GP659">
            <v>0</v>
          </cell>
          <cell r="GQ659">
            <v>0</v>
          </cell>
          <cell r="GR659">
            <v>0</v>
          </cell>
          <cell r="GS659">
            <v>0</v>
          </cell>
          <cell r="GT659">
            <v>0</v>
          </cell>
          <cell r="GU659">
            <v>0</v>
          </cell>
          <cell r="GV659">
            <v>0</v>
          </cell>
          <cell r="GW659">
            <v>0</v>
          </cell>
          <cell r="GX659">
            <v>0</v>
          </cell>
          <cell r="GY659">
            <v>0</v>
          </cell>
          <cell r="GZ659">
            <v>0</v>
          </cell>
        </row>
        <row r="660">
          <cell r="A660">
            <v>655</v>
          </cell>
          <cell r="D660" t="str">
            <v>HORMIGON</v>
          </cell>
          <cell r="E660" t="str">
            <v xml:space="preserve">HORMIGON SIMPLE REVESTIMIENTO CUNETAS fc =180 Kg/cm² </v>
          </cell>
          <cell r="F660" t="str">
            <v>HS. 180 KG/CM2 + ENCOFRADO</v>
          </cell>
          <cell r="G660" t="str">
            <v>M3</v>
          </cell>
          <cell r="H660">
            <v>0.54</v>
          </cell>
          <cell r="I660">
            <v>1</v>
          </cell>
          <cell r="J660">
            <v>0.5</v>
          </cell>
          <cell r="K660">
            <v>2</v>
          </cell>
          <cell r="L660">
            <v>1</v>
          </cell>
          <cell r="M660">
            <v>4</v>
          </cell>
          <cell r="N660">
            <v>0.22</v>
          </cell>
          <cell r="O660">
            <v>5</v>
          </cell>
          <cell r="P660">
            <v>350</v>
          </cell>
          <cell r="Q660">
            <v>54</v>
          </cell>
          <cell r="R660">
            <v>0.5</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1</v>
          </cell>
          <cell r="AX660">
            <v>9</v>
          </cell>
          <cell r="AY660">
            <v>13</v>
          </cell>
          <cell r="AZ660">
            <v>2</v>
          </cell>
          <cell r="BA660">
            <v>3</v>
          </cell>
          <cell r="BB660">
            <v>2</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CK660">
            <v>1</v>
          </cell>
          <cell r="CL660">
            <v>1</v>
          </cell>
          <cell r="CM660">
            <v>3</v>
          </cell>
          <cell r="CN660">
            <v>1</v>
          </cell>
          <cell r="CO660">
            <v>4</v>
          </cell>
          <cell r="CP660">
            <v>1</v>
          </cell>
          <cell r="CQ660">
            <v>0</v>
          </cell>
          <cell r="CR660">
            <v>0</v>
          </cell>
          <cell r="CS660">
            <v>0</v>
          </cell>
          <cell r="CT660">
            <v>0</v>
          </cell>
          <cell r="CU660">
            <v>0</v>
          </cell>
          <cell r="CV660">
            <v>0</v>
          </cell>
          <cell r="DY660">
            <v>5</v>
          </cell>
          <cell r="DZ660">
            <v>350</v>
          </cell>
          <cell r="EA660" t="str">
            <v>kg</v>
          </cell>
          <cell r="EB660">
            <v>10</v>
          </cell>
          <cell r="EC660">
            <v>2</v>
          </cell>
          <cell r="ED660">
            <v>1</v>
          </cell>
          <cell r="EE660" t="str">
            <v>m3</v>
          </cell>
          <cell r="EF660">
            <v>0</v>
          </cell>
          <cell r="EG660">
            <v>1</v>
          </cell>
          <cell r="EH660">
            <v>0.5</v>
          </cell>
          <cell r="EI660" t="str">
            <v>m3</v>
          </cell>
          <cell r="EJ660">
            <v>0</v>
          </cell>
          <cell r="EK660">
            <v>0</v>
          </cell>
          <cell r="EL660">
            <v>0</v>
          </cell>
          <cell r="EM660">
            <v>0</v>
          </cell>
          <cell r="EN660">
            <v>0</v>
          </cell>
          <cell r="EO660">
            <v>0</v>
          </cell>
          <cell r="EP660">
            <v>0</v>
          </cell>
          <cell r="EQ660">
            <v>0</v>
          </cell>
          <cell r="ER660">
            <v>0</v>
          </cell>
          <cell r="ES660">
            <v>0</v>
          </cell>
          <cell r="ET660">
            <v>0</v>
          </cell>
          <cell r="EU660">
            <v>0</v>
          </cell>
          <cell r="EV660">
            <v>0</v>
          </cell>
          <cell r="EW660">
            <v>0</v>
          </cell>
          <cell r="EX660">
            <v>0</v>
          </cell>
          <cell r="EY660">
            <v>0</v>
          </cell>
          <cell r="EZ660">
            <v>0</v>
          </cell>
          <cell r="FA660">
            <v>0</v>
          </cell>
          <cell r="FB660">
            <v>0</v>
          </cell>
          <cell r="FC660">
            <v>0</v>
          </cell>
          <cell r="FD660">
            <v>0</v>
          </cell>
          <cell r="FE660">
            <v>0</v>
          </cell>
          <cell r="FF660">
            <v>0</v>
          </cell>
          <cell r="FG660">
            <v>0</v>
          </cell>
          <cell r="FH660">
            <v>0</v>
          </cell>
          <cell r="FI660">
            <v>0</v>
          </cell>
          <cell r="FJ660">
            <v>0</v>
          </cell>
          <cell r="FK660">
            <v>0</v>
          </cell>
          <cell r="FL660">
            <v>0</v>
          </cell>
          <cell r="FM660">
            <v>0</v>
          </cell>
          <cell r="FN660">
            <v>0</v>
          </cell>
          <cell r="FO660">
            <v>0</v>
          </cell>
          <cell r="FP660">
            <v>0</v>
          </cell>
          <cell r="FQ660">
            <v>0</v>
          </cell>
          <cell r="FR660">
            <v>0</v>
          </cell>
          <cell r="FS660">
            <v>0</v>
          </cell>
          <cell r="FT660">
            <v>0</v>
          </cell>
          <cell r="FU660">
            <v>0</v>
          </cell>
          <cell r="FV660">
            <v>0</v>
          </cell>
          <cell r="FW660">
            <v>0</v>
          </cell>
          <cell r="FX660">
            <v>0</v>
          </cell>
          <cell r="FY660">
            <v>0</v>
          </cell>
          <cell r="FZ660">
            <v>0</v>
          </cell>
          <cell r="GA660">
            <v>0</v>
          </cell>
          <cell r="GB660">
            <v>0</v>
          </cell>
          <cell r="GC660">
            <v>0</v>
          </cell>
          <cell r="GD660">
            <v>0</v>
          </cell>
          <cell r="GE660">
            <v>0</v>
          </cell>
          <cell r="GF660">
            <v>0</v>
          </cell>
          <cell r="GG660">
            <v>0</v>
          </cell>
          <cell r="GH660">
            <v>0</v>
          </cell>
          <cell r="GI660">
            <v>0</v>
          </cell>
          <cell r="GJ660">
            <v>0</v>
          </cell>
          <cell r="GK660">
            <v>0</v>
          </cell>
          <cell r="GL660">
            <v>0</v>
          </cell>
          <cell r="GM660">
            <v>0</v>
          </cell>
          <cell r="GN660">
            <v>0</v>
          </cell>
          <cell r="GO660">
            <v>0</v>
          </cell>
          <cell r="GP660">
            <v>0</v>
          </cell>
          <cell r="GQ660">
            <v>0</v>
          </cell>
          <cell r="GR660">
            <v>0</v>
          </cell>
          <cell r="GS660">
            <v>0</v>
          </cell>
          <cell r="GT660">
            <v>0</v>
          </cell>
          <cell r="GU660">
            <v>0</v>
          </cell>
          <cell r="GV660">
            <v>0</v>
          </cell>
          <cell r="GW660">
            <v>0</v>
          </cell>
          <cell r="GX660">
            <v>0</v>
          </cell>
          <cell r="GY660">
            <v>0</v>
          </cell>
          <cell r="GZ660">
            <v>0</v>
          </cell>
        </row>
        <row r="661">
          <cell r="A661">
            <v>656</v>
          </cell>
          <cell r="D661" t="str">
            <v>VARIOS</v>
          </cell>
          <cell r="E661" t="str">
            <v>SONDEOS ELECTRICOS VERTICALES (SEV)</v>
          </cell>
          <cell r="F661">
            <v>0</v>
          </cell>
          <cell r="G661" t="str">
            <v>U</v>
          </cell>
          <cell r="H661">
            <v>1</v>
          </cell>
          <cell r="I661">
            <v>305</v>
          </cell>
          <cell r="J661">
            <v>1</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cell r="BK661">
            <v>0</v>
          </cell>
          <cell r="BL661">
            <v>0</v>
          </cell>
          <cell r="BM661">
            <v>0</v>
          </cell>
          <cell r="BN661">
            <v>0</v>
          </cell>
          <cell r="BO661">
            <v>0</v>
          </cell>
          <cell r="BP661">
            <v>0</v>
          </cell>
          <cell r="CK661">
            <v>0</v>
          </cell>
          <cell r="CL661">
            <v>0</v>
          </cell>
          <cell r="CM661">
            <v>0</v>
          </cell>
          <cell r="CN661">
            <v>0</v>
          </cell>
          <cell r="CO661">
            <v>0</v>
          </cell>
          <cell r="CP661">
            <v>0</v>
          </cell>
          <cell r="CQ661">
            <v>0</v>
          </cell>
          <cell r="CR661">
            <v>0</v>
          </cell>
          <cell r="CS661">
            <v>0</v>
          </cell>
          <cell r="CT661">
            <v>0</v>
          </cell>
          <cell r="CU661">
            <v>0</v>
          </cell>
          <cell r="CV661">
            <v>0</v>
          </cell>
          <cell r="DY661">
            <v>0</v>
          </cell>
          <cell r="DZ661">
            <v>0</v>
          </cell>
          <cell r="EA661">
            <v>0</v>
          </cell>
          <cell r="EB661">
            <v>0</v>
          </cell>
          <cell r="EC661">
            <v>0</v>
          </cell>
          <cell r="ED661">
            <v>0</v>
          </cell>
          <cell r="EE661">
            <v>0</v>
          </cell>
          <cell r="EF661">
            <v>0</v>
          </cell>
          <cell r="EG661">
            <v>0</v>
          </cell>
          <cell r="EH661">
            <v>0</v>
          </cell>
          <cell r="EI661">
            <v>0</v>
          </cell>
          <cell r="EJ661">
            <v>0</v>
          </cell>
          <cell r="EK661">
            <v>0</v>
          </cell>
          <cell r="EL661">
            <v>0</v>
          </cell>
          <cell r="EM661">
            <v>0</v>
          </cell>
          <cell r="EN661">
            <v>0</v>
          </cell>
          <cell r="EO661">
            <v>0</v>
          </cell>
          <cell r="EP661">
            <v>0</v>
          </cell>
          <cell r="EQ661">
            <v>0</v>
          </cell>
          <cell r="ER661">
            <v>0</v>
          </cell>
          <cell r="ES661">
            <v>0</v>
          </cell>
          <cell r="ET661">
            <v>0</v>
          </cell>
          <cell r="EU661">
            <v>0</v>
          </cell>
          <cell r="EV661">
            <v>0</v>
          </cell>
          <cell r="EW661">
            <v>0</v>
          </cell>
          <cell r="EX661">
            <v>0</v>
          </cell>
          <cell r="EY661">
            <v>0</v>
          </cell>
          <cell r="EZ661">
            <v>0</v>
          </cell>
          <cell r="FA661">
            <v>0</v>
          </cell>
          <cell r="FB661">
            <v>0</v>
          </cell>
          <cell r="FC661">
            <v>0</v>
          </cell>
          <cell r="FD661">
            <v>0</v>
          </cell>
          <cell r="FE661">
            <v>0</v>
          </cell>
          <cell r="FF661">
            <v>0</v>
          </cell>
          <cell r="FG661">
            <v>0</v>
          </cell>
          <cell r="FH661">
            <v>0</v>
          </cell>
          <cell r="FI661">
            <v>0</v>
          </cell>
          <cell r="FJ661">
            <v>0</v>
          </cell>
          <cell r="FK661">
            <v>0</v>
          </cell>
          <cell r="FL661">
            <v>0</v>
          </cell>
          <cell r="FM661">
            <v>0</v>
          </cell>
          <cell r="FN661">
            <v>0</v>
          </cell>
          <cell r="FO661">
            <v>0</v>
          </cell>
          <cell r="FP661">
            <v>0</v>
          </cell>
          <cell r="FQ661">
            <v>0</v>
          </cell>
          <cell r="FR661">
            <v>0</v>
          </cell>
          <cell r="FS661">
            <v>0</v>
          </cell>
          <cell r="FT661">
            <v>0</v>
          </cell>
          <cell r="FU661">
            <v>0</v>
          </cell>
          <cell r="FV661">
            <v>0</v>
          </cell>
          <cell r="FW661">
            <v>0</v>
          </cell>
          <cell r="FX661">
            <v>0</v>
          </cell>
          <cell r="FY661">
            <v>0</v>
          </cell>
          <cell r="FZ661">
            <v>0</v>
          </cell>
          <cell r="GA661">
            <v>0</v>
          </cell>
          <cell r="GB661">
            <v>0</v>
          </cell>
          <cell r="GC661">
            <v>0</v>
          </cell>
          <cell r="GD661">
            <v>0</v>
          </cell>
          <cell r="GE661">
            <v>0</v>
          </cell>
          <cell r="GF661">
            <v>0</v>
          </cell>
          <cell r="GG661">
            <v>0</v>
          </cell>
          <cell r="GH661">
            <v>0</v>
          </cell>
          <cell r="GI661">
            <v>0</v>
          </cell>
          <cell r="GJ661">
            <v>0</v>
          </cell>
          <cell r="GK661">
            <v>0</v>
          </cell>
          <cell r="GL661">
            <v>0</v>
          </cell>
          <cell r="GM661">
            <v>0</v>
          </cell>
          <cell r="GN661">
            <v>0</v>
          </cell>
          <cell r="GO661">
            <v>0</v>
          </cell>
          <cell r="GP661">
            <v>0</v>
          </cell>
          <cell r="GQ661">
            <v>0</v>
          </cell>
          <cell r="GR661">
            <v>0</v>
          </cell>
          <cell r="GS661">
            <v>0</v>
          </cell>
          <cell r="GT661">
            <v>0</v>
          </cell>
          <cell r="GU661">
            <v>0</v>
          </cell>
          <cell r="GV661">
            <v>0</v>
          </cell>
          <cell r="GW661">
            <v>0</v>
          </cell>
          <cell r="GX661">
            <v>0</v>
          </cell>
          <cell r="GY661">
            <v>0</v>
          </cell>
          <cell r="GZ661">
            <v>0</v>
          </cell>
        </row>
        <row r="662">
          <cell r="A662">
            <v>657</v>
          </cell>
          <cell r="D662" t="str">
            <v xml:space="preserve"> CAPAS PAVIMENTO</v>
          </cell>
          <cell r="E662" t="str">
            <v>MATERIAL DE PRESTAMO IMPORTADO</v>
          </cell>
          <cell r="F662">
            <v>0</v>
          </cell>
          <cell r="G662" t="str">
            <v>M3</v>
          </cell>
          <cell r="H662">
            <v>200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cell r="DX662">
            <v>0</v>
          </cell>
          <cell r="DY662">
            <v>0</v>
          </cell>
          <cell r="DZ662">
            <v>0</v>
          </cell>
          <cell r="EA662">
            <v>0</v>
          </cell>
          <cell r="EB662">
            <v>0</v>
          </cell>
          <cell r="EC662">
            <v>0</v>
          </cell>
          <cell r="ED662">
            <v>0</v>
          </cell>
          <cell r="EE662">
            <v>0</v>
          </cell>
          <cell r="EF662">
            <v>0</v>
          </cell>
          <cell r="EG662">
            <v>0</v>
          </cell>
          <cell r="EH662">
            <v>0</v>
          </cell>
          <cell r="EI662">
            <v>0</v>
          </cell>
          <cell r="EJ662">
            <v>0</v>
          </cell>
          <cell r="EK662">
            <v>0</v>
          </cell>
          <cell r="EL662">
            <v>0</v>
          </cell>
          <cell r="EM662">
            <v>0</v>
          </cell>
          <cell r="EN662">
            <v>0</v>
          </cell>
          <cell r="EO662">
            <v>0</v>
          </cell>
          <cell r="EP662">
            <v>0</v>
          </cell>
          <cell r="EQ662">
            <v>0</v>
          </cell>
          <cell r="ER662">
            <v>0</v>
          </cell>
          <cell r="ES662">
            <v>0</v>
          </cell>
          <cell r="ET662">
            <v>0</v>
          </cell>
          <cell r="EU662">
            <v>0</v>
          </cell>
          <cell r="EV662">
            <v>0</v>
          </cell>
          <cell r="EW662">
            <v>0</v>
          </cell>
          <cell r="EX662">
            <v>0</v>
          </cell>
          <cell r="EY662">
            <v>0</v>
          </cell>
          <cell r="EZ662">
            <v>0</v>
          </cell>
          <cell r="FA662">
            <v>0</v>
          </cell>
          <cell r="FB662">
            <v>0</v>
          </cell>
          <cell r="FC662">
            <v>0</v>
          </cell>
          <cell r="FD662">
            <v>0</v>
          </cell>
          <cell r="FE662">
            <v>0</v>
          </cell>
          <cell r="FF662">
            <v>0</v>
          </cell>
          <cell r="FG662">
            <v>0</v>
          </cell>
          <cell r="FH662">
            <v>0</v>
          </cell>
          <cell r="FI662">
            <v>0</v>
          </cell>
          <cell r="FJ662">
            <v>0</v>
          </cell>
          <cell r="FK662">
            <v>0</v>
          </cell>
          <cell r="FL662">
            <v>0</v>
          </cell>
          <cell r="FM662">
            <v>0</v>
          </cell>
          <cell r="FN662">
            <v>0</v>
          </cell>
          <cell r="FO662">
            <v>0</v>
          </cell>
          <cell r="FP662">
            <v>0</v>
          </cell>
          <cell r="FQ662">
            <v>0</v>
          </cell>
          <cell r="FR662">
            <v>0</v>
          </cell>
          <cell r="FS662">
            <v>0</v>
          </cell>
          <cell r="FT662">
            <v>0</v>
          </cell>
          <cell r="FU662">
            <v>0</v>
          </cell>
          <cell r="FV662">
            <v>0</v>
          </cell>
          <cell r="FW662">
            <v>0</v>
          </cell>
          <cell r="FX662">
            <v>0</v>
          </cell>
          <cell r="FY662">
            <v>0</v>
          </cell>
          <cell r="FZ662">
            <v>0</v>
          </cell>
          <cell r="GA662">
            <v>0</v>
          </cell>
          <cell r="GB662">
            <v>0</v>
          </cell>
          <cell r="GC662">
            <v>0</v>
          </cell>
          <cell r="GD662">
            <v>0</v>
          </cell>
          <cell r="GE662">
            <v>0</v>
          </cell>
          <cell r="GF662">
            <v>0</v>
          </cell>
          <cell r="GG662">
            <v>0</v>
          </cell>
          <cell r="GH662">
            <v>0</v>
          </cell>
          <cell r="GI662">
            <v>0</v>
          </cell>
          <cell r="GJ662">
            <v>0</v>
          </cell>
          <cell r="GK662">
            <v>0</v>
          </cell>
          <cell r="GL662">
            <v>0</v>
          </cell>
          <cell r="GM662">
            <v>0</v>
          </cell>
          <cell r="GN662">
            <v>0</v>
          </cell>
          <cell r="GO662">
            <v>0</v>
          </cell>
          <cell r="GP662">
            <v>0</v>
          </cell>
          <cell r="GQ662">
            <v>0</v>
          </cell>
          <cell r="GR662">
            <v>0</v>
          </cell>
          <cell r="GS662">
            <v>0</v>
          </cell>
          <cell r="GT662">
            <v>0</v>
          </cell>
          <cell r="GU662">
            <v>0</v>
          </cell>
          <cell r="GV662">
            <v>0</v>
          </cell>
          <cell r="GW662">
            <v>0</v>
          </cell>
          <cell r="GX662">
            <v>0</v>
          </cell>
          <cell r="GY662">
            <v>0</v>
          </cell>
          <cell r="GZ662">
            <v>0</v>
          </cell>
        </row>
        <row r="663">
          <cell r="A663">
            <v>658</v>
          </cell>
          <cell r="D663" t="str">
            <v>DESALOJOS Y TRANSPORTE</v>
          </cell>
          <cell r="E663" t="str">
            <v>TRANSPORTE DE MATERIAL DE EXCAVACION</v>
          </cell>
          <cell r="F663">
            <v>0</v>
          </cell>
          <cell r="G663" t="str">
            <v>M3/Km</v>
          </cell>
          <cell r="H663">
            <v>105</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98</v>
          </cell>
          <cell r="AX663">
            <v>1</v>
          </cell>
          <cell r="AY663">
            <v>0</v>
          </cell>
          <cell r="AZ663">
            <v>0</v>
          </cell>
          <cell r="BA663">
            <v>0</v>
          </cell>
          <cell r="BB663">
            <v>0</v>
          </cell>
          <cell r="BC663">
            <v>0</v>
          </cell>
          <cell r="BD663">
            <v>0</v>
          </cell>
          <cell r="BE663">
            <v>0</v>
          </cell>
          <cell r="BF663">
            <v>0</v>
          </cell>
          <cell r="BG663">
            <v>0</v>
          </cell>
          <cell r="BH663">
            <v>0</v>
          </cell>
          <cell r="BI663">
            <v>0</v>
          </cell>
          <cell r="BJ663">
            <v>0</v>
          </cell>
          <cell r="BK663">
            <v>0</v>
          </cell>
          <cell r="BL663">
            <v>0</v>
          </cell>
          <cell r="BM663">
            <v>0</v>
          </cell>
          <cell r="BN663">
            <v>0</v>
          </cell>
          <cell r="BO663">
            <v>0</v>
          </cell>
          <cell r="BP663">
            <v>0</v>
          </cell>
          <cell r="BQ663">
            <v>0</v>
          </cell>
          <cell r="BR663">
            <v>0</v>
          </cell>
          <cell r="BS663">
            <v>0</v>
          </cell>
          <cell r="BT663">
            <v>0</v>
          </cell>
          <cell r="BU663">
            <v>0</v>
          </cell>
          <cell r="BV663">
            <v>0</v>
          </cell>
          <cell r="BW663">
            <v>0</v>
          </cell>
          <cell r="BX663">
            <v>0</v>
          </cell>
          <cell r="BY663">
            <v>0</v>
          </cell>
          <cell r="BZ663">
            <v>0</v>
          </cell>
          <cell r="CA663">
            <v>0</v>
          </cell>
          <cell r="CB663">
            <v>0</v>
          </cell>
          <cell r="CC663">
            <v>0</v>
          </cell>
          <cell r="CD663">
            <v>0</v>
          </cell>
          <cell r="CE663">
            <v>0</v>
          </cell>
          <cell r="CF663">
            <v>0</v>
          </cell>
          <cell r="CG663">
            <v>0</v>
          </cell>
          <cell r="CH663">
            <v>0</v>
          </cell>
          <cell r="CI663">
            <v>0</v>
          </cell>
          <cell r="CJ663">
            <v>0</v>
          </cell>
          <cell r="CK663">
            <v>54</v>
          </cell>
          <cell r="CL663">
            <v>1</v>
          </cell>
          <cell r="CM663">
            <v>0</v>
          </cell>
          <cell r="CN663">
            <v>0</v>
          </cell>
          <cell r="CO663">
            <v>0</v>
          </cell>
          <cell r="CP663">
            <v>0</v>
          </cell>
          <cell r="CQ663">
            <v>0</v>
          </cell>
          <cell r="CR663">
            <v>0</v>
          </cell>
          <cell r="CS663">
            <v>0</v>
          </cell>
          <cell r="CT663">
            <v>0</v>
          </cell>
          <cell r="CU663">
            <v>0</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cell r="DX663">
            <v>0</v>
          </cell>
          <cell r="DY663">
            <v>0</v>
          </cell>
          <cell r="DZ663">
            <v>0</v>
          </cell>
          <cell r="EA663">
            <v>0</v>
          </cell>
          <cell r="EB663">
            <v>0</v>
          </cell>
          <cell r="EC663">
            <v>0</v>
          </cell>
          <cell r="ED663">
            <v>0</v>
          </cell>
          <cell r="EE663">
            <v>0</v>
          </cell>
          <cell r="EF663">
            <v>0</v>
          </cell>
          <cell r="EG663">
            <v>0</v>
          </cell>
          <cell r="EH663">
            <v>0</v>
          </cell>
          <cell r="EI663">
            <v>0</v>
          </cell>
          <cell r="EJ663">
            <v>0</v>
          </cell>
          <cell r="EK663">
            <v>0</v>
          </cell>
          <cell r="EL663">
            <v>0</v>
          </cell>
          <cell r="EM663">
            <v>0</v>
          </cell>
          <cell r="EN663">
            <v>0</v>
          </cell>
          <cell r="EO663">
            <v>0</v>
          </cell>
          <cell r="EP663">
            <v>0</v>
          </cell>
          <cell r="EQ663">
            <v>0</v>
          </cell>
          <cell r="ER663">
            <v>0</v>
          </cell>
          <cell r="ES663">
            <v>0</v>
          </cell>
          <cell r="ET663">
            <v>0</v>
          </cell>
          <cell r="EU663">
            <v>0</v>
          </cell>
          <cell r="EV663">
            <v>0</v>
          </cell>
          <cell r="EW663">
            <v>0</v>
          </cell>
          <cell r="EX663">
            <v>0</v>
          </cell>
          <cell r="EY663">
            <v>0</v>
          </cell>
          <cell r="EZ663">
            <v>0</v>
          </cell>
          <cell r="FA663">
            <v>0</v>
          </cell>
          <cell r="FB663">
            <v>0</v>
          </cell>
          <cell r="FC663">
            <v>0</v>
          </cell>
          <cell r="FD663">
            <v>0</v>
          </cell>
          <cell r="FE663">
            <v>0</v>
          </cell>
          <cell r="FF663">
            <v>0</v>
          </cell>
          <cell r="FG663">
            <v>0</v>
          </cell>
          <cell r="FH663">
            <v>0</v>
          </cell>
          <cell r="FI663">
            <v>0</v>
          </cell>
          <cell r="FJ663">
            <v>0</v>
          </cell>
          <cell r="FK663">
            <v>0</v>
          </cell>
          <cell r="FL663">
            <v>0</v>
          </cell>
          <cell r="FM663">
            <v>0</v>
          </cell>
          <cell r="FN663">
            <v>0</v>
          </cell>
          <cell r="FO663">
            <v>0</v>
          </cell>
          <cell r="FP663">
            <v>0</v>
          </cell>
          <cell r="FQ663">
            <v>0</v>
          </cell>
          <cell r="FR663">
            <v>0</v>
          </cell>
          <cell r="FS663">
            <v>0</v>
          </cell>
          <cell r="FT663">
            <v>0</v>
          </cell>
          <cell r="FU663">
            <v>0</v>
          </cell>
          <cell r="FV663">
            <v>0</v>
          </cell>
          <cell r="FW663">
            <v>0</v>
          </cell>
          <cell r="FX663">
            <v>0</v>
          </cell>
          <cell r="FY663">
            <v>0</v>
          </cell>
          <cell r="FZ663">
            <v>0</v>
          </cell>
          <cell r="GA663">
            <v>0</v>
          </cell>
          <cell r="GB663">
            <v>0</v>
          </cell>
          <cell r="GC663">
            <v>0</v>
          </cell>
          <cell r="GD663">
            <v>0</v>
          </cell>
          <cell r="GE663">
            <v>0</v>
          </cell>
          <cell r="GF663">
            <v>0</v>
          </cell>
          <cell r="GG663">
            <v>0</v>
          </cell>
          <cell r="GH663">
            <v>0</v>
          </cell>
          <cell r="GI663">
            <v>0</v>
          </cell>
          <cell r="GJ663">
            <v>0</v>
          </cell>
          <cell r="GK663">
            <v>0</v>
          </cell>
          <cell r="GL663">
            <v>0</v>
          </cell>
          <cell r="GM663">
            <v>0</v>
          </cell>
          <cell r="GN663">
            <v>0</v>
          </cell>
          <cell r="GO663">
            <v>0</v>
          </cell>
          <cell r="GP663">
            <v>0</v>
          </cell>
          <cell r="GQ663">
            <v>0</v>
          </cell>
          <cell r="GR663">
            <v>0</v>
          </cell>
          <cell r="GS663">
            <v>0</v>
          </cell>
          <cell r="GT663">
            <v>0</v>
          </cell>
          <cell r="GU663">
            <v>0</v>
          </cell>
          <cell r="GV663">
            <v>0</v>
          </cell>
          <cell r="GW663">
            <v>0</v>
          </cell>
          <cell r="GX663">
            <v>0</v>
          </cell>
          <cell r="GY663">
            <v>0</v>
          </cell>
          <cell r="GZ663">
            <v>0</v>
          </cell>
        </row>
        <row r="664">
          <cell r="A664">
            <v>659</v>
          </cell>
          <cell r="D664" t="str">
            <v>DESALOJOS Y TRANSPORTE</v>
          </cell>
          <cell r="E664" t="str">
            <v>TRANSPORTE DE MATERIAL DE PRESTAMO IMPORTADO</v>
          </cell>
          <cell r="F664">
            <v>0</v>
          </cell>
          <cell r="G664" t="str">
            <v>M3/Km</v>
          </cell>
          <cell r="H664">
            <v>105</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98</v>
          </cell>
          <cell r="AX664">
            <v>1</v>
          </cell>
          <cell r="AY664">
            <v>0</v>
          </cell>
          <cell r="AZ664">
            <v>0</v>
          </cell>
          <cell r="BA664">
            <v>0</v>
          </cell>
          <cell r="BB664">
            <v>0</v>
          </cell>
          <cell r="BC664">
            <v>0</v>
          </cell>
          <cell r="BD664">
            <v>0</v>
          </cell>
          <cell r="BE664">
            <v>0</v>
          </cell>
          <cell r="BF664">
            <v>0</v>
          </cell>
          <cell r="BG664">
            <v>0</v>
          </cell>
          <cell r="BH664">
            <v>0</v>
          </cell>
          <cell r="BI664">
            <v>0</v>
          </cell>
          <cell r="BJ664">
            <v>0</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0</v>
          </cell>
          <cell r="CD664">
            <v>0</v>
          </cell>
          <cell r="CE664">
            <v>0</v>
          </cell>
          <cell r="CF664">
            <v>0</v>
          </cell>
          <cell r="CG664">
            <v>0</v>
          </cell>
          <cell r="CH664">
            <v>0</v>
          </cell>
          <cell r="CI664">
            <v>0</v>
          </cell>
          <cell r="CJ664">
            <v>0</v>
          </cell>
          <cell r="CK664">
            <v>54</v>
          </cell>
          <cell r="CL664">
            <v>1</v>
          </cell>
          <cell r="CM664">
            <v>0</v>
          </cell>
          <cell r="CN664">
            <v>0</v>
          </cell>
          <cell r="CO664">
            <v>0</v>
          </cell>
          <cell r="CP664">
            <v>0</v>
          </cell>
          <cell r="CQ664">
            <v>0</v>
          </cell>
          <cell r="CR664">
            <v>0</v>
          </cell>
          <cell r="CS664">
            <v>0</v>
          </cell>
          <cell r="CT664">
            <v>0</v>
          </cell>
          <cell r="CU664">
            <v>0</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cell r="DX664">
            <v>0</v>
          </cell>
          <cell r="DY664">
            <v>0</v>
          </cell>
          <cell r="DZ664">
            <v>0</v>
          </cell>
          <cell r="EA664">
            <v>0</v>
          </cell>
          <cell r="EB664">
            <v>0</v>
          </cell>
          <cell r="EC664">
            <v>0</v>
          </cell>
          <cell r="ED664">
            <v>0</v>
          </cell>
          <cell r="EE664">
            <v>0</v>
          </cell>
          <cell r="EF664">
            <v>0</v>
          </cell>
          <cell r="EG664">
            <v>0</v>
          </cell>
          <cell r="EH664">
            <v>0</v>
          </cell>
          <cell r="EI664">
            <v>0</v>
          </cell>
          <cell r="EJ664">
            <v>0</v>
          </cell>
          <cell r="EK664">
            <v>0</v>
          </cell>
          <cell r="EL664">
            <v>0</v>
          </cell>
          <cell r="EM664">
            <v>0</v>
          </cell>
          <cell r="EN664">
            <v>0</v>
          </cell>
          <cell r="EO664">
            <v>0</v>
          </cell>
          <cell r="EP664">
            <v>0</v>
          </cell>
          <cell r="EQ664">
            <v>0</v>
          </cell>
          <cell r="ER664">
            <v>0</v>
          </cell>
          <cell r="ES664">
            <v>0</v>
          </cell>
          <cell r="ET664">
            <v>0</v>
          </cell>
          <cell r="EU664">
            <v>0</v>
          </cell>
          <cell r="EV664">
            <v>0</v>
          </cell>
          <cell r="EW664">
            <v>0</v>
          </cell>
          <cell r="EX664">
            <v>0</v>
          </cell>
          <cell r="EY664">
            <v>0</v>
          </cell>
          <cell r="EZ664">
            <v>0</v>
          </cell>
          <cell r="FA664">
            <v>0</v>
          </cell>
          <cell r="FB664">
            <v>0</v>
          </cell>
          <cell r="FC664">
            <v>0</v>
          </cell>
          <cell r="FD664">
            <v>0</v>
          </cell>
          <cell r="FE664">
            <v>0</v>
          </cell>
          <cell r="FF664">
            <v>0</v>
          </cell>
          <cell r="FG664">
            <v>0</v>
          </cell>
          <cell r="FH664">
            <v>0</v>
          </cell>
          <cell r="FI664">
            <v>0</v>
          </cell>
          <cell r="FJ664">
            <v>0</v>
          </cell>
          <cell r="FK664">
            <v>0</v>
          </cell>
          <cell r="FL664">
            <v>0</v>
          </cell>
          <cell r="FM664">
            <v>0</v>
          </cell>
          <cell r="FN664">
            <v>0</v>
          </cell>
          <cell r="FO664">
            <v>0</v>
          </cell>
          <cell r="FP664">
            <v>0</v>
          </cell>
          <cell r="FQ664">
            <v>0</v>
          </cell>
          <cell r="FR664">
            <v>0</v>
          </cell>
          <cell r="FS664">
            <v>0</v>
          </cell>
          <cell r="FT664">
            <v>0</v>
          </cell>
          <cell r="FU664">
            <v>0</v>
          </cell>
          <cell r="FV664">
            <v>0</v>
          </cell>
          <cell r="FW664">
            <v>0</v>
          </cell>
          <cell r="FX664">
            <v>0</v>
          </cell>
          <cell r="FY664">
            <v>0</v>
          </cell>
          <cell r="FZ664">
            <v>0</v>
          </cell>
          <cell r="GA664">
            <v>0</v>
          </cell>
          <cell r="GB664">
            <v>0</v>
          </cell>
          <cell r="GC664">
            <v>0</v>
          </cell>
          <cell r="GD664">
            <v>0</v>
          </cell>
          <cell r="GE664">
            <v>0</v>
          </cell>
          <cell r="GF664">
            <v>0</v>
          </cell>
          <cell r="GG664">
            <v>0</v>
          </cell>
          <cell r="GH664">
            <v>0</v>
          </cell>
          <cell r="GI664">
            <v>0</v>
          </cell>
          <cell r="GJ664">
            <v>0</v>
          </cell>
          <cell r="GK664">
            <v>0</v>
          </cell>
          <cell r="GL664">
            <v>0</v>
          </cell>
          <cell r="GM664">
            <v>0</v>
          </cell>
          <cell r="GN664">
            <v>0</v>
          </cell>
          <cell r="GO664">
            <v>0</v>
          </cell>
          <cell r="GP664">
            <v>0</v>
          </cell>
          <cell r="GQ664">
            <v>0</v>
          </cell>
          <cell r="GR664">
            <v>0</v>
          </cell>
          <cell r="GS664">
            <v>0</v>
          </cell>
          <cell r="GT664">
            <v>0</v>
          </cell>
          <cell r="GU664">
            <v>0</v>
          </cell>
          <cell r="GV664">
            <v>0</v>
          </cell>
          <cell r="GW664">
            <v>0</v>
          </cell>
          <cell r="GX664">
            <v>0</v>
          </cell>
          <cell r="GY664">
            <v>0</v>
          </cell>
          <cell r="GZ664">
            <v>0</v>
          </cell>
        </row>
        <row r="665">
          <cell r="A665">
            <v>660</v>
          </cell>
          <cell r="D665" t="str">
            <v>DESARM, PICAD Y DERROCAM</v>
          </cell>
          <cell r="E665" t="str">
            <v>REMOCION DE ESTRUCTURAS DE HORMIGON</v>
          </cell>
          <cell r="F665">
            <v>0</v>
          </cell>
          <cell r="G665" t="str">
            <v>M3</v>
          </cell>
          <cell r="H665">
            <v>3</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v>
          </cell>
          <cell r="AW665">
            <v>1</v>
          </cell>
          <cell r="AX665">
            <v>1</v>
          </cell>
          <cell r="AY665">
            <v>53</v>
          </cell>
          <cell r="AZ665">
            <v>1</v>
          </cell>
          <cell r="BA665">
            <v>94</v>
          </cell>
          <cell r="BB665">
            <v>1</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1</v>
          </cell>
          <cell r="CL665">
            <v>0</v>
          </cell>
          <cell r="CM665">
            <v>5</v>
          </cell>
          <cell r="CN665">
            <v>1</v>
          </cell>
          <cell r="CO665">
            <v>0</v>
          </cell>
          <cell r="CP665">
            <v>0</v>
          </cell>
          <cell r="CQ665">
            <v>0</v>
          </cell>
          <cell r="CR665">
            <v>0</v>
          </cell>
          <cell r="CS665">
            <v>0</v>
          </cell>
          <cell r="CT665">
            <v>0</v>
          </cell>
          <cell r="CU665">
            <v>0</v>
          </cell>
          <cell r="CV665">
            <v>0</v>
          </cell>
          <cell r="CW665">
            <v>0</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cell r="DX665">
            <v>0</v>
          </cell>
          <cell r="DY665">
            <v>0</v>
          </cell>
          <cell r="DZ665">
            <v>0</v>
          </cell>
          <cell r="EA665">
            <v>0</v>
          </cell>
          <cell r="EB665">
            <v>0</v>
          </cell>
          <cell r="EC665">
            <v>0</v>
          </cell>
          <cell r="ED665">
            <v>0</v>
          </cell>
          <cell r="EE665">
            <v>0</v>
          </cell>
          <cell r="EF665">
            <v>0</v>
          </cell>
          <cell r="EG665">
            <v>0</v>
          </cell>
          <cell r="EH665">
            <v>0</v>
          </cell>
          <cell r="EI665">
            <v>0</v>
          </cell>
          <cell r="EJ665">
            <v>0</v>
          </cell>
          <cell r="EK665">
            <v>0</v>
          </cell>
          <cell r="EL665">
            <v>0</v>
          </cell>
          <cell r="EM665">
            <v>0</v>
          </cell>
          <cell r="EN665">
            <v>0</v>
          </cell>
          <cell r="EO665">
            <v>0</v>
          </cell>
          <cell r="EP665">
            <v>0</v>
          </cell>
          <cell r="EQ665">
            <v>0</v>
          </cell>
          <cell r="ER665">
            <v>0</v>
          </cell>
          <cell r="ES665">
            <v>0</v>
          </cell>
          <cell r="ET665">
            <v>0</v>
          </cell>
          <cell r="EU665">
            <v>0</v>
          </cell>
          <cell r="EV665">
            <v>0</v>
          </cell>
          <cell r="EW665">
            <v>0</v>
          </cell>
          <cell r="EX665">
            <v>0</v>
          </cell>
          <cell r="EY665">
            <v>0</v>
          </cell>
          <cell r="EZ665">
            <v>0</v>
          </cell>
          <cell r="FA665">
            <v>0</v>
          </cell>
          <cell r="FB665">
            <v>0</v>
          </cell>
          <cell r="FC665">
            <v>0</v>
          </cell>
          <cell r="FD665">
            <v>0</v>
          </cell>
          <cell r="FE665">
            <v>0</v>
          </cell>
          <cell r="FF665">
            <v>0</v>
          </cell>
          <cell r="FG665">
            <v>0</v>
          </cell>
          <cell r="FH665">
            <v>0</v>
          </cell>
          <cell r="FI665">
            <v>0</v>
          </cell>
          <cell r="FJ665">
            <v>0</v>
          </cell>
          <cell r="FK665">
            <v>0</v>
          </cell>
          <cell r="FL665">
            <v>0</v>
          </cell>
          <cell r="FM665">
            <v>0</v>
          </cell>
          <cell r="FN665">
            <v>0</v>
          </cell>
          <cell r="FO665">
            <v>0</v>
          </cell>
          <cell r="FP665">
            <v>0</v>
          </cell>
          <cell r="FQ665">
            <v>0</v>
          </cell>
          <cell r="FR665">
            <v>0</v>
          </cell>
          <cell r="FS665">
            <v>0</v>
          </cell>
          <cell r="FT665">
            <v>0</v>
          </cell>
          <cell r="FU665">
            <v>0</v>
          </cell>
          <cell r="FV665">
            <v>0</v>
          </cell>
          <cell r="FW665">
            <v>0</v>
          </cell>
          <cell r="FX665">
            <v>0</v>
          </cell>
          <cell r="FY665">
            <v>0</v>
          </cell>
          <cell r="FZ665">
            <v>0</v>
          </cell>
          <cell r="GA665">
            <v>0</v>
          </cell>
          <cell r="GB665">
            <v>0</v>
          </cell>
          <cell r="GC665">
            <v>0</v>
          </cell>
          <cell r="GD665">
            <v>0</v>
          </cell>
          <cell r="GE665">
            <v>0</v>
          </cell>
          <cell r="GF665">
            <v>0</v>
          </cell>
          <cell r="GG665">
            <v>0</v>
          </cell>
          <cell r="GH665">
            <v>0</v>
          </cell>
          <cell r="GI665">
            <v>0</v>
          </cell>
          <cell r="GJ665">
            <v>0</v>
          </cell>
          <cell r="GK665">
            <v>0</v>
          </cell>
          <cell r="GL665">
            <v>0</v>
          </cell>
          <cell r="GM665">
            <v>0</v>
          </cell>
          <cell r="GN665">
            <v>0</v>
          </cell>
          <cell r="GO665">
            <v>0</v>
          </cell>
          <cell r="GP665">
            <v>0</v>
          </cell>
          <cell r="GQ665">
            <v>0</v>
          </cell>
          <cell r="GR665">
            <v>0</v>
          </cell>
          <cell r="GS665">
            <v>0</v>
          </cell>
          <cell r="GT665">
            <v>0</v>
          </cell>
          <cell r="GU665">
            <v>0</v>
          </cell>
          <cell r="GV665">
            <v>0</v>
          </cell>
          <cell r="GW665">
            <v>0</v>
          </cell>
          <cell r="GX665">
            <v>0</v>
          </cell>
          <cell r="GY665">
            <v>0</v>
          </cell>
          <cell r="GZ665">
            <v>0</v>
          </cell>
        </row>
        <row r="666">
          <cell r="A666">
            <v>661</v>
          </cell>
          <cell r="D666" t="str">
            <v>DESARM, PICAD Y DERROCAM</v>
          </cell>
          <cell r="E666" t="str">
            <v>REMOCION DE ALCANTARILLAS</v>
          </cell>
          <cell r="F666">
            <v>0</v>
          </cell>
          <cell r="G666" t="str">
            <v>ML</v>
          </cell>
          <cell r="H666">
            <v>2.35</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1</v>
          </cell>
          <cell r="AX666">
            <v>1</v>
          </cell>
          <cell r="AY666">
            <v>53</v>
          </cell>
          <cell r="AZ666">
            <v>1</v>
          </cell>
          <cell r="BA666">
            <v>94</v>
          </cell>
          <cell r="BB666">
            <v>1</v>
          </cell>
          <cell r="BC666">
            <v>0</v>
          </cell>
          <cell r="BD666">
            <v>0</v>
          </cell>
          <cell r="BE666">
            <v>0</v>
          </cell>
          <cell r="BF666">
            <v>0</v>
          </cell>
          <cell r="BG666">
            <v>0</v>
          </cell>
          <cell r="BH666">
            <v>0</v>
          </cell>
          <cell r="BI666">
            <v>0</v>
          </cell>
          <cell r="BJ666">
            <v>0</v>
          </cell>
          <cell r="BK666">
            <v>0</v>
          </cell>
          <cell r="BL666">
            <v>0</v>
          </cell>
          <cell r="BM666">
            <v>0</v>
          </cell>
          <cell r="BN666">
            <v>0</v>
          </cell>
          <cell r="BO666">
            <v>0</v>
          </cell>
          <cell r="BP666">
            <v>0</v>
          </cell>
          <cell r="BQ666">
            <v>0</v>
          </cell>
          <cell r="BR666">
            <v>0</v>
          </cell>
          <cell r="BS666">
            <v>0</v>
          </cell>
          <cell r="BT666">
            <v>0</v>
          </cell>
          <cell r="BU666">
            <v>0</v>
          </cell>
          <cell r="BV666">
            <v>0</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1</v>
          </cell>
          <cell r="CL666">
            <v>0</v>
          </cell>
          <cell r="CM666">
            <v>5</v>
          </cell>
          <cell r="CN666">
            <v>1</v>
          </cell>
          <cell r="CO666">
            <v>0</v>
          </cell>
          <cell r="CP666">
            <v>0</v>
          </cell>
          <cell r="CQ666">
            <v>0</v>
          </cell>
          <cell r="CR666">
            <v>0</v>
          </cell>
          <cell r="CS666">
            <v>0</v>
          </cell>
          <cell r="CT666">
            <v>0</v>
          </cell>
          <cell r="CU666">
            <v>0</v>
          </cell>
          <cell r="CV666">
            <v>0</v>
          </cell>
          <cell r="CW666">
            <v>0</v>
          </cell>
          <cell r="CX666">
            <v>0</v>
          </cell>
          <cell r="CY666">
            <v>0</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cell r="DX666">
            <v>0</v>
          </cell>
          <cell r="DY666">
            <v>0</v>
          </cell>
          <cell r="DZ666">
            <v>0</v>
          </cell>
          <cell r="EA666">
            <v>0</v>
          </cell>
          <cell r="EB666">
            <v>0</v>
          </cell>
          <cell r="EC666">
            <v>0</v>
          </cell>
          <cell r="ED666">
            <v>0</v>
          </cell>
          <cell r="EE666">
            <v>0</v>
          </cell>
          <cell r="EF666">
            <v>0</v>
          </cell>
          <cell r="EG666">
            <v>0</v>
          </cell>
          <cell r="EH666">
            <v>0</v>
          </cell>
          <cell r="EI666">
            <v>0</v>
          </cell>
          <cell r="EJ666">
            <v>0</v>
          </cell>
          <cell r="EK666">
            <v>0</v>
          </cell>
          <cell r="EL666">
            <v>0</v>
          </cell>
          <cell r="EM666">
            <v>0</v>
          </cell>
          <cell r="EN666">
            <v>0</v>
          </cell>
          <cell r="EO666">
            <v>0</v>
          </cell>
          <cell r="EP666">
            <v>0</v>
          </cell>
          <cell r="EQ666">
            <v>0</v>
          </cell>
          <cell r="ER666">
            <v>0</v>
          </cell>
          <cell r="ES666">
            <v>0</v>
          </cell>
          <cell r="ET666">
            <v>0</v>
          </cell>
          <cell r="EU666">
            <v>0</v>
          </cell>
          <cell r="EV666">
            <v>0</v>
          </cell>
          <cell r="EW666">
            <v>0</v>
          </cell>
          <cell r="EX666">
            <v>0</v>
          </cell>
          <cell r="EY666">
            <v>0</v>
          </cell>
          <cell r="EZ666">
            <v>0</v>
          </cell>
          <cell r="FA666">
            <v>0</v>
          </cell>
          <cell r="FB666">
            <v>0</v>
          </cell>
          <cell r="FC666">
            <v>0</v>
          </cell>
          <cell r="FD666">
            <v>0</v>
          </cell>
          <cell r="FE666">
            <v>0</v>
          </cell>
          <cell r="FF666">
            <v>0</v>
          </cell>
          <cell r="FG666">
            <v>0</v>
          </cell>
          <cell r="FH666">
            <v>0</v>
          </cell>
          <cell r="FI666">
            <v>0</v>
          </cell>
          <cell r="FJ666">
            <v>0</v>
          </cell>
          <cell r="FK666">
            <v>0</v>
          </cell>
          <cell r="FL666">
            <v>0</v>
          </cell>
          <cell r="FM666">
            <v>0</v>
          </cell>
          <cell r="FN666">
            <v>0</v>
          </cell>
          <cell r="FO666">
            <v>0</v>
          </cell>
          <cell r="FP666">
            <v>0</v>
          </cell>
          <cell r="FQ666">
            <v>0</v>
          </cell>
          <cell r="FR666">
            <v>0</v>
          </cell>
          <cell r="FS666">
            <v>0</v>
          </cell>
          <cell r="FT666">
            <v>0</v>
          </cell>
          <cell r="FU666">
            <v>0</v>
          </cell>
          <cell r="FV666">
            <v>0</v>
          </cell>
          <cell r="FW666">
            <v>0</v>
          </cell>
          <cell r="FX666">
            <v>0</v>
          </cell>
          <cell r="FY666">
            <v>0</v>
          </cell>
          <cell r="FZ666">
            <v>0</v>
          </cell>
          <cell r="GA666">
            <v>0</v>
          </cell>
          <cell r="GB666">
            <v>0</v>
          </cell>
          <cell r="GC666">
            <v>0</v>
          </cell>
          <cell r="GD666">
            <v>0</v>
          </cell>
          <cell r="GE666">
            <v>0</v>
          </cell>
          <cell r="GF666">
            <v>0</v>
          </cell>
          <cell r="GG666">
            <v>0</v>
          </cell>
          <cell r="GH666">
            <v>0</v>
          </cell>
          <cell r="GI666">
            <v>0</v>
          </cell>
          <cell r="GJ666">
            <v>0</v>
          </cell>
          <cell r="GK666">
            <v>0</v>
          </cell>
          <cell r="GL666">
            <v>0</v>
          </cell>
          <cell r="GM666">
            <v>0</v>
          </cell>
          <cell r="GN666">
            <v>0</v>
          </cell>
          <cell r="GO666">
            <v>0</v>
          </cell>
          <cell r="GP666">
            <v>0</v>
          </cell>
          <cell r="GQ666">
            <v>0</v>
          </cell>
          <cell r="GR666">
            <v>0</v>
          </cell>
          <cell r="GS666">
            <v>0</v>
          </cell>
          <cell r="GT666">
            <v>0</v>
          </cell>
          <cell r="GU666">
            <v>0</v>
          </cell>
          <cell r="GV666">
            <v>0</v>
          </cell>
          <cell r="GW666">
            <v>0</v>
          </cell>
          <cell r="GX666">
            <v>0</v>
          </cell>
          <cell r="GY666">
            <v>0</v>
          </cell>
          <cell r="GZ666">
            <v>0</v>
          </cell>
        </row>
        <row r="667">
          <cell r="A667">
            <v>662</v>
          </cell>
          <cell r="D667" t="str">
            <v>ACERO(PLACAS), HIERRO, ALAMBRES</v>
          </cell>
          <cell r="E667" t="str">
            <v>ACERO DE REFUERZO fy=4200 kg/cm2</v>
          </cell>
          <cell r="F667">
            <v>0</v>
          </cell>
          <cell r="G667" t="str">
            <v>Kg</v>
          </cell>
          <cell r="H667">
            <v>30</v>
          </cell>
          <cell r="I667">
            <v>62</v>
          </cell>
          <cell r="J667">
            <v>1.05</v>
          </cell>
          <cell r="K667">
            <v>63</v>
          </cell>
          <cell r="L667">
            <v>0.1</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5</v>
          </cell>
          <cell r="AX667">
            <v>2</v>
          </cell>
          <cell r="AY667">
            <v>16</v>
          </cell>
          <cell r="AZ667">
            <v>1</v>
          </cell>
          <cell r="BA667">
            <v>30</v>
          </cell>
          <cell r="BB667">
            <v>0.15</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1</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0</v>
          </cell>
          <cell r="DB667">
            <v>0</v>
          </cell>
          <cell r="DC667">
            <v>0</v>
          </cell>
          <cell r="DD667">
            <v>0</v>
          </cell>
          <cell r="DE667">
            <v>0</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cell r="DX667">
            <v>0</v>
          </cell>
          <cell r="DY667">
            <v>0</v>
          </cell>
          <cell r="DZ667">
            <v>0</v>
          </cell>
          <cell r="EA667">
            <v>0</v>
          </cell>
          <cell r="EB667">
            <v>0</v>
          </cell>
          <cell r="EC667">
            <v>0</v>
          </cell>
          <cell r="ED667">
            <v>0</v>
          </cell>
          <cell r="EE667">
            <v>0</v>
          </cell>
          <cell r="EF667">
            <v>0</v>
          </cell>
          <cell r="EG667">
            <v>0</v>
          </cell>
          <cell r="EH667">
            <v>0</v>
          </cell>
          <cell r="EI667">
            <v>0</v>
          </cell>
          <cell r="EJ667">
            <v>0</v>
          </cell>
          <cell r="EK667">
            <v>0</v>
          </cell>
          <cell r="EL667">
            <v>0</v>
          </cell>
          <cell r="EM667">
            <v>0</v>
          </cell>
          <cell r="EN667">
            <v>0</v>
          </cell>
          <cell r="EO667">
            <v>0</v>
          </cell>
          <cell r="EP667">
            <v>0</v>
          </cell>
          <cell r="EQ667">
            <v>0</v>
          </cell>
          <cell r="ER667">
            <v>0</v>
          </cell>
          <cell r="ES667">
            <v>0</v>
          </cell>
          <cell r="ET667">
            <v>0</v>
          </cell>
          <cell r="EU667">
            <v>0</v>
          </cell>
          <cell r="EV667">
            <v>0</v>
          </cell>
          <cell r="EW667">
            <v>0</v>
          </cell>
          <cell r="EX667">
            <v>0</v>
          </cell>
          <cell r="EY667">
            <v>0</v>
          </cell>
          <cell r="EZ667">
            <v>0</v>
          </cell>
          <cell r="FA667">
            <v>0</v>
          </cell>
          <cell r="FB667">
            <v>0</v>
          </cell>
          <cell r="FC667">
            <v>0</v>
          </cell>
          <cell r="FD667">
            <v>0</v>
          </cell>
          <cell r="FE667">
            <v>0</v>
          </cell>
          <cell r="FF667">
            <v>0</v>
          </cell>
          <cell r="FG667">
            <v>0</v>
          </cell>
          <cell r="FH667">
            <v>0</v>
          </cell>
          <cell r="FI667">
            <v>0</v>
          </cell>
          <cell r="FJ667">
            <v>0</v>
          </cell>
          <cell r="FK667">
            <v>0</v>
          </cell>
          <cell r="FL667">
            <v>0</v>
          </cell>
          <cell r="FM667">
            <v>0</v>
          </cell>
          <cell r="FN667">
            <v>0</v>
          </cell>
          <cell r="FO667">
            <v>0</v>
          </cell>
          <cell r="FP667">
            <v>0</v>
          </cell>
          <cell r="FQ667">
            <v>0</v>
          </cell>
          <cell r="FR667">
            <v>0</v>
          </cell>
          <cell r="FS667">
            <v>0</v>
          </cell>
          <cell r="FT667">
            <v>0</v>
          </cell>
          <cell r="FU667">
            <v>0</v>
          </cell>
          <cell r="FV667">
            <v>0</v>
          </cell>
          <cell r="FW667">
            <v>0</v>
          </cell>
          <cell r="FX667">
            <v>0</v>
          </cell>
          <cell r="FY667">
            <v>0</v>
          </cell>
          <cell r="FZ667">
            <v>0</v>
          </cell>
          <cell r="GA667">
            <v>0</v>
          </cell>
          <cell r="GB667">
            <v>0</v>
          </cell>
          <cell r="GC667">
            <v>0</v>
          </cell>
          <cell r="GD667">
            <v>0</v>
          </cell>
          <cell r="GE667">
            <v>0</v>
          </cell>
          <cell r="GF667">
            <v>0</v>
          </cell>
          <cell r="GG667">
            <v>0</v>
          </cell>
          <cell r="GH667">
            <v>0</v>
          </cell>
          <cell r="GI667">
            <v>0</v>
          </cell>
          <cell r="GJ667">
            <v>0</v>
          </cell>
          <cell r="GK667">
            <v>0</v>
          </cell>
          <cell r="GL667">
            <v>0</v>
          </cell>
          <cell r="GM667">
            <v>0</v>
          </cell>
          <cell r="GN667">
            <v>0</v>
          </cell>
          <cell r="GO667">
            <v>0</v>
          </cell>
          <cell r="GP667">
            <v>0</v>
          </cell>
          <cell r="GQ667">
            <v>0</v>
          </cell>
          <cell r="GR667">
            <v>0</v>
          </cell>
          <cell r="GS667">
            <v>0</v>
          </cell>
          <cell r="GT667">
            <v>0</v>
          </cell>
          <cell r="GU667">
            <v>0</v>
          </cell>
          <cell r="GV667">
            <v>0</v>
          </cell>
          <cell r="GW667">
            <v>0</v>
          </cell>
          <cell r="GX667">
            <v>0</v>
          </cell>
          <cell r="GY667">
            <v>0</v>
          </cell>
          <cell r="GZ667">
            <v>0</v>
          </cell>
        </row>
        <row r="668">
          <cell r="A668">
            <v>663</v>
          </cell>
          <cell r="D668" t="str">
            <v>HORMIGON</v>
          </cell>
          <cell r="E668" t="str">
            <v xml:space="preserve">REVESTIMIENTO CUNETAS HORMIGON SIMPLE  fc =180 Kg/cm² </v>
          </cell>
          <cell r="F668" t="str">
            <v>HS. 180 KG/CM2 + ENCOFRADO</v>
          </cell>
          <cell r="G668" t="str">
            <v>M3</v>
          </cell>
          <cell r="H668">
            <v>0.45</v>
          </cell>
          <cell r="I668">
            <v>1</v>
          </cell>
          <cell r="J668">
            <v>0.5</v>
          </cell>
          <cell r="K668">
            <v>2</v>
          </cell>
          <cell r="L668">
            <v>1</v>
          </cell>
          <cell r="M668">
            <v>4</v>
          </cell>
          <cell r="N668">
            <v>0.22</v>
          </cell>
          <cell r="O668">
            <v>5</v>
          </cell>
          <cell r="P668">
            <v>350</v>
          </cell>
          <cell r="Q668">
            <v>54</v>
          </cell>
          <cell r="R668">
            <v>0.5</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1</v>
          </cell>
          <cell r="AX668">
            <v>9</v>
          </cell>
          <cell r="AY668">
            <v>13</v>
          </cell>
          <cell r="AZ668">
            <v>2</v>
          </cell>
          <cell r="BA668">
            <v>3</v>
          </cell>
          <cell r="BB668">
            <v>2</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v>
          </cell>
          <cell r="CG668">
            <v>0</v>
          </cell>
          <cell r="CH668">
            <v>0</v>
          </cell>
          <cell r="CI668">
            <v>0</v>
          </cell>
          <cell r="CJ668">
            <v>0</v>
          </cell>
          <cell r="CK668">
            <v>1</v>
          </cell>
          <cell r="CL668">
            <v>1</v>
          </cell>
          <cell r="CM668">
            <v>3</v>
          </cell>
          <cell r="CN668">
            <v>1</v>
          </cell>
          <cell r="CO668">
            <v>4</v>
          </cell>
          <cell r="CP668">
            <v>1</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0</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cell r="DX668">
            <v>0</v>
          </cell>
          <cell r="DY668">
            <v>0</v>
          </cell>
          <cell r="DZ668">
            <v>0</v>
          </cell>
          <cell r="EA668">
            <v>0</v>
          </cell>
          <cell r="EB668">
            <v>0</v>
          </cell>
          <cell r="EC668">
            <v>0</v>
          </cell>
          <cell r="ED668">
            <v>0</v>
          </cell>
          <cell r="EE668">
            <v>0</v>
          </cell>
          <cell r="EF668">
            <v>0</v>
          </cell>
          <cell r="EG668">
            <v>0</v>
          </cell>
          <cell r="EH668">
            <v>0</v>
          </cell>
          <cell r="EI668">
            <v>0</v>
          </cell>
          <cell r="EJ668">
            <v>0</v>
          </cell>
          <cell r="EK668">
            <v>0</v>
          </cell>
          <cell r="EL668">
            <v>0</v>
          </cell>
          <cell r="EM668">
            <v>0</v>
          </cell>
          <cell r="EN668">
            <v>0</v>
          </cell>
          <cell r="EO668">
            <v>0</v>
          </cell>
          <cell r="EP668">
            <v>0</v>
          </cell>
          <cell r="EQ668">
            <v>0</v>
          </cell>
          <cell r="ER668">
            <v>0</v>
          </cell>
          <cell r="ES668">
            <v>0</v>
          </cell>
          <cell r="ET668">
            <v>0</v>
          </cell>
          <cell r="EU668">
            <v>0</v>
          </cell>
          <cell r="EV668">
            <v>0</v>
          </cell>
          <cell r="EW668">
            <v>0</v>
          </cell>
          <cell r="EX668">
            <v>0</v>
          </cell>
          <cell r="EY668">
            <v>0</v>
          </cell>
          <cell r="EZ668">
            <v>0</v>
          </cell>
          <cell r="FA668">
            <v>0</v>
          </cell>
          <cell r="FB668">
            <v>0</v>
          </cell>
          <cell r="FC668">
            <v>0</v>
          </cell>
          <cell r="FD668">
            <v>0</v>
          </cell>
          <cell r="FE668">
            <v>0</v>
          </cell>
          <cell r="FF668">
            <v>0</v>
          </cell>
          <cell r="FG668">
            <v>0</v>
          </cell>
          <cell r="FH668">
            <v>0</v>
          </cell>
          <cell r="FI668">
            <v>0</v>
          </cell>
          <cell r="FJ668">
            <v>0</v>
          </cell>
          <cell r="FK668">
            <v>0</v>
          </cell>
          <cell r="FL668">
            <v>0</v>
          </cell>
          <cell r="FM668">
            <v>0</v>
          </cell>
          <cell r="FN668">
            <v>0</v>
          </cell>
          <cell r="FO668">
            <v>0</v>
          </cell>
          <cell r="FP668">
            <v>0</v>
          </cell>
          <cell r="FQ668">
            <v>0</v>
          </cell>
          <cell r="FR668">
            <v>0</v>
          </cell>
          <cell r="FS668">
            <v>0</v>
          </cell>
          <cell r="FT668">
            <v>0</v>
          </cell>
          <cell r="FU668">
            <v>0</v>
          </cell>
          <cell r="FV668">
            <v>0</v>
          </cell>
          <cell r="FW668">
            <v>0</v>
          </cell>
          <cell r="FX668">
            <v>0</v>
          </cell>
          <cell r="FY668">
            <v>0</v>
          </cell>
          <cell r="FZ668">
            <v>0</v>
          </cell>
          <cell r="GA668">
            <v>0</v>
          </cell>
          <cell r="GB668">
            <v>0</v>
          </cell>
          <cell r="GC668">
            <v>0</v>
          </cell>
          <cell r="GD668">
            <v>0</v>
          </cell>
          <cell r="GE668">
            <v>0</v>
          </cell>
          <cell r="GF668">
            <v>0</v>
          </cell>
          <cell r="GG668">
            <v>0</v>
          </cell>
          <cell r="GH668">
            <v>0</v>
          </cell>
          <cell r="GI668">
            <v>0</v>
          </cell>
          <cell r="GJ668">
            <v>0</v>
          </cell>
          <cell r="GK668">
            <v>0</v>
          </cell>
          <cell r="GL668">
            <v>0</v>
          </cell>
          <cell r="GM668">
            <v>0</v>
          </cell>
          <cell r="GN668">
            <v>0</v>
          </cell>
          <cell r="GO668">
            <v>0</v>
          </cell>
          <cell r="GP668">
            <v>0</v>
          </cell>
          <cell r="GQ668">
            <v>0</v>
          </cell>
          <cell r="GR668">
            <v>0</v>
          </cell>
          <cell r="GS668">
            <v>0</v>
          </cell>
          <cell r="GT668">
            <v>0</v>
          </cell>
          <cell r="GU668">
            <v>0</v>
          </cell>
          <cell r="GV668">
            <v>0</v>
          </cell>
          <cell r="GW668">
            <v>0</v>
          </cell>
          <cell r="GX668">
            <v>0</v>
          </cell>
          <cell r="GY668">
            <v>0</v>
          </cell>
          <cell r="GZ668">
            <v>0</v>
          </cell>
        </row>
        <row r="669">
          <cell r="A669">
            <v>664</v>
          </cell>
          <cell r="D669" t="str">
            <v>DRENAJE</v>
          </cell>
          <cell r="E669" t="str">
            <v>GEOTEXTIL PARA SUBDRENES</v>
          </cell>
          <cell r="F669">
            <v>0</v>
          </cell>
          <cell r="G669" t="str">
            <v>M2</v>
          </cell>
          <cell r="H669">
            <v>50</v>
          </cell>
          <cell r="I669">
            <v>829</v>
          </cell>
          <cell r="J669">
            <v>1</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1</v>
          </cell>
          <cell r="AX669">
            <v>4</v>
          </cell>
          <cell r="AY669">
            <v>13</v>
          </cell>
          <cell r="AZ669">
            <v>1</v>
          </cell>
          <cell r="BA669">
            <v>30</v>
          </cell>
          <cell r="BB669">
            <v>0.25</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1</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cell r="DX669">
            <v>0</v>
          </cell>
          <cell r="DY669">
            <v>0</v>
          </cell>
          <cell r="DZ669">
            <v>0</v>
          </cell>
          <cell r="EA669">
            <v>0</v>
          </cell>
          <cell r="EB669">
            <v>0</v>
          </cell>
          <cell r="EC669">
            <v>0</v>
          </cell>
          <cell r="ED669">
            <v>0</v>
          </cell>
          <cell r="EE669">
            <v>0</v>
          </cell>
          <cell r="EF669">
            <v>0</v>
          </cell>
          <cell r="EG669">
            <v>0</v>
          </cell>
          <cell r="EH669">
            <v>0</v>
          </cell>
          <cell r="EI669">
            <v>0</v>
          </cell>
          <cell r="EJ669">
            <v>0</v>
          </cell>
          <cell r="EK669">
            <v>0</v>
          </cell>
          <cell r="EL669">
            <v>0</v>
          </cell>
          <cell r="EM669">
            <v>0</v>
          </cell>
          <cell r="EN669">
            <v>0</v>
          </cell>
          <cell r="EO669">
            <v>0</v>
          </cell>
          <cell r="EP669">
            <v>0</v>
          </cell>
          <cell r="EQ669">
            <v>0</v>
          </cell>
          <cell r="ER669">
            <v>0</v>
          </cell>
          <cell r="ES669">
            <v>0</v>
          </cell>
          <cell r="ET669">
            <v>0</v>
          </cell>
          <cell r="EU669">
            <v>0</v>
          </cell>
          <cell r="EV669">
            <v>0</v>
          </cell>
          <cell r="EW669">
            <v>0</v>
          </cell>
          <cell r="EX669">
            <v>0</v>
          </cell>
          <cell r="EY669">
            <v>0</v>
          </cell>
          <cell r="EZ669">
            <v>0</v>
          </cell>
          <cell r="FA669">
            <v>0</v>
          </cell>
          <cell r="FB669">
            <v>0</v>
          </cell>
          <cell r="FC669">
            <v>0</v>
          </cell>
          <cell r="FD669">
            <v>0</v>
          </cell>
          <cell r="FE669">
            <v>0</v>
          </cell>
          <cell r="FF669">
            <v>0</v>
          </cell>
          <cell r="FG669">
            <v>0</v>
          </cell>
          <cell r="FH669">
            <v>0</v>
          </cell>
          <cell r="FI669">
            <v>0</v>
          </cell>
          <cell r="FJ669">
            <v>0</v>
          </cell>
          <cell r="FK669">
            <v>0</v>
          </cell>
          <cell r="FL669">
            <v>0</v>
          </cell>
          <cell r="FM669">
            <v>0</v>
          </cell>
          <cell r="FN669">
            <v>0</v>
          </cell>
          <cell r="FO669">
            <v>0</v>
          </cell>
          <cell r="FP669">
            <v>0</v>
          </cell>
          <cell r="FQ669">
            <v>0</v>
          </cell>
          <cell r="FR669">
            <v>0</v>
          </cell>
          <cell r="FS669">
            <v>0</v>
          </cell>
          <cell r="FT669">
            <v>0</v>
          </cell>
          <cell r="FU669">
            <v>0</v>
          </cell>
          <cell r="FV669">
            <v>0</v>
          </cell>
          <cell r="FW669">
            <v>0</v>
          </cell>
          <cell r="FX669">
            <v>0</v>
          </cell>
          <cell r="FY669">
            <v>0</v>
          </cell>
          <cell r="FZ669">
            <v>0</v>
          </cell>
          <cell r="GA669">
            <v>0</v>
          </cell>
          <cell r="GB669">
            <v>0</v>
          </cell>
          <cell r="GC669">
            <v>0</v>
          </cell>
          <cell r="GD669">
            <v>0</v>
          </cell>
          <cell r="GE669">
            <v>0</v>
          </cell>
          <cell r="GF669">
            <v>0</v>
          </cell>
          <cell r="GG669">
            <v>0</v>
          </cell>
          <cell r="GH669">
            <v>0</v>
          </cell>
          <cell r="GI669">
            <v>0</v>
          </cell>
          <cell r="GJ669">
            <v>0</v>
          </cell>
          <cell r="GK669">
            <v>0</v>
          </cell>
          <cell r="GL669">
            <v>0</v>
          </cell>
          <cell r="GM669">
            <v>0</v>
          </cell>
          <cell r="GN669">
            <v>0</v>
          </cell>
          <cell r="GO669">
            <v>0</v>
          </cell>
          <cell r="GP669">
            <v>0</v>
          </cell>
          <cell r="GQ669">
            <v>0</v>
          </cell>
          <cell r="GR669">
            <v>0</v>
          </cell>
          <cell r="GS669">
            <v>0</v>
          </cell>
          <cell r="GT669">
            <v>0</v>
          </cell>
          <cell r="GU669">
            <v>0</v>
          </cell>
          <cell r="GV669">
            <v>0</v>
          </cell>
          <cell r="GW669">
            <v>0</v>
          </cell>
          <cell r="GX669">
            <v>0</v>
          </cell>
          <cell r="GY669">
            <v>0</v>
          </cell>
          <cell r="GZ669">
            <v>0</v>
          </cell>
        </row>
        <row r="670">
          <cell r="A670">
            <v>665</v>
          </cell>
          <cell r="D670" t="str">
            <v>DRENAJE</v>
          </cell>
          <cell r="E670" t="str">
            <v>ESCOLLERA DE PIEDRA SUELTA</v>
          </cell>
          <cell r="F670">
            <v>0</v>
          </cell>
          <cell r="G670" t="str">
            <v>M3</v>
          </cell>
          <cell r="H670">
            <v>2.5</v>
          </cell>
          <cell r="I670">
            <v>3</v>
          </cell>
          <cell r="J670">
            <v>1</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61</v>
          </cell>
          <cell r="AX670">
            <v>0.17</v>
          </cell>
          <cell r="AY670">
            <v>1</v>
          </cell>
          <cell r="AZ670">
            <v>1</v>
          </cell>
          <cell r="BA670">
            <v>13</v>
          </cell>
          <cell r="BB670">
            <v>0.17</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20</v>
          </cell>
          <cell r="CL670">
            <v>0</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cell r="DX670">
            <v>0</v>
          </cell>
          <cell r="DY670">
            <v>0</v>
          </cell>
          <cell r="DZ670">
            <v>0</v>
          </cell>
          <cell r="EA670">
            <v>0</v>
          </cell>
          <cell r="EB670">
            <v>0</v>
          </cell>
          <cell r="EC670">
            <v>0</v>
          </cell>
          <cell r="ED670">
            <v>0</v>
          </cell>
          <cell r="EE670">
            <v>0</v>
          </cell>
          <cell r="EF670">
            <v>0</v>
          </cell>
          <cell r="EG670">
            <v>0</v>
          </cell>
          <cell r="EH670">
            <v>0</v>
          </cell>
          <cell r="EI670">
            <v>0</v>
          </cell>
          <cell r="EJ670">
            <v>0</v>
          </cell>
          <cell r="EK670">
            <v>0</v>
          </cell>
          <cell r="EL670">
            <v>0</v>
          </cell>
          <cell r="EM670">
            <v>0</v>
          </cell>
          <cell r="EN670">
            <v>0</v>
          </cell>
          <cell r="EO670">
            <v>0</v>
          </cell>
          <cell r="EP670">
            <v>0</v>
          </cell>
          <cell r="EQ670">
            <v>0</v>
          </cell>
          <cell r="ER670">
            <v>0</v>
          </cell>
          <cell r="ES670">
            <v>0</v>
          </cell>
          <cell r="ET670">
            <v>0</v>
          </cell>
          <cell r="EU670">
            <v>0</v>
          </cell>
          <cell r="EV670">
            <v>0</v>
          </cell>
          <cell r="EW670">
            <v>0</v>
          </cell>
          <cell r="EX670">
            <v>0</v>
          </cell>
          <cell r="EY670">
            <v>0</v>
          </cell>
          <cell r="EZ670">
            <v>0</v>
          </cell>
          <cell r="FA670">
            <v>0</v>
          </cell>
          <cell r="FB670">
            <v>0</v>
          </cell>
          <cell r="FC670">
            <v>0</v>
          </cell>
          <cell r="FD670">
            <v>0</v>
          </cell>
          <cell r="FE670">
            <v>0</v>
          </cell>
          <cell r="FF670">
            <v>0</v>
          </cell>
          <cell r="FG670">
            <v>0</v>
          </cell>
          <cell r="FH670">
            <v>0</v>
          </cell>
          <cell r="FI670">
            <v>0</v>
          </cell>
          <cell r="FJ670">
            <v>0</v>
          </cell>
          <cell r="FK670">
            <v>0</v>
          </cell>
          <cell r="FL670">
            <v>0</v>
          </cell>
          <cell r="FM670">
            <v>0</v>
          </cell>
          <cell r="FN670">
            <v>0</v>
          </cell>
          <cell r="FO670">
            <v>0</v>
          </cell>
          <cell r="FP670">
            <v>0</v>
          </cell>
          <cell r="FQ670">
            <v>0</v>
          </cell>
          <cell r="FR670">
            <v>0</v>
          </cell>
          <cell r="FS670">
            <v>0</v>
          </cell>
          <cell r="FT670">
            <v>0</v>
          </cell>
          <cell r="FU670">
            <v>0</v>
          </cell>
          <cell r="FV670">
            <v>0</v>
          </cell>
          <cell r="FW670">
            <v>0</v>
          </cell>
          <cell r="FX670">
            <v>0</v>
          </cell>
          <cell r="FY670">
            <v>0</v>
          </cell>
          <cell r="FZ670">
            <v>0</v>
          </cell>
          <cell r="GA670">
            <v>0</v>
          </cell>
          <cell r="GB670">
            <v>0</v>
          </cell>
          <cell r="GC670">
            <v>0</v>
          </cell>
          <cell r="GD670">
            <v>0</v>
          </cell>
          <cell r="GE670">
            <v>0</v>
          </cell>
          <cell r="GF670">
            <v>0</v>
          </cell>
          <cell r="GG670">
            <v>0</v>
          </cell>
          <cell r="GH670">
            <v>0</v>
          </cell>
          <cell r="GI670">
            <v>0</v>
          </cell>
          <cell r="GJ670">
            <v>0</v>
          </cell>
          <cell r="GK670">
            <v>0</v>
          </cell>
          <cell r="GL670">
            <v>0</v>
          </cell>
          <cell r="GM670">
            <v>0</v>
          </cell>
          <cell r="GN670">
            <v>0</v>
          </cell>
          <cell r="GO670">
            <v>0</v>
          </cell>
          <cell r="GP670">
            <v>0</v>
          </cell>
          <cell r="GQ670">
            <v>0</v>
          </cell>
          <cell r="GR670">
            <v>0</v>
          </cell>
          <cell r="GS670">
            <v>0</v>
          </cell>
          <cell r="GT670">
            <v>0</v>
          </cell>
          <cell r="GU670">
            <v>0</v>
          </cell>
          <cell r="GV670">
            <v>0</v>
          </cell>
          <cell r="GW670">
            <v>0</v>
          </cell>
          <cell r="GX670">
            <v>0</v>
          </cell>
          <cell r="GY670">
            <v>0</v>
          </cell>
          <cell r="GZ670">
            <v>0</v>
          </cell>
        </row>
        <row r="671">
          <cell r="A671">
            <v>666</v>
          </cell>
          <cell r="D671" t="str">
            <v xml:space="preserve"> CAPAS PAVIMENTO</v>
          </cell>
          <cell r="E671" t="str">
            <v>MATERIAL DE MEJORAMIENTO DE SUBRASANTE</v>
          </cell>
          <cell r="F671" t="str">
            <v>Incluye transporte</v>
          </cell>
          <cell r="G671" t="str">
            <v>M3</v>
          </cell>
          <cell r="H671">
            <v>120</v>
          </cell>
          <cell r="I671">
            <v>1558</v>
          </cell>
          <cell r="J671">
            <v>1</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1</v>
          </cell>
          <cell r="AX671">
            <v>2</v>
          </cell>
          <cell r="AY671">
            <v>52</v>
          </cell>
          <cell r="AZ671">
            <v>1</v>
          </cell>
          <cell r="BA671">
            <v>73</v>
          </cell>
          <cell r="BB671">
            <v>1</v>
          </cell>
          <cell r="BC671">
            <v>94</v>
          </cell>
          <cell r="BD671">
            <v>1</v>
          </cell>
          <cell r="BE671">
            <v>99</v>
          </cell>
          <cell r="BF671">
            <v>1</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1</v>
          </cell>
          <cell r="CL671">
            <v>0.5</v>
          </cell>
          <cell r="CM671">
            <v>53</v>
          </cell>
          <cell r="CN671">
            <v>1</v>
          </cell>
          <cell r="CO671">
            <v>56</v>
          </cell>
          <cell r="CP671">
            <v>1</v>
          </cell>
          <cell r="CQ671">
            <v>57</v>
          </cell>
          <cell r="CR671">
            <v>1</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cell r="DX671">
            <v>0</v>
          </cell>
          <cell r="DY671">
            <v>1558</v>
          </cell>
          <cell r="DZ671">
            <v>12</v>
          </cell>
          <cell r="EA671" t="str">
            <v>m3</v>
          </cell>
          <cell r="EB671">
            <v>0</v>
          </cell>
          <cell r="EC671">
            <v>0</v>
          </cell>
          <cell r="ED671">
            <v>0</v>
          </cell>
          <cell r="EE671">
            <v>0</v>
          </cell>
          <cell r="EF671">
            <v>0</v>
          </cell>
          <cell r="EG671">
            <v>0</v>
          </cell>
          <cell r="EH671">
            <v>0</v>
          </cell>
          <cell r="EI671">
            <v>0</v>
          </cell>
          <cell r="EJ671">
            <v>0</v>
          </cell>
          <cell r="EK671">
            <v>0</v>
          </cell>
          <cell r="EL671">
            <v>0</v>
          </cell>
          <cell r="EM671">
            <v>0</v>
          </cell>
          <cell r="EN671">
            <v>0</v>
          </cell>
          <cell r="EO671">
            <v>0</v>
          </cell>
          <cell r="EP671">
            <v>0</v>
          </cell>
          <cell r="EQ671">
            <v>0</v>
          </cell>
          <cell r="ER671">
            <v>0</v>
          </cell>
          <cell r="ES671">
            <v>0</v>
          </cell>
          <cell r="ET671">
            <v>0</v>
          </cell>
          <cell r="EU671">
            <v>0</v>
          </cell>
          <cell r="EV671">
            <v>0</v>
          </cell>
          <cell r="EW671">
            <v>0</v>
          </cell>
          <cell r="EX671">
            <v>0</v>
          </cell>
          <cell r="EY671">
            <v>0</v>
          </cell>
          <cell r="EZ671">
            <v>0</v>
          </cell>
          <cell r="FA671">
            <v>0</v>
          </cell>
          <cell r="FB671">
            <v>0</v>
          </cell>
          <cell r="FC671">
            <v>0</v>
          </cell>
          <cell r="FD671">
            <v>0</v>
          </cell>
          <cell r="FE671">
            <v>0</v>
          </cell>
          <cell r="FF671">
            <v>0</v>
          </cell>
          <cell r="FG671">
            <v>0</v>
          </cell>
          <cell r="FH671">
            <v>0</v>
          </cell>
          <cell r="FI671">
            <v>0</v>
          </cell>
          <cell r="FJ671">
            <v>0</v>
          </cell>
          <cell r="FK671">
            <v>0</v>
          </cell>
          <cell r="FL671">
            <v>0</v>
          </cell>
          <cell r="FM671">
            <v>0</v>
          </cell>
          <cell r="FN671">
            <v>0</v>
          </cell>
          <cell r="FO671">
            <v>0</v>
          </cell>
          <cell r="FP671">
            <v>0</v>
          </cell>
          <cell r="FQ671">
            <v>0</v>
          </cell>
          <cell r="FR671">
            <v>0</v>
          </cell>
          <cell r="FS671">
            <v>0</v>
          </cell>
          <cell r="FT671">
            <v>0</v>
          </cell>
          <cell r="FU671">
            <v>0</v>
          </cell>
          <cell r="FV671">
            <v>0</v>
          </cell>
          <cell r="FW671">
            <v>0</v>
          </cell>
          <cell r="FX671">
            <v>0</v>
          </cell>
          <cell r="FY671">
            <v>0</v>
          </cell>
          <cell r="FZ671">
            <v>0</v>
          </cell>
          <cell r="GA671">
            <v>0</v>
          </cell>
          <cell r="GB671">
            <v>0</v>
          </cell>
          <cell r="GC671">
            <v>0</v>
          </cell>
          <cell r="GD671">
            <v>0</v>
          </cell>
          <cell r="GE671">
            <v>0</v>
          </cell>
          <cell r="GF671">
            <v>0</v>
          </cell>
          <cell r="GG671">
            <v>0</v>
          </cell>
          <cell r="GH671">
            <v>0</v>
          </cell>
          <cell r="GI671">
            <v>0</v>
          </cell>
          <cell r="GJ671">
            <v>0</v>
          </cell>
          <cell r="GK671">
            <v>0</v>
          </cell>
          <cell r="GL671">
            <v>0</v>
          </cell>
          <cell r="GM671">
            <v>0</v>
          </cell>
          <cell r="GN671">
            <v>0</v>
          </cell>
          <cell r="GO671">
            <v>0</v>
          </cell>
          <cell r="GP671">
            <v>0</v>
          </cell>
          <cell r="GQ671">
            <v>0</v>
          </cell>
          <cell r="GR671">
            <v>0</v>
          </cell>
          <cell r="GS671">
            <v>0</v>
          </cell>
          <cell r="GT671">
            <v>0</v>
          </cell>
          <cell r="GU671">
            <v>0</v>
          </cell>
          <cell r="GV671">
            <v>0</v>
          </cell>
          <cell r="GW671">
            <v>0</v>
          </cell>
          <cell r="GX671">
            <v>0</v>
          </cell>
          <cell r="GY671">
            <v>0</v>
          </cell>
          <cell r="GZ671">
            <v>0</v>
          </cell>
        </row>
        <row r="672">
          <cell r="A672">
            <v>667</v>
          </cell>
          <cell r="D672" t="str">
            <v>DRENAJE</v>
          </cell>
          <cell r="E672" t="str">
            <v>TUBERIA PARA SUBDRENES D=20 cm</v>
          </cell>
          <cell r="F672">
            <v>0</v>
          </cell>
          <cell r="G672" t="str">
            <v>ML</v>
          </cell>
          <cell r="H672">
            <v>14</v>
          </cell>
          <cell r="I672">
            <v>699</v>
          </cell>
          <cell r="J672">
            <v>1</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1</v>
          </cell>
          <cell r="AX672">
            <v>6</v>
          </cell>
          <cell r="AY672">
            <v>13</v>
          </cell>
          <cell r="AZ672">
            <v>1</v>
          </cell>
          <cell r="BA672">
            <v>0</v>
          </cell>
          <cell r="BB672">
            <v>0</v>
          </cell>
          <cell r="BC672">
            <v>0</v>
          </cell>
          <cell r="BD672">
            <v>0</v>
          </cell>
          <cell r="BE672">
            <v>0</v>
          </cell>
          <cell r="BF672">
            <v>0</v>
          </cell>
          <cell r="BG672">
            <v>0</v>
          </cell>
          <cell r="BH672">
            <v>0</v>
          </cell>
          <cell r="BI672">
            <v>0</v>
          </cell>
          <cell r="BJ672">
            <v>0</v>
          </cell>
          <cell r="BK672">
            <v>0</v>
          </cell>
          <cell r="BL672">
            <v>0</v>
          </cell>
          <cell r="BM672">
            <v>0</v>
          </cell>
          <cell r="BN672">
            <v>0</v>
          </cell>
          <cell r="BO672">
            <v>0</v>
          </cell>
          <cell r="BP672">
            <v>0</v>
          </cell>
          <cell r="BQ672">
            <v>0</v>
          </cell>
          <cell r="BR672">
            <v>0</v>
          </cell>
          <cell r="BS672">
            <v>0</v>
          </cell>
          <cell r="BT672">
            <v>0</v>
          </cell>
          <cell r="BU672">
            <v>0</v>
          </cell>
          <cell r="BV672">
            <v>0</v>
          </cell>
          <cell r="BW672">
            <v>0</v>
          </cell>
          <cell r="BX672">
            <v>0</v>
          </cell>
          <cell r="BY672">
            <v>0</v>
          </cell>
          <cell r="BZ672">
            <v>0</v>
          </cell>
          <cell r="CA672">
            <v>0</v>
          </cell>
          <cell r="CB672">
            <v>0</v>
          </cell>
          <cell r="CC672">
            <v>0</v>
          </cell>
          <cell r="CD672">
            <v>0</v>
          </cell>
          <cell r="CE672">
            <v>0</v>
          </cell>
          <cell r="CF672">
            <v>0</v>
          </cell>
          <cell r="CG672">
            <v>0</v>
          </cell>
          <cell r="CH672">
            <v>0</v>
          </cell>
          <cell r="CI672">
            <v>0</v>
          </cell>
          <cell r="CJ672">
            <v>0</v>
          </cell>
          <cell r="CK672">
            <v>1</v>
          </cell>
          <cell r="CL672">
            <v>0</v>
          </cell>
          <cell r="CM672">
            <v>0</v>
          </cell>
          <cell r="CN672">
            <v>0</v>
          </cell>
          <cell r="CO672">
            <v>0</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cell r="DX672">
            <v>0</v>
          </cell>
          <cell r="DY672">
            <v>0</v>
          </cell>
          <cell r="DZ672">
            <v>0</v>
          </cell>
          <cell r="EA672">
            <v>0</v>
          </cell>
          <cell r="EB672">
            <v>0</v>
          </cell>
          <cell r="EC672">
            <v>0</v>
          </cell>
          <cell r="ED672">
            <v>0</v>
          </cell>
          <cell r="EE672">
            <v>0</v>
          </cell>
          <cell r="EF672">
            <v>0</v>
          </cell>
          <cell r="EG672">
            <v>0</v>
          </cell>
          <cell r="EH672">
            <v>0</v>
          </cell>
          <cell r="EI672">
            <v>0</v>
          </cell>
          <cell r="EJ672">
            <v>0</v>
          </cell>
          <cell r="EK672">
            <v>0</v>
          </cell>
          <cell r="EL672">
            <v>0</v>
          </cell>
          <cell r="EM672">
            <v>0</v>
          </cell>
          <cell r="EN672">
            <v>0</v>
          </cell>
          <cell r="EO672">
            <v>0</v>
          </cell>
          <cell r="EP672">
            <v>0</v>
          </cell>
          <cell r="EQ672">
            <v>0</v>
          </cell>
          <cell r="ER672">
            <v>0</v>
          </cell>
          <cell r="ES672">
            <v>0</v>
          </cell>
          <cell r="ET672">
            <v>0</v>
          </cell>
          <cell r="EU672">
            <v>0</v>
          </cell>
          <cell r="EV672">
            <v>0</v>
          </cell>
          <cell r="EW672">
            <v>0</v>
          </cell>
          <cell r="EX672">
            <v>0</v>
          </cell>
          <cell r="EY672">
            <v>0</v>
          </cell>
          <cell r="EZ672">
            <v>0</v>
          </cell>
          <cell r="FA672">
            <v>0</v>
          </cell>
          <cell r="FB672">
            <v>0</v>
          </cell>
          <cell r="FC672">
            <v>0</v>
          </cell>
          <cell r="FD672">
            <v>0</v>
          </cell>
          <cell r="FE672">
            <v>0</v>
          </cell>
          <cell r="FF672">
            <v>0</v>
          </cell>
          <cell r="FG672">
            <v>0</v>
          </cell>
          <cell r="FH672">
            <v>0</v>
          </cell>
          <cell r="FI672">
            <v>0</v>
          </cell>
          <cell r="FJ672">
            <v>0</v>
          </cell>
          <cell r="FK672">
            <v>0</v>
          </cell>
          <cell r="FL672">
            <v>0</v>
          </cell>
          <cell r="FM672">
            <v>0</v>
          </cell>
          <cell r="FN672">
            <v>0</v>
          </cell>
          <cell r="FO672">
            <v>0</v>
          </cell>
          <cell r="FP672">
            <v>0</v>
          </cell>
          <cell r="FQ672">
            <v>0</v>
          </cell>
          <cell r="FR672">
            <v>0</v>
          </cell>
          <cell r="FS672">
            <v>0</v>
          </cell>
          <cell r="FT672">
            <v>0</v>
          </cell>
          <cell r="FU672">
            <v>0</v>
          </cell>
          <cell r="FV672">
            <v>0</v>
          </cell>
          <cell r="FW672">
            <v>0</v>
          </cell>
          <cell r="FX672">
            <v>0</v>
          </cell>
          <cell r="FY672">
            <v>0</v>
          </cell>
          <cell r="FZ672">
            <v>0</v>
          </cell>
          <cell r="GA672">
            <v>0</v>
          </cell>
          <cell r="GB672">
            <v>0</v>
          </cell>
          <cell r="GC672">
            <v>0</v>
          </cell>
          <cell r="GD672">
            <v>0</v>
          </cell>
          <cell r="GE672">
            <v>0</v>
          </cell>
          <cell r="GF672">
            <v>0</v>
          </cell>
          <cell r="GG672">
            <v>0</v>
          </cell>
          <cell r="GH672">
            <v>0</v>
          </cell>
          <cell r="GI672">
            <v>0</v>
          </cell>
          <cell r="GJ672">
            <v>0</v>
          </cell>
          <cell r="GK672">
            <v>0</v>
          </cell>
          <cell r="GL672">
            <v>0</v>
          </cell>
          <cell r="GM672">
            <v>0</v>
          </cell>
          <cell r="GN672">
            <v>0</v>
          </cell>
          <cell r="GO672">
            <v>0</v>
          </cell>
          <cell r="GP672">
            <v>0</v>
          </cell>
          <cell r="GQ672">
            <v>0</v>
          </cell>
          <cell r="GR672">
            <v>0</v>
          </cell>
          <cell r="GS672">
            <v>0</v>
          </cell>
          <cell r="GT672">
            <v>0</v>
          </cell>
          <cell r="GU672">
            <v>0</v>
          </cell>
          <cell r="GV672">
            <v>0</v>
          </cell>
          <cell r="GW672">
            <v>0</v>
          </cell>
          <cell r="GX672">
            <v>0</v>
          </cell>
          <cell r="GY672">
            <v>0</v>
          </cell>
          <cell r="GZ672">
            <v>0</v>
          </cell>
        </row>
        <row r="673">
          <cell r="A673">
            <v>668</v>
          </cell>
          <cell r="D673" t="str">
            <v xml:space="preserve"> CAPAS PAVIMENTO</v>
          </cell>
          <cell r="E673" t="str">
            <v>ARENA PARA PROTECCION Y SECADO</v>
          </cell>
          <cell r="F673">
            <v>0</v>
          </cell>
          <cell r="G673" t="str">
            <v>M3</v>
          </cell>
          <cell r="H673">
            <v>12</v>
          </cell>
          <cell r="I673">
            <v>1560</v>
          </cell>
          <cell r="J673">
            <v>1</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99</v>
          </cell>
          <cell r="AX673">
            <v>1</v>
          </cell>
          <cell r="AY673">
            <v>1</v>
          </cell>
          <cell r="AZ673">
            <v>3</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1</v>
          </cell>
          <cell r="CL673">
            <v>0</v>
          </cell>
          <cell r="CM673">
            <v>54</v>
          </cell>
          <cell r="CN673">
            <v>1</v>
          </cell>
          <cell r="CO673">
            <v>0</v>
          </cell>
          <cell r="CP673">
            <v>0</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cell r="DX673">
            <v>0</v>
          </cell>
          <cell r="DY673">
            <v>1560</v>
          </cell>
          <cell r="DZ673">
            <v>25</v>
          </cell>
          <cell r="EA673" t="str">
            <v>m3</v>
          </cell>
          <cell r="EB673">
            <v>0</v>
          </cell>
          <cell r="EC673">
            <v>0</v>
          </cell>
          <cell r="ED673">
            <v>0</v>
          </cell>
          <cell r="EE673">
            <v>0</v>
          </cell>
          <cell r="EF673">
            <v>0</v>
          </cell>
          <cell r="EG673">
            <v>0</v>
          </cell>
          <cell r="EH673">
            <v>0</v>
          </cell>
          <cell r="EI673">
            <v>0</v>
          </cell>
          <cell r="EJ673">
            <v>0</v>
          </cell>
          <cell r="EK673">
            <v>0</v>
          </cell>
          <cell r="EL673">
            <v>0</v>
          </cell>
          <cell r="EM673">
            <v>0</v>
          </cell>
          <cell r="EN673">
            <v>0</v>
          </cell>
          <cell r="EO673">
            <v>0</v>
          </cell>
          <cell r="EP673">
            <v>0</v>
          </cell>
          <cell r="EQ673">
            <v>0</v>
          </cell>
          <cell r="ER673">
            <v>0</v>
          </cell>
          <cell r="ES673">
            <v>0</v>
          </cell>
          <cell r="ET673">
            <v>0</v>
          </cell>
          <cell r="EU673">
            <v>0</v>
          </cell>
          <cell r="EV673">
            <v>0</v>
          </cell>
          <cell r="EW673">
            <v>0</v>
          </cell>
          <cell r="EX673">
            <v>0</v>
          </cell>
          <cell r="EY673">
            <v>0</v>
          </cell>
          <cell r="EZ673">
            <v>0</v>
          </cell>
          <cell r="FA673">
            <v>0</v>
          </cell>
          <cell r="FB673">
            <v>0</v>
          </cell>
          <cell r="FC673">
            <v>0</v>
          </cell>
          <cell r="FD673">
            <v>0</v>
          </cell>
          <cell r="FE673">
            <v>0</v>
          </cell>
          <cell r="FF673">
            <v>0</v>
          </cell>
          <cell r="FG673">
            <v>0</v>
          </cell>
          <cell r="FH673">
            <v>0</v>
          </cell>
          <cell r="FI673">
            <v>0</v>
          </cell>
          <cell r="FJ673">
            <v>0</v>
          </cell>
          <cell r="FK673">
            <v>0</v>
          </cell>
          <cell r="FL673">
            <v>0</v>
          </cell>
          <cell r="FM673">
            <v>0</v>
          </cell>
          <cell r="FN673">
            <v>0</v>
          </cell>
          <cell r="FO673">
            <v>0</v>
          </cell>
          <cell r="FP673">
            <v>0</v>
          </cell>
          <cell r="FQ673">
            <v>0</v>
          </cell>
          <cell r="FR673">
            <v>0</v>
          </cell>
          <cell r="FS673">
            <v>0</v>
          </cell>
          <cell r="FT673">
            <v>0</v>
          </cell>
          <cell r="FU673">
            <v>0</v>
          </cell>
          <cell r="FV673">
            <v>0</v>
          </cell>
          <cell r="FW673">
            <v>0</v>
          </cell>
          <cell r="FX673">
            <v>0</v>
          </cell>
          <cell r="FY673">
            <v>0</v>
          </cell>
          <cell r="FZ673">
            <v>0</v>
          </cell>
          <cell r="GA673">
            <v>0</v>
          </cell>
          <cell r="GB673">
            <v>0</v>
          </cell>
          <cell r="GC673">
            <v>0</v>
          </cell>
          <cell r="GD673">
            <v>0</v>
          </cell>
          <cell r="GE673">
            <v>0</v>
          </cell>
          <cell r="GF673">
            <v>0</v>
          </cell>
          <cell r="GG673">
            <v>0</v>
          </cell>
          <cell r="GH673">
            <v>0</v>
          </cell>
          <cell r="GI673">
            <v>0</v>
          </cell>
          <cell r="GJ673">
            <v>0</v>
          </cell>
          <cell r="GK673">
            <v>0</v>
          </cell>
          <cell r="GL673">
            <v>0</v>
          </cell>
          <cell r="GM673">
            <v>0</v>
          </cell>
          <cell r="GN673">
            <v>0</v>
          </cell>
          <cell r="GO673">
            <v>0</v>
          </cell>
          <cell r="GP673">
            <v>0</v>
          </cell>
          <cell r="GQ673">
            <v>0</v>
          </cell>
          <cell r="GR673">
            <v>0</v>
          </cell>
          <cell r="GS673">
            <v>0</v>
          </cell>
          <cell r="GT673">
            <v>0</v>
          </cell>
          <cell r="GU673">
            <v>0</v>
          </cell>
          <cell r="GV673">
            <v>0</v>
          </cell>
          <cell r="GW673">
            <v>0</v>
          </cell>
          <cell r="GX673">
            <v>0</v>
          </cell>
          <cell r="GY673">
            <v>0</v>
          </cell>
          <cell r="GZ673">
            <v>0</v>
          </cell>
        </row>
        <row r="674">
          <cell r="A674">
            <v>669</v>
          </cell>
          <cell r="D674" t="str">
            <v xml:space="preserve"> CAPAS PAVIMENTO</v>
          </cell>
          <cell r="E674" t="str">
            <v>IMPRIMACION ASFALTICA</v>
          </cell>
          <cell r="F674">
            <v>0</v>
          </cell>
          <cell r="G674" t="str">
            <v>LIT</v>
          </cell>
          <cell r="H674">
            <v>598.79999999999995</v>
          </cell>
          <cell r="I674">
            <v>1551</v>
          </cell>
          <cell r="J674">
            <v>0.75</v>
          </cell>
          <cell r="K674">
            <v>368</v>
          </cell>
          <cell r="L674">
            <v>0.25</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74</v>
          </cell>
          <cell r="AX674">
            <v>2</v>
          </cell>
          <cell r="AY674">
            <v>93</v>
          </cell>
          <cell r="AZ674">
            <v>2</v>
          </cell>
          <cell r="BA674">
            <v>1</v>
          </cell>
          <cell r="BB674">
            <v>4</v>
          </cell>
          <cell r="BC674">
            <v>0</v>
          </cell>
          <cell r="BD674">
            <v>0</v>
          </cell>
          <cell r="BE674">
            <v>0</v>
          </cell>
          <cell r="BF674">
            <v>0</v>
          </cell>
          <cell r="BG674">
            <v>0</v>
          </cell>
          <cell r="BH674">
            <v>0</v>
          </cell>
          <cell r="BI674">
            <v>0</v>
          </cell>
          <cell r="BJ674">
            <v>0</v>
          </cell>
          <cell r="BK674">
            <v>0</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0</v>
          </cell>
          <cell r="CD674">
            <v>0</v>
          </cell>
          <cell r="CE674">
            <v>0</v>
          </cell>
          <cell r="CF674">
            <v>0</v>
          </cell>
          <cell r="CG674">
            <v>0</v>
          </cell>
          <cell r="CH674">
            <v>0</v>
          </cell>
          <cell r="CI674">
            <v>0</v>
          </cell>
          <cell r="CJ674">
            <v>0</v>
          </cell>
          <cell r="CK674">
            <v>64</v>
          </cell>
          <cell r="CL674">
            <v>1</v>
          </cell>
          <cell r="CM674">
            <v>65</v>
          </cell>
          <cell r="CN674">
            <v>1</v>
          </cell>
          <cell r="CO674">
            <v>1</v>
          </cell>
          <cell r="CP674">
            <v>0</v>
          </cell>
          <cell r="CQ674">
            <v>0</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cell r="DX674">
            <v>0</v>
          </cell>
          <cell r="DY674">
            <v>1551</v>
          </cell>
          <cell r="DZ674">
            <v>0.75</v>
          </cell>
          <cell r="EA674" t="str">
            <v>lit</v>
          </cell>
          <cell r="EB674">
            <v>0</v>
          </cell>
          <cell r="EC674">
            <v>0</v>
          </cell>
          <cell r="ED674">
            <v>0</v>
          </cell>
          <cell r="EE674">
            <v>0</v>
          </cell>
          <cell r="EF674">
            <v>0</v>
          </cell>
          <cell r="EG674">
            <v>0</v>
          </cell>
          <cell r="EH674">
            <v>0</v>
          </cell>
          <cell r="EI674">
            <v>0</v>
          </cell>
          <cell r="EJ674">
            <v>0</v>
          </cell>
          <cell r="EK674">
            <v>0</v>
          </cell>
          <cell r="EL674">
            <v>0</v>
          </cell>
          <cell r="EM674">
            <v>0</v>
          </cell>
          <cell r="EN674">
            <v>0</v>
          </cell>
          <cell r="EO674">
            <v>0</v>
          </cell>
          <cell r="EP674">
            <v>0</v>
          </cell>
          <cell r="EQ674">
            <v>0</v>
          </cell>
          <cell r="ER674">
            <v>0</v>
          </cell>
          <cell r="ES674">
            <v>0</v>
          </cell>
          <cell r="ET674">
            <v>0</v>
          </cell>
          <cell r="EU674">
            <v>0</v>
          </cell>
          <cell r="EV674">
            <v>0</v>
          </cell>
          <cell r="EW674">
            <v>0</v>
          </cell>
          <cell r="EX674">
            <v>0</v>
          </cell>
          <cell r="EY674">
            <v>0</v>
          </cell>
          <cell r="EZ674">
            <v>0</v>
          </cell>
          <cell r="FA674">
            <v>0</v>
          </cell>
          <cell r="FB674">
            <v>0</v>
          </cell>
          <cell r="FC674">
            <v>0</v>
          </cell>
          <cell r="FD674">
            <v>0</v>
          </cell>
          <cell r="FE674">
            <v>0</v>
          </cell>
          <cell r="FF674">
            <v>0</v>
          </cell>
          <cell r="FG674">
            <v>0</v>
          </cell>
          <cell r="FH674">
            <v>0</v>
          </cell>
          <cell r="FI674">
            <v>0</v>
          </cell>
          <cell r="FJ674">
            <v>0</v>
          </cell>
          <cell r="FK674">
            <v>0</v>
          </cell>
          <cell r="FL674">
            <v>0</v>
          </cell>
          <cell r="FM674">
            <v>0</v>
          </cell>
          <cell r="FN674">
            <v>0</v>
          </cell>
          <cell r="FO674">
            <v>0</v>
          </cell>
          <cell r="FP674">
            <v>0</v>
          </cell>
          <cell r="FQ674">
            <v>0</v>
          </cell>
          <cell r="FR674">
            <v>0</v>
          </cell>
          <cell r="FS674">
            <v>0</v>
          </cell>
          <cell r="FT674">
            <v>0</v>
          </cell>
          <cell r="FU674">
            <v>0</v>
          </cell>
          <cell r="FV674">
            <v>0</v>
          </cell>
          <cell r="FW674">
            <v>0</v>
          </cell>
          <cell r="FX674">
            <v>0</v>
          </cell>
          <cell r="FY674">
            <v>0</v>
          </cell>
          <cell r="FZ674">
            <v>0</v>
          </cell>
          <cell r="GA674">
            <v>0</v>
          </cell>
          <cell r="GB674">
            <v>0</v>
          </cell>
          <cell r="GC674">
            <v>0</v>
          </cell>
          <cell r="GD674">
            <v>0</v>
          </cell>
          <cell r="GE674">
            <v>0</v>
          </cell>
          <cell r="GF674">
            <v>0</v>
          </cell>
          <cell r="GG674">
            <v>0</v>
          </cell>
          <cell r="GH674">
            <v>0</v>
          </cell>
          <cell r="GI674">
            <v>0</v>
          </cell>
          <cell r="GJ674">
            <v>0</v>
          </cell>
          <cell r="GK674">
            <v>0</v>
          </cell>
          <cell r="GL674">
            <v>0</v>
          </cell>
          <cell r="GM674">
            <v>0</v>
          </cell>
          <cell r="GN674">
            <v>0</v>
          </cell>
          <cell r="GO674">
            <v>0</v>
          </cell>
          <cell r="GP674">
            <v>0</v>
          </cell>
          <cell r="GQ674">
            <v>0</v>
          </cell>
          <cell r="GR674">
            <v>0</v>
          </cell>
          <cell r="GS674">
            <v>0</v>
          </cell>
          <cell r="GT674">
            <v>0</v>
          </cell>
          <cell r="GU674">
            <v>0</v>
          </cell>
          <cell r="GV674">
            <v>0</v>
          </cell>
          <cell r="GW674">
            <v>0</v>
          </cell>
          <cell r="GX674">
            <v>0</v>
          </cell>
          <cell r="GY674">
            <v>0</v>
          </cell>
          <cell r="GZ674">
            <v>0</v>
          </cell>
        </row>
        <row r="675">
          <cell r="A675">
            <v>670</v>
          </cell>
          <cell r="D675" t="str">
            <v xml:space="preserve"> CAPAS PAVIMENTO</v>
          </cell>
          <cell r="E675" t="str">
            <v>HORMIGON ASFALTICO EN PLANTA</v>
          </cell>
          <cell r="F675">
            <v>0</v>
          </cell>
          <cell r="G675" t="str">
            <v>TON</v>
          </cell>
          <cell r="H675">
            <v>45</v>
          </cell>
          <cell r="I675">
            <v>1559</v>
          </cell>
          <cell r="J675">
            <v>72.72</v>
          </cell>
          <cell r="K675">
            <v>40</v>
          </cell>
          <cell r="L675">
            <v>12.72</v>
          </cell>
          <cell r="M675">
            <v>1561</v>
          </cell>
          <cell r="N675">
            <v>0.39100000000000001</v>
          </cell>
          <cell r="O675">
            <v>1562</v>
          </cell>
          <cell r="P675">
            <v>0.245</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1</v>
          </cell>
          <cell r="AX675">
            <v>14</v>
          </cell>
          <cell r="AY675">
            <v>52</v>
          </cell>
          <cell r="AZ675">
            <v>2</v>
          </cell>
          <cell r="BA675">
            <v>74</v>
          </cell>
          <cell r="BB675">
            <v>3</v>
          </cell>
          <cell r="BC675">
            <v>94</v>
          </cell>
          <cell r="BD675">
            <v>3</v>
          </cell>
          <cell r="BE675">
            <v>0</v>
          </cell>
          <cell r="BF675">
            <v>0</v>
          </cell>
          <cell r="BG675">
            <v>0</v>
          </cell>
          <cell r="BH675">
            <v>0</v>
          </cell>
          <cell r="BI675">
            <v>0</v>
          </cell>
          <cell r="BJ675">
            <v>0</v>
          </cell>
          <cell r="BK675">
            <v>0</v>
          </cell>
          <cell r="BL675">
            <v>0</v>
          </cell>
          <cell r="BM675">
            <v>0</v>
          </cell>
          <cell r="BN675">
            <v>0</v>
          </cell>
          <cell r="BO675">
            <v>0</v>
          </cell>
          <cell r="BP675">
            <v>0</v>
          </cell>
          <cell r="BQ675">
            <v>0</v>
          </cell>
          <cell r="BR675">
            <v>0</v>
          </cell>
          <cell r="BS675">
            <v>0</v>
          </cell>
          <cell r="BT675">
            <v>0</v>
          </cell>
          <cell r="BU675">
            <v>0</v>
          </cell>
          <cell r="BV675">
            <v>0</v>
          </cell>
          <cell r="BW675">
            <v>0</v>
          </cell>
          <cell r="BX675">
            <v>0</v>
          </cell>
          <cell r="BY675">
            <v>0</v>
          </cell>
          <cell r="BZ675">
            <v>0</v>
          </cell>
          <cell r="CA675">
            <v>0</v>
          </cell>
          <cell r="CB675">
            <v>0</v>
          </cell>
          <cell r="CC675">
            <v>0</v>
          </cell>
          <cell r="CD675">
            <v>0</v>
          </cell>
          <cell r="CE675">
            <v>0</v>
          </cell>
          <cell r="CF675">
            <v>0</v>
          </cell>
          <cell r="CG675">
            <v>0</v>
          </cell>
          <cell r="CH675">
            <v>0</v>
          </cell>
          <cell r="CI675">
            <v>0</v>
          </cell>
          <cell r="CJ675">
            <v>0</v>
          </cell>
          <cell r="CK675">
            <v>1</v>
          </cell>
          <cell r="CL675">
            <v>1</v>
          </cell>
          <cell r="CM675">
            <v>70</v>
          </cell>
          <cell r="CN675">
            <v>1</v>
          </cell>
          <cell r="CO675">
            <v>68</v>
          </cell>
          <cell r="CP675">
            <v>1</v>
          </cell>
          <cell r="CQ675">
            <v>20</v>
          </cell>
          <cell r="CR675">
            <v>1</v>
          </cell>
          <cell r="CS675">
            <v>53</v>
          </cell>
          <cell r="CT675">
            <v>1</v>
          </cell>
          <cell r="CU675">
            <v>67</v>
          </cell>
          <cell r="CV675">
            <v>1</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cell r="DX675">
            <v>0</v>
          </cell>
          <cell r="DY675">
            <v>1559</v>
          </cell>
          <cell r="DZ675">
            <v>3.7</v>
          </cell>
          <cell r="EA675" t="str">
            <v>lit</v>
          </cell>
          <cell r="EB675">
            <v>0</v>
          </cell>
          <cell r="EC675">
            <v>1561</v>
          </cell>
          <cell r="ED675">
            <v>3.589</v>
          </cell>
          <cell r="EE675" t="str">
            <v>m3</v>
          </cell>
          <cell r="EF675">
            <v>0</v>
          </cell>
          <cell r="EG675">
            <v>1562</v>
          </cell>
          <cell r="EH675">
            <v>2.2490000000000001</v>
          </cell>
          <cell r="EI675" t="str">
            <v>m3</v>
          </cell>
          <cell r="EJ675">
            <v>0</v>
          </cell>
          <cell r="EK675">
            <v>1557</v>
          </cell>
          <cell r="EL675">
            <v>3.6070000000000002</v>
          </cell>
          <cell r="EM675" t="str">
            <v>m3</v>
          </cell>
          <cell r="EN675">
            <v>0</v>
          </cell>
          <cell r="EO675">
            <v>0</v>
          </cell>
          <cell r="EP675">
            <v>0</v>
          </cell>
          <cell r="EQ675">
            <v>0</v>
          </cell>
          <cell r="ER675">
            <v>0</v>
          </cell>
          <cell r="ES675">
            <v>0</v>
          </cell>
          <cell r="ET675">
            <v>0</v>
          </cell>
          <cell r="EU675">
            <v>0</v>
          </cell>
          <cell r="EV675">
            <v>0</v>
          </cell>
          <cell r="EW675">
            <v>0</v>
          </cell>
          <cell r="EX675">
            <v>0</v>
          </cell>
          <cell r="EY675">
            <v>0</v>
          </cell>
          <cell r="EZ675">
            <v>0</v>
          </cell>
          <cell r="FA675">
            <v>0</v>
          </cell>
          <cell r="FB675">
            <v>0</v>
          </cell>
          <cell r="FC675">
            <v>0</v>
          </cell>
          <cell r="FD675">
            <v>0</v>
          </cell>
          <cell r="FE675">
            <v>0</v>
          </cell>
          <cell r="FF675">
            <v>0</v>
          </cell>
          <cell r="FG675">
            <v>0</v>
          </cell>
          <cell r="FH675">
            <v>0</v>
          </cell>
          <cell r="FI675">
            <v>0</v>
          </cell>
          <cell r="FJ675">
            <v>0</v>
          </cell>
          <cell r="FK675">
            <v>0</v>
          </cell>
          <cell r="FL675">
            <v>0</v>
          </cell>
          <cell r="FM675">
            <v>0</v>
          </cell>
          <cell r="FN675">
            <v>0</v>
          </cell>
          <cell r="FO675">
            <v>0</v>
          </cell>
          <cell r="FP675">
            <v>0</v>
          </cell>
          <cell r="FQ675">
            <v>0</v>
          </cell>
          <cell r="FR675">
            <v>0</v>
          </cell>
          <cell r="FS675">
            <v>0</v>
          </cell>
          <cell r="FT675">
            <v>0</v>
          </cell>
          <cell r="FU675">
            <v>0</v>
          </cell>
          <cell r="FV675">
            <v>0</v>
          </cell>
          <cell r="FW675">
            <v>0</v>
          </cell>
          <cell r="FX675">
            <v>0</v>
          </cell>
          <cell r="FY675">
            <v>0</v>
          </cell>
          <cell r="FZ675">
            <v>0</v>
          </cell>
          <cell r="GA675">
            <v>0</v>
          </cell>
          <cell r="GB675">
            <v>0</v>
          </cell>
          <cell r="GC675">
            <v>0</v>
          </cell>
          <cell r="GD675">
            <v>0</v>
          </cell>
          <cell r="GE675">
            <v>0</v>
          </cell>
          <cell r="GF675">
            <v>0</v>
          </cell>
          <cell r="GG675">
            <v>0</v>
          </cell>
          <cell r="GH675">
            <v>0</v>
          </cell>
          <cell r="GI675">
            <v>0</v>
          </cell>
          <cell r="GJ675">
            <v>0</v>
          </cell>
          <cell r="GK675">
            <v>0</v>
          </cell>
          <cell r="GL675">
            <v>0</v>
          </cell>
          <cell r="GM675">
            <v>0</v>
          </cell>
          <cell r="GN675">
            <v>0</v>
          </cell>
          <cell r="GO675">
            <v>0</v>
          </cell>
          <cell r="GP675">
            <v>0</v>
          </cell>
          <cell r="GQ675">
            <v>0</v>
          </cell>
          <cell r="GR675">
            <v>0</v>
          </cell>
          <cell r="GS675">
            <v>0</v>
          </cell>
          <cell r="GT675">
            <v>0</v>
          </cell>
          <cell r="GU675">
            <v>0</v>
          </cell>
          <cell r="GV675">
            <v>0</v>
          </cell>
          <cell r="GW675">
            <v>0</v>
          </cell>
          <cell r="GX675">
            <v>0</v>
          </cell>
          <cell r="GY675">
            <v>0</v>
          </cell>
          <cell r="GZ675">
            <v>0</v>
          </cell>
        </row>
        <row r="676">
          <cell r="A676">
            <v>671</v>
          </cell>
        </row>
        <row r="677">
          <cell r="A677">
            <v>672</v>
          </cell>
        </row>
        <row r="678">
          <cell r="A678">
            <v>673</v>
          </cell>
          <cell r="D678" t="str">
            <v>PUERTA VENTANA HIERRO,AL, MADER</v>
          </cell>
          <cell r="E678" t="str">
            <v>PUERTA METALICA 3mx4m e=1/32"</v>
          </cell>
          <cell r="F678">
            <v>0</v>
          </cell>
          <cell r="G678" t="str">
            <v>U</v>
          </cell>
          <cell r="H678">
            <v>0.35</v>
          </cell>
          <cell r="I678">
            <v>2091</v>
          </cell>
          <cell r="J678">
            <v>1</v>
          </cell>
          <cell r="K678">
            <v>2090</v>
          </cell>
          <cell r="L678">
            <v>2</v>
          </cell>
          <cell r="M678">
            <v>1713</v>
          </cell>
          <cell r="N678">
            <v>0.5</v>
          </cell>
          <cell r="O678">
            <v>370</v>
          </cell>
          <cell r="P678">
            <v>1</v>
          </cell>
          <cell r="Q678">
            <v>69</v>
          </cell>
          <cell r="R678">
            <v>2.5</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cell r="AV678">
            <v>0</v>
          </cell>
          <cell r="AW678">
            <v>28</v>
          </cell>
          <cell r="AX678">
            <v>1</v>
          </cell>
          <cell r="AY678">
            <v>1</v>
          </cell>
          <cell r="AZ678">
            <v>2</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1</v>
          </cell>
          <cell r="CL678">
            <v>1</v>
          </cell>
          <cell r="CM678">
            <v>13</v>
          </cell>
          <cell r="CN678">
            <v>1</v>
          </cell>
          <cell r="CO678">
            <v>2</v>
          </cell>
          <cell r="CP678">
            <v>1</v>
          </cell>
          <cell r="CQ678">
            <v>51</v>
          </cell>
          <cell r="CR678">
            <v>1</v>
          </cell>
          <cell r="CS678">
            <v>0</v>
          </cell>
          <cell r="CT678">
            <v>0</v>
          </cell>
          <cell r="CU678">
            <v>0</v>
          </cell>
          <cell r="CV678">
            <v>0</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cell r="DX678">
            <v>0</v>
          </cell>
          <cell r="DY678">
            <v>0</v>
          </cell>
          <cell r="DZ678">
            <v>0</v>
          </cell>
          <cell r="EA678">
            <v>0</v>
          </cell>
          <cell r="EB678">
            <v>0</v>
          </cell>
          <cell r="EC678">
            <v>0</v>
          </cell>
          <cell r="ED678">
            <v>0</v>
          </cell>
          <cell r="EE678">
            <v>0</v>
          </cell>
          <cell r="EF678">
            <v>0</v>
          </cell>
          <cell r="EG678">
            <v>0</v>
          </cell>
          <cell r="EH678">
            <v>0</v>
          </cell>
          <cell r="EI678">
            <v>0</v>
          </cell>
          <cell r="EJ678">
            <v>0</v>
          </cell>
          <cell r="EK678">
            <v>0</v>
          </cell>
          <cell r="EL678">
            <v>0</v>
          </cell>
          <cell r="EM678">
            <v>0</v>
          </cell>
          <cell r="EN678">
            <v>0</v>
          </cell>
          <cell r="EO678">
            <v>0</v>
          </cell>
          <cell r="EP678">
            <v>0</v>
          </cell>
          <cell r="EQ678">
            <v>0</v>
          </cell>
          <cell r="ER678">
            <v>0</v>
          </cell>
          <cell r="ES678">
            <v>0</v>
          </cell>
          <cell r="ET678">
            <v>0</v>
          </cell>
          <cell r="EU678">
            <v>0</v>
          </cell>
          <cell r="EV678">
            <v>0</v>
          </cell>
          <cell r="EW678">
            <v>0</v>
          </cell>
          <cell r="EX678">
            <v>0</v>
          </cell>
          <cell r="EY678">
            <v>0</v>
          </cell>
          <cell r="EZ678">
            <v>0</v>
          </cell>
          <cell r="FA678">
            <v>0</v>
          </cell>
          <cell r="FB678">
            <v>0</v>
          </cell>
          <cell r="FC678">
            <v>0</v>
          </cell>
          <cell r="FD678">
            <v>0</v>
          </cell>
          <cell r="FE678">
            <v>0</v>
          </cell>
          <cell r="FF678">
            <v>0</v>
          </cell>
          <cell r="FG678">
            <v>0</v>
          </cell>
          <cell r="FH678">
            <v>0</v>
          </cell>
          <cell r="FI678">
            <v>0</v>
          </cell>
          <cell r="FJ678">
            <v>0</v>
          </cell>
          <cell r="FK678">
            <v>0</v>
          </cell>
          <cell r="FL678">
            <v>0</v>
          </cell>
          <cell r="FM678">
            <v>0</v>
          </cell>
          <cell r="FN678">
            <v>0</v>
          </cell>
          <cell r="FO678">
            <v>0</v>
          </cell>
          <cell r="FP678">
            <v>0</v>
          </cell>
          <cell r="FQ678">
            <v>0</v>
          </cell>
          <cell r="FR678">
            <v>0</v>
          </cell>
          <cell r="FS678">
            <v>0</v>
          </cell>
          <cell r="FT678">
            <v>0</v>
          </cell>
          <cell r="FU678">
            <v>0</v>
          </cell>
          <cell r="FV678">
            <v>0</v>
          </cell>
          <cell r="FW678">
            <v>0</v>
          </cell>
          <cell r="FX678">
            <v>0</v>
          </cell>
          <cell r="FY678">
            <v>0</v>
          </cell>
          <cell r="FZ678">
            <v>0</v>
          </cell>
          <cell r="GA678">
            <v>0</v>
          </cell>
          <cell r="GB678">
            <v>0</v>
          </cell>
          <cell r="GC678">
            <v>0</v>
          </cell>
          <cell r="GD678">
            <v>0</v>
          </cell>
          <cell r="GE678">
            <v>0</v>
          </cell>
          <cell r="GF678">
            <v>0</v>
          </cell>
          <cell r="GG678">
            <v>0</v>
          </cell>
          <cell r="GH678">
            <v>0</v>
          </cell>
          <cell r="GI678">
            <v>0</v>
          </cell>
          <cell r="GJ678">
            <v>0</v>
          </cell>
          <cell r="GK678">
            <v>0</v>
          </cell>
          <cell r="GL678">
            <v>0</v>
          </cell>
          <cell r="GM678">
            <v>0</v>
          </cell>
          <cell r="GN678">
            <v>0</v>
          </cell>
          <cell r="GO678">
            <v>0</v>
          </cell>
          <cell r="GP678">
            <v>0</v>
          </cell>
          <cell r="GQ678">
            <v>0</v>
          </cell>
          <cell r="GR678">
            <v>0</v>
          </cell>
          <cell r="GS678">
            <v>0</v>
          </cell>
          <cell r="GT678">
            <v>0</v>
          </cell>
          <cell r="GU678">
            <v>0</v>
          </cell>
          <cell r="GV678">
            <v>0</v>
          </cell>
          <cell r="GW678">
            <v>0</v>
          </cell>
          <cell r="GX678">
            <v>0</v>
          </cell>
          <cell r="GY678">
            <v>0</v>
          </cell>
          <cell r="GZ678">
            <v>0</v>
          </cell>
        </row>
        <row r="679">
          <cell r="A679">
            <v>674</v>
          </cell>
          <cell r="D679" t="str">
            <v>ACERO(PLACAS), HIERRO, ALAMBRES</v>
          </cell>
          <cell r="E679" t="str">
            <v>PLACA BASE 0.60x0.30; e=5mm, PARA COLUMNA DE H.</v>
          </cell>
          <cell r="F679">
            <v>0</v>
          </cell>
          <cell r="G679" t="str">
            <v>U</v>
          </cell>
          <cell r="H679">
            <v>7</v>
          </cell>
          <cell r="I679">
            <v>2092</v>
          </cell>
          <cell r="J679">
            <v>1</v>
          </cell>
          <cell r="K679">
            <v>2093</v>
          </cell>
          <cell r="L679">
            <v>2.5</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3</v>
          </cell>
          <cell r="AX679">
            <v>1</v>
          </cell>
          <cell r="AY679">
            <v>28</v>
          </cell>
          <cell r="AZ679">
            <v>1</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0</v>
          </cell>
          <cell r="BS679">
            <v>0</v>
          </cell>
          <cell r="BT679">
            <v>0</v>
          </cell>
          <cell r="BU679">
            <v>0</v>
          </cell>
          <cell r="BV679">
            <v>0</v>
          </cell>
          <cell r="BW679">
            <v>0</v>
          </cell>
          <cell r="BX679">
            <v>0</v>
          </cell>
          <cell r="BY679">
            <v>0</v>
          </cell>
          <cell r="BZ679">
            <v>0</v>
          </cell>
          <cell r="CA679">
            <v>0</v>
          </cell>
          <cell r="CB679">
            <v>0</v>
          </cell>
          <cell r="CC679">
            <v>0</v>
          </cell>
          <cell r="CD679">
            <v>0</v>
          </cell>
          <cell r="CE679">
            <v>0</v>
          </cell>
          <cell r="CF679">
            <v>0</v>
          </cell>
          <cell r="CG679">
            <v>0</v>
          </cell>
          <cell r="CH679">
            <v>0</v>
          </cell>
          <cell r="CI679">
            <v>0</v>
          </cell>
          <cell r="CJ679">
            <v>0</v>
          </cell>
          <cell r="CK679">
            <v>1</v>
          </cell>
          <cell r="CL679">
            <v>0</v>
          </cell>
          <cell r="CM679">
            <v>13</v>
          </cell>
          <cell r="CN679">
            <v>0.2</v>
          </cell>
          <cell r="CO679">
            <v>27</v>
          </cell>
          <cell r="CP679">
            <v>0.3</v>
          </cell>
          <cell r="CQ679">
            <v>28</v>
          </cell>
          <cell r="CR679">
            <v>1</v>
          </cell>
          <cell r="CS679">
            <v>0</v>
          </cell>
          <cell r="CT679">
            <v>0</v>
          </cell>
          <cell r="CU679">
            <v>0</v>
          </cell>
          <cell r="CV679">
            <v>0</v>
          </cell>
          <cell r="CW679">
            <v>0</v>
          </cell>
          <cell r="CX679">
            <v>0</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cell r="DX679">
            <v>0</v>
          </cell>
          <cell r="DY679">
            <v>0</v>
          </cell>
          <cell r="DZ679">
            <v>0</v>
          </cell>
          <cell r="EA679">
            <v>0</v>
          </cell>
          <cell r="EB679">
            <v>0</v>
          </cell>
          <cell r="EC679">
            <v>0</v>
          </cell>
          <cell r="ED679">
            <v>0</v>
          </cell>
          <cell r="EE679">
            <v>0</v>
          </cell>
          <cell r="EF679">
            <v>0</v>
          </cell>
          <cell r="EG679">
            <v>0</v>
          </cell>
          <cell r="EH679">
            <v>0</v>
          </cell>
          <cell r="EI679">
            <v>0</v>
          </cell>
          <cell r="EJ679">
            <v>0</v>
          </cell>
          <cell r="EK679">
            <v>0</v>
          </cell>
          <cell r="EL679">
            <v>0</v>
          </cell>
          <cell r="EM679">
            <v>0</v>
          </cell>
          <cell r="EN679">
            <v>0</v>
          </cell>
          <cell r="EO679">
            <v>0</v>
          </cell>
          <cell r="EP679">
            <v>0</v>
          </cell>
          <cell r="EQ679">
            <v>0</v>
          </cell>
          <cell r="ER679">
            <v>0</v>
          </cell>
          <cell r="ES679">
            <v>0</v>
          </cell>
          <cell r="ET679">
            <v>0</v>
          </cell>
          <cell r="EU679">
            <v>0</v>
          </cell>
          <cell r="EV679">
            <v>0</v>
          </cell>
          <cell r="EW679">
            <v>0</v>
          </cell>
          <cell r="EX679">
            <v>0</v>
          </cell>
          <cell r="EY679">
            <v>0</v>
          </cell>
          <cell r="EZ679">
            <v>0</v>
          </cell>
          <cell r="FA679">
            <v>0</v>
          </cell>
          <cell r="FB679">
            <v>0</v>
          </cell>
          <cell r="FC679">
            <v>0</v>
          </cell>
          <cell r="FD679">
            <v>0</v>
          </cell>
          <cell r="FE679">
            <v>0</v>
          </cell>
          <cell r="FF679">
            <v>0</v>
          </cell>
          <cell r="FG679">
            <v>0</v>
          </cell>
          <cell r="FH679">
            <v>0</v>
          </cell>
          <cell r="FI679">
            <v>0</v>
          </cell>
          <cell r="FJ679">
            <v>0</v>
          </cell>
          <cell r="FK679">
            <v>0</v>
          </cell>
          <cell r="FL679">
            <v>0</v>
          </cell>
          <cell r="FM679">
            <v>0</v>
          </cell>
          <cell r="FN679">
            <v>0</v>
          </cell>
          <cell r="FO679">
            <v>0</v>
          </cell>
          <cell r="FP679">
            <v>0</v>
          </cell>
          <cell r="FQ679">
            <v>0</v>
          </cell>
          <cell r="FR679">
            <v>0</v>
          </cell>
          <cell r="FS679">
            <v>0</v>
          </cell>
          <cell r="FT679">
            <v>0</v>
          </cell>
          <cell r="FU679">
            <v>0</v>
          </cell>
          <cell r="FV679">
            <v>0</v>
          </cell>
          <cell r="FW679">
            <v>0</v>
          </cell>
          <cell r="FX679">
            <v>0</v>
          </cell>
          <cell r="FY679">
            <v>0</v>
          </cell>
          <cell r="FZ679">
            <v>0</v>
          </cell>
          <cell r="GA679">
            <v>0</v>
          </cell>
          <cell r="GB679">
            <v>0</v>
          </cell>
          <cell r="GC679">
            <v>0</v>
          </cell>
          <cell r="GD679">
            <v>0</v>
          </cell>
          <cell r="GE679">
            <v>0</v>
          </cell>
          <cell r="GF679">
            <v>0</v>
          </cell>
          <cell r="GG679">
            <v>0</v>
          </cell>
          <cell r="GH679">
            <v>0</v>
          </cell>
          <cell r="GI679">
            <v>0</v>
          </cell>
          <cell r="GJ679">
            <v>0</v>
          </cell>
          <cell r="GK679">
            <v>0</v>
          </cell>
          <cell r="GL679">
            <v>0</v>
          </cell>
          <cell r="GM679">
            <v>0</v>
          </cell>
          <cell r="GN679">
            <v>0</v>
          </cell>
          <cell r="GO679">
            <v>0</v>
          </cell>
          <cell r="GP679">
            <v>0</v>
          </cell>
          <cell r="GQ679">
            <v>0</v>
          </cell>
          <cell r="GR679">
            <v>0</v>
          </cell>
          <cell r="GS679">
            <v>0</v>
          </cell>
          <cell r="GT679">
            <v>0</v>
          </cell>
          <cell r="GU679">
            <v>0</v>
          </cell>
          <cell r="GV679">
            <v>0</v>
          </cell>
          <cell r="GW679">
            <v>0</v>
          </cell>
          <cell r="GX679">
            <v>0</v>
          </cell>
          <cell r="GY679">
            <v>0</v>
          </cell>
          <cell r="GZ679">
            <v>0</v>
          </cell>
        </row>
        <row r="680">
          <cell r="A680">
            <v>675</v>
          </cell>
          <cell r="D680" t="str">
            <v>CANAL DE TOOL e=3mm</v>
          </cell>
          <cell r="E680" t="str">
            <v>Canal de Tool e =1/40"</v>
          </cell>
          <cell r="F680">
            <v>0</v>
          </cell>
          <cell r="G680" t="str">
            <v>ml</v>
          </cell>
          <cell r="H680">
            <v>17</v>
          </cell>
          <cell r="I680">
            <v>2094</v>
          </cell>
          <cell r="J680">
            <v>1</v>
          </cell>
          <cell r="K680">
            <v>2095</v>
          </cell>
          <cell r="L680">
            <v>0.25</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28</v>
          </cell>
          <cell r="AX680">
            <v>1.5</v>
          </cell>
          <cell r="AY680">
            <v>1</v>
          </cell>
          <cell r="AZ680">
            <v>3</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1</v>
          </cell>
          <cell r="CL680">
            <v>1</v>
          </cell>
          <cell r="CM680">
            <v>13</v>
          </cell>
          <cell r="CN680">
            <v>1</v>
          </cell>
          <cell r="CO680">
            <v>27</v>
          </cell>
          <cell r="CP680">
            <v>1</v>
          </cell>
          <cell r="CQ680">
            <v>26</v>
          </cell>
          <cell r="CR680">
            <v>1</v>
          </cell>
          <cell r="CS680">
            <v>0</v>
          </cell>
          <cell r="CT680">
            <v>0</v>
          </cell>
          <cell r="CU680">
            <v>0</v>
          </cell>
          <cell r="CV680">
            <v>0</v>
          </cell>
          <cell r="CW680">
            <v>0</v>
          </cell>
          <cell r="CX680">
            <v>0</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cell r="DX680">
            <v>0</v>
          </cell>
          <cell r="DY680">
            <v>0</v>
          </cell>
          <cell r="DZ680">
            <v>0</v>
          </cell>
          <cell r="EA680">
            <v>0</v>
          </cell>
          <cell r="EB680">
            <v>0</v>
          </cell>
          <cell r="EC680">
            <v>0</v>
          </cell>
          <cell r="ED680">
            <v>0</v>
          </cell>
          <cell r="EE680">
            <v>0</v>
          </cell>
          <cell r="EF680">
            <v>0</v>
          </cell>
          <cell r="EG680">
            <v>0</v>
          </cell>
          <cell r="EH680">
            <v>0</v>
          </cell>
          <cell r="EI680">
            <v>0</v>
          </cell>
          <cell r="EJ680">
            <v>0</v>
          </cell>
          <cell r="EK680">
            <v>0</v>
          </cell>
          <cell r="EL680">
            <v>0</v>
          </cell>
          <cell r="EM680">
            <v>0</v>
          </cell>
          <cell r="EN680">
            <v>0</v>
          </cell>
          <cell r="EO680">
            <v>0</v>
          </cell>
          <cell r="EP680">
            <v>0</v>
          </cell>
          <cell r="EQ680">
            <v>0</v>
          </cell>
          <cell r="ER680">
            <v>0</v>
          </cell>
          <cell r="ES680">
            <v>0</v>
          </cell>
          <cell r="ET680">
            <v>0</v>
          </cell>
          <cell r="EU680">
            <v>0</v>
          </cell>
          <cell r="EV680">
            <v>0</v>
          </cell>
          <cell r="EW680">
            <v>0</v>
          </cell>
          <cell r="EX680">
            <v>0</v>
          </cell>
          <cell r="EY680">
            <v>0</v>
          </cell>
          <cell r="EZ680">
            <v>0</v>
          </cell>
          <cell r="FA680">
            <v>0</v>
          </cell>
          <cell r="FB680">
            <v>0</v>
          </cell>
          <cell r="FC680">
            <v>0</v>
          </cell>
          <cell r="FD680">
            <v>0</v>
          </cell>
          <cell r="FE680">
            <v>0</v>
          </cell>
          <cell r="FF680">
            <v>0</v>
          </cell>
          <cell r="FG680">
            <v>0</v>
          </cell>
          <cell r="FH680">
            <v>0</v>
          </cell>
          <cell r="FI680">
            <v>0</v>
          </cell>
          <cell r="FJ680">
            <v>0</v>
          </cell>
          <cell r="FK680">
            <v>0</v>
          </cell>
          <cell r="FL680">
            <v>0</v>
          </cell>
          <cell r="FM680">
            <v>0</v>
          </cell>
          <cell r="FN680">
            <v>0</v>
          </cell>
          <cell r="FO680">
            <v>0</v>
          </cell>
          <cell r="FP680">
            <v>0</v>
          </cell>
          <cell r="FQ680">
            <v>0</v>
          </cell>
          <cell r="FR680">
            <v>0</v>
          </cell>
          <cell r="FS680">
            <v>0</v>
          </cell>
          <cell r="FT680">
            <v>0</v>
          </cell>
          <cell r="FU680">
            <v>0</v>
          </cell>
          <cell r="FV680">
            <v>0</v>
          </cell>
          <cell r="FW680">
            <v>0</v>
          </cell>
          <cell r="FX680">
            <v>0</v>
          </cell>
          <cell r="FY680">
            <v>0</v>
          </cell>
          <cell r="FZ680">
            <v>0</v>
          </cell>
          <cell r="GA680">
            <v>0</v>
          </cell>
          <cell r="GB680">
            <v>0</v>
          </cell>
          <cell r="GC680">
            <v>0</v>
          </cell>
          <cell r="GD680">
            <v>0</v>
          </cell>
          <cell r="GE680">
            <v>0</v>
          </cell>
          <cell r="GF680">
            <v>0</v>
          </cell>
          <cell r="GG680">
            <v>0</v>
          </cell>
          <cell r="GH680">
            <v>0</v>
          </cell>
          <cell r="GI680">
            <v>0</v>
          </cell>
          <cell r="GJ680">
            <v>0</v>
          </cell>
          <cell r="GK680">
            <v>0</v>
          </cell>
          <cell r="GL680">
            <v>0</v>
          </cell>
          <cell r="GM680">
            <v>0</v>
          </cell>
          <cell r="GN680">
            <v>0</v>
          </cell>
          <cell r="GO680">
            <v>0</v>
          </cell>
          <cell r="GP680">
            <v>0</v>
          </cell>
          <cell r="GQ680">
            <v>0</v>
          </cell>
          <cell r="GR680">
            <v>0</v>
          </cell>
          <cell r="GS680">
            <v>0</v>
          </cell>
          <cell r="GT680">
            <v>0</v>
          </cell>
          <cell r="GU680">
            <v>0</v>
          </cell>
          <cell r="GV680">
            <v>0</v>
          </cell>
          <cell r="GW680">
            <v>0</v>
          </cell>
          <cell r="GX680">
            <v>0</v>
          </cell>
          <cell r="GY680">
            <v>0</v>
          </cell>
          <cell r="GZ680">
            <v>0</v>
          </cell>
        </row>
        <row r="681">
          <cell r="A681">
            <v>676</v>
          </cell>
          <cell r="D681" t="str">
            <v>ACERO(PLACAS), HIERRO, ALAMBRES</v>
          </cell>
          <cell r="E681" t="str">
            <v>ACERO ESTRUCTURAL PARA CERCHAS</v>
          </cell>
          <cell r="F681">
            <v>0</v>
          </cell>
          <cell r="G681" t="str">
            <v>Kg</v>
          </cell>
          <cell r="H681">
            <v>100</v>
          </cell>
          <cell r="I681">
            <v>2090</v>
          </cell>
          <cell r="J681">
            <v>5.0000000000000001E-3</v>
          </cell>
          <cell r="K681">
            <v>1713</v>
          </cell>
          <cell r="L681">
            <v>5.0000000000000001E-3</v>
          </cell>
          <cell r="M681">
            <v>64</v>
          </cell>
          <cell r="N681">
            <v>1.03</v>
          </cell>
          <cell r="O681">
            <v>370</v>
          </cell>
          <cell r="P681">
            <v>0.02</v>
          </cell>
          <cell r="Q681">
            <v>69</v>
          </cell>
          <cell r="R681">
            <v>0.03</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11</v>
          </cell>
          <cell r="AX681">
            <v>2</v>
          </cell>
          <cell r="AY681">
            <v>15</v>
          </cell>
          <cell r="AZ681">
            <v>2</v>
          </cell>
          <cell r="BA681">
            <v>28</v>
          </cell>
          <cell r="BB681">
            <v>2</v>
          </cell>
          <cell r="BC681">
            <v>3</v>
          </cell>
          <cell r="BD681">
            <v>2</v>
          </cell>
          <cell r="BE681">
            <v>0</v>
          </cell>
          <cell r="BF681">
            <v>0</v>
          </cell>
          <cell r="BG681">
            <v>0</v>
          </cell>
          <cell r="BH681">
            <v>0</v>
          </cell>
          <cell r="BI681">
            <v>0</v>
          </cell>
          <cell r="BJ681">
            <v>0</v>
          </cell>
          <cell r="BK681">
            <v>0</v>
          </cell>
          <cell r="BL681">
            <v>0</v>
          </cell>
          <cell r="BM681">
            <v>0</v>
          </cell>
          <cell r="BN681">
            <v>0</v>
          </cell>
          <cell r="BO681">
            <v>0</v>
          </cell>
          <cell r="BP681">
            <v>0</v>
          </cell>
          <cell r="BQ681">
            <v>0</v>
          </cell>
          <cell r="BR681">
            <v>0</v>
          </cell>
          <cell r="BS681">
            <v>0</v>
          </cell>
          <cell r="BT681">
            <v>0</v>
          </cell>
          <cell r="BU681">
            <v>0</v>
          </cell>
          <cell r="BV681">
            <v>0</v>
          </cell>
          <cell r="BW681">
            <v>0</v>
          </cell>
          <cell r="BX681">
            <v>0</v>
          </cell>
          <cell r="BY681">
            <v>0</v>
          </cell>
          <cell r="BZ681">
            <v>0</v>
          </cell>
          <cell r="CA681">
            <v>0</v>
          </cell>
          <cell r="CB681">
            <v>0</v>
          </cell>
          <cell r="CC681">
            <v>0</v>
          </cell>
          <cell r="CD681">
            <v>0</v>
          </cell>
          <cell r="CE681">
            <v>0</v>
          </cell>
          <cell r="CF681">
            <v>0</v>
          </cell>
          <cell r="CG681">
            <v>0</v>
          </cell>
          <cell r="CH681">
            <v>0</v>
          </cell>
          <cell r="CI681">
            <v>0</v>
          </cell>
          <cell r="CJ681">
            <v>0</v>
          </cell>
          <cell r="CK681">
            <v>1</v>
          </cell>
          <cell r="CL681">
            <v>0</v>
          </cell>
          <cell r="CM681">
            <v>2</v>
          </cell>
          <cell r="CN681">
            <v>1</v>
          </cell>
          <cell r="CO681">
            <v>13</v>
          </cell>
          <cell r="CP681">
            <v>1</v>
          </cell>
          <cell r="CQ681">
            <v>51</v>
          </cell>
          <cell r="CR681">
            <v>1</v>
          </cell>
          <cell r="CS681">
            <v>21</v>
          </cell>
          <cell r="CT681">
            <v>1</v>
          </cell>
          <cell r="CU681">
            <v>25</v>
          </cell>
          <cell r="CV681">
            <v>1</v>
          </cell>
          <cell r="CW681">
            <v>0</v>
          </cell>
          <cell r="CX681">
            <v>0</v>
          </cell>
          <cell r="CY681">
            <v>0</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cell r="DX681">
            <v>0</v>
          </cell>
          <cell r="DY681">
            <v>0</v>
          </cell>
          <cell r="DZ681">
            <v>0</v>
          </cell>
          <cell r="EA681">
            <v>0</v>
          </cell>
          <cell r="EB681">
            <v>0</v>
          </cell>
          <cell r="EC681">
            <v>0</v>
          </cell>
          <cell r="ED681">
            <v>0</v>
          </cell>
          <cell r="EE681">
            <v>0</v>
          </cell>
          <cell r="EF681">
            <v>0</v>
          </cell>
          <cell r="EG681">
            <v>0</v>
          </cell>
          <cell r="EH681">
            <v>0</v>
          </cell>
          <cell r="EI681">
            <v>0</v>
          </cell>
          <cell r="EJ681">
            <v>0</v>
          </cell>
          <cell r="EK681">
            <v>0</v>
          </cell>
          <cell r="EL681">
            <v>0</v>
          </cell>
          <cell r="EM681">
            <v>0</v>
          </cell>
          <cell r="EN681">
            <v>0</v>
          </cell>
          <cell r="EO681">
            <v>0</v>
          </cell>
          <cell r="EP681">
            <v>0</v>
          </cell>
          <cell r="EQ681">
            <v>0</v>
          </cell>
          <cell r="ER681">
            <v>0</v>
          </cell>
          <cell r="ES681">
            <v>0</v>
          </cell>
          <cell r="ET681">
            <v>0</v>
          </cell>
          <cell r="EU681">
            <v>0</v>
          </cell>
          <cell r="EV681">
            <v>0</v>
          </cell>
          <cell r="EW681">
            <v>0</v>
          </cell>
          <cell r="EX681">
            <v>0</v>
          </cell>
          <cell r="EY681">
            <v>0</v>
          </cell>
          <cell r="EZ681">
            <v>0</v>
          </cell>
          <cell r="FA681">
            <v>0</v>
          </cell>
          <cell r="FB681">
            <v>0</v>
          </cell>
          <cell r="FC681">
            <v>0</v>
          </cell>
          <cell r="FD681">
            <v>0</v>
          </cell>
          <cell r="FE681">
            <v>0</v>
          </cell>
          <cell r="FF681">
            <v>0</v>
          </cell>
          <cell r="FG681">
            <v>0</v>
          </cell>
          <cell r="FH681">
            <v>0</v>
          </cell>
          <cell r="FI681">
            <v>0</v>
          </cell>
          <cell r="FJ681">
            <v>0</v>
          </cell>
          <cell r="FK681">
            <v>0</v>
          </cell>
          <cell r="FL681">
            <v>0</v>
          </cell>
          <cell r="FM681">
            <v>0</v>
          </cell>
          <cell r="FN681">
            <v>0</v>
          </cell>
          <cell r="FO681">
            <v>0</v>
          </cell>
          <cell r="FP681">
            <v>0</v>
          </cell>
          <cell r="FQ681">
            <v>0</v>
          </cell>
          <cell r="FR681">
            <v>0</v>
          </cell>
          <cell r="FS681">
            <v>0</v>
          </cell>
          <cell r="FT681">
            <v>0</v>
          </cell>
          <cell r="FU681">
            <v>0</v>
          </cell>
          <cell r="FV681">
            <v>0</v>
          </cell>
          <cell r="FW681">
            <v>0</v>
          </cell>
          <cell r="FX681">
            <v>0</v>
          </cell>
          <cell r="FY681">
            <v>0</v>
          </cell>
          <cell r="FZ681">
            <v>0</v>
          </cell>
          <cell r="GA681">
            <v>0</v>
          </cell>
          <cell r="GB681">
            <v>0</v>
          </cell>
          <cell r="GC681">
            <v>0</v>
          </cell>
          <cell r="GD681">
            <v>0</v>
          </cell>
          <cell r="GE681">
            <v>0</v>
          </cell>
          <cell r="GF681">
            <v>0</v>
          </cell>
          <cell r="GG681">
            <v>0</v>
          </cell>
          <cell r="GH681">
            <v>0</v>
          </cell>
          <cell r="GI681">
            <v>0</v>
          </cell>
          <cell r="GJ681">
            <v>0</v>
          </cell>
          <cell r="GK681">
            <v>0</v>
          </cell>
          <cell r="GL681">
            <v>0</v>
          </cell>
          <cell r="GM681">
            <v>0</v>
          </cell>
          <cell r="GN681">
            <v>0</v>
          </cell>
          <cell r="GO681">
            <v>0</v>
          </cell>
          <cell r="GP681">
            <v>0</v>
          </cell>
          <cell r="GQ681">
            <v>0</v>
          </cell>
          <cell r="GR681">
            <v>0</v>
          </cell>
          <cell r="GS681">
            <v>0</v>
          </cell>
          <cell r="GT681">
            <v>0</v>
          </cell>
          <cell r="GU681">
            <v>0</v>
          </cell>
          <cell r="GV681">
            <v>0</v>
          </cell>
          <cell r="GW681">
            <v>0</v>
          </cell>
          <cell r="GX681">
            <v>0</v>
          </cell>
          <cell r="GY681">
            <v>0</v>
          </cell>
          <cell r="GZ681">
            <v>0</v>
          </cell>
        </row>
        <row r="682">
          <cell r="A682">
            <v>677</v>
          </cell>
          <cell r="D682" t="str">
            <v>CUBIERTA</v>
          </cell>
          <cell r="E682" t="str">
            <v>TENDIDO DE CUBIERTA</v>
          </cell>
          <cell r="F682">
            <v>0</v>
          </cell>
          <cell r="G682" t="str">
            <v>M2</v>
          </cell>
          <cell r="H682">
            <v>10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30</v>
          </cell>
          <cell r="AX682">
            <v>2</v>
          </cell>
          <cell r="AY682">
            <v>3</v>
          </cell>
          <cell r="AZ682">
            <v>4</v>
          </cell>
          <cell r="BA682">
            <v>0</v>
          </cell>
          <cell r="BB682" t="str">
            <v xml:space="preserve"> </v>
          </cell>
          <cell r="BC682">
            <v>0</v>
          </cell>
          <cell r="BD682" t="str">
            <v xml:space="preserve"> </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1</v>
          </cell>
          <cell r="CL682">
            <v>0</v>
          </cell>
          <cell r="CM682">
            <v>21</v>
          </cell>
          <cell r="CN682">
            <v>3</v>
          </cell>
          <cell r="CO682">
            <v>25</v>
          </cell>
          <cell r="CP682">
            <v>2</v>
          </cell>
          <cell r="CQ682">
            <v>0</v>
          </cell>
          <cell r="CR682" t="str">
            <v xml:space="preserve"> </v>
          </cell>
          <cell r="CS682">
            <v>0</v>
          </cell>
          <cell r="CT682" t="str">
            <v xml:space="preserve"> </v>
          </cell>
          <cell r="CU682">
            <v>0</v>
          </cell>
          <cell r="CV682" t="str">
            <v xml:space="preserve"> </v>
          </cell>
          <cell r="CW682">
            <v>0</v>
          </cell>
          <cell r="CX682">
            <v>0</v>
          </cell>
          <cell r="CY682">
            <v>0</v>
          </cell>
          <cell r="CZ682">
            <v>0</v>
          </cell>
          <cell r="DA682">
            <v>0</v>
          </cell>
          <cell r="DB682">
            <v>0</v>
          </cell>
          <cell r="DC682">
            <v>0</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cell r="DX682">
            <v>0</v>
          </cell>
          <cell r="DY682">
            <v>0</v>
          </cell>
          <cell r="DZ682">
            <v>0</v>
          </cell>
          <cell r="EA682">
            <v>0</v>
          </cell>
          <cell r="EB682">
            <v>0</v>
          </cell>
          <cell r="EC682">
            <v>0</v>
          </cell>
          <cell r="ED682">
            <v>0</v>
          </cell>
          <cell r="EE682">
            <v>0</v>
          </cell>
          <cell r="EF682">
            <v>0</v>
          </cell>
          <cell r="EG682">
            <v>0</v>
          </cell>
          <cell r="EH682">
            <v>0</v>
          </cell>
          <cell r="EI682">
            <v>0</v>
          </cell>
          <cell r="EJ682">
            <v>0</v>
          </cell>
          <cell r="EK682">
            <v>0</v>
          </cell>
          <cell r="EL682">
            <v>0</v>
          </cell>
          <cell r="EM682">
            <v>0</v>
          </cell>
          <cell r="EN682">
            <v>0</v>
          </cell>
          <cell r="EO682">
            <v>0</v>
          </cell>
          <cell r="EP682">
            <v>0</v>
          </cell>
          <cell r="EQ682">
            <v>0</v>
          </cell>
          <cell r="ER682">
            <v>0</v>
          </cell>
          <cell r="ES682">
            <v>0</v>
          </cell>
          <cell r="ET682">
            <v>0</v>
          </cell>
          <cell r="EU682">
            <v>0</v>
          </cell>
          <cell r="EV682">
            <v>0</v>
          </cell>
          <cell r="EW682">
            <v>0</v>
          </cell>
          <cell r="EX682">
            <v>0</v>
          </cell>
          <cell r="EY682">
            <v>0</v>
          </cell>
          <cell r="EZ682">
            <v>0</v>
          </cell>
          <cell r="FA682">
            <v>0</v>
          </cell>
          <cell r="FB682">
            <v>0</v>
          </cell>
          <cell r="FC682">
            <v>0</v>
          </cell>
          <cell r="FD682">
            <v>0</v>
          </cell>
          <cell r="FE682">
            <v>0</v>
          </cell>
          <cell r="FF682">
            <v>0</v>
          </cell>
          <cell r="FG682">
            <v>0</v>
          </cell>
          <cell r="FH682">
            <v>0</v>
          </cell>
          <cell r="FI682">
            <v>0</v>
          </cell>
          <cell r="FJ682">
            <v>0</v>
          </cell>
          <cell r="FK682">
            <v>0</v>
          </cell>
          <cell r="FL682">
            <v>0</v>
          </cell>
          <cell r="FM682">
            <v>0</v>
          </cell>
          <cell r="FN682">
            <v>0</v>
          </cell>
          <cell r="FO682">
            <v>0</v>
          </cell>
          <cell r="FP682">
            <v>0</v>
          </cell>
          <cell r="FQ682">
            <v>0</v>
          </cell>
          <cell r="FR682">
            <v>0</v>
          </cell>
          <cell r="FS682">
            <v>0</v>
          </cell>
          <cell r="FT682">
            <v>0</v>
          </cell>
          <cell r="FU682">
            <v>0</v>
          </cell>
          <cell r="FV682">
            <v>0</v>
          </cell>
          <cell r="FW682">
            <v>0</v>
          </cell>
          <cell r="FX682">
            <v>0</v>
          </cell>
          <cell r="FY682">
            <v>0</v>
          </cell>
          <cell r="FZ682">
            <v>0</v>
          </cell>
          <cell r="GA682">
            <v>0</v>
          </cell>
          <cell r="GB682">
            <v>0</v>
          </cell>
          <cell r="GC682">
            <v>0</v>
          </cell>
          <cell r="GD682">
            <v>0</v>
          </cell>
          <cell r="GE682">
            <v>0</v>
          </cell>
          <cell r="GF682">
            <v>0</v>
          </cell>
          <cell r="GG682">
            <v>0</v>
          </cell>
          <cell r="GH682">
            <v>0</v>
          </cell>
          <cell r="GI682">
            <v>0</v>
          </cell>
          <cell r="GJ682">
            <v>0</v>
          </cell>
          <cell r="GK682">
            <v>0</v>
          </cell>
          <cell r="GL682">
            <v>0</v>
          </cell>
          <cell r="GM682">
            <v>0</v>
          </cell>
          <cell r="GN682">
            <v>0</v>
          </cell>
          <cell r="GO682">
            <v>0</v>
          </cell>
          <cell r="GP682">
            <v>0</v>
          </cell>
          <cell r="GQ682">
            <v>0</v>
          </cell>
          <cell r="GR682">
            <v>0</v>
          </cell>
          <cell r="GS682">
            <v>0</v>
          </cell>
          <cell r="GT682">
            <v>0</v>
          </cell>
          <cell r="GU682">
            <v>0</v>
          </cell>
          <cell r="GV682">
            <v>0</v>
          </cell>
          <cell r="GW682">
            <v>0</v>
          </cell>
          <cell r="GX682">
            <v>0</v>
          </cell>
          <cell r="GY682">
            <v>0</v>
          </cell>
          <cell r="GZ682">
            <v>0</v>
          </cell>
        </row>
        <row r="683">
          <cell r="A683">
            <v>678</v>
          </cell>
          <cell r="D683" t="str">
            <v>ACERO(PLACAS), HIERRO, ALAMBRES</v>
          </cell>
          <cell r="E683" t="str">
            <v>DESMONTAJE ACERO ESTRUCTURAL EN CERCHAS</v>
          </cell>
          <cell r="F683">
            <v>0</v>
          </cell>
          <cell r="G683" t="str">
            <v>ML</v>
          </cell>
          <cell r="H683">
            <v>6</v>
          </cell>
          <cell r="I683">
            <v>69</v>
          </cell>
          <cell r="J683">
            <v>5.0000000000000001E-3</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11</v>
          </cell>
          <cell r="AX683">
            <v>1</v>
          </cell>
          <cell r="AY683">
            <v>28</v>
          </cell>
          <cell r="AZ683">
            <v>1</v>
          </cell>
          <cell r="BA683">
            <v>3</v>
          </cell>
          <cell r="BB683">
            <v>2</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1</v>
          </cell>
          <cell r="CL683">
            <v>0</v>
          </cell>
          <cell r="CM683">
            <v>2</v>
          </cell>
          <cell r="CN683">
            <v>1</v>
          </cell>
          <cell r="CO683">
            <v>13</v>
          </cell>
          <cell r="CP683">
            <v>1</v>
          </cell>
          <cell r="CQ683">
            <v>51</v>
          </cell>
          <cell r="CR683">
            <v>1</v>
          </cell>
          <cell r="CS683">
            <v>25</v>
          </cell>
          <cell r="CT683">
            <v>1</v>
          </cell>
          <cell r="CU683">
            <v>0</v>
          </cell>
          <cell r="CV683">
            <v>0</v>
          </cell>
          <cell r="CW683">
            <v>0</v>
          </cell>
          <cell r="CX683">
            <v>0</v>
          </cell>
          <cell r="CY683">
            <v>0</v>
          </cell>
          <cell r="CZ683">
            <v>0</v>
          </cell>
          <cell r="DA683">
            <v>0</v>
          </cell>
          <cell r="DB683">
            <v>0</v>
          </cell>
          <cell r="DC683">
            <v>0</v>
          </cell>
          <cell r="DD683">
            <v>0</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cell r="DX683">
            <v>0</v>
          </cell>
          <cell r="DY683">
            <v>0</v>
          </cell>
          <cell r="DZ683">
            <v>0</v>
          </cell>
          <cell r="EA683">
            <v>0</v>
          </cell>
          <cell r="EB683">
            <v>0</v>
          </cell>
          <cell r="EC683">
            <v>0</v>
          </cell>
          <cell r="ED683">
            <v>0</v>
          </cell>
          <cell r="EE683">
            <v>0</v>
          </cell>
          <cell r="EF683">
            <v>0</v>
          </cell>
          <cell r="EG683">
            <v>0</v>
          </cell>
          <cell r="EH683">
            <v>0</v>
          </cell>
          <cell r="EI683">
            <v>0</v>
          </cell>
          <cell r="EJ683">
            <v>0</v>
          </cell>
          <cell r="EK683">
            <v>0</v>
          </cell>
          <cell r="EL683">
            <v>0</v>
          </cell>
          <cell r="EM683">
            <v>0</v>
          </cell>
          <cell r="EN683">
            <v>0</v>
          </cell>
          <cell r="EO683">
            <v>0</v>
          </cell>
          <cell r="EP683">
            <v>0</v>
          </cell>
          <cell r="EQ683">
            <v>0</v>
          </cell>
          <cell r="ER683">
            <v>0</v>
          </cell>
          <cell r="ES683">
            <v>0</v>
          </cell>
          <cell r="ET683">
            <v>0</v>
          </cell>
          <cell r="EU683">
            <v>0</v>
          </cell>
          <cell r="EV683">
            <v>0</v>
          </cell>
          <cell r="EW683">
            <v>0</v>
          </cell>
          <cell r="EX683">
            <v>0</v>
          </cell>
          <cell r="EY683">
            <v>0</v>
          </cell>
          <cell r="EZ683">
            <v>0</v>
          </cell>
          <cell r="FA683">
            <v>0</v>
          </cell>
          <cell r="FB683">
            <v>0</v>
          </cell>
          <cell r="FC683">
            <v>0</v>
          </cell>
          <cell r="FD683">
            <v>0</v>
          </cell>
          <cell r="FE683">
            <v>0</v>
          </cell>
          <cell r="FF683">
            <v>0</v>
          </cell>
          <cell r="FG683">
            <v>0</v>
          </cell>
          <cell r="FH683">
            <v>0</v>
          </cell>
          <cell r="FI683">
            <v>0</v>
          </cell>
          <cell r="FJ683">
            <v>0</v>
          </cell>
          <cell r="FK683">
            <v>0</v>
          </cell>
          <cell r="FL683">
            <v>0</v>
          </cell>
          <cell r="FM683">
            <v>0</v>
          </cell>
          <cell r="FN683">
            <v>0</v>
          </cell>
          <cell r="FO683">
            <v>0</v>
          </cell>
          <cell r="FP683">
            <v>0</v>
          </cell>
          <cell r="FQ683">
            <v>0</v>
          </cell>
          <cell r="FR683">
            <v>0</v>
          </cell>
          <cell r="FS683">
            <v>0</v>
          </cell>
          <cell r="FT683">
            <v>0</v>
          </cell>
          <cell r="FU683">
            <v>0</v>
          </cell>
          <cell r="FV683">
            <v>0</v>
          </cell>
          <cell r="FW683">
            <v>0</v>
          </cell>
          <cell r="FX683">
            <v>0</v>
          </cell>
          <cell r="FY683">
            <v>0</v>
          </cell>
          <cell r="FZ683">
            <v>0</v>
          </cell>
          <cell r="GA683">
            <v>0</v>
          </cell>
          <cell r="GB683">
            <v>0</v>
          </cell>
          <cell r="GC683">
            <v>0</v>
          </cell>
          <cell r="GD683">
            <v>0</v>
          </cell>
          <cell r="GE683">
            <v>0</v>
          </cell>
          <cell r="GF683">
            <v>0</v>
          </cell>
          <cell r="GG683">
            <v>0</v>
          </cell>
          <cell r="GH683">
            <v>0</v>
          </cell>
          <cell r="GI683">
            <v>0</v>
          </cell>
          <cell r="GJ683">
            <v>0</v>
          </cell>
          <cell r="GK683">
            <v>0</v>
          </cell>
          <cell r="GL683">
            <v>0</v>
          </cell>
          <cell r="GM683">
            <v>0</v>
          </cell>
          <cell r="GN683">
            <v>0</v>
          </cell>
          <cell r="GO683">
            <v>0</v>
          </cell>
          <cell r="GP683">
            <v>0</v>
          </cell>
          <cell r="GQ683">
            <v>0</v>
          </cell>
          <cell r="GR683">
            <v>0</v>
          </cell>
          <cell r="GS683">
            <v>0</v>
          </cell>
          <cell r="GT683">
            <v>0</v>
          </cell>
          <cell r="GU683">
            <v>0</v>
          </cell>
          <cell r="GV683">
            <v>0</v>
          </cell>
          <cell r="GW683">
            <v>0</v>
          </cell>
          <cell r="GX683">
            <v>0</v>
          </cell>
          <cell r="GY683">
            <v>0</v>
          </cell>
          <cell r="GZ683">
            <v>0</v>
          </cell>
        </row>
        <row r="684">
          <cell r="A684">
            <v>679</v>
          </cell>
          <cell r="D684" t="str">
            <v>CUBIERTA</v>
          </cell>
          <cell r="E684" t="str">
            <v>TENDIDO DE CUBIERTA DE POLICARBONATO</v>
          </cell>
          <cell r="F684">
            <v>0</v>
          </cell>
          <cell r="G684" t="str">
            <v>M2</v>
          </cell>
          <cell r="H684">
            <v>10</v>
          </cell>
          <cell r="I684">
            <v>2096</v>
          </cell>
          <cell r="J684">
            <v>1.05</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cell r="AV684">
            <v>0</v>
          </cell>
          <cell r="AW684">
            <v>30</v>
          </cell>
          <cell r="AX684">
            <v>2</v>
          </cell>
          <cell r="AY684">
            <v>3</v>
          </cell>
          <cell r="AZ684">
            <v>4</v>
          </cell>
          <cell r="BA684">
            <v>0</v>
          </cell>
          <cell r="BB684" t="str">
            <v xml:space="preserve"> </v>
          </cell>
          <cell r="BC684">
            <v>0</v>
          </cell>
          <cell r="BD684" t="str">
            <v xml:space="preserve"> </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1</v>
          </cell>
          <cell r="CL684">
            <v>0</v>
          </cell>
          <cell r="CM684">
            <v>21</v>
          </cell>
          <cell r="CN684">
            <v>3</v>
          </cell>
          <cell r="CO684">
            <v>25</v>
          </cell>
          <cell r="CP684">
            <v>2</v>
          </cell>
          <cell r="CQ684">
            <v>0</v>
          </cell>
          <cell r="CR684" t="str">
            <v xml:space="preserve"> </v>
          </cell>
          <cell r="CS684">
            <v>0</v>
          </cell>
          <cell r="CT684" t="str">
            <v xml:space="preserve"> </v>
          </cell>
          <cell r="CU684">
            <v>0</v>
          </cell>
          <cell r="CV684" t="str">
            <v xml:space="preserve"> </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cell r="DX684">
            <v>0</v>
          </cell>
          <cell r="DY684">
            <v>0</v>
          </cell>
          <cell r="DZ684">
            <v>0</v>
          </cell>
          <cell r="EA684">
            <v>0</v>
          </cell>
          <cell r="EB684">
            <v>0</v>
          </cell>
          <cell r="EC684">
            <v>0</v>
          </cell>
          <cell r="ED684">
            <v>0</v>
          </cell>
          <cell r="EE684">
            <v>0</v>
          </cell>
          <cell r="EF684">
            <v>0</v>
          </cell>
          <cell r="EG684">
            <v>0</v>
          </cell>
          <cell r="EH684">
            <v>0</v>
          </cell>
          <cell r="EI684">
            <v>0</v>
          </cell>
          <cell r="EJ684">
            <v>0</v>
          </cell>
          <cell r="EK684">
            <v>0</v>
          </cell>
          <cell r="EL684">
            <v>0</v>
          </cell>
          <cell r="EM684">
            <v>0</v>
          </cell>
          <cell r="EN684">
            <v>0</v>
          </cell>
          <cell r="EO684">
            <v>0</v>
          </cell>
          <cell r="EP684">
            <v>0</v>
          </cell>
          <cell r="EQ684">
            <v>0</v>
          </cell>
          <cell r="ER684">
            <v>0</v>
          </cell>
          <cell r="ES684">
            <v>0</v>
          </cell>
          <cell r="ET684">
            <v>0</v>
          </cell>
          <cell r="EU684">
            <v>0</v>
          </cell>
          <cell r="EV684">
            <v>0</v>
          </cell>
          <cell r="EW684">
            <v>0</v>
          </cell>
          <cell r="EX684">
            <v>0</v>
          </cell>
          <cell r="EY684">
            <v>0</v>
          </cell>
          <cell r="EZ684">
            <v>0</v>
          </cell>
          <cell r="FA684">
            <v>0</v>
          </cell>
          <cell r="FB684">
            <v>0</v>
          </cell>
          <cell r="FC684">
            <v>0</v>
          </cell>
          <cell r="FD684">
            <v>0</v>
          </cell>
          <cell r="FE684">
            <v>0</v>
          </cell>
          <cell r="FF684">
            <v>0</v>
          </cell>
          <cell r="FG684">
            <v>0</v>
          </cell>
          <cell r="FH684">
            <v>0</v>
          </cell>
          <cell r="FI684">
            <v>0</v>
          </cell>
          <cell r="FJ684">
            <v>0</v>
          </cell>
          <cell r="FK684">
            <v>0</v>
          </cell>
          <cell r="FL684">
            <v>0</v>
          </cell>
          <cell r="FM684">
            <v>0</v>
          </cell>
          <cell r="FN684">
            <v>0</v>
          </cell>
          <cell r="FO684">
            <v>0</v>
          </cell>
          <cell r="FP684">
            <v>0</v>
          </cell>
          <cell r="FQ684">
            <v>0</v>
          </cell>
          <cell r="FR684">
            <v>0</v>
          </cell>
          <cell r="FS684">
            <v>0</v>
          </cell>
          <cell r="FT684">
            <v>0</v>
          </cell>
          <cell r="FU684">
            <v>0</v>
          </cell>
          <cell r="FV684">
            <v>0</v>
          </cell>
          <cell r="FW684">
            <v>0</v>
          </cell>
          <cell r="FX684">
            <v>0</v>
          </cell>
          <cell r="FY684">
            <v>0</v>
          </cell>
          <cell r="FZ684">
            <v>0</v>
          </cell>
          <cell r="GA684">
            <v>0</v>
          </cell>
          <cell r="GB684">
            <v>0</v>
          </cell>
          <cell r="GC684">
            <v>0</v>
          </cell>
          <cell r="GD684">
            <v>0</v>
          </cell>
          <cell r="GE684">
            <v>0</v>
          </cell>
          <cell r="GF684">
            <v>0</v>
          </cell>
          <cell r="GG684">
            <v>0</v>
          </cell>
          <cell r="GH684">
            <v>0</v>
          </cell>
          <cell r="GI684">
            <v>0</v>
          </cell>
          <cell r="GJ684">
            <v>0</v>
          </cell>
          <cell r="GK684">
            <v>0</v>
          </cell>
          <cell r="GL684">
            <v>0</v>
          </cell>
          <cell r="GM684">
            <v>0</v>
          </cell>
          <cell r="GN684">
            <v>0</v>
          </cell>
          <cell r="GO684">
            <v>0</v>
          </cell>
          <cell r="GP684">
            <v>0</v>
          </cell>
          <cell r="GQ684">
            <v>0</v>
          </cell>
          <cell r="GR684">
            <v>0</v>
          </cell>
          <cell r="GS684">
            <v>0</v>
          </cell>
          <cell r="GT684">
            <v>0</v>
          </cell>
          <cell r="GU684">
            <v>0</v>
          </cell>
          <cell r="GV684">
            <v>0</v>
          </cell>
          <cell r="GW684">
            <v>0</v>
          </cell>
          <cell r="GX684">
            <v>0</v>
          </cell>
          <cell r="GY684">
            <v>0</v>
          </cell>
          <cell r="GZ684">
            <v>0</v>
          </cell>
        </row>
        <row r="685">
          <cell r="A685">
            <v>680</v>
          </cell>
        </row>
        <row r="686">
          <cell r="A686">
            <v>681</v>
          </cell>
        </row>
        <row r="687">
          <cell r="A687">
            <v>682</v>
          </cell>
        </row>
        <row r="688">
          <cell r="A688">
            <v>683</v>
          </cell>
          <cell r="D688" t="str">
            <v>DESALOJOS Y TRANSPORTE</v>
          </cell>
          <cell r="E688" t="str">
            <v>DESALOJO  DE MATERIAL SOBRANTE EN ZANJA (INTERIOR)</v>
          </cell>
          <cell r="F688" t="str">
            <v>A maquina</v>
          </cell>
          <cell r="G688" t="str">
            <v>M3</v>
          </cell>
          <cell r="H688">
            <v>50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61</v>
          </cell>
          <cell r="AX688">
            <v>1</v>
          </cell>
          <cell r="AY688">
            <v>96</v>
          </cell>
          <cell r="AZ688">
            <v>1</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1</v>
          </cell>
          <cell r="CL688">
            <v>0</v>
          </cell>
          <cell r="CM688">
            <v>8</v>
          </cell>
          <cell r="CN688">
            <v>1</v>
          </cell>
          <cell r="CO688">
            <v>20</v>
          </cell>
          <cell r="CP688">
            <v>1</v>
          </cell>
          <cell r="CQ688">
            <v>0</v>
          </cell>
          <cell r="CR688">
            <v>0</v>
          </cell>
          <cell r="CS688">
            <v>0</v>
          </cell>
          <cell r="CT688">
            <v>0</v>
          </cell>
          <cell r="CU688">
            <v>0</v>
          </cell>
          <cell r="CV688">
            <v>0</v>
          </cell>
          <cell r="CW688">
            <v>0</v>
          </cell>
          <cell r="CX688">
            <v>0</v>
          </cell>
          <cell r="CY688">
            <v>0</v>
          </cell>
          <cell r="CZ688">
            <v>0</v>
          </cell>
          <cell r="DA688">
            <v>0</v>
          </cell>
          <cell r="DB688">
            <v>0</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cell r="DX688">
            <v>0</v>
          </cell>
          <cell r="DY688">
            <v>0</v>
          </cell>
          <cell r="DZ688">
            <v>0</v>
          </cell>
          <cell r="EA688">
            <v>0</v>
          </cell>
          <cell r="EB688">
            <v>0</v>
          </cell>
          <cell r="EC688">
            <v>0</v>
          </cell>
          <cell r="ED688">
            <v>0</v>
          </cell>
          <cell r="EE688">
            <v>0</v>
          </cell>
          <cell r="EF688">
            <v>0</v>
          </cell>
          <cell r="EG688">
            <v>0</v>
          </cell>
          <cell r="EH688">
            <v>0</v>
          </cell>
          <cell r="EI688">
            <v>0</v>
          </cell>
          <cell r="EJ688">
            <v>0</v>
          </cell>
          <cell r="EK688">
            <v>0</v>
          </cell>
          <cell r="EL688">
            <v>0</v>
          </cell>
          <cell r="EM688">
            <v>0</v>
          </cell>
          <cell r="EN688">
            <v>0</v>
          </cell>
          <cell r="EO688">
            <v>0</v>
          </cell>
          <cell r="EP688">
            <v>0</v>
          </cell>
          <cell r="EQ688">
            <v>0</v>
          </cell>
          <cell r="ER688">
            <v>0</v>
          </cell>
          <cell r="ES688">
            <v>0</v>
          </cell>
          <cell r="ET688">
            <v>0</v>
          </cell>
          <cell r="EU688">
            <v>0</v>
          </cell>
          <cell r="EV688">
            <v>0</v>
          </cell>
          <cell r="EW688">
            <v>0</v>
          </cell>
          <cell r="EX688">
            <v>0</v>
          </cell>
          <cell r="EY688">
            <v>0</v>
          </cell>
          <cell r="EZ688">
            <v>0</v>
          </cell>
          <cell r="FA688">
            <v>0</v>
          </cell>
          <cell r="FB688">
            <v>0</v>
          </cell>
          <cell r="FC688">
            <v>0</v>
          </cell>
          <cell r="FD688">
            <v>0</v>
          </cell>
          <cell r="FE688">
            <v>0</v>
          </cell>
          <cell r="FF688">
            <v>0</v>
          </cell>
          <cell r="FG688">
            <v>0</v>
          </cell>
          <cell r="FH688">
            <v>0</v>
          </cell>
          <cell r="FI688">
            <v>0</v>
          </cell>
          <cell r="FJ688">
            <v>0</v>
          </cell>
          <cell r="FK688">
            <v>0</v>
          </cell>
          <cell r="FL688">
            <v>0</v>
          </cell>
          <cell r="FM688">
            <v>0</v>
          </cell>
          <cell r="FN688">
            <v>0</v>
          </cell>
          <cell r="FO688">
            <v>0</v>
          </cell>
          <cell r="FP688">
            <v>0</v>
          </cell>
          <cell r="FQ688">
            <v>0</v>
          </cell>
          <cell r="FR688">
            <v>0</v>
          </cell>
          <cell r="FS688">
            <v>0</v>
          </cell>
          <cell r="FT688">
            <v>0</v>
          </cell>
          <cell r="FU688">
            <v>0</v>
          </cell>
          <cell r="FV688">
            <v>0</v>
          </cell>
          <cell r="FW688">
            <v>0</v>
          </cell>
          <cell r="FX688">
            <v>0</v>
          </cell>
          <cell r="FY688">
            <v>0</v>
          </cell>
          <cell r="FZ688">
            <v>0</v>
          </cell>
          <cell r="GA688">
            <v>0</v>
          </cell>
          <cell r="GB688">
            <v>0</v>
          </cell>
          <cell r="GC688">
            <v>0</v>
          </cell>
          <cell r="GD688">
            <v>0</v>
          </cell>
          <cell r="GE688">
            <v>0</v>
          </cell>
          <cell r="GF688">
            <v>0</v>
          </cell>
          <cell r="GG688">
            <v>0</v>
          </cell>
          <cell r="GH688">
            <v>0</v>
          </cell>
          <cell r="GI688">
            <v>0</v>
          </cell>
          <cell r="GJ688">
            <v>0</v>
          </cell>
          <cell r="GK688">
            <v>0</v>
          </cell>
          <cell r="GL688">
            <v>0</v>
          </cell>
          <cell r="GM688">
            <v>0</v>
          </cell>
          <cell r="GN688">
            <v>0</v>
          </cell>
          <cell r="GO688">
            <v>0</v>
          </cell>
          <cell r="GP688">
            <v>0</v>
          </cell>
          <cell r="GQ688">
            <v>0</v>
          </cell>
          <cell r="GR688">
            <v>0</v>
          </cell>
          <cell r="GS688">
            <v>0</v>
          </cell>
          <cell r="GT688">
            <v>0</v>
          </cell>
          <cell r="GU688">
            <v>0</v>
          </cell>
          <cell r="GV688">
            <v>0</v>
          </cell>
          <cell r="GW688">
            <v>0</v>
          </cell>
          <cell r="GX688">
            <v>0</v>
          </cell>
          <cell r="GY688">
            <v>0</v>
          </cell>
          <cell r="GZ688">
            <v>0</v>
          </cell>
        </row>
        <row r="689">
          <cell r="A689">
            <v>684</v>
          </cell>
          <cell r="C689">
            <v>0</v>
          </cell>
          <cell r="D689" t="str">
            <v>HORMIGON</v>
          </cell>
          <cell r="E689" t="str">
            <v>LOSETA MACIZA e=8 cm f'c=210 kg/cm2 ( TAPAS PREFABRICADAS)</v>
          </cell>
          <cell r="F689">
            <v>0</v>
          </cell>
          <cell r="G689" t="str">
            <v>M3</v>
          </cell>
          <cell r="H689">
            <v>26</v>
          </cell>
          <cell r="I689">
            <v>1</v>
          </cell>
          <cell r="J689">
            <v>0.65</v>
          </cell>
          <cell r="K689">
            <v>2</v>
          </cell>
          <cell r="L689">
            <v>0.95</v>
          </cell>
          <cell r="M689">
            <v>4</v>
          </cell>
          <cell r="N689">
            <v>280</v>
          </cell>
          <cell r="O689">
            <v>5</v>
          </cell>
          <cell r="P689">
            <v>400</v>
          </cell>
          <cell r="Q689">
            <v>54</v>
          </cell>
          <cell r="R689">
            <v>1</v>
          </cell>
          <cell r="S689">
            <v>25</v>
          </cell>
          <cell r="T689">
            <v>0.12</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1</v>
          </cell>
          <cell r="AX689">
            <v>5</v>
          </cell>
          <cell r="AY689">
            <v>3</v>
          </cell>
          <cell r="AZ689">
            <v>1</v>
          </cell>
          <cell r="BA689">
            <v>13</v>
          </cell>
          <cell r="BB689">
            <v>1</v>
          </cell>
          <cell r="BC689">
            <v>30</v>
          </cell>
          <cell r="BD689">
            <v>0.2</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1</v>
          </cell>
          <cell r="CL689">
            <v>0</v>
          </cell>
          <cell r="CM689">
            <v>3</v>
          </cell>
          <cell r="CN689">
            <v>1</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0</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cell r="DX689">
            <v>0</v>
          </cell>
          <cell r="DY689">
            <v>0</v>
          </cell>
          <cell r="DZ689">
            <v>0</v>
          </cell>
          <cell r="EA689">
            <v>0</v>
          </cell>
          <cell r="EB689">
            <v>0</v>
          </cell>
          <cell r="EC689">
            <v>0</v>
          </cell>
          <cell r="ED689">
            <v>0</v>
          </cell>
          <cell r="EE689">
            <v>0</v>
          </cell>
          <cell r="EF689">
            <v>0</v>
          </cell>
          <cell r="EG689">
            <v>0</v>
          </cell>
          <cell r="EH689">
            <v>0</v>
          </cell>
          <cell r="EI689">
            <v>0</v>
          </cell>
          <cell r="EJ689">
            <v>0</v>
          </cell>
          <cell r="EK689">
            <v>0</v>
          </cell>
          <cell r="EL689">
            <v>0</v>
          </cell>
          <cell r="EM689">
            <v>0</v>
          </cell>
          <cell r="EN689">
            <v>0</v>
          </cell>
          <cell r="EO689">
            <v>0</v>
          </cell>
          <cell r="EP689">
            <v>0</v>
          </cell>
          <cell r="EQ689">
            <v>0</v>
          </cell>
          <cell r="ER689">
            <v>0</v>
          </cell>
          <cell r="ES689">
            <v>0</v>
          </cell>
          <cell r="ET689">
            <v>0</v>
          </cell>
          <cell r="EU689">
            <v>0</v>
          </cell>
          <cell r="EV689">
            <v>0</v>
          </cell>
          <cell r="EW689">
            <v>0</v>
          </cell>
          <cell r="EX689">
            <v>0</v>
          </cell>
          <cell r="EY689">
            <v>0</v>
          </cell>
          <cell r="EZ689">
            <v>0</v>
          </cell>
          <cell r="FA689">
            <v>0</v>
          </cell>
          <cell r="FB689">
            <v>0</v>
          </cell>
          <cell r="FC689">
            <v>0</v>
          </cell>
          <cell r="FD689">
            <v>0</v>
          </cell>
          <cell r="FE689">
            <v>0</v>
          </cell>
          <cell r="FF689">
            <v>0</v>
          </cell>
          <cell r="FG689">
            <v>0</v>
          </cell>
          <cell r="FH689">
            <v>0</v>
          </cell>
          <cell r="FI689">
            <v>0</v>
          </cell>
          <cell r="FJ689">
            <v>0</v>
          </cell>
          <cell r="FK689">
            <v>0</v>
          </cell>
          <cell r="FL689">
            <v>0</v>
          </cell>
          <cell r="FM689">
            <v>0</v>
          </cell>
          <cell r="FN689">
            <v>0</v>
          </cell>
          <cell r="FO689">
            <v>0</v>
          </cell>
          <cell r="FP689">
            <v>0</v>
          </cell>
          <cell r="FQ689">
            <v>0</v>
          </cell>
          <cell r="FR689">
            <v>0</v>
          </cell>
          <cell r="FS689">
            <v>0</v>
          </cell>
          <cell r="FT689">
            <v>0</v>
          </cell>
          <cell r="FU689">
            <v>0</v>
          </cell>
          <cell r="FV689">
            <v>0</v>
          </cell>
          <cell r="FW689">
            <v>0</v>
          </cell>
          <cell r="FX689">
            <v>0</v>
          </cell>
          <cell r="FY689">
            <v>0</v>
          </cell>
          <cell r="FZ689">
            <v>0</v>
          </cell>
          <cell r="GA689">
            <v>0</v>
          </cell>
          <cell r="GB689">
            <v>0</v>
          </cell>
          <cell r="GC689">
            <v>0</v>
          </cell>
          <cell r="GD689">
            <v>0</v>
          </cell>
          <cell r="GE689">
            <v>0</v>
          </cell>
          <cell r="GF689">
            <v>0</v>
          </cell>
          <cell r="GG689">
            <v>0</v>
          </cell>
          <cell r="GH689">
            <v>0</v>
          </cell>
          <cell r="GI689">
            <v>0</v>
          </cell>
          <cell r="GJ689">
            <v>0</v>
          </cell>
          <cell r="GK689">
            <v>0</v>
          </cell>
          <cell r="GL689">
            <v>0</v>
          </cell>
          <cell r="GM689">
            <v>0</v>
          </cell>
          <cell r="GN689">
            <v>0</v>
          </cell>
          <cell r="GO689">
            <v>0</v>
          </cell>
          <cell r="GP689">
            <v>0</v>
          </cell>
          <cell r="GQ689">
            <v>0</v>
          </cell>
          <cell r="GR689">
            <v>0</v>
          </cell>
          <cell r="GS689">
            <v>0</v>
          </cell>
          <cell r="GT689">
            <v>0</v>
          </cell>
          <cell r="GU689">
            <v>0</v>
          </cell>
          <cell r="GV689">
            <v>0</v>
          </cell>
          <cell r="GW689">
            <v>0</v>
          </cell>
          <cell r="GX689">
            <v>0</v>
          </cell>
          <cell r="GY689">
            <v>0</v>
          </cell>
          <cell r="GZ689">
            <v>0</v>
          </cell>
        </row>
        <row r="690">
          <cell r="A690">
            <v>685</v>
          </cell>
        </row>
        <row r="691">
          <cell r="A691">
            <v>686</v>
          </cell>
        </row>
        <row r="692">
          <cell r="A692">
            <v>687</v>
          </cell>
        </row>
        <row r="693">
          <cell r="A693">
            <v>688</v>
          </cell>
        </row>
        <row r="694">
          <cell r="A694">
            <v>689</v>
          </cell>
        </row>
        <row r="695">
          <cell r="A695">
            <v>690</v>
          </cell>
          <cell r="E695" t="str">
            <v>RUBROS DE CONSTRUCCION DE PUENTES DE HORMIGON</v>
          </cell>
          <cell r="G695" t="str">
            <v>U</v>
          </cell>
          <cell r="H695">
            <v>0.39370078740157477</v>
          </cell>
          <cell r="I695">
            <v>799</v>
          </cell>
          <cell r="J695">
            <v>1</v>
          </cell>
          <cell r="K695">
            <v>812</v>
          </cell>
          <cell r="L695">
            <v>1</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W695">
            <v>21</v>
          </cell>
          <cell r="AX695">
            <v>1</v>
          </cell>
          <cell r="AY695">
            <v>0</v>
          </cell>
          <cell r="AZ695">
            <v>0</v>
          </cell>
          <cell r="BA695">
            <v>0</v>
          </cell>
          <cell r="BB695">
            <v>0</v>
          </cell>
          <cell r="BC695">
            <v>0</v>
          </cell>
          <cell r="BD695">
            <v>0</v>
          </cell>
          <cell r="BE695">
            <v>0</v>
          </cell>
          <cell r="BF695">
            <v>0</v>
          </cell>
          <cell r="BG695">
            <v>0</v>
          </cell>
          <cell r="BH695">
            <v>0</v>
          </cell>
          <cell r="CK695">
            <v>1</v>
          </cell>
          <cell r="CL695">
            <v>0</v>
          </cell>
          <cell r="CM695">
            <v>0</v>
          </cell>
          <cell r="CN695">
            <v>0</v>
          </cell>
          <cell r="CO695">
            <v>0</v>
          </cell>
          <cell r="CP695">
            <v>0</v>
          </cell>
          <cell r="CQ695">
            <v>0</v>
          </cell>
          <cell r="CR695">
            <v>0</v>
          </cell>
          <cell r="CS695">
            <v>0</v>
          </cell>
          <cell r="CT695">
            <v>0</v>
          </cell>
          <cell r="CU695">
            <v>0</v>
          </cell>
          <cell r="CV695">
            <v>0</v>
          </cell>
          <cell r="DY695">
            <v>0</v>
          </cell>
          <cell r="DZ695">
            <v>0</v>
          </cell>
          <cell r="EA695">
            <v>0</v>
          </cell>
          <cell r="EB695">
            <v>0</v>
          </cell>
          <cell r="EC695">
            <v>0</v>
          </cell>
          <cell r="ED695">
            <v>0</v>
          </cell>
          <cell r="EE695">
            <v>0</v>
          </cell>
          <cell r="EF695">
            <v>0</v>
          </cell>
          <cell r="EG695">
            <v>0</v>
          </cell>
          <cell r="EH695">
            <v>0</v>
          </cell>
          <cell r="EI695">
            <v>0</v>
          </cell>
          <cell r="EJ695">
            <v>0</v>
          </cell>
          <cell r="EK695">
            <v>0</v>
          </cell>
          <cell r="EL695">
            <v>0</v>
          </cell>
          <cell r="EM695">
            <v>0</v>
          </cell>
          <cell r="EN695">
            <v>0</v>
          </cell>
          <cell r="EO695">
            <v>0</v>
          </cell>
          <cell r="EP695">
            <v>0</v>
          </cell>
          <cell r="EQ695">
            <v>0</v>
          </cell>
          <cell r="ER695">
            <v>0</v>
          </cell>
          <cell r="ES695">
            <v>0</v>
          </cell>
          <cell r="ET695">
            <v>0</v>
          </cell>
          <cell r="EU695">
            <v>0</v>
          </cell>
          <cell r="EV695">
            <v>0</v>
          </cell>
          <cell r="EW695">
            <v>0</v>
          </cell>
          <cell r="EX695">
            <v>0</v>
          </cell>
          <cell r="EY695">
            <v>0</v>
          </cell>
          <cell r="EZ695">
            <v>0</v>
          </cell>
          <cell r="FA695">
            <v>0</v>
          </cell>
          <cell r="FB695">
            <v>0</v>
          </cell>
          <cell r="FC695">
            <v>0</v>
          </cell>
          <cell r="FD695">
            <v>0</v>
          </cell>
          <cell r="FE695">
            <v>0</v>
          </cell>
          <cell r="FF695">
            <v>0</v>
          </cell>
          <cell r="FG695">
            <v>0</v>
          </cell>
          <cell r="FH695">
            <v>0</v>
          </cell>
          <cell r="FI695">
            <v>0</v>
          </cell>
          <cell r="FJ695">
            <v>0</v>
          </cell>
          <cell r="FK695">
            <v>0</v>
          </cell>
          <cell r="FL695">
            <v>0</v>
          </cell>
          <cell r="FM695">
            <v>0</v>
          </cell>
          <cell r="FN695">
            <v>0</v>
          </cell>
          <cell r="FO695">
            <v>0</v>
          </cell>
          <cell r="FP695">
            <v>0</v>
          </cell>
          <cell r="FQ695">
            <v>0</v>
          </cell>
          <cell r="FR695">
            <v>0</v>
          </cell>
          <cell r="FS695">
            <v>0</v>
          </cell>
          <cell r="FT695">
            <v>0</v>
          </cell>
          <cell r="FU695">
            <v>0</v>
          </cell>
          <cell r="FV695">
            <v>0</v>
          </cell>
          <cell r="FW695">
            <v>0</v>
          </cell>
          <cell r="FX695">
            <v>0</v>
          </cell>
        </row>
        <row r="696">
          <cell r="A696">
            <v>691</v>
          </cell>
          <cell r="C696">
            <v>0</v>
          </cell>
          <cell r="D696" t="str">
            <v>EXCAVACIONES</v>
          </cell>
          <cell r="E696" t="str">
            <v>EXCAVACION EN FANGO O AGUA</v>
          </cell>
          <cell r="F696" t="str">
            <v>A máquina, alt. Max. 1,8m herram. Manual desalojo hasta 25m</v>
          </cell>
          <cell r="G696" t="str">
            <v>M3</v>
          </cell>
          <cell r="H696">
            <v>8</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1</v>
          </cell>
          <cell r="AX696">
            <v>1</v>
          </cell>
          <cell r="AY696">
            <v>62</v>
          </cell>
          <cell r="AZ696">
            <v>1</v>
          </cell>
          <cell r="BA696">
            <v>94</v>
          </cell>
          <cell r="BB696">
            <v>1</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v>
          </cell>
          <cell r="CD696">
            <v>0</v>
          </cell>
          <cell r="CE696">
            <v>0</v>
          </cell>
          <cell r="CF696">
            <v>0</v>
          </cell>
          <cell r="CG696">
            <v>0</v>
          </cell>
          <cell r="CH696">
            <v>0</v>
          </cell>
          <cell r="CI696">
            <v>0</v>
          </cell>
          <cell r="CJ696">
            <v>0</v>
          </cell>
          <cell r="CK696">
            <v>1</v>
          </cell>
          <cell r="CL696">
            <v>1</v>
          </cell>
          <cell r="CM696">
            <v>18</v>
          </cell>
          <cell r="CN696">
            <v>1</v>
          </cell>
          <cell r="CO696">
            <v>5</v>
          </cell>
          <cell r="CP696">
            <v>1</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0</v>
          </cell>
          <cell r="DM696">
            <v>0</v>
          </cell>
          <cell r="DN696">
            <v>0</v>
          </cell>
          <cell r="DO696">
            <v>0</v>
          </cell>
          <cell r="DP696">
            <v>0</v>
          </cell>
          <cell r="DQ696">
            <v>0</v>
          </cell>
          <cell r="DR696">
            <v>0</v>
          </cell>
          <cell r="DS696">
            <v>0</v>
          </cell>
          <cell r="DT696">
            <v>0</v>
          </cell>
          <cell r="DU696">
            <v>0</v>
          </cell>
          <cell r="DV696">
            <v>0</v>
          </cell>
          <cell r="DW696">
            <v>0</v>
          </cell>
          <cell r="DX696">
            <v>0</v>
          </cell>
          <cell r="DY696">
            <v>0</v>
          </cell>
          <cell r="DZ696">
            <v>0</v>
          </cell>
          <cell r="EA696">
            <v>0</v>
          </cell>
          <cell r="EB696">
            <v>0</v>
          </cell>
          <cell r="EC696">
            <v>0</v>
          </cell>
          <cell r="ED696">
            <v>0</v>
          </cell>
          <cell r="EE696">
            <v>0</v>
          </cell>
          <cell r="EF696">
            <v>0</v>
          </cell>
          <cell r="EG696">
            <v>0</v>
          </cell>
          <cell r="EH696">
            <v>0</v>
          </cell>
          <cell r="EI696">
            <v>0</v>
          </cell>
          <cell r="EJ696">
            <v>0</v>
          </cell>
          <cell r="EK696">
            <v>0</v>
          </cell>
          <cell r="EL696">
            <v>0</v>
          </cell>
          <cell r="EM696">
            <v>0</v>
          </cell>
          <cell r="EN696">
            <v>0</v>
          </cell>
          <cell r="EO696">
            <v>0</v>
          </cell>
          <cell r="EP696">
            <v>0</v>
          </cell>
          <cell r="EQ696">
            <v>0</v>
          </cell>
          <cell r="ER696">
            <v>0</v>
          </cell>
          <cell r="ES696">
            <v>0</v>
          </cell>
          <cell r="ET696">
            <v>0</v>
          </cell>
          <cell r="EU696">
            <v>0</v>
          </cell>
          <cell r="EV696">
            <v>0</v>
          </cell>
          <cell r="EW696">
            <v>0</v>
          </cell>
          <cell r="EX696">
            <v>0</v>
          </cell>
          <cell r="EY696">
            <v>0</v>
          </cell>
          <cell r="EZ696">
            <v>0</v>
          </cell>
          <cell r="FA696">
            <v>0</v>
          </cell>
          <cell r="FB696">
            <v>0</v>
          </cell>
          <cell r="FC696">
            <v>0</v>
          </cell>
          <cell r="FD696">
            <v>0</v>
          </cell>
          <cell r="FE696">
            <v>0</v>
          </cell>
          <cell r="FF696">
            <v>0</v>
          </cell>
          <cell r="FG696">
            <v>0</v>
          </cell>
          <cell r="FH696">
            <v>0</v>
          </cell>
          <cell r="FI696">
            <v>0</v>
          </cell>
          <cell r="FJ696">
            <v>0</v>
          </cell>
          <cell r="FK696">
            <v>0</v>
          </cell>
          <cell r="FL696">
            <v>0</v>
          </cell>
          <cell r="FM696">
            <v>0</v>
          </cell>
          <cell r="FN696">
            <v>0</v>
          </cell>
          <cell r="FO696">
            <v>0</v>
          </cell>
          <cell r="FP696">
            <v>0</v>
          </cell>
          <cell r="FQ696">
            <v>0</v>
          </cell>
          <cell r="FR696">
            <v>0</v>
          </cell>
          <cell r="FS696">
            <v>0</v>
          </cell>
          <cell r="FT696">
            <v>0</v>
          </cell>
          <cell r="FU696">
            <v>0</v>
          </cell>
          <cell r="FV696">
            <v>0</v>
          </cell>
          <cell r="FW696">
            <v>0</v>
          </cell>
          <cell r="FX696">
            <v>0</v>
          </cell>
          <cell r="FY696">
            <v>0</v>
          </cell>
          <cell r="FZ696">
            <v>0</v>
          </cell>
          <cell r="GA696">
            <v>0</v>
          </cell>
          <cell r="GB696">
            <v>0</v>
          </cell>
          <cell r="GC696">
            <v>0</v>
          </cell>
          <cell r="GD696">
            <v>0</v>
          </cell>
          <cell r="GE696">
            <v>0</v>
          </cell>
          <cell r="GF696">
            <v>0</v>
          </cell>
          <cell r="GG696">
            <v>0</v>
          </cell>
          <cell r="GH696">
            <v>0</v>
          </cell>
          <cell r="GI696">
            <v>0</v>
          </cell>
          <cell r="GJ696">
            <v>0</v>
          </cell>
          <cell r="GK696">
            <v>0</v>
          </cell>
          <cell r="GL696">
            <v>0</v>
          </cell>
          <cell r="GM696">
            <v>0</v>
          </cell>
          <cell r="GN696">
            <v>0</v>
          </cell>
          <cell r="GO696">
            <v>0</v>
          </cell>
          <cell r="GP696">
            <v>0</v>
          </cell>
          <cell r="GQ696">
            <v>0</v>
          </cell>
          <cell r="GR696">
            <v>0</v>
          </cell>
          <cell r="GS696">
            <v>0</v>
          </cell>
          <cell r="GT696">
            <v>0</v>
          </cell>
          <cell r="GU696">
            <v>0</v>
          </cell>
          <cell r="GV696">
            <v>0</v>
          </cell>
          <cell r="GW696">
            <v>0</v>
          </cell>
          <cell r="GX696">
            <v>0</v>
          </cell>
          <cell r="GY696">
            <v>0</v>
          </cell>
          <cell r="GZ696">
            <v>0</v>
          </cell>
        </row>
        <row r="697">
          <cell r="A697">
            <v>692</v>
          </cell>
          <cell r="D697" t="str">
            <v>EXCAVACIONES</v>
          </cell>
          <cell r="E697" t="str">
            <v>EXCAVACION Y RELLENO DE ESTRUCTURAS MAYORES</v>
          </cell>
          <cell r="F697" t="str">
            <v>A máquina</v>
          </cell>
          <cell r="G697" t="str">
            <v>M3</v>
          </cell>
          <cell r="H697">
            <v>24</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1</v>
          </cell>
          <cell r="AX697">
            <v>5</v>
          </cell>
          <cell r="AY697">
            <v>30</v>
          </cell>
          <cell r="AZ697">
            <v>0.2</v>
          </cell>
          <cell r="BA697">
            <v>53</v>
          </cell>
          <cell r="BB697">
            <v>1</v>
          </cell>
          <cell r="BC697">
            <v>58</v>
          </cell>
          <cell r="BD697">
            <v>1</v>
          </cell>
          <cell r="BE697">
            <v>98</v>
          </cell>
          <cell r="BF697">
            <v>1</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1</v>
          </cell>
          <cell r="CL697">
            <v>1</v>
          </cell>
          <cell r="CM697">
            <v>5</v>
          </cell>
          <cell r="CN697">
            <v>1</v>
          </cell>
          <cell r="CO697">
            <v>8</v>
          </cell>
          <cell r="CP697">
            <v>1</v>
          </cell>
          <cell r="CQ697">
            <v>15</v>
          </cell>
          <cell r="CR697">
            <v>1</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0</v>
          </cell>
          <cell r="DN697">
            <v>0</v>
          </cell>
          <cell r="DO697">
            <v>0</v>
          </cell>
          <cell r="DP697">
            <v>0</v>
          </cell>
          <cell r="DQ697">
            <v>0</v>
          </cell>
          <cell r="DR697">
            <v>0</v>
          </cell>
          <cell r="DS697">
            <v>0</v>
          </cell>
          <cell r="DT697">
            <v>0</v>
          </cell>
          <cell r="DU697">
            <v>0</v>
          </cell>
          <cell r="DV697">
            <v>0</v>
          </cell>
          <cell r="DW697">
            <v>0</v>
          </cell>
          <cell r="DX697">
            <v>0</v>
          </cell>
          <cell r="DY697">
            <v>0</v>
          </cell>
          <cell r="DZ697">
            <v>0</v>
          </cell>
          <cell r="EA697">
            <v>0</v>
          </cell>
          <cell r="EB697">
            <v>0</v>
          </cell>
          <cell r="EC697">
            <v>0</v>
          </cell>
          <cell r="ED697">
            <v>0</v>
          </cell>
          <cell r="EE697">
            <v>0</v>
          </cell>
          <cell r="EF697">
            <v>0</v>
          </cell>
          <cell r="EG697">
            <v>0</v>
          </cell>
          <cell r="EH697">
            <v>0</v>
          </cell>
          <cell r="EI697">
            <v>0</v>
          </cell>
          <cell r="EJ697">
            <v>0</v>
          </cell>
          <cell r="EK697">
            <v>0</v>
          </cell>
          <cell r="EL697">
            <v>0</v>
          </cell>
          <cell r="EM697">
            <v>0</v>
          </cell>
          <cell r="EN697">
            <v>0</v>
          </cell>
          <cell r="EO697">
            <v>0</v>
          </cell>
          <cell r="EP697">
            <v>0</v>
          </cell>
          <cell r="EQ697">
            <v>0</v>
          </cell>
          <cell r="ER697">
            <v>0</v>
          </cell>
          <cell r="ES697">
            <v>0</v>
          </cell>
          <cell r="ET697">
            <v>0</v>
          </cell>
          <cell r="EU697">
            <v>0</v>
          </cell>
          <cell r="EV697">
            <v>0</v>
          </cell>
          <cell r="EW697">
            <v>0</v>
          </cell>
          <cell r="EX697">
            <v>0</v>
          </cell>
          <cell r="EY697">
            <v>0</v>
          </cell>
          <cell r="EZ697">
            <v>0</v>
          </cell>
          <cell r="FA697">
            <v>0</v>
          </cell>
          <cell r="FB697">
            <v>0</v>
          </cell>
          <cell r="FC697">
            <v>0</v>
          </cell>
          <cell r="FD697">
            <v>0</v>
          </cell>
          <cell r="FE697">
            <v>0</v>
          </cell>
          <cell r="FF697">
            <v>0</v>
          </cell>
          <cell r="FG697">
            <v>0</v>
          </cell>
          <cell r="FH697">
            <v>0</v>
          </cell>
          <cell r="FI697">
            <v>0</v>
          </cell>
          <cell r="FJ697">
            <v>0</v>
          </cell>
          <cell r="FK697">
            <v>0</v>
          </cell>
          <cell r="FL697">
            <v>0</v>
          </cell>
          <cell r="FM697">
            <v>0</v>
          </cell>
          <cell r="FN697">
            <v>0</v>
          </cell>
          <cell r="FO697">
            <v>0</v>
          </cell>
          <cell r="FP697">
            <v>0</v>
          </cell>
          <cell r="FQ697">
            <v>0</v>
          </cell>
          <cell r="FR697">
            <v>0</v>
          </cell>
          <cell r="FS697">
            <v>0</v>
          </cell>
          <cell r="FT697">
            <v>0</v>
          </cell>
          <cell r="FU697">
            <v>0</v>
          </cell>
          <cell r="FV697">
            <v>0</v>
          </cell>
          <cell r="FW697">
            <v>0</v>
          </cell>
          <cell r="FX697">
            <v>0</v>
          </cell>
          <cell r="FY697">
            <v>0</v>
          </cell>
          <cell r="FZ697">
            <v>0</v>
          </cell>
          <cell r="GA697">
            <v>0</v>
          </cell>
          <cell r="GB697">
            <v>0</v>
          </cell>
          <cell r="GC697">
            <v>0</v>
          </cell>
          <cell r="GD697">
            <v>0</v>
          </cell>
          <cell r="GE697">
            <v>0</v>
          </cell>
          <cell r="GF697">
            <v>0</v>
          </cell>
          <cell r="GG697">
            <v>0</v>
          </cell>
          <cell r="GH697">
            <v>0</v>
          </cell>
          <cell r="GI697">
            <v>0</v>
          </cell>
          <cell r="GJ697">
            <v>0</v>
          </cell>
          <cell r="GK697">
            <v>0</v>
          </cell>
          <cell r="GL697">
            <v>0</v>
          </cell>
          <cell r="GM697">
            <v>0</v>
          </cell>
          <cell r="GN697">
            <v>0</v>
          </cell>
          <cell r="GO697">
            <v>0</v>
          </cell>
          <cell r="GP697">
            <v>0</v>
          </cell>
          <cell r="GQ697">
            <v>0</v>
          </cell>
          <cell r="GR697">
            <v>0</v>
          </cell>
          <cell r="GS697">
            <v>0</v>
          </cell>
          <cell r="GT697">
            <v>0</v>
          </cell>
          <cell r="GU697">
            <v>0</v>
          </cell>
          <cell r="GV697">
            <v>0</v>
          </cell>
          <cell r="GW697">
            <v>0</v>
          </cell>
          <cell r="GX697">
            <v>0</v>
          </cell>
          <cell r="GY697">
            <v>0</v>
          </cell>
          <cell r="GZ697">
            <v>0</v>
          </cell>
        </row>
        <row r="698">
          <cell r="A698">
            <v>693</v>
          </cell>
          <cell r="D698" t="str">
            <v>RELLENO</v>
          </cell>
          <cell r="E698" t="str">
            <v>ATAGUIA</v>
          </cell>
          <cell r="F698">
            <v>0</v>
          </cell>
          <cell r="G698" t="str">
            <v>M3</v>
          </cell>
          <cell r="H698">
            <v>2.1</v>
          </cell>
          <cell r="I698">
            <v>50</v>
          </cell>
          <cell r="J698">
            <v>1</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1</v>
          </cell>
          <cell r="AX698">
            <v>2</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v>
          </cell>
          <cell r="CD698">
            <v>0</v>
          </cell>
          <cell r="CE698">
            <v>0</v>
          </cell>
          <cell r="CF698">
            <v>0</v>
          </cell>
          <cell r="CG698">
            <v>0</v>
          </cell>
          <cell r="CH698">
            <v>0</v>
          </cell>
          <cell r="CI698">
            <v>0</v>
          </cell>
          <cell r="CJ698">
            <v>0</v>
          </cell>
          <cell r="CK698">
            <v>1</v>
          </cell>
          <cell r="CL698">
            <v>1</v>
          </cell>
          <cell r="CM698">
            <v>5</v>
          </cell>
          <cell r="CN698">
            <v>1</v>
          </cell>
          <cell r="CO698">
            <v>6</v>
          </cell>
          <cell r="CP698">
            <v>1</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0</v>
          </cell>
          <cell r="DQ698">
            <v>0</v>
          </cell>
          <cell r="DR698">
            <v>0</v>
          </cell>
          <cell r="DS698">
            <v>0</v>
          </cell>
          <cell r="DT698">
            <v>0</v>
          </cell>
          <cell r="DU698">
            <v>0</v>
          </cell>
          <cell r="DV698">
            <v>0</v>
          </cell>
          <cell r="DW698">
            <v>0</v>
          </cell>
          <cell r="DX698">
            <v>0</v>
          </cell>
          <cell r="DY698">
            <v>0</v>
          </cell>
          <cell r="DZ698">
            <v>0</v>
          </cell>
          <cell r="EA698">
            <v>0</v>
          </cell>
          <cell r="EB698">
            <v>0</v>
          </cell>
          <cell r="EC698">
            <v>0</v>
          </cell>
          <cell r="ED698">
            <v>0</v>
          </cell>
          <cell r="EE698">
            <v>0</v>
          </cell>
          <cell r="EF698">
            <v>0</v>
          </cell>
          <cell r="EG698">
            <v>0</v>
          </cell>
          <cell r="EH698">
            <v>0</v>
          </cell>
          <cell r="EI698">
            <v>0</v>
          </cell>
          <cell r="EJ698">
            <v>0</v>
          </cell>
          <cell r="EK698">
            <v>0</v>
          </cell>
          <cell r="EL698">
            <v>0</v>
          </cell>
          <cell r="EM698">
            <v>0</v>
          </cell>
          <cell r="EN698">
            <v>0</v>
          </cell>
          <cell r="EO698">
            <v>0</v>
          </cell>
          <cell r="EP698">
            <v>0</v>
          </cell>
          <cell r="EQ698">
            <v>0</v>
          </cell>
          <cell r="ER698">
            <v>0</v>
          </cell>
          <cell r="ES698">
            <v>0</v>
          </cell>
          <cell r="ET698">
            <v>0</v>
          </cell>
          <cell r="EU698">
            <v>0</v>
          </cell>
          <cell r="EV698">
            <v>0</v>
          </cell>
          <cell r="EW698">
            <v>0</v>
          </cell>
          <cell r="EX698">
            <v>0</v>
          </cell>
          <cell r="EY698">
            <v>0</v>
          </cell>
          <cell r="EZ698">
            <v>0</v>
          </cell>
          <cell r="FA698">
            <v>0</v>
          </cell>
          <cell r="FB698">
            <v>0</v>
          </cell>
          <cell r="FC698">
            <v>0</v>
          </cell>
          <cell r="FD698">
            <v>0</v>
          </cell>
          <cell r="FE698">
            <v>0</v>
          </cell>
          <cell r="FF698">
            <v>0</v>
          </cell>
          <cell r="FG698">
            <v>0</v>
          </cell>
          <cell r="FH698">
            <v>0</v>
          </cell>
          <cell r="FI698">
            <v>0</v>
          </cell>
          <cell r="FJ698">
            <v>0</v>
          </cell>
          <cell r="FK698">
            <v>0</v>
          </cell>
          <cell r="FL698">
            <v>0</v>
          </cell>
          <cell r="FM698">
            <v>0</v>
          </cell>
          <cell r="FN698">
            <v>0</v>
          </cell>
          <cell r="FO698">
            <v>0</v>
          </cell>
          <cell r="FP698">
            <v>0</v>
          </cell>
          <cell r="FQ698">
            <v>0</v>
          </cell>
          <cell r="FR698">
            <v>0</v>
          </cell>
          <cell r="FS698">
            <v>0</v>
          </cell>
          <cell r="FT698">
            <v>0</v>
          </cell>
          <cell r="FU698">
            <v>0</v>
          </cell>
          <cell r="FV698">
            <v>0</v>
          </cell>
          <cell r="FW698">
            <v>0</v>
          </cell>
          <cell r="FX698">
            <v>0</v>
          </cell>
          <cell r="FY698">
            <v>0</v>
          </cell>
          <cell r="FZ698">
            <v>0</v>
          </cell>
          <cell r="GA698">
            <v>0</v>
          </cell>
          <cell r="GB698">
            <v>0</v>
          </cell>
          <cell r="GC698">
            <v>0</v>
          </cell>
          <cell r="GD698">
            <v>0</v>
          </cell>
          <cell r="GE698">
            <v>0</v>
          </cell>
          <cell r="GF698">
            <v>0</v>
          </cell>
          <cell r="GG698">
            <v>0</v>
          </cell>
          <cell r="GH698">
            <v>0</v>
          </cell>
          <cell r="GI698">
            <v>0</v>
          </cell>
          <cell r="GJ698">
            <v>0</v>
          </cell>
          <cell r="GK698">
            <v>0</v>
          </cell>
          <cell r="GL698">
            <v>0</v>
          </cell>
          <cell r="GM698">
            <v>0</v>
          </cell>
          <cell r="GN698">
            <v>0</v>
          </cell>
          <cell r="GO698">
            <v>0</v>
          </cell>
          <cell r="GP698">
            <v>0</v>
          </cell>
          <cell r="GQ698">
            <v>0</v>
          </cell>
          <cell r="GR698">
            <v>0</v>
          </cell>
          <cell r="GS698">
            <v>0</v>
          </cell>
          <cell r="GT698">
            <v>0</v>
          </cell>
          <cell r="GU698">
            <v>0</v>
          </cell>
          <cell r="GV698">
            <v>0</v>
          </cell>
          <cell r="GW698">
            <v>0</v>
          </cell>
          <cell r="GX698">
            <v>0</v>
          </cell>
          <cell r="GY698">
            <v>0</v>
          </cell>
          <cell r="GZ698">
            <v>0</v>
          </cell>
        </row>
        <row r="699">
          <cell r="A699">
            <v>694</v>
          </cell>
          <cell r="D699" t="str">
            <v>DRENAJE</v>
          </cell>
          <cell r="E699" t="str">
            <v>DRENAJE DE SUBESTRUCTURA</v>
          </cell>
          <cell r="F699">
            <v>0</v>
          </cell>
          <cell r="G699" t="str">
            <v>ML</v>
          </cell>
          <cell r="H699">
            <v>10</v>
          </cell>
          <cell r="I699">
            <v>357</v>
          </cell>
          <cell r="J699">
            <v>0.01</v>
          </cell>
          <cell r="K699">
            <v>417</v>
          </cell>
          <cell r="L699">
            <v>0.01</v>
          </cell>
          <cell r="M699">
            <v>1107</v>
          </cell>
          <cell r="N699">
            <v>1</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1</v>
          </cell>
          <cell r="AX699">
            <v>1</v>
          </cell>
          <cell r="AY699">
            <v>13</v>
          </cell>
          <cell r="AZ699">
            <v>1</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CK699">
            <v>1</v>
          </cell>
          <cell r="CL699">
            <v>0</v>
          </cell>
          <cell r="CM699">
            <v>0</v>
          </cell>
          <cell r="CN699">
            <v>0</v>
          </cell>
          <cell r="CO699">
            <v>0</v>
          </cell>
          <cell r="CP699">
            <v>0</v>
          </cell>
          <cell r="CQ699">
            <v>0</v>
          </cell>
          <cell r="CR699">
            <v>0</v>
          </cell>
          <cell r="CS699">
            <v>0</v>
          </cell>
          <cell r="CT699">
            <v>0</v>
          </cell>
          <cell r="CU699">
            <v>0</v>
          </cell>
          <cell r="CV699">
            <v>0</v>
          </cell>
          <cell r="DY699">
            <v>0</v>
          </cell>
          <cell r="DZ699">
            <v>0</v>
          </cell>
          <cell r="EA699">
            <v>0</v>
          </cell>
          <cell r="EB699">
            <v>0</v>
          </cell>
          <cell r="EC699">
            <v>0</v>
          </cell>
          <cell r="ED699">
            <v>0</v>
          </cell>
          <cell r="EE699">
            <v>0</v>
          </cell>
          <cell r="EF699">
            <v>0</v>
          </cell>
          <cell r="EG699">
            <v>0</v>
          </cell>
          <cell r="EH699">
            <v>0</v>
          </cell>
          <cell r="EI699">
            <v>0</v>
          </cell>
          <cell r="EJ699">
            <v>0</v>
          </cell>
          <cell r="EK699">
            <v>0</v>
          </cell>
          <cell r="EL699">
            <v>0</v>
          </cell>
          <cell r="EM699">
            <v>0</v>
          </cell>
          <cell r="EN699">
            <v>0</v>
          </cell>
          <cell r="EO699">
            <v>0</v>
          </cell>
          <cell r="EP699">
            <v>0</v>
          </cell>
          <cell r="EQ699">
            <v>0</v>
          </cell>
          <cell r="ER699">
            <v>0</v>
          </cell>
          <cell r="ES699">
            <v>0</v>
          </cell>
          <cell r="ET699">
            <v>0</v>
          </cell>
          <cell r="EU699">
            <v>0</v>
          </cell>
          <cell r="EV699">
            <v>0</v>
          </cell>
          <cell r="EW699">
            <v>0</v>
          </cell>
          <cell r="EX699">
            <v>0</v>
          </cell>
          <cell r="EY699">
            <v>0</v>
          </cell>
          <cell r="EZ699">
            <v>0</v>
          </cell>
          <cell r="FA699">
            <v>0</v>
          </cell>
          <cell r="FB699">
            <v>0</v>
          </cell>
          <cell r="FC699">
            <v>0</v>
          </cell>
          <cell r="FD699">
            <v>0</v>
          </cell>
          <cell r="FE699">
            <v>0</v>
          </cell>
          <cell r="FF699">
            <v>0</v>
          </cell>
          <cell r="FG699">
            <v>0</v>
          </cell>
          <cell r="FH699">
            <v>0</v>
          </cell>
          <cell r="FI699">
            <v>0</v>
          </cell>
          <cell r="FJ699">
            <v>0</v>
          </cell>
          <cell r="FK699">
            <v>0</v>
          </cell>
          <cell r="FL699">
            <v>0</v>
          </cell>
          <cell r="FM699">
            <v>0</v>
          </cell>
          <cell r="FN699">
            <v>0</v>
          </cell>
          <cell r="FO699">
            <v>0</v>
          </cell>
          <cell r="FP699">
            <v>0</v>
          </cell>
          <cell r="FQ699">
            <v>0</v>
          </cell>
          <cell r="FR699">
            <v>0</v>
          </cell>
          <cell r="FS699">
            <v>0</v>
          </cell>
          <cell r="FT699">
            <v>0</v>
          </cell>
          <cell r="FU699">
            <v>0</v>
          </cell>
          <cell r="FV699">
            <v>0</v>
          </cell>
          <cell r="FW699">
            <v>0</v>
          </cell>
          <cell r="FX699">
            <v>0</v>
          </cell>
          <cell r="FY699">
            <v>0</v>
          </cell>
          <cell r="FZ699">
            <v>0</v>
          </cell>
          <cell r="GA699">
            <v>0</v>
          </cell>
          <cell r="GB699">
            <v>0</v>
          </cell>
          <cell r="GC699">
            <v>0</v>
          </cell>
          <cell r="GD699">
            <v>0</v>
          </cell>
          <cell r="GE699">
            <v>0</v>
          </cell>
          <cell r="GF699">
            <v>0</v>
          </cell>
          <cell r="GG699">
            <v>0</v>
          </cell>
          <cell r="GH699">
            <v>0</v>
          </cell>
          <cell r="GI699">
            <v>0</v>
          </cell>
          <cell r="GJ699">
            <v>0</v>
          </cell>
          <cell r="GK699">
            <v>0</v>
          </cell>
          <cell r="GL699">
            <v>0</v>
          </cell>
          <cell r="GM699">
            <v>0</v>
          </cell>
          <cell r="GN699">
            <v>0</v>
          </cell>
          <cell r="GO699">
            <v>0</v>
          </cell>
          <cell r="GP699">
            <v>0</v>
          </cell>
          <cell r="GQ699">
            <v>0</v>
          </cell>
          <cell r="GR699">
            <v>0</v>
          </cell>
          <cell r="GS699">
            <v>0</v>
          </cell>
          <cell r="GT699">
            <v>0</v>
          </cell>
          <cell r="GU699">
            <v>0</v>
          </cell>
          <cell r="GV699">
            <v>0</v>
          </cell>
          <cell r="GW699">
            <v>0</v>
          </cell>
          <cell r="GX699">
            <v>0</v>
          </cell>
          <cell r="GY699">
            <v>0</v>
          </cell>
          <cell r="GZ699">
            <v>0</v>
          </cell>
        </row>
        <row r="700">
          <cell r="A700">
            <v>695</v>
          </cell>
          <cell r="D700" t="str">
            <v>DRENAJE</v>
          </cell>
          <cell r="E700" t="str">
            <v>MATERIAL FILTRANTE</v>
          </cell>
          <cell r="F700" t="str">
            <v>Incluye  transporte</v>
          </cell>
          <cell r="G700" t="str">
            <v>M3</v>
          </cell>
          <cell r="H700">
            <v>3</v>
          </cell>
          <cell r="I700">
            <v>1549</v>
          </cell>
          <cell r="J700">
            <v>1</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1</v>
          </cell>
          <cell r="AX700">
            <v>6</v>
          </cell>
          <cell r="AY700">
            <v>30</v>
          </cell>
          <cell r="AZ700">
            <v>1</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1</v>
          </cell>
          <cell r="CL700">
            <v>0</v>
          </cell>
          <cell r="CM700">
            <v>6</v>
          </cell>
          <cell r="CN700">
            <v>0.5</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0</v>
          </cell>
          <cell r="DR700">
            <v>0</v>
          </cell>
          <cell r="DS700">
            <v>0</v>
          </cell>
          <cell r="DT700">
            <v>0</v>
          </cell>
          <cell r="DU700">
            <v>0</v>
          </cell>
          <cell r="DV700">
            <v>0</v>
          </cell>
          <cell r="DW700">
            <v>0</v>
          </cell>
          <cell r="DX700">
            <v>0</v>
          </cell>
          <cell r="DY700">
            <v>1549</v>
          </cell>
          <cell r="DZ700">
            <v>4</v>
          </cell>
          <cell r="EA700" t="str">
            <v>m3</v>
          </cell>
          <cell r="EB700">
            <v>0</v>
          </cell>
          <cell r="EC700">
            <v>0</v>
          </cell>
          <cell r="ED700">
            <v>0</v>
          </cell>
          <cell r="EE700">
            <v>0</v>
          </cell>
          <cell r="EF700">
            <v>0</v>
          </cell>
          <cell r="EG700">
            <v>0</v>
          </cell>
          <cell r="EH700">
            <v>0</v>
          </cell>
          <cell r="EI700">
            <v>0</v>
          </cell>
          <cell r="EJ700">
            <v>0</v>
          </cell>
          <cell r="EK700">
            <v>0</v>
          </cell>
          <cell r="EL700">
            <v>0</v>
          </cell>
          <cell r="EM700">
            <v>0</v>
          </cell>
          <cell r="EN700">
            <v>0</v>
          </cell>
          <cell r="EO700">
            <v>0</v>
          </cell>
          <cell r="EP700">
            <v>0</v>
          </cell>
          <cell r="EQ700">
            <v>0</v>
          </cell>
          <cell r="ER700">
            <v>0</v>
          </cell>
          <cell r="ES700">
            <v>0</v>
          </cell>
          <cell r="ET700">
            <v>0</v>
          </cell>
          <cell r="EU700">
            <v>0</v>
          </cell>
          <cell r="EV700">
            <v>0</v>
          </cell>
          <cell r="EW700">
            <v>0</v>
          </cell>
          <cell r="EX700">
            <v>0</v>
          </cell>
          <cell r="EY700">
            <v>0</v>
          </cell>
          <cell r="EZ700">
            <v>0</v>
          </cell>
          <cell r="FA700">
            <v>0</v>
          </cell>
          <cell r="FB700">
            <v>0</v>
          </cell>
          <cell r="FC700">
            <v>0</v>
          </cell>
          <cell r="FD700">
            <v>0</v>
          </cell>
          <cell r="FE700">
            <v>0</v>
          </cell>
          <cell r="FF700">
            <v>0</v>
          </cell>
          <cell r="FG700">
            <v>0</v>
          </cell>
          <cell r="FH700">
            <v>0</v>
          </cell>
          <cell r="FI700">
            <v>0</v>
          </cell>
          <cell r="FJ700">
            <v>0</v>
          </cell>
          <cell r="FK700">
            <v>0</v>
          </cell>
          <cell r="FL700">
            <v>0</v>
          </cell>
          <cell r="FM700">
            <v>0</v>
          </cell>
          <cell r="FN700">
            <v>0</v>
          </cell>
          <cell r="FO700">
            <v>0</v>
          </cell>
          <cell r="FP700">
            <v>0</v>
          </cell>
          <cell r="FQ700">
            <v>0</v>
          </cell>
          <cell r="FR700">
            <v>0</v>
          </cell>
          <cell r="FS700">
            <v>0</v>
          </cell>
          <cell r="FT700">
            <v>0</v>
          </cell>
          <cell r="FU700">
            <v>0</v>
          </cell>
          <cell r="FV700">
            <v>0</v>
          </cell>
          <cell r="FW700">
            <v>0</v>
          </cell>
          <cell r="FX700">
            <v>0</v>
          </cell>
          <cell r="FY700">
            <v>0</v>
          </cell>
          <cell r="FZ700">
            <v>0</v>
          </cell>
          <cell r="GA700">
            <v>0</v>
          </cell>
          <cell r="GB700">
            <v>0</v>
          </cell>
          <cell r="GC700">
            <v>0</v>
          </cell>
          <cell r="GD700">
            <v>0</v>
          </cell>
          <cell r="GE700">
            <v>0</v>
          </cell>
          <cell r="GF700">
            <v>0</v>
          </cell>
          <cell r="GG700">
            <v>0</v>
          </cell>
          <cell r="GH700">
            <v>0</v>
          </cell>
          <cell r="GI700">
            <v>0</v>
          </cell>
          <cell r="GJ700">
            <v>0</v>
          </cell>
          <cell r="GK700">
            <v>0</v>
          </cell>
          <cell r="GL700">
            <v>0</v>
          </cell>
          <cell r="GM700">
            <v>0</v>
          </cell>
          <cell r="GN700">
            <v>0</v>
          </cell>
          <cell r="GO700">
            <v>0</v>
          </cell>
          <cell r="GP700">
            <v>0</v>
          </cell>
          <cell r="GQ700">
            <v>0</v>
          </cell>
          <cell r="GR700">
            <v>0</v>
          </cell>
          <cell r="GS700">
            <v>0</v>
          </cell>
          <cell r="GT700">
            <v>0</v>
          </cell>
          <cell r="GU700">
            <v>0</v>
          </cell>
          <cell r="GV700">
            <v>0</v>
          </cell>
          <cell r="GW700">
            <v>0</v>
          </cell>
          <cell r="GX700">
            <v>0</v>
          </cell>
          <cell r="GY700">
            <v>0</v>
          </cell>
          <cell r="GZ700">
            <v>0</v>
          </cell>
        </row>
        <row r="701">
          <cell r="A701">
            <v>696</v>
          </cell>
          <cell r="E701" t="str">
            <v>PUENTES</v>
          </cell>
          <cell r="F701" t="str">
            <v>Valor medio de costo opr ml.</v>
          </cell>
          <cell r="G701" t="str">
            <v>ML</v>
          </cell>
          <cell r="H701">
            <v>1</v>
          </cell>
          <cell r="I701">
            <v>36</v>
          </cell>
          <cell r="J701">
            <v>1</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1</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CK701">
            <v>0</v>
          </cell>
          <cell r="CL701">
            <v>0</v>
          </cell>
          <cell r="CM701">
            <v>0</v>
          </cell>
          <cell r="CN701">
            <v>0</v>
          </cell>
          <cell r="CO701">
            <v>0</v>
          </cell>
          <cell r="CP701">
            <v>0</v>
          </cell>
          <cell r="CQ701">
            <v>0</v>
          </cell>
          <cell r="CR701">
            <v>0</v>
          </cell>
          <cell r="CS701">
            <v>0</v>
          </cell>
          <cell r="CT701">
            <v>0</v>
          </cell>
          <cell r="CU701">
            <v>0</v>
          </cell>
          <cell r="CV701">
            <v>0</v>
          </cell>
          <cell r="DY701">
            <v>0</v>
          </cell>
          <cell r="DZ701">
            <v>0</v>
          </cell>
          <cell r="EA701">
            <v>0</v>
          </cell>
          <cell r="EB701">
            <v>0</v>
          </cell>
          <cell r="EC701">
            <v>0</v>
          </cell>
          <cell r="ED701">
            <v>0</v>
          </cell>
          <cell r="EE701">
            <v>0</v>
          </cell>
          <cell r="EF701">
            <v>0</v>
          </cell>
          <cell r="EG701">
            <v>0</v>
          </cell>
          <cell r="EH701">
            <v>0</v>
          </cell>
          <cell r="EI701">
            <v>0</v>
          </cell>
          <cell r="EJ701">
            <v>0</v>
          </cell>
          <cell r="EK701">
            <v>0</v>
          </cell>
          <cell r="EL701">
            <v>0</v>
          </cell>
          <cell r="EM701">
            <v>0</v>
          </cell>
          <cell r="EN701">
            <v>0</v>
          </cell>
          <cell r="EO701">
            <v>0</v>
          </cell>
          <cell r="EP701">
            <v>0</v>
          </cell>
          <cell r="EQ701">
            <v>0</v>
          </cell>
          <cell r="ER701">
            <v>0</v>
          </cell>
          <cell r="ES701">
            <v>0</v>
          </cell>
          <cell r="ET701">
            <v>0</v>
          </cell>
          <cell r="EU701">
            <v>0</v>
          </cell>
          <cell r="EV701">
            <v>0</v>
          </cell>
          <cell r="EW701">
            <v>0</v>
          </cell>
          <cell r="EX701">
            <v>0</v>
          </cell>
          <cell r="EY701">
            <v>0</v>
          </cell>
          <cell r="EZ701">
            <v>0</v>
          </cell>
          <cell r="FA701">
            <v>0</v>
          </cell>
          <cell r="FB701">
            <v>0</v>
          </cell>
          <cell r="FC701">
            <v>0</v>
          </cell>
          <cell r="FD701">
            <v>0</v>
          </cell>
          <cell r="FE701">
            <v>0</v>
          </cell>
          <cell r="FF701">
            <v>0</v>
          </cell>
          <cell r="FG701">
            <v>0</v>
          </cell>
          <cell r="FH701">
            <v>0</v>
          </cell>
          <cell r="FI701">
            <v>0</v>
          </cell>
          <cell r="FJ701">
            <v>0</v>
          </cell>
          <cell r="FK701">
            <v>0</v>
          </cell>
          <cell r="FL701">
            <v>0</v>
          </cell>
          <cell r="FM701">
            <v>0</v>
          </cell>
          <cell r="FN701">
            <v>0</v>
          </cell>
          <cell r="FO701">
            <v>0</v>
          </cell>
          <cell r="FP701">
            <v>0</v>
          </cell>
          <cell r="FQ701">
            <v>0</v>
          </cell>
          <cell r="FR701">
            <v>0</v>
          </cell>
          <cell r="FS701">
            <v>0</v>
          </cell>
          <cell r="FT701">
            <v>0</v>
          </cell>
          <cell r="FU701">
            <v>0</v>
          </cell>
          <cell r="FV701">
            <v>0</v>
          </cell>
          <cell r="FW701">
            <v>0</v>
          </cell>
          <cell r="FX701">
            <v>0</v>
          </cell>
          <cell r="FY701">
            <v>0</v>
          </cell>
          <cell r="FZ701">
            <v>0</v>
          </cell>
          <cell r="GA701">
            <v>0</v>
          </cell>
          <cell r="GB701">
            <v>0</v>
          </cell>
          <cell r="GC701">
            <v>0</v>
          </cell>
          <cell r="GD701">
            <v>0</v>
          </cell>
          <cell r="GE701">
            <v>0</v>
          </cell>
          <cell r="GF701">
            <v>0</v>
          </cell>
          <cell r="GG701">
            <v>0</v>
          </cell>
          <cell r="GH701">
            <v>0</v>
          </cell>
          <cell r="GI701">
            <v>0</v>
          </cell>
          <cell r="GJ701">
            <v>0</v>
          </cell>
          <cell r="GK701">
            <v>0</v>
          </cell>
          <cell r="GL701">
            <v>0</v>
          </cell>
          <cell r="GM701">
            <v>0</v>
          </cell>
          <cell r="GN701">
            <v>0</v>
          </cell>
          <cell r="GO701">
            <v>0</v>
          </cell>
          <cell r="GP701">
            <v>0</v>
          </cell>
          <cell r="GQ701">
            <v>0</v>
          </cell>
          <cell r="GR701">
            <v>0</v>
          </cell>
          <cell r="GS701">
            <v>0</v>
          </cell>
          <cell r="GT701">
            <v>0</v>
          </cell>
          <cell r="GU701">
            <v>0</v>
          </cell>
          <cell r="GV701">
            <v>0</v>
          </cell>
          <cell r="GW701">
            <v>0</v>
          </cell>
          <cell r="GX701">
            <v>0</v>
          </cell>
          <cell r="GY701">
            <v>0</v>
          </cell>
          <cell r="GZ701">
            <v>0</v>
          </cell>
        </row>
        <row r="702">
          <cell r="A702">
            <v>697</v>
          </cell>
        </row>
        <row r="703">
          <cell r="A703">
            <v>698</v>
          </cell>
        </row>
        <row r="704">
          <cell r="A704">
            <v>699</v>
          </cell>
        </row>
        <row r="705">
          <cell r="A705">
            <v>700</v>
          </cell>
          <cell r="E705" t="str">
            <v>SUBESTRUCTURA</v>
          </cell>
          <cell r="G705" t="str">
            <v>U</v>
          </cell>
          <cell r="H705">
            <v>0.39370078740157477</v>
          </cell>
          <cell r="I705">
            <v>824</v>
          </cell>
          <cell r="J705">
            <v>1</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W705">
            <v>21</v>
          </cell>
          <cell r="AX705">
            <v>1</v>
          </cell>
          <cell r="AY705">
            <v>0</v>
          </cell>
          <cell r="AZ705">
            <v>0</v>
          </cell>
          <cell r="BA705">
            <v>0</v>
          </cell>
          <cell r="BB705">
            <v>0</v>
          </cell>
          <cell r="BC705">
            <v>0</v>
          </cell>
          <cell r="BD705">
            <v>0</v>
          </cell>
          <cell r="BE705">
            <v>0</v>
          </cell>
          <cell r="BF705">
            <v>0</v>
          </cell>
          <cell r="BG705">
            <v>0</v>
          </cell>
          <cell r="BH705">
            <v>0</v>
          </cell>
          <cell r="CK705">
            <v>1</v>
          </cell>
          <cell r="CL705">
            <v>0</v>
          </cell>
          <cell r="CM705">
            <v>0</v>
          </cell>
          <cell r="CN705">
            <v>0</v>
          </cell>
          <cell r="CO705">
            <v>0</v>
          </cell>
          <cell r="CP705">
            <v>0</v>
          </cell>
          <cell r="CQ705">
            <v>0</v>
          </cell>
          <cell r="CR705">
            <v>0</v>
          </cell>
          <cell r="CS705">
            <v>0</v>
          </cell>
          <cell r="CT705">
            <v>0</v>
          </cell>
          <cell r="CU705">
            <v>0</v>
          </cell>
          <cell r="CV705">
            <v>0</v>
          </cell>
          <cell r="DY705">
            <v>0</v>
          </cell>
          <cell r="DZ705">
            <v>0</v>
          </cell>
          <cell r="EA705">
            <v>0</v>
          </cell>
          <cell r="EB705">
            <v>0</v>
          </cell>
          <cell r="EC705">
            <v>0</v>
          </cell>
          <cell r="ED705">
            <v>0</v>
          </cell>
          <cell r="EE705">
            <v>0</v>
          </cell>
          <cell r="EF705">
            <v>0</v>
          </cell>
          <cell r="EG705">
            <v>0</v>
          </cell>
          <cell r="EH705">
            <v>0</v>
          </cell>
          <cell r="EI705">
            <v>0</v>
          </cell>
          <cell r="EJ705">
            <v>0</v>
          </cell>
          <cell r="EK705">
            <v>0</v>
          </cell>
          <cell r="EL705">
            <v>0</v>
          </cell>
          <cell r="EM705">
            <v>0</v>
          </cell>
          <cell r="EN705">
            <v>0</v>
          </cell>
          <cell r="EO705">
            <v>0</v>
          </cell>
          <cell r="EP705">
            <v>0</v>
          </cell>
          <cell r="EQ705">
            <v>0</v>
          </cell>
          <cell r="ER705">
            <v>0</v>
          </cell>
          <cell r="ES705">
            <v>0</v>
          </cell>
          <cell r="ET705">
            <v>0</v>
          </cell>
          <cell r="EU705">
            <v>0</v>
          </cell>
          <cell r="EV705">
            <v>0</v>
          </cell>
          <cell r="EW705">
            <v>0</v>
          </cell>
          <cell r="EX705">
            <v>0</v>
          </cell>
          <cell r="EY705">
            <v>0</v>
          </cell>
          <cell r="EZ705">
            <v>0</v>
          </cell>
          <cell r="FA705">
            <v>0</v>
          </cell>
          <cell r="FB705">
            <v>0</v>
          </cell>
          <cell r="FC705">
            <v>0</v>
          </cell>
          <cell r="FD705">
            <v>0</v>
          </cell>
          <cell r="FE705">
            <v>0</v>
          </cell>
          <cell r="FF705">
            <v>0</v>
          </cell>
          <cell r="FG705">
            <v>0</v>
          </cell>
          <cell r="FH705">
            <v>0</v>
          </cell>
          <cell r="FI705">
            <v>0</v>
          </cell>
          <cell r="FJ705">
            <v>0</v>
          </cell>
          <cell r="FK705">
            <v>0</v>
          </cell>
          <cell r="FL705">
            <v>0</v>
          </cell>
          <cell r="FM705">
            <v>0</v>
          </cell>
          <cell r="FN705">
            <v>0</v>
          </cell>
          <cell r="FO705">
            <v>0</v>
          </cell>
          <cell r="FP705">
            <v>0</v>
          </cell>
          <cell r="FQ705">
            <v>0</v>
          </cell>
          <cell r="FR705">
            <v>0</v>
          </cell>
          <cell r="FS705">
            <v>0</v>
          </cell>
          <cell r="FT705">
            <v>0</v>
          </cell>
          <cell r="FU705">
            <v>0</v>
          </cell>
          <cell r="FV705">
            <v>0</v>
          </cell>
          <cell r="FW705">
            <v>0</v>
          </cell>
          <cell r="FX705">
            <v>0</v>
          </cell>
        </row>
        <row r="706">
          <cell r="A706">
            <v>701</v>
          </cell>
          <cell r="D706" t="str">
            <v>HORMIGON PUENTES</v>
          </cell>
          <cell r="E706" t="str">
            <v>HORMIGON SIMPLE EN REPLANTILLO f'c= 180 KG/CM2</v>
          </cell>
          <cell r="F706">
            <v>0</v>
          </cell>
          <cell r="G706" t="str">
            <v>M3</v>
          </cell>
          <cell r="H706">
            <v>0.7</v>
          </cell>
          <cell r="I706">
            <v>1</v>
          </cell>
          <cell r="J706">
            <v>0.75</v>
          </cell>
          <cell r="K706">
            <v>2</v>
          </cell>
          <cell r="L706">
            <v>0.99</v>
          </cell>
          <cell r="M706">
            <v>4</v>
          </cell>
          <cell r="N706">
            <v>0.24</v>
          </cell>
          <cell r="O706">
            <v>5</v>
          </cell>
          <cell r="P706">
            <v>335</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1</v>
          </cell>
          <cell r="AX706">
            <v>11</v>
          </cell>
          <cell r="AY706">
            <v>13</v>
          </cell>
          <cell r="AZ706">
            <v>2</v>
          </cell>
          <cell r="BA706">
            <v>30</v>
          </cell>
          <cell r="BB706">
            <v>0.25</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1</v>
          </cell>
          <cell r="CL706">
            <v>0</v>
          </cell>
          <cell r="CM706">
            <v>3</v>
          </cell>
          <cell r="CN706">
            <v>1</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0</v>
          </cell>
          <cell r="DW706">
            <v>0</v>
          </cell>
          <cell r="DX706">
            <v>0</v>
          </cell>
          <cell r="DY706">
            <v>0</v>
          </cell>
          <cell r="DZ706">
            <v>0</v>
          </cell>
          <cell r="EA706">
            <v>0</v>
          </cell>
          <cell r="EB706">
            <v>0</v>
          </cell>
          <cell r="EC706">
            <v>0</v>
          </cell>
          <cell r="ED706">
            <v>0</v>
          </cell>
          <cell r="EE706">
            <v>0</v>
          </cell>
          <cell r="EF706">
            <v>0</v>
          </cell>
          <cell r="EG706">
            <v>0</v>
          </cell>
          <cell r="EH706">
            <v>0</v>
          </cell>
          <cell r="EI706">
            <v>0</v>
          </cell>
          <cell r="EJ706">
            <v>0</v>
          </cell>
          <cell r="EK706">
            <v>0</v>
          </cell>
          <cell r="EL706">
            <v>0</v>
          </cell>
          <cell r="EM706">
            <v>0</v>
          </cell>
          <cell r="EN706">
            <v>0</v>
          </cell>
          <cell r="EO706">
            <v>0</v>
          </cell>
          <cell r="EP706">
            <v>0</v>
          </cell>
          <cell r="EQ706">
            <v>0</v>
          </cell>
          <cell r="ER706">
            <v>0</v>
          </cell>
          <cell r="ES706">
            <v>0</v>
          </cell>
          <cell r="ET706">
            <v>0</v>
          </cell>
          <cell r="EU706">
            <v>0</v>
          </cell>
          <cell r="EV706">
            <v>0</v>
          </cell>
          <cell r="EW706">
            <v>0</v>
          </cell>
          <cell r="EX706">
            <v>0</v>
          </cell>
          <cell r="EY706">
            <v>0</v>
          </cell>
          <cell r="EZ706">
            <v>0</v>
          </cell>
          <cell r="FA706">
            <v>0</v>
          </cell>
          <cell r="FB706">
            <v>0</v>
          </cell>
          <cell r="FC706">
            <v>0</v>
          </cell>
          <cell r="FD706">
            <v>0</v>
          </cell>
          <cell r="FE706">
            <v>0</v>
          </cell>
          <cell r="FF706">
            <v>0</v>
          </cell>
          <cell r="FG706">
            <v>0</v>
          </cell>
          <cell r="FH706">
            <v>0</v>
          </cell>
          <cell r="FI706">
            <v>0</v>
          </cell>
          <cell r="FJ706">
            <v>0</v>
          </cell>
          <cell r="FK706">
            <v>0</v>
          </cell>
          <cell r="FL706">
            <v>0</v>
          </cell>
          <cell r="FM706">
            <v>0</v>
          </cell>
          <cell r="FN706">
            <v>0</v>
          </cell>
          <cell r="FO706">
            <v>0</v>
          </cell>
          <cell r="FP706">
            <v>0</v>
          </cell>
          <cell r="FQ706">
            <v>0</v>
          </cell>
          <cell r="FR706">
            <v>0</v>
          </cell>
          <cell r="FS706">
            <v>0</v>
          </cell>
          <cell r="FT706">
            <v>0</v>
          </cell>
          <cell r="FU706">
            <v>0</v>
          </cell>
          <cell r="FV706">
            <v>0</v>
          </cell>
          <cell r="FW706">
            <v>0</v>
          </cell>
          <cell r="FX706">
            <v>0</v>
          </cell>
          <cell r="FY706">
            <v>0</v>
          </cell>
          <cell r="FZ706">
            <v>0</v>
          </cell>
          <cell r="GA706">
            <v>0</v>
          </cell>
          <cell r="GB706">
            <v>0</v>
          </cell>
          <cell r="GC706">
            <v>0</v>
          </cell>
          <cell r="GD706">
            <v>0</v>
          </cell>
          <cell r="GE706">
            <v>0</v>
          </cell>
          <cell r="GF706">
            <v>0</v>
          </cell>
          <cell r="GG706">
            <v>0</v>
          </cell>
          <cell r="GH706">
            <v>0</v>
          </cell>
          <cell r="GI706">
            <v>0</v>
          </cell>
          <cell r="GJ706">
            <v>0</v>
          </cell>
          <cell r="GK706">
            <v>0</v>
          </cell>
          <cell r="GL706">
            <v>0</v>
          </cell>
          <cell r="GM706">
            <v>0</v>
          </cell>
          <cell r="GN706">
            <v>0</v>
          </cell>
          <cell r="GO706">
            <v>0</v>
          </cell>
          <cell r="GP706">
            <v>0</v>
          </cell>
          <cell r="GQ706">
            <v>0</v>
          </cell>
          <cell r="GR706">
            <v>0</v>
          </cell>
          <cell r="GS706">
            <v>0</v>
          </cell>
          <cell r="GT706">
            <v>0</v>
          </cell>
          <cell r="GU706">
            <v>0</v>
          </cell>
          <cell r="GV706">
            <v>0</v>
          </cell>
          <cell r="GW706">
            <v>0</v>
          </cell>
          <cell r="GX706">
            <v>0</v>
          </cell>
          <cell r="GY706">
            <v>0</v>
          </cell>
          <cell r="GZ706">
            <v>0</v>
          </cell>
        </row>
        <row r="707">
          <cell r="A707">
            <v>702</v>
          </cell>
          <cell r="D707" t="str">
            <v>ENCOFRADO</v>
          </cell>
          <cell r="E707" t="str">
            <v>ENCOFRADO DE SUBESTRUCTURA</v>
          </cell>
          <cell r="F707">
            <v>0</v>
          </cell>
          <cell r="G707" t="str">
            <v>M2</v>
          </cell>
          <cell r="H707">
            <v>0.38</v>
          </cell>
          <cell r="I707">
            <v>61</v>
          </cell>
          <cell r="J707">
            <v>0.34</v>
          </cell>
          <cell r="K707">
            <v>52</v>
          </cell>
          <cell r="L707">
            <v>0.45</v>
          </cell>
          <cell r="M707">
            <v>51</v>
          </cell>
          <cell r="N707">
            <v>3.73</v>
          </cell>
          <cell r="O707">
            <v>53</v>
          </cell>
          <cell r="P707">
            <v>0.89</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6</v>
          </cell>
          <cell r="AX707">
            <v>2</v>
          </cell>
          <cell r="AY707">
            <v>17</v>
          </cell>
          <cell r="AZ707">
            <v>1</v>
          </cell>
          <cell r="BA707">
            <v>37</v>
          </cell>
          <cell r="BB707">
            <v>0.25</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CK707">
            <v>1</v>
          </cell>
          <cell r="CL707">
            <v>0</v>
          </cell>
          <cell r="CM707">
            <v>0</v>
          </cell>
          <cell r="CN707">
            <v>0</v>
          </cell>
          <cell r="CO707">
            <v>0</v>
          </cell>
          <cell r="CP707">
            <v>0</v>
          </cell>
          <cell r="CQ707">
            <v>0</v>
          </cell>
          <cell r="CR707">
            <v>0</v>
          </cell>
          <cell r="CS707">
            <v>0</v>
          </cell>
          <cell r="CT707">
            <v>0</v>
          </cell>
          <cell r="CU707">
            <v>0</v>
          </cell>
          <cell r="CV707">
            <v>0</v>
          </cell>
          <cell r="DY707">
            <v>0</v>
          </cell>
          <cell r="DZ707">
            <v>0</v>
          </cell>
          <cell r="EA707">
            <v>0</v>
          </cell>
          <cell r="EB707">
            <v>0</v>
          </cell>
          <cell r="EC707">
            <v>0</v>
          </cell>
          <cell r="ED707">
            <v>0</v>
          </cell>
          <cell r="EE707">
            <v>0</v>
          </cell>
          <cell r="EF707">
            <v>0</v>
          </cell>
          <cell r="EG707">
            <v>0</v>
          </cell>
          <cell r="EH707">
            <v>0</v>
          </cell>
          <cell r="EI707">
            <v>0</v>
          </cell>
          <cell r="EJ707">
            <v>0</v>
          </cell>
          <cell r="EK707">
            <v>0</v>
          </cell>
          <cell r="EL707">
            <v>0</v>
          </cell>
          <cell r="EM707">
            <v>0</v>
          </cell>
          <cell r="EN707">
            <v>0</v>
          </cell>
          <cell r="EO707">
            <v>0</v>
          </cell>
          <cell r="EP707">
            <v>0</v>
          </cell>
          <cell r="EQ707">
            <v>0</v>
          </cell>
          <cell r="ER707">
            <v>0</v>
          </cell>
          <cell r="ES707">
            <v>0</v>
          </cell>
          <cell r="ET707">
            <v>0</v>
          </cell>
          <cell r="EU707">
            <v>0</v>
          </cell>
          <cell r="EV707">
            <v>0</v>
          </cell>
          <cell r="EW707">
            <v>0</v>
          </cell>
          <cell r="EX707">
            <v>0</v>
          </cell>
          <cell r="EY707">
            <v>0</v>
          </cell>
          <cell r="EZ707">
            <v>0</v>
          </cell>
          <cell r="FA707">
            <v>0</v>
          </cell>
          <cell r="FB707">
            <v>0</v>
          </cell>
          <cell r="FC707">
            <v>0</v>
          </cell>
          <cell r="FD707">
            <v>0</v>
          </cell>
          <cell r="FE707">
            <v>0</v>
          </cell>
          <cell r="FF707">
            <v>0</v>
          </cell>
          <cell r="FG707">
            <v>0</v>
          </cell>
          <cell r="FH707">
            <v>0</v>
          </cell>
          <cell r="FI707">
            <v>0</v>
          </cell>
          <cell r="FJ707">
            <v>0</v>
          </cell>
          <cell r="FK707">
            <v>0</v>
          </cell>
          <cell r="FL707">
            <v>0</v>
          </cell>
          <cell r="FM707">
            <v>0</v>
          </cell>
          <cell r="FN707">
            <v>0</v>
          </cell>
          <cell r="FO707">
            <v>0</v>
          </cell>
          <cell r="FP707">
            <v>0</v>
          </cell>
          <cell r="FQ707">
            <v>0</v>
          </cell>
          <cell r="FR707">
            <v>0</v>
          </cell>
          <cell r="FS707">
            <v>0</v>
          </cell>
          <cell r="FT707">
            <v>0</v>
          </cell>
          <cell r="FU707">
            <v>0</v>
          </cell>
          <cell r="FV707">
            <v>0</v>
          </cell>
          <cell r="FW707">
            <v>0</v>
          </cell>
          <cell r="FX707">
            <v>0</v>
          </cell>
          <cell r="FY707">
            <v>0</v>
          </cell>
          <cell r="FZ707">
            <v>0</v>
          </cell>
          <cell r="GA707">
            <v>0</v>
          </cell>
          <cell r="GB707">
            <v>0</v>
          </cell>
          <cell r="GC707">
            <v>0</v>
          </cell>
          <cell r="GD707">
            <v>0</v>
          </cell>
          <cell r="GE707">
            <v>0</v>
          </cell>
          <cell r="GF707">
            <v>0</v>
          </cell>
          <cell r="GG707">
            <v>0</v>
          </cell>
          <cell r="GH707">
            <v>0</v>
          </cell>
          <cell r="GI707">
            <v>0</v>
          </cell>
          <cell r="GJ707">
            <v>0</v>
          </cell>
          <cell r="GK707">
            <v>0</v>
          </cell>
          <cell r="GL707">
            <v>0</v>
          </cell>
          <cell r="GM707">
            <v>0</v>
          </cell>
          <cell r="GN707">
            <v>0</v>
          </cell>
          <cell r="GO707">
            <v>0</v>
          </cell>
          <cell r="GP707">
            <v>0</v>
          </cell>
          <cell r="GQ707">
            <v>0</v>
          </cell>
          <cell r="GR707">
            <v>0</v>
          </cell>
          <cell r="GS707">
            <v>0</v>
          </cell>
          <cell r="GT707">
            <v>0</v>
          </cell>
          <cell r="GU707">
            <v>0</v>
          </cell>
          <cell r="GV707">
            <v>0</v>
          </cell>
          <cell r="GW707">
            <v>0</v>
          </cell>
          <cell r="GX707">
            <v>0</v>
          </cell>
          <cell r="GY707">
            <v>0</v>
          </cell>
          <cell r="GZ707">
            <v>0</v>
          </cell>
        </row>
        <row r="708">
          <cell r="A708">
            <v>703</v>
          </cell>
          <cell r="D708" t="str">
            <v>HORMIGON PUENTES</v>
          </cell>
          <cell r="E708" t="str">
            <v>HORMIGÓN SIMPLE EN SUBESTRUCTURA f'c=210 kg/cm2</v>
          </cell>
          <cell r="F708">
            <v>0</v>
          </cell>
          <cell r="G708" t="str">
            <v>M3</v>
          </cell>
          <cell r="H708">
            <v>0.375</v>
          </cell>
          <cell r="I708">
            <v>1</v>
          </cell>
          <cell r="J708">
            <v>0.5</v>
          </cell>
          <cell r="K708">
            <v>2</v>
          </cell>
          <cell r="L708">
            <v>1</v>
          </cell>
          <cell r="M708">
            <v>4</v>
          </cell>
          <cell r="N708">
            <v>220</v>
          </cell>
          <cell r="O708">
            <v>5</v>
          </cell>
          <cell r="P708">
            <v>400</v>
          </cell>
          <cell r="Q708">
            <v>25</v>
          </cell>
          <cell r="R708">
            <v>1.1000000000000001</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1</v>
          </cell>
          <cell r="AX708">
            <v>9</v>
          </cell>
          <cell r="AY708">
            <v>3</v>
          </cell>
          <cell r="AZ708">
            <v>2</v>
          </cell>
          <cell r="BA708">
            <v>13</v>
          </cell>
          <cell r="BB708">
            <v>2</v>
          </cell>
          <cell r="BC708">
            <v>30</v>
          </cell>
          <cell r="BD708">
            <v>0.25</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cell r="BS708">
            <v>0</v>
          </cell>
          <cell r="BT708">
            <v>0</v>
          </cell>
          <cell r="BU708">
            <v>0</v>
          </cell>
          <cell r="BV708">
            <v>0</v>
          </cell>
          <cell r="BW708">
            <v>0</v>
          </cell>
          <cell r="BX708">
            <v>0</v>
          </cell>
          <cell r="BY708">
            <v>0</v>
          </cell>
          <cell r="BZ708">
            <v>0</v>
          </cell>
          <cell r="CA708">
            <v>0</v>
          </cell>
          <cell r="CB708">
            <v>0</v>
          </cell>
          <cell r="CC708">
            <v>0</v>
          </cell>
          <cell r="CD708">
            <v>0</v>
          </cell>
          <cell r="CE708">
            <v>0</v>
          </cell>
          <cell r="CF708">
            <v>0</v>
          </cell>
          <cell r="CG708">
            <v>0</v>
          </cell>
          <cell r="CH708">
            <v>0</v>
          </cell>
          <cell r="CI708">
            <v>0</v>
          </cell>
          <cell r="CJ708">
            <v>0</v>
          </cell>
          <cell r="CK708">
            <v>1</v>
          </cell>
          <cell r="CL708">
            <v>0</v>
          </cell>
          <cell r="CM708">
            <v>3</v>
          </cell>
          <cell r="CN708">
            <v>1</v>
          </cell>
          <cell r="CO708">
            <v>4</v>
          </cell>
          <cell r="CP708">
            <v>1</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cell r="DX708">
            <v>0</v>
          </cell>
          <cell r="DY708">
            <v>0</v>
          </cell>
          <cell r="DZ708">
            <v>0</v>
          </cell>
          <cell r="EA708">
            <v>0</v>
          </cell>
          <cell r="EB708">
            <v>0</v>
          </cell>
          <cell r="EC708">
            <v>0</v>
          </cell>
          <cell r="ED708">
            <v>0</v>
          </cell>
          <cell r="EE708">
            <v>0</v>
          </cell>
          <cell r="EF708">
            <v>0</v>
          </cell>
          <cell r="EG708">
            <v>0</v>
          </cell>
          <cell r="EH708">
            <v>0</v>
          </cell>
          <cell r="EI708">
            <v>0</v>
          </cell>
          <cell r="EJ708">
            <v>0</v>
          </cell>
          <cell r="EK708">
            <v>0</v>
          </cell>
          <cell r="EL708">
            <v>0</v>
          </cell>
          <cell r="EM708">
            <v>0</v>
          </cell>
          <cell r="EN708">
            <v>0</v>
          </cell>
          <cell r="EO708">
            <v>0</v>
          </cell>
          <cell r="EP708">
            <v>0</v>
          </cell>
          <cell r="EQ708">
            <v>0</v>
          </cell>
          <cell r="ER708">
            <v>0</v>
          </cell>
          <cell r="ES708">
            <v>0</v>
          </cell>
          <cell r="ET708">
            <v>0</v>
          </cell>
          <cell r="EU708">
            <v>0</v>
          </cell>
          <cell r="EV708">
            <v>0</v>
          </cell>
          <cell r="EW708">
            <v>0</v>
          </cell>
          <cell r="EX708">
            <v>0</v>
          </cell>
          <cell r="EY708">
            <v>0</v>
          </cell>
          <cell r="EZ708">
            <v>0</v>
          </cell>
          <cell r="FA708">
            <v>0</v>
          </cell>
          <cell r="FB708">
            <v>0</v>
          </cell>
          <cell r="FC708">
            <v>0</v>
          </cell>
          <cell r="FD708">
            <v>0</v>
          </cell>
          <cell r="FE708">
            <v>0</v>
          </cell>
          <cell r="FF708">
            <v>0</v>
          </cell>
          <cell r="FG708">
            <v>0</v>
          </cell>
          <cell r="FH708">
            <v>0</v>
          </cell>
          <cell r="FI708">
            <v>0</v>
          </cell>
          <cell r="FJ708">
            <v>0</v>
          </cell>
          <cell r="FK708">
            <v>0</v>
          </cell>
          <cell r="FL708">
            <v>0</v>
          </cell>
          <cell r="FM708">
            <v>0</v>
          </cell>
          <cell r="FN708">
            <v>0</v>
          </cell>
          <cell r="FO708">
            <v>0</v>
          </cell>
          <cell r="FP708">
            <v>0</v>
          </cell>
          <cell r="FQ708">
            <v>0</v>
          </cell>
          <cell r="FR708">
            <v>0</v>
          </cell>
          <cell r="FS708">
            <v>0</v>
          </cell>
          <cell r="FT708">
            <v>0</v>
          </cell>
          <cell r="FU708">
            <v>0</v>
          </cell>
          <cell r="FV708">
            <v>0</v>
          </cell>
          <cell r="FW708">
            <v>0</v>
          </cell>
          <cell r="FX708">
            <v>0</v>
          </cell>
          <cell r="FY708">
            <v>0</v>
          </cell>
          <cell r="FZ708">
            <v>0</v>
          </cell>
          <cell r="GA708">
            <v>0</v>
          </cell>
          <cell r="GB708">
            <v>0</v>
          </cell>
          <cell r="GC708">
            <v>0</v>
          </cell>
          <cell r="GD708">
            <v>0</v>
          </cell>
          <cell r="GE708">
            <v>0</v>
          </cell>
          <cell r="GF708">
            <v>0</v>
          </cell>
          <cell r="GG708">
            <v>0</v>
          </cell>
          <cell r="GH708">
            <v>0</v>
          </cell>
          <cell r="GI708">
            <v>0</v>
          </cell>
          <cell r="GJ708">
            <v>0</v>
          </cell>
          <cell r="GK708">
            <v>0</v>
          </cell>
          <cell r="GL708">
            <v>0</v>
          </cell>
          <cell r="GM708">
            <v>0</v>
          </cell>
          <cell r="GN708">
            <v>0</v>
          </cell>
          <cell r="GO708">
            <v>0</v>
          </cell>
          <cell r="GP708">
            <v>0</v>
          </cell>
          <cell r="GQ708">
            <v>0</v>
          </cell>
          <cell r="GR708">
            <v>0</v>
          </cell>
          <cell r="GS708">
            <v>0</v>
          </cell>
          <cell r="GT708">
            <v>0</v>
          </cell>
          <cell r="GU708">
            <v>0</v>
          </cell>
          <cell r="GV708">
            <v>0</v>
          </cell>
          <cell r="GW708">
            <v>0</v>
          </cell>
          <cell r="GX708">
            <v>0</v>
          </cell>
          <cell r="GY708">
            <v>0</v>
          </cell>
          <cell r="GZ708">
            <v>0</v>
          </cell>
        </row>
        <row r="709">
          <cell r="A709">
            <v>704</v>
          </cell>
          <cell r="D709" t="str">
            <v>HORMIGON PUENTES</v>
          </cell>
          <cell r="E709" t="str">
            <v>HORMIGÓN SIMPLE EN ANCLAJES ESPECIALES f'c=280 kg/cm2</v>
          </cell>
          <cell r="F709">
            <v>0</v>
          </cell>
          <cell r="G709" t="str">
            <v>M3</v>
          </cell>
          <cell r="H709">
            <v>0.375</v>
          </cell>
          <cell r="I709">
            <v>1</v>
          </cell>
          <cell r="J709">
            <v>0.5</v>
          </cell>
          <cell r="K709">
            <v>2</v>
          </cell>
          <cell r="L709">
            <v>1</v>
          </cell>
          <cell r="M709">
            <v>4</v>
          </cell>
          <cell r="N709">
            <v>220</v>
          </cell>
          <cell r="O709">
            <v>5</v>
          </cell>
          <cell r="P709">
            <v>532</v>
          </cell>
          <cell r="Q709">
            <v>25</v>
          </cell>
          <cell r="R709">
            <v>1.1000000000000001</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1</v>
          </cell>
          <cell r="AX709">
            <v>9</v>
          </cell>
          <cell r="AY709">
            <v>3</v>
          </cell>
          <cell r="AZ709">
            <v>2</v>
          </cell>
          <cell r="BA709">
            <v>13</v>
          </cell>
          <cell r="BB709">
            <v>2</v>
          </cell>
          <cell r="BC709">
            <v>30</v>
          </cell>
          <cell r="BD709">
            <v>0.25</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1</v>
          </cell>
          <cell r="CL709">
            <v>0</v>
          </cell>
          <cell r="CM709">
            <v>3</v>
          </cell>
          <cell r="CN709">
            <v>1</v>
          </cell>
          <cell r="CO709">
            <v>4</v>
          </cell>
          <cell r="CP709">
            <v>1</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cell r="DX709">
            <v>0</v>
          </cell>
          <cell r="DY709">
            <v>5</v>
          </cell>
          <cell r="DZ709">
            <v>400</v>
          </cell>
          <cell r="EA709" t="str">
            <v>kg</v>
          </cell>
          <cell r="EB709">
            <v>0</v>
          </cell>
          <cell r="EC709">
            <v>1</v>
          </cell>
          <cell r="ED709">
            <v>0.7</v>
          </cell>
          <cell r="EE709" t="str">
            <v>m3</v>
          </cell>
          <cell r="EF709">
            <v>0</v>
          </cell>
          <cell r="EG709">
            <v>2</v>
          </cell>
          <cell r="EH709">
            <v>0.95</v>
          </cell>
          <cell r="EI709" t="str">
            <v>m3</v>
          </cell>
          <cell r="EJ709">
            <v>0</v>
          </cell>
          <cell r="EK709">
            <v>0</v>
          </cell>
          <cell r="EL709">
            <v>0</v>
          </cell>
          <cell r="EM709">
            <v>0</v>
          </cell>
          <cell r="EN709">
            <v>0</v>
          </cell>
          <cell r="EO709">
            <v>0</v>
          </cell>
          <cell r="EP709">
            <v>0</v>
          </cell>
          <cell r="EQ709">
            <v>0</v>
          </cell>
          <cell r="ER709">
            <v>0</v>
          </cell>
          <cell r="ES709">
            <v>0</v>
          </cell>
          <cell r="ET709">
            <v>0</v>
          </cell>
          <cell r="EU709">
            <v>0</v>
          </cell>
          <cell r="EV709">
            <v>0</v>
          </cell>
          <cell r="EW709">
            <v>0</v>
          </cell>
          <cell r="EX709">
            <v>0</v>
          </cell>
          <cell r="EY709">
            <v>0</v>
          </cell>
          <cell r="EZ709">
            <v>0</v>
          </cell>
          <cell r="FA709">
            <v>0</v>
          </cell>
          <cell r="FB709">
            <v>0</v>
          </cell>
          <cell r="FC709">
            <v>0</v>
          </cell>
          <cell r="FD709">
            <v>0</v>
          </cell>
          <cell r="FE709">
            <v>0</v>
          </cell>
          <cell r="FF709">
            <v>0</v>
          </cell>
          <cell r="FG709">
            <v>0</v>
          </cell>
          <cell r="FH709">
            <v>0</v>
          </cell>
          <cell r="FI709">
            <v>0</v>
          </cell>
          <cell r="FJ709">
            <v>0</v>
          </cell>
          <cell r="FK709">
            <v>0</v>
          </cell>
          <cell r="FL709">
            <v>0</v>
          </cell>
          <cell r="FM709">
            <v>0</v>
          </cell>
          <cell r="FN709">
            <v>0</v>
          </cell>
          <cell r="FO709">
            <v>0</v>
          </cell>
          <cell r="FP709">
            <v>0</v>
          </cell>
          <cell r="FQ709">
            <v>0</v>
          </cell>
          <cell r="FR709">
            <v>0</v>
          </cell>
          <cell r="FS709">
            <v>0</v>
          </cell>
          <cell r="FT709">
            <v>0</v>
          </cell>
          <cell r="FU709">
            <v>0</v>
          </cell>
          <cell r="FV709">
            <v>0</v>
          </cell>
          <cell r="FW709">
            <v>0</v>
          </cell>
          <cell r="FX709">
            <v>0</v>
          </cell>
          <cell r="FY709">
            <v>0</v>
          </cell>
          <cell r="FZ709">
            <v>0</v>
          </cell>
          <cell r="GA709">
            <v>0</v>
          </cell>
          <cell r="GB709">
            <v>0</v>
          </cell>
          <cell r="GC709">
            <v>0</v>
          </cell>
          <cell r="GD709">
            <v>0</v>
          </cell>
          <cell r="GE709">
            <v>0</v>
          </cell>
          <cell r="GF709">
            <v>0</v>
          </cell>
          <cell r="GG709">
            <v>0</v>
          </cell>
          <cell r="GH709">
            <v>0</v>
          </cell>
          <cell r="GI709">
            <v>0</v>
          </cell>
          <cell r="GJ709">
            <v>0</v>
          </cell>
          <cell r="GK709">
            <v>0</v>
          </cell>
          <cell r="GL709">
            <v>0</v>
          </cell>
          <cell r="GM709">
            <v>0</v>
          </cell>
          <cell r="GN709">
            <v>0</v>
          </cell>
          <cell r="GO709">
            <v>0</v>
          </cell>
          <cell r="GP709">
            <v>0</v>
          </cell>
          <cell r="GQ709">
            <v>0</v>
          </cell>
          <cell r="GR709">
            <v>0</v>
          </cell>
          <cell r="GS709">
            <v>0</v>
          </cell>
          <cell r="GT709">
            <v>0</v>
          </cell>
          <cell r="GU709">
            <v>0</v>
          </cell>
          <cell r="GV709">
            <v>0</v>
          </cell>
          <cell r="GW709">
            <v>0</v>
          </cell>
          <cell r="GX709">
            <v>0</v>
          </cell>
          <cell r="GY709">
            <v>0</v>
          </cell>
          <cell r="GZ709">
            <v>0</v>
          </cell>
        </row>
        <row r="710">
          <cell r="A710">
            <v>705</v>
          </cell>
          <cell r="C710">
            <v>0</v>
          </cell>
          <cell r="D710" t="str">
            <v>HORMIGON PUENTES</v>
          </cell>
          <cell r="E710" t="str">
            <v>HORMIGON CICLOPEO f´c=180Kg/cm2</v>
          </cell>
          <cell r="F710" t="str">
            <v>INCLUYE ENCOFRADOS</v>
          </cell>
          <cell r="G710" t="str">
            <v>M3</v>
          </cell>
          <cell r="H710">
            <v>0.75</v>
          </cell>
          <cell r="I710">
            <v>1</v>
          </cell>
          <cell r="J710">
            <v>0.45</v>
          </cell>
          <cell r="K710">
            <v>2</v>
          </cell>
          <cell r="L710">
            <v>0.75</v>
          </cell>
          <cell r="M710">
            <v>4</v>
          </cell>
          <cell r="N710">
            <v>0.17</v>
          </cell>
          <cell r="O710">
            <v>3</v>
          </cell>
          <cell r="P710">
            <v>0.5</v>
          </cell>
          <cell r="Q710">
            <v>5</v>
          </cell>
          <cell r="R710">
            <v>225</v>
          </cell>
          <cell r="S710">
            <v>54</v>
          </cell>
          <cell r="T710">
            <v>1</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v>
          </cell>
          <cell r="AW710">
            <v>1</v>
          </cell>
          <cell r="AX710">
            <v>8</v>
          </cell>
          <cell r="AY710">
            <v>13</v>
          </cell>
          <cell r="AZ710">
            <v>1</v>
          </cell>
          <cell r="BA710">
            <v>30</v>
          </cell>
          <cell r="BB710">
            <v>0.25</v>
          </cell>
          <cell r="BC710">
            <v>0</v>
          </cell>
          <cell r="BD710">
            <v>0</v>
          </cell>
          <cell r="BE710">
            <v>0</v>
          </cell>
          <cell r="BF710">
            <v>0</v>
          </cell>
          <cell r="BG710">
            <v>0</v>
          </cell>
          <cell r="BH710">
            <v>0</v>
          </cell>
          <cell r="BI710">
            <v>0</v>
          </cell>
          <cell r="BJ710">
            <v>0</v>
          </cell>
          <cell r="BK710">
            <v>0</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0</v>
          </cell>
          <cell r="CE710">
            <v>0</v>
          </cell>
          <cell r="CF710">
            <v>0</v>
          </cell>
          <cell r="CG710">
            <v>0</v>
          </cell>
          <cell r="CH710">
            <v>0</v>
          </cell>
          <cell r="CI710">
            <v>0</v>
          </cell>
          <cell r="CJ710">
            <v>0</v>
          </cell>
          <cell r="CK710">
            <v>1</v>
          </cell>
          <cell r="CL710">
            <v>0</v>
          </cell>
          <cell r="CM710">
            <v>3</v>
          </cell>
          <cell r="CN710">
            <v>1</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cell r="DX710">
            <v>0</v>
          </cell>
          <cell r="DY710">
            <v>0</v>
          </cell>
          <cell r="DZ710">
            <v>0</v>
          </cell>
          <cell r="EA710">
            <v>0</v>
          </cell>
          <cell r="EB710">
            <v>0</v>
          </cell>
          <cell r="EC710">
            <v>0</v>
          </cell>
          <cell r="ED710">
            <v>0</v>
          </cell>
          <cell r="EE710">
            <v>0</v>
          </cell>
          <cell r="EF710">
            <v>0</v>
          </cell>
          <cell r="EG710">
            <v>0</v>
          </cell>
          <cell r="EH710">
            <v>0</v>
          </cell>
          <cell r="EI710">
            <v>0</v>
          </cell>
          <cell r="EJ710">
            <v>0</v>
          </cell>
          <cell r="EK710">
            <v>0</v>
          </cell>
          <cell r="EL710">
            <v>0</v>
          </cell>
          <cell r="EM710">
            <v>0</v>
          </cell>
          <cell r="EN710">
            <v>0</v>
          </cell>
          <cell r="EO710">
            <v>0</v>
          </cell>
          <cell r="EP710">
            <v>0</v>
          </cell>
          <cell r="EQ710">
            <v>0</v>
          </cell>
          <cell r="ER710">
            <v>0</v>
          </cell>
          <cell r="ES710">
            <v>0</v>
          </cell>
          <cell r="ET710">
            <v>0</v>
          </cell>
          <cell r="EU710">
            <v>0</v>
          </cell>
          <cell r="EV710">
            <v>0</v>
          </cell>
          <cell r="EW710">
            <v>0</v>
          </cell>
          <cell r="EX710">
            <v>0</v>
          </cell>
          <cell r="EY710">
            <v>0</v>
          </cell>
          <cell r="EZ710">
            <v>0</v>
          </cell>
          <cell r="FA710">
            <v>0</v>
          </cell>
          <cell r="FB710">
            <v>0</v>
          </cell>
          <cell r="FC710">
            <v>0</v>
          </cell>
          <cell r="FD710">
            <v>0</v>
          </cell>
          <cell r="FE710">
            <v>0</v>
          </cell>
          <cell r="FF710">
            <v>0</v>
          </cell>
          <cell r="FG710">
            <v>0</v>
          </cell>
          <cell r="FH710">
            <v>0</v>
          </cell>
          <cell r="FI710">
            <v>0</v>
          </cell>
          <cell r="FJ710">
            <v>0</v>
          </cell>
          <cell r="FK710">
            <v>0</v>
          </cell>
          <cell r="FL710">
            <v>0</v>
          </cell>
          <cell r="FM710">
            <v>0</v>
          </cell>
          <cell r="FN710">
            <v>0</v>
          </cell>
          <cell r="FO710">
            <v>0</v>
          </cell>
          <cell r="FP710">
            <v>0</v>
          </cell>
          <cell r="FQ710">
            <v>0</v>
          </cell>
          <cell r="FR710">
            <v>0</v>
          </cell>
          <cell r="FS710">
            <v>0</v>
          </cell>
          <cell r="FT710">
            <v>0</v>
          </cell>
          <cell r="FU710">
            <v>0</v>
          </cell>
          <cell r="FV710">
            <v>0</v>
          </cell>
          <cell r="FW710">
            <v>0</v>
          </cell>
          <cell r="FX710">
            <v>0</v>
          </cell>
          <cell r="FY710">
            <v>0</v>
          </cell>
          <cell r="FZ710">
            <v>0</v>
          </cell>
          <cell r="GA710">
            <v>0</v>
          </cell>
          <cell r="GB710">
            <v>0</v>
          </cell>
          <cell r="GC710">
            <v>0</v>
          </cell>
          <cell r="GD710">
            <v>0</v>
          </cell>
          <cell r="GE710">
            <v>0</v>
          </cell>
          <cell r="GF710">
            <v>0</v>
          </cell>
          <cell r="GG710">
            <v>0</v>
          </cell>
          <cell r="GH710">
            <v>0</v>
          </cell>
          <cell r="GI710">
            <v>0</v>
          </cell>
          <cell r="GJ710">
            <v>0</v>
          </cell>
          <cell r="GK710">
            <v>0</v>
          </cell>
          <cell r="GL710">
            <v>0</v>
          </cell>
          <cell r="GM710">
            <v>0</v>
          </cell>
          <cell r="GN710">
            <v>0</v>
          </cell>
          <cell r="GO710">
            <v>0</v>
          </cell>
          <cell r="GP710">
            <v>0</v>
          </cell>
          <cell r="GQ710">
            <v>0</v>
          </cell>
          <cell r="GR710">
            <v>0</v>
          </cell>
          <cell r="GS710">
            <v>0</v>
          </cell>
          <cell r="GT710">
            <v>0</v>
          </cell>
          <cell r="GU710">
            <v>0</v>
          </cell>
          <cell r="GV710">
            <v>0</v>
          </cell>
          <cell r="GW710">
            <v>0</v>
          </cell>
          <cell r="GX710">
            <v>0</v>
          </cell>
          <cell r="GY710">
            <v>0</v>
          </cell>
          <cell r="GZ710">
            <v>0</v>
          </cell>
        </row>
        <row r="711">
          <cell r="A711">
            <v>706</v>
          </cell>
        </row>
        <row r="712">
          <cell r="A712">
            <v>707</v>
          </cell>
        </row>
        <row r="713">
          <cell r="A713">
            <v>708</v>
          </cell>
        </row>
        <row r="714">
          <cell r="A714">
            <v>709</v>
          </cell>
        </row>
        <row r="715">
          <cell r="A715">
            <v>710</v>
          </cell>
          <cell r="E715" t="str">
            <v>SUPERESTRUCTURA</v>
          </cell>
          <cell r="G715" t="str">
            <v>U</v>
          </cell>
          <cell r="H715">
            <v>3.0303030303030304E-2</v>
          </cell>
          <cell r="I715">
            <v>793</v>
          </cell>
          <cell r="J715">
            <v>2</v>
          </cell>
          <cell r="K715">
            <v>819</v>
          </cell>
          <cell r="L715">
            <v>2</v>
          </cell>
          <cell r="M715">
            <v>820</v>
          </cell>
          <cell r="N715">
            <v>1</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W715">
            <v>21</v>
          </cell>
          <cell r="AX715">
            <v>1</v>
          </cell>
          <cell r="AY715">
            <v>37</v>
          </cell>
          <cell r="AZ715">
            <v>1</v>
          </cell>
          <cell r="BA715">
            <v>0</v>
          </cell>
          <cell r="BB715">
            <v>0</v>
          </cell>
          <cell r="BC715">
            <v>0</v>
          </cell>
          <cell r="BD715">
            <v>0</v>
          </cell>
          <cell r="BE715">
            <v>0</v>
          </cell>
          <cell r="BF715">
            <v>0</v>
          </cell>
          <cell r="BG715">
            <v>0</v>
          </cell>
          <cell r="BH715">
            <v>0</v>
          </cell>
          <cell r="CK715">
            <v>1</v>
          </cell>
          <cell r="CL715">
            <v>0</v>
          </cell>
          <cell r="CM715">
            <v>26</v>
          </cell>
          <cell r="CN715">
            <v>1</v>
          </cell>
          <cell r="CO715">
            <v>27</v>
          </cell>
          <cell r="CP715">
            <v>1</v>
          </cell>
          <cell r="CQ715">
            <v>0</v>
          </cell>
          <cell r="CR715">
            <v>0</v>
          </cell>
          <cell r="CS715">
            <v>0</v>
          </cell>
          <cell r="CT715">
            <v>0</v>
          </cell>
          <cell r="CU715">
            <v>0</v>
          </cell>
          <cell r="CV715">
            <v>0</v>
          </cell>
          <cell r="DY715">
            <v>0</v>
          </cell>
          <cell r="DZ715">
            <v>0</v>
          </cell>
          <cell r="EA715">
            <v>0</v>
          </cell>
          <cell r="EB715">
            <v>0</v>
          </cell>
          <cell r="EC715">
            <v>0</v>
          </cell>
          <cell r="ED715">
            <v>0</v>
          </cell>
          <cell r="EE715">
            <v>0</v>
          </cell>
          <cell r="EF715">
            <v>0</v>
          </cell>
          <cell r="EG715">
            <v>0</v>
          </cell>
          <cell r="EH715">
            <v>0</v>
          </cell>
          <cell r="EI715">
            <v>0</v>
          </cell>
          <cell r="EJ715">
            <v>0</v>
          </cell>
          <cell r="EK715">
            <v>0</v>
          </cell>
          <cell r="EL715">
            <v>0</v>
          </cell>
          <cell r="EM715">
            <v>0</v>
          </cell>
          <cell r="EN715">
            <v>0</v>
          </cell>
          <cell r="EO715">
            <v>0</v>
          </cell>
          <cell r="EP715">
            <v>0</v>
          </cell>
          <cell r="EQ715">
            <v>0</v>
          </cell>
          <cell r="ER715">
            <v>0</v>
          </cell>
          <cell r="ES715">
            <v>0</v>
          </cell>
          <cell r="ET715">
            <v>0</v>
          </cell>
          <cell r="EU715">
            <v>0</v>
          </cell>
          <cell r="EV715">
            <v>0</v>
          </cell>
          <cell r="EW715">
            <v>0</v>
          </cell>
          <cell r="EX715">
            <v>0</v>
          </cell>
          <cell r="EY715">
            <v>0</v>
          </cell>
          <cell r="EZ715">
            <v>0</v>
          </cell>
          <cell r="FA715">
            <v>0</v>
          </cell>
          <cell r="FB715">
            <v>0</v>
          </cell>
          <cell r="FC715">
            <v>0</v>
          </cell>
          <cell r="FD715">
            <v>0</v>
          </cell>
          <cell r="FE715">
            <v>0</v>
          </cell>
          <cell r="FF715">
            <v>0</v>
          </cell>
          <cell r="FG715">
            <v>0</v>
          </cell>
          <cell r="FH715">
            <v>0</v>
          </cell>
          <cell r="FI715">
            <v>0</v>
          </cell>
          <cell r="FJ715">
            <v>0</v>
          </cell>
          <cell r="FK715">
            <v>0</v>
          </cell>
          <cell r="FL715">
            <v>0</v>
          </cell>
          <cell r="FM715">
            <v>0</v>
          </cell>
          <cell r="FN715">
            <v>0</v>
          </cell>
          <cell r="FO715">
            <v>0</v>
          </cell>
          <cell r="FP715">
            <v>0</v>
          </cell>
          <cell r="FQ715">
            <v>0</v>
          </cell>
          <cell r="FR715">
            <v>0</v>
          </cell>
          <cell r="FS715">
            <v>0</v>
          </cell>
          <cell r="FT715">
            <v>0</v>
          </cell>
          <cell r="FU715">
            <v>0</v>
          </cell>
          <cell r="FV715">
            <v>0</v>
          </cell>
          <cell r="FW715">
            <v>0</v>
          </cell>
          <cell r="FX715">
            <v>0</v>
          </cell>
        </row>
        <row r="716">
          <cell r="A716">
            <v>711</v>
          </cell>
          <cell r="D716" t="str">
            <v>HORMIGON PUENTES</v>
          </cell>
          <cell r="E716" t="str">
            <v>HORMIGÓN SIMPLE EN SUPERESTRUCTURA f'c=210 kg/cm2</v>
          </cell>
          <cell r="F716">
            <v>0</v>
          </cell>
          <cell r="G716" t="str">
            <v>M3</v>
          </cell>
          <cell r="H716">
            <v>0.375</v>
          </cell>
          <cell r="I716">
            <v>1</v>
          </cell>
          <cell r="J716">
            <v>0.5</v>
          </cell>
          <cell r="K716">
            <v>2</v>
          </cell>
          <cell r="L716">
            <v>1</v>
          </cell>
          <cell r="M716">
            <v>4</v>
          </cell>
          <cell r="N716">
            <v>220</v>
          </cell>
          <cell r="O716">
            <v>5</v>
          </cell>
          <cell r="P716">
            <v>400</v>
          </cell>
          <cell r="Q716">
            <v>25</v>
          </cell>
          <cell r="R716">
            <v>1.1000000000000001</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1</v>
          </cell>
          <cell r="AX716">
            <v>9</v>
          </cell>
          <cell r="AY716">
            <v>3</v>
          </cell>
          <cell r="AZ716">
            <v>2</v>
          </cell>
          <cell r="BA716">
            <v>13</v>
          </cell>
          <cell r="BB716">
            <v>2</v>
          </cell>
          <cell r="BC716">
            <v>30</v>
          </cell>
          <cell r="BD716">
            <v>1</v>
          </cell>
          <cell r="BE716">
            <v>0</v>
          </cell>
          <cell r="BF716">
            <v>0</v>
          </cell>
          <cell r="BG716">
            <v>0</v>
          </cell>
          <cell r="BH716">
            <v>0</v>
          </cell>
          <cell r="BI716">
            <v>0</v>
          </cell>
          <cell r="BJ716">
            <v>0</v>
          </cell>
          <cell r="BK716">
            <v>0</v>
          </cell>
          <cell r="BL716">
            <v>0</v>
          </cell>
          <cell r="BM716">
            <v>0</v>
          </cell>
          <cell r="BN716">
            <v>0</v>
          </cell>
          <cell r="BO716">
            <v>0</v>
          </cell>
          <cell r="BP716">
            <v>0</v>
          </cell>
          <cell r="CK716">
            <v>1</v>
          </cell>
          <cell r="CL716">
            <v>0</v>
          </cell>
          <cell r="CM716">
            <v>3</v>
          </cell>
          <cell r="CN716">
            <v>1</v>
          </cell>
          <cell r="CO716">
            <v>4</v>
          </cell>
          <cell r="CP716">
            <v>1.7</v>
          </cell>
          <cell r="CQ716">
            <v>0</v>
          </cell>
          <cell r="CR716">
            <v>0</v>
          </cell>
          <cell r="CS716">
            <v>0</v>
          </cell>
          <cell r="CT716">
            <v>0</v>
          </cell>
          <cell r="CU716">
            <v>0</v>
          </cell>
          <cell r="CV716">
            <v>0</v>
          </cell>
          <cell r="DY716">
            <v>5</v>
          </cell>
          <cell r="DZ716">
            <v>400</v>
          </cell>
          <cell r="EA716" t="str">
            <v>kg</v>
          </cell>
          <cell r="EB716">
            <v>0</v>
          </cell>
          <cell r="EC716">
            <v>1</v>
          </cell>
          <cell r="ED716">
            <v>0.7</v>
          </cell>
          <cell r="EE716" t="str">
            <v>m3</v>
          </cell>
          <cell r="EF716">
            <v>0</v>
          </cell>
          <cell r="EG716">
            <v>2</v>
          </cell>
          <cell r="EH716">
            <v>0.95</v>
          </cell>
          <cell r="EI716" t="str">
            <v>m3</v>
          </cell>
          <cell r="EJ716">
            <v>0</v>
          </cell>
          <cell r="EK716">
            <v>0</v>
          </cell>
          <cell r="EL716">
            <v>0</v>
          </cell>
          <cell r="EM716">
            <v>0</v>
          </cell>
          <cell r="EN716">
            <v>0</v>
          </cell>
          <cell r="EO716">
            <v>0</v>
          </cell>
          <cell r="EP716">
            <v>0</v>
          </cell>
          <cell r="EQ716">
            <v>0</v>
          </cell>
          <cell r="ER716">
            <v>0</v>
          </cell>
          <cell r="ES716">
            <v>0</v>
          </cell>
          <cell r="ET716">
            <v>0</v>
          </cell>
          <cell r="EU716">
            <v>0</v>
          </cell>
          <cell r="EV716">
            <v>0</v>
          </cell>
          <cell r="EW716">
            <v>0</v>
          </cell>
          <cell r="EX716">
            <v>0</v>
          </cell>
          <cell r="EY716">
            <v>0</v>
          </cell>
          <cell r="EZ716">
            <v>0</v>
          </cell>
          <cell r="FA716">
            <v>0</v>
          </cell>
          <cell r="FB716">
            <v>0</v>
          </cell>
          <cell r="FC716">
            <v>0</v>
          </cell>
          <cell r="FD716">
            <v>0</v>
          </cell>
          <cell r="FE716">
            <v>0</v>
          </cell>
          <cell r="FF716">
            <v>0</v>
          </cell>
          <cell r="FG716">
            <v>0</v>
          </cell>
          <cell r="FH716">
            <v>0</v>
          </cell>
          <cell r="FI716">
            <v>0</v>
          </cell>
          <cell r="FJ716">
            <v>0</v>
          </cell>
          <cell r="FK716">
            <v>0</v>
          </cell>
          <cell r="FL716">
            <v>0</v>
          </cell>
          <cell r="FM716">
            <v>0</v>
          </cell>
          <cell r="FN716">
            <v>0</v>
          </cell>
          <cell r="FO716">
            <v>0</v>
          </cell>
          <cell r="FP716">
            <v>0</v>
          </cell>
          <cell r="FQ716">
            <v>0</v>
          </cell>
          <cell r="FR716">
            <v>0</v>
          </cell>
          <cell r="FS716">
            <v>0</v>
          </cell>
          <cell r="FT716">
            <v>0</v>
          </cell>
          <cell r="FU716">
            <v>0</v>
          </cell>
          <cell r="FV716">
            <v>0</v>
          </cell>
          <cell r="FW716">
            <v>0</v>
          </cell>
          <cell r="FX716">
            <v>0</v>
          </cell>
          <cell r="FY716">
            <v>0</v>
          </cell>
          <cell r="FZ716">
            <v>0</v>
          </cell>
          <cell r="GA716">
            <v>0</v>
          </cell>
          <cell r="GB716">
            <v>0</v>
          </cell>
          <cell r="GC716">
            <v>0</v>
          </cell>
          <cell r="GD716">
            <v>0</v>
          </cell>
          <cell r="GE716">
            <v>0</v>
          </cell>
          <cell r="GF716">
            <v>0</v>
          </cell>
          <cell r="GG716">
            <v>0</v>
          </cell>
          <cell r="GH716">
            <v>0</v>
          </cell>
          <cell r="GI716">
            <v>0</v>
          </cell>
          <cell r="GJ716">
            <v>0</v>
          </cell>
          <cell r="GK716">
            <v>0</v>
          </cell>
          <cell r="GL716">
            <v>0</v>
          </cell>
          <cell r="GM716">
            <v>0</v>
          </cell>
          <cell r="GN716">
            <v>0</v>
          </cell>
          <cell r="GO716">
            <v>0</v>
          </cell>
          <cell r="GP716">
            <v>0</v>
          </cell>
          <cell r="GQ716">
            <v>0</v>
          </cell>
          <cell r="GR716">
            <v>0</v>
          </cell>
          <cell r="GS716">
            <v>0</v>
          </cell>
          <cell r="GT716">
            <v>0</v>
          </cell>
          <cell r="GU716">
            <v>0</v>
          </cell>
          <cell r="GV716">
            <v>0</v>
          </cell>
          <cell r="GW716">
            <v>0</v>
          </cell>
          <cell r="GX716">
            <v>0</v>
          </cell>
          <cell r="GY716">
            <v>0</v>
          </cell>
          <cell r="GZ716">
            <v>0</v>
          </cell>
        </row>
        <row r="717">
          <cell r="A717">
            <v>712</v>
          </cell>
          <cell r="D717" t="str">
            <v>HORMIGON</v>
          </cell>
          <cell r="E717" t="str">
            <v>ACERA</v>
          </cell>
          <cell r="F717">
            <v>0</v>
          </cell>
          <cell r="G717" t="str">
            <v>ML</v>
          </cell>
          <cell r="H717">
            <v>0.8</v>
          </cell>
          <cell r="I717">
            <v>4</v>
          </cell>
          <cell r="J717">
            <v>1.4E-2</v>
          </cell>
          <cell r="K717">
            <v>1</v>
          </cell>
          <cell r="L717">
            <v>3.9E-2</v>
          </cell>
          <cell r="M717">
            <v>104</v>
          </cell>
          <cell r="N717">
            <v>3.294</v>
          </cell>
          <cell r="O717">
            <v>5</v>
          </cell>
          <cell r="P717">
            <v>20.07</v>
          </cell>
          <cell r="Q717">
            <v>2</v>
          </cell>
          <cell r="R717">
            <v>5.7000000000000002E-2</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1</v>
          </cell>
          <cell r="AX717">
            <v>4</v>
          </cell>
          <cell r="AY717">
            <v>3</v>
          </cell>
          <cell r="AZ717">
            <v>1</v>
          </cell>
          <cell r="BA717">
            <v>13</v>
          </cell>
          <cell r="BB717">
            <v>1</v>
          </cell>
          <cell r="BC717">
            <v>30</v>
          </cell>
          <cell r="BD717">
            <v>0.25</v>
          </cell>
          <cell r="BE717">
            <v>0</v>
          </cell>
          <cell r="BF717">
            <v>0</v>
          </cell>
          <cell r="BG717">
            <v>0</v>
          </cell>
          <cell r="BH717">
            <v>0</v>
          </cell>
          <cell r="BI717">
            <v>0</v>
          </cell>
          <cell r="BJ717">
            <v>0</v>
          </cell>
          <cell r="BK717">
            <v>0</v>
          </cell>
          <cell r="BL717">
            <v>0</v>
          </cell>
          <cell r="BM717">
            <v>0</v>
          </cell>
          <cell r="BN717">
            <v>0</v>
          </cell>
          <cell r="BO717">
            <v>0</v>
          </cell>
          <cell r="BP717">
            <v>0</v>
          </cell>
          <cell r="CK717">
            <v>1</v>
          </cell>
          <cell r="CL717">
            <v>0</v>
          </cell>
          <cell r="CM717">
            <v>3</v>
          </cell>
          <cell r="CN717">
            <v>0.5</v>
          </cell>
          <cell r="CO717">
            <v>4</v>
          </cell>
          <cell r="CP717">
            <v>0.5</v>
          </cell>
          <cell r="CQ717">
            <v>0</v>
          </cell>
          <cell r="CR717">
            <v>0</v>
          </cell>
          <cell r="CS717">
            <v>0</v>
          </cell>
          <cell r="CT717">
            <v>0</v>
          </cell>
          <cell r="CU717">
            <v>0</v>
          </cell>
          <cell r="CV717">
            <v>0</v>
          </cell>
          <cell r="DY717">
            <v>4</v>
          </cell>
          <cell r="DZ717">
            <v>1.4E-2</v>
          </cell>
          <cell r="EA717" t="str">
            <v>Lt.</v>
          </cell>
          <cell r="EB717">
            <v>49</v>
          </cell>
          <cell r="EC717">
            <v>1</v>
          </cell>
          <cell r="ED717">
            <v>3.9E-2</v>
          </cell>
          <cell r="EE717" t="str">
            <v>m3</v>
          </cell>
          <cell r="EF717">
            <v>0</v>
          </cell>
          <cell r="EG717">
            <v>104</v>
          </cell>
          <cell r="EH717">
            <v>3.294</v>
          </cell>
          <cell r="EI717" t="str">
            <v>u</v>
          </cell>
          <cell r="EJ717">
            <v>0</v>
          </cell>
          <cell r="EK717">
            <v>5</v>
          </cell>
          <cell r="EL717">
            <v>20.07</v>
          </cell>
          <cell r="EM717" t="str">
            <v>kg</v>
          </cell>
          <cell r="EN717">
            <v>0</v>
          </cell>
          <cell r="EO717">
            <v>0</v>
          </cell>
          <cell r="EP717">
            <v>0</v>
          </cell>
          <cell r="EQ717">
            <v>0</v>
          </cell>
          <cell r="ER717">
            <v>0</v>
          </cell>
          <cell r="ES717">
            <v>0</v>
          </cell>
          <cell r="ET717">
            <v>0</v>
          </cell>
          <cell r="EU717">
            <v>0</v>
          </cell>
          <cell r="EV717">
            <v>0</v>
          </cell>
          <cell r="EW717">
            <v>0</v>
          </cell>
          <cell r="EX717">
            <v>0</v>
          </cell>
          <cell r="EY717">
            <v>0</v>
          </cell>
          <cell r="EZ717">
            <v>0</v>
          </cell>
          <cell r="FA717">
            <v>0</v>
          </cell>
          <cell r="FB717">
            <v>0</v>
          </cell>
          <cell r="FC717">
            <v>0</v>
          </cell>
          <cell r="FD717">
            <v>0</v>
          </cell>
          <cell r="FE717">
            <v>0</v>
          </cell>
          <cell r="FF717">
            <v>0</v>
          </cell>
          <cell r="FG717">
            <v>0</v>
          </cell>
          <cell r="FH717">
            <v>0</v>
          </cell>
          <cell r="FI717">
            <v>0</v>
          </cell>
          <cell r="FJ717">
            <v>0</v>
          </cell>
          <cell r="FK717">
            <v>0</v>
          </cell>
          <cell r="FL717">
            <v>0</v>
          </cell>
          <cell r="FM717">
            <v>0</v>
          </cell>
          <cell r="FN717">
            <v>0</v>
          </cell>
          <cell r="FO717">
            <v>0</v>
          </cell>
          <cell r="FP717">
            <v>0</v>
          </cell>
          <cell r="FQ717">
            <v>0</v>
          </cell>
          <cell r="FR717">
            <v>0</v>
          </cell>
          <cell r="FS717">
            <v>0</v>
          </cell>
          <cell r="FT717">
            <v>0</v>
          </cell>
          <cell r="FU717">
            <v>0</v>
          </cell>
          <cell r="FV717">
            <v>0</v>
          </cell>
          <cell r="FW717">
            <v>0</v>
          </cell>
          <cell r="FX717">
            <v>0</v>
          </cell>
          <cell r="FY717">
            <v>0</v>
          </cell>
          <cell r="FZ717">
            <v>0</v>
          </cell>
          <cell r="GA717">
            <v>0</v>
          </cell>
          <cell r="GB717">
            <v>0</v>
          </cell>
          <cell r="GC717">
            <v>2</v>
          </cell>
          <cell r="GD717">
            <v>5.7000000000000002E-2</v>
          </cell>
          <cell r="GE717" t="str">
            <v>m3</v>
          </cell>
          <cell r="GF717">
            <v>0</v>
          </cell>
          <cell r="GG717">
            <v>0</v>
          </cell>
          <cell r="GH717">
            <v>0</v>
          </cell>
          <cell r="GI717">
            <v>0</v>
          </cell>
          <cell r="GJ717">
            <v>0</v>
          </cell>
          <cell r="GK717">
            <v>0</v>
          </cell>
          <cell r="GL717">
            <v>0</v>
          </cell>
          <cell r="GM717">
            <v>0</v>
          </cell>
          <cell r="GN717">
            <v>0</v>
          </cell>
          <cell r="GO717">
            <v>0</v>
          </cell>
          <cell r="GP717">
            <v>0</v>
          </cell>
          <cell r="GQ717">
            <v>0</v>
          </cell>
          <cell r="GR717">
            <v>0</v>
          </cell>
          <cell r="GS717">
            <v>0</v>
          </cell>
          <cell r="GT717">
            <v>0</v>
          </cell>
          <cell r="GU717">
            <v>0</v>
          </cell>
          <cell r="GV717">
            <v>0</v>
          </cell>
          <cell r="GW717">
            <v>0</v>
          </cell>
          <cell r="GX717">
            <v>0</v>
          </cell>
          <cell r="GY717">
            <v>0</v>
          </cell>
          <cell r="GZ717">
            <v>0</v>
          </cell>
        </row>
        <row r="718">
          <cell r="A718">
            <v>713</v>
          </cell>
          <cell r="D718" t="str">
            <v>HORMIGON</v>
          </cell>
          <cell r="E718" t="str">
            <v>PASAMANOS Y POSTES</v>
          </cell>
          <cell r="F718" t="str">
            <v>H° Armado + Tubo HG 6"</v>
          </cell>
          <cell r="G718" t="str">
            <v>ML</v>
          </cell>
          <cell r="H718">
            <v>1.2</v>
          </cell>
          <cell r="I718">
            <v>1</v>
          </cell>
          <cell r="J718">
            <v>3.7999999999999999E-2</v>
          </cell>
          <cell r="K718">
            <v>5</v>
          </cell>
          <cell r="L718">
            <v>19.675999999999998</v>
          </cell>
          <cell r="M718">
            <v>2</v>
          </cell>
          <cell r="N718">
            <v>5.6000000000000001E-2</v>
          </cell>
          <cell r="O718">
            <v>62</v>
          </cell>
          <cell r="P718">
            <v>9.9979999999999993</v>
          </cell>
          <cell r="Q718">
            <v>30</v>
          </cell>
          <cell r="R718">
            <v>2</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1</v>
          </cell>
          <cell r="AX718">
            <v>1</v>
          </cell>
          <cell r="AY718">
            <v>3</v>
          </cell>
          <cell r="AZ718">
            <v>1</v>
          </cell>
          <cell r="BA718">
            <v>13</v>
          </cell>
          <cell r="BB718">
            <v>1</v>
          </cell>
          <cell r="BC718">
            <v>0</v>
          </cell>
          <cell r="BD718">
            <v>0</v>
          </cell>
          <cell r="BE718">
            <v>0</v>
          </cell>
          <cell r="BF718">
            <v>0</v>
          </cell>
          <cell r="BG718">
            <v>0</v>
          </cell>
          <cell r="BH718">
            <v>0</v>
          </cell>
          <cell r="BI718">
            <v>0</v>
          </cell>
          <cell r="BJ718">
            <v>0</v>
          </cell>
          <cell r="BK718">
            <v>0</v>
          </cell>
          <cell r="BL718">
            <v>0</v>
          </cell>
          <cell r="BM718">
            <v>0</v>
          </cell>
          <cell r="BN718">
            <v>0</v>
          </cell>
          <cell r="BO718">
            <v>0</v>
          </cell>
          <cell r="BP718">
            <v>0</v>
          </cell>
          <cell r="BQ718">
            <v>0</v>
          </cell>
          <cell r="BR718">
            <v>0</v>
          </cell>
          <cell r="BS718">
            <v>0</v>
          </cell>
          <cell r="BT718">
            <v>0</v>
          </cell>
          <cell r="BU718">
            <v>0</v>
          </cell>
          <cell r="BV718">
            <v>0</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1</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cell r="DX718">
            <v>0</v>
          </cell>
          <cell r="DY718">
            <v>1</v>
          </cell>
          <cell r="DZ718">
            <v>3.7999999999999999E-2</v>
          </cell>
          <cell r="EA718" t="str">
            <v>m3</v>
          </cell>
          <cell r="EB718">
            <v>0</v>
          </cell>
          <cell r="EC718">
            <v>5</v>
          </cell>
          <cell r="ED718">
            <v>19.675999999999998</v>
          </cell>
          <cell r="EE718" t="str">
            <v>kg</v>
          </cell>
          <cell r="EF718">
            <v>0</v>
          </cell>
          <cell r="EG718">
            <v>2</v>
          </cell>
          <cell r="EH718">
            <v>5.6000000000000001E-2</v>
          </cell>
          <cell r="EI718" t="str">
            <v>m3</v>
          </cell>
          <cell r="EJ718">
            <v>0</v>
          </cell>
          <cell r="EK718">
            <v>62</v>
          </cell>
          <cell r="EL718">
            <v>9.9979999999999993</v>
          </cell>
          <cell r="EM718" t="str">
            <v>kg</v>
          </cell>
          <cell r="EN718">
            <v>0</v>
          </cell>
          <cell r="EO718">
            <v>0</v>
          </cell>
          <cell r="EP718">
            <v>0</v>
          </cell>
          <cell r="EQ718">
            <v>0</v>
          </cell>
          <cell r="ER718">
            <v>0</v>
          </cell>
          <cell r="ES718">
            <v>0</v>
          </cell>
          <cell r="ET718">
            <v>0</v>
          </cell>
          <cell r="EU718">
            <v>0</v>
          </cell>
          <cell r="EV718">
            <v>0</v>
          </cell>
          <cell r="EW718">
            <v>0</v>
          </cell>
          <cell r="EX718">
            <v>0</v>
          </cell>
          <cell r="EY718">
            <v>0</v>
          </cell>
          <cell r="EZ718">
            <v>0</v>
          </cell>
          <cell r="FA718">
            <v>0</v>
          </cell>
          <cell r="FB718">
            <v>0</v>
          </cell>
          <cell r="FC718">
            <v>0</v>
          </cell>
          <cell r="FD718">
            <v>0</v>
          </cell>
          <cell r="FE718">
            <v>0</v>
          </cell>
          <cell r="FF718">
            <v>0</v>
          </cell>
          <cell r="FG718">
            <v>0</v>
          </cell>
          <cell r="FH718">
            <v>0</v>
          </cell>
          <cell r="FI718">
            <v>0</v>
          </cell>
          <cell r="FJ718">
            <v>0</v>
          </cell>
          <cell r="FK718">
            <v>0</v>
          </cell>
          <cell r="FL718">
            <v>0</v>
          </cell>
          <cell r="FM718">
            <v>0</v>
          </cell>
          <cell r="FN718">
            <v>0</v>
          </cell>
          <cell r="FO718">
            <v>0</v>
          </cell>
          <cell r="FP718">
            <v>0</v>
          </cell>
          <cell r="FQ718">
            <v>0</v>
          </cell>
          <cell r="FR718">
            <v>0</v>
          </cell>
          <cell r="FS718">
            <v>0</v>
          </cell>
          <cell r="FT718">
            <v>0</v>
          </cell>
          <cell r="FU718">
            <v>0</v>
          </cell>
          <cell r="FV718">
            <v>0</v>
          </cell>
          <cell r="FW718">
            <v>0</v>
          </cell>
          <cell r="FX718">
            <v>0</v>
          </cell>
          <cell r="FY718">
            <v>0</v>
          </cell>
          <cell r="FZ718">
            <v>0</v>
          </cell>
          <cell r="GA718">
            <v>0</v>
          </cell>
          <cell r="GB718">
            <v>0</v>
          </cell>
          <cell r="GC718">
            <v>30</v>
          </cell>
          <cell r="GD718">
            <v>2</v>
          </cell>
          <cell r="GE718" t="str">
            <v>ml</v>
          </cell>
          <cell r="GF718">
            <v>0</v>
          </cell>
          <cell r="GG718">
            <v>0</v>
          </cell>
          <cell r="GH718">
            <v>0</v>
          </cell>
          <cell r="GI718">
            <v>0</v>
          </cell>
          <cell r="GJ718">
            <v>0</v>
          </cell>
          <cell r="GK718">
            <v>0</v>
          </cell>
          <cell r="GL718">
            <v>0</v>
          </cell>
          <cell r="GM718">
            <v>0</v>
          </cell>
          <cell r="GN718">
            <v>0</v>
          </cell>
          <cell r="GO718">
            <v>0</v>
          </cell>
          <cell r="GP718">
            <v>0</v>
          </cell>
          <cell r="GQ718">
            <v>0</v>
          </cell>
          <cell r="GR718">
            <v>0</v>
          </cell>
          <cell r="GS718">
            <v>0</v>
          </cell>
          <cell r="GT718">
            <v>0</v>
          </cell>
          <cell r="GU718">
            <v>0</v>
          </cell>
          <cell r="GV718">
            <v>0</v>
          </cell>
          <cell r="GW718">
            <v>0</v>
          </cell>
          <cell r="GX718">
            <v>0</v>
          </cell>
          <cell r="GY718">
            <v>0</v>
          </cell>
          <cell r="GZ718">
            <v>0</v>
          </cell>
        </row>
        <row r="719">
          <cell r="A719">
            <v>714</v>
          </cell>
          <cell r="D719" t="str">
            <v>DRENAJE</v>
          </cell>
          <cell r="E719" t="str">
            <v>DRENAJE DE SUPERESTRUCTURA</v>
          </cell>
          <cell r="F719">
            <v>0</v>
          </cell>
          <cell r="G719" t="str">
            <v>ML</v>
          </cell>
          <cell r="H719">
            <v>30</v>
          </cell>
          <cell r="I719">
            <v>357</v>
          </cell>
          <cell r="J719">
            <v>0.01</v>
          </cell>
          <cell r="K719">
            <v>417</v>
          </cell>
          <cell r="L719">
            <v>0.01</v>
          </cell>
          <cell r="M719">
            <v>422</v>
          </cell>
          <cell r="N719">
            <v>1</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1</v>
          </cell>
          <cell r="AX719">
            <v>1</v>
          </cell>
          <cell r="AY719">
            <v>13</v>
          </cell>
          <cell r="AZ719">
            <v>1</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CK719">
            <v>1</v>
          </cell>
          <cell r="CL719">
            <v>0</v>
          </cell>
          <cell r="CM719">
            <v>0</v>
          </cell>
          <cell r="CN719">
            <v>0</v>
          </cell>
          <cell r="CO719">
            <v>0</v>
          </cell>
          <cell r="CP719">
            <v>0</v>
          </cell>
          <cell r="CQ719">
            <v>0</v>
          </cell>
          <cell r="CR719">
            <v>0</v>
          </cell>
          <cell r="CS719">
            <v>0</v>
          </cell>
          <cell r="CT719">
            <v>0</v>
          </cell>
          <cell r="CU719">
            <v>0</v>
          </cell>
          <cell r="CV719">
            <v>0</v>
          </cell>
          <cell r="DY719">
            <v>0</v>
          </cell>
          <cell r="DZ719">
            <v>0</v>
          </cell>
          <cell r="EA719">
            <v>0</v>
          </cell>
          <cell r="EB719">
            <v>0</v>
          </cell>
          <cell r="EC719">
            <v>0</v>
          </cell>
          <cell r="ED719">
            <v>0</v>
          </cell>
          <cell r="EE719">
            <v>0</v>
          </cell>
          <cell r="EF719">
            <v>0</v>
          </cell>
          <cell r="EG719">
            <v>0</v>
          </cell>
          <cell r="EH719">
            <v>0</v>
          </cell>
          <cell r="EI719">
            <v>0</v>
          </cell>
          <cell r="EJ719">
            <v>0</v>
          </cell>
          <cell r="EK719">
            <v>0</v>
          </cell>
          <cell r="EL719">
            <v>0</v>
          </cell>
          <cell r="EM719">
            <v>0</v>
          </cell>
          <cell r="EN719">
            <v>0</v>
          </cell>
          <cell r="EO719">
            <v>0</v>
          </cell>
          <cell r="EP719">
            <v>0</v>
          </cell>
          <cell r="EQ719">
            <v>0</v>
          </cell>
          <cell r="ER719">
            <v>0</v>
          </cell>
          <cell r="ES719">
            <v>0</v>
          </cell>
          <cell r="ET719">
            <v>0</v>
          </cell>
          <cell r="EU719">
            <v>0</v>
          </cell>
          <cell r="EV719">
            <v>0</v>
          </cell>
          <cell r="EW719">
            <v>0</v>
          </cell>
          <cell r="EX719">
            <v>0</v>
          </cell>
          <cell r="EY719">
            <v>0</v>
          </cell>
          <cell r="EZ719">
            <v>0</v>
          </cell>
          <cell r="FA719">
            <v>0</v>
          </cell>
          <cell r="FB719">
            <v>0</v>
          </cell>
          <cell r="FC719">
            <v>0</v>
          </cell>
          <cell r="FD719">
            <v>0</v>
          </cell>
          <cell r="FE719">
            <v>0</v>
          </cell>
          <cell r="FF719">
            <v>0</v>
          </cell>
          <cell r="FG719">
            <v>0</v>
          </cell>
          <cell r="FH719">
            <v>0</v>
          </cell>
          <cell r="FI719">
            <v>0</v>
          </cell>
          <cell r="FJ719">
            <v>0</v>
          </cell>
          <cell r="FK719">
            <v>0</v>
          </cell>
          <cell r="FL719">
            <v>0</v>
          </cell>
          <cell r="FM719">
            <v>0</v>
          </cell>
          <cell r="FN719">
            <v>0</v>
          </cell>
          <cell r="FO719">
            <v>0</v>
          </cell>
          <cell r="FP719">
            <v>0</v>
          </cell>
          <cell r="FQ719">
            <v>0</v>
          </cell>
          <cell r="FR719">
            <v>0</v>
          </cell>
          <cell r="FS719">
            <v>0</v>
          </cell>
          <cell r="FT719">
            <v>0</v>
          </cell>
          <cell r="FU719">
            <v>0</v>
          </cell>
          <cell r="FV719">
            <v>0</v>
          </cell>
          <cell r="FW719">
            <v>0</v>
          </cell>
          <cell r="FX719">
            <v>0</v>
          </cell>
          <cell r="FY719">
            <v>0</v>
          </cell>
          <cell r="FZ719">
            <v>0</v>
          </cell>
          <cell r="GA719">
            <v>0</v>
          </cell>
          <cell r="GB719">
            <v>0</v>
          </cell>
          <cell r="GC719">
            <v>0</v>
          </cell>
          <cell r="GD719">
            <v>0</v>
          </cell>
          <cell r="GE719">
            <v>0</v>
          </cell>
          <cell r="GF719">
            <v>0</v>
          </cell>
          <cell r="GG719">
            <v>0</v>
          </cell>
          <cell r="GH719">
            <v>0</v>
          </cell>
          <cell r="GI719">
            <v>0</v>
          </cell>
          <cell r="GJ719">
            <v>0</v>
          </cell>
          <cell r="GK719">
            <v>0</v>
          </cell>
          <cell r="GL719">
            <v>0</v>
          </cell>
          <cell r="GM719">
            <v>0</v>
          </cell>
          <cell r="GN719">
            <v>0</v>
          </cell>
          <cell r="GO719">
            <v>0</v>
          </cell>
          <cell r="GP719">
            <v>0</v>
          </cell>
          <cell r="GQ719">
            <v>0</v>
          </cell>
          <cell r="GR719">
            <v>0</v>
          </cell>
          <cell r="GS719">
            <v>0</v>
          </cell>
          <cell r="GT719">
            <v>0</v>
          </cell>
          <cell r="GU719">
            <v>0</v>
          </cell>
          <cell r="GV719">
            <v>0</v>
          </cell>
          <cell r="GW719">
            <v>0</v>
          </cell>
          <cell r="GX719">
            <v>0</v>
          </cell>
          <cell r="GY719">
            <v>0</v>
          </cell>
          <cell r="GZ719">
            <v>0</v>
          </cell>
        </row>
        <row r="720">
          <cell r="A720">
            <v>715</v>
          </cell>
          <cell r="D720" t="str">
            <v>JUNTAS Y APOYOS</v>
          </cell>
          <cell r="E720" t="str">
            <v>APOYOS DE NEOPRENO</v>
          </cell>
          <cell r="F720" t="str">
            <v>Incluye topes antisísmicos</v>
          </cell>
          <cell r="G720" t="str">
            <v>U</v>
          </cell>
          <cell r="H720">
            <v>0.8</v>
          </cell>
          <cell r="I720">
            <v>4</v>
          </cell>
          <cell r="J720">
            <v>1.4E-2</v>
          </cell>
          <cell r="K720">
            <v>1</v>
          </cell>
          <cell r="L720">
            <v>3.9E-2</v>
          </cell>
          <cell r="M720">
            <v>5</v>
          </cell>
          <cell r="N720">
            <v>24.5</v>
          </cell>
          <cell r="O720">
            <v>2</v>
          </cell>
          <cell r="P720">
            <v>6.3E-2</v>
          </cell>
          <cell r="Q720">
            <v>62</v>
          </cell>
          <cell r="R720">
            <v>2.3679999999999999</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31</v>
          </cell>
          <cell r="AL720">
            <v>1</v>
          </cell>
          <cell r="AM720">
            <v>32</v>
          </cell>
          <cell r="AN720">
            <v>0.1</v>
          </cell>
          <cell r="AO720">
            <v>0</v>
          </cell>
          <cell r="AP720">
            <v>0</v>
          </cell>
          <cell r="AQ720">
            <v>0</v>
          </cell>
          <cell r="AR720">
            <v>0</v>
          </cell>
          <cell r="AS720">
            <v>0</v>
          </cell>
          <cell r="AT720">
            <v>0</v>
          </cell>
          <cell r="AU720">
            <v>0</v>
          </cell>
          <cell r="AV720">
            <v>0</v>
          </cell>
          <cell r="AW720">
            <v>1</v>
          </cell>
          <cell r="AX720">
            <v>1</v>
          </cell>
          <cell r="AY720">
            <v>3</v>
          </cell>
          <cell r="AZ720">
            <v>2</v>
          </cell>
          <cell r="BA720">
            <v>13</v>
          </cell>
          <cell r="BB720">
            <v>1</v>
          </cell>
          <cell r="BC720">
            <v>37</v>
          </cell>
          <cell r="BD720">
            <v>1</v>
          </cell>
          <cell r="BE720">
            <v>0</v>
          </cell>
          <cell r="BF720">
            <v>0</v>
          </cell>
          <cell r="BG720">
            <v>0</v>
          </cell>
          <cell r="BH720">
            <v>0</v>
          </cell>
          <cell r="BI720">
            <v>0</v>
          </cell>
          <cell r="BJ720">
            <v>0</v>
          </cell>
          <cell r="BK720">
            <v>0</v>
          </cell>
          <cell r="BL720">
            <v>0</v>
          </cell>
          <cell r="BM720">
            <v>0</v>
          </cell>
          <cell r="BN720">
            <v>0</v>
          </cell>
          <cell r="BO720">
            <v>0</v>
          </cell>
          <cell r="BP720">
            <v>0</v>
          </cell>
          <cell r="CK720">
            <v>1</v>
          </cell>
          <cell r="CL720">
            <v>0</v>
          </cell>
          <cell r="CM720">
            <v>3</v>
          </cell>
          <cell r="CN720">
            <v>0.125</v>
          </cell>
          <cell r="CO720">
            <v>4</v>
          </cell>
          <cell r="CP720">
            <v>0.05</v>
          </cell>
          <cell r="CQ720">
            <v>0</v>
          </cell>
          <cell r="CR720">
            <v>0</v>
          </cell>
          <cell r="CS720">
            <v>0</v>
          </cell>
          <cell r="CT720">
            <v>0</v>
          </cell>
          <cell r="CU720">
            <v>0</v>
          </cell>
          <cell r="CV720">
            <v>0</v>
          </cell>
          <cell r="DY720">
            <v>875</v>
          </cell>
          <cell r="DZ720">
            <v>1</v>
          </cell>
          <cell r="EA720" t="str">
            <v>u</v>
          </cell>
          <cell r="EB720">
            <v>49</v>
          </cell>
          <cell r="EC720">
            <v>0</v>
          </cell>
          <cell r="ED720">
            <v>0</v>
          </cell>
          <cell r="EE720">
            <v>0</v>
          </cell>
          <cell r="EF720">
            <v>0</v>
          </cell>
          <cell r="EG720">
            <v>0</v>
          </cell>
          <cell r="EH720">
            <v>0</v>
          </cell>
          <cell r="EI720">
            <v>0</v>
          </cell>
          <cell r="EJ720">
            <v>0</v>
          </cell>
          <cell r="EK720">
            <v>0</v>
          </cell>
          <cell r="EL720">
            <v>0</v>
          </cell>
          <cell r="EM720">
            <v>0</v>
          </cell>
          <cell r="EN720">
            <v>0</v>
          </cell>
          <cell r="EO720">
            <v>0</v>
          </cell>
          <cell r="EP720">
            <v>0</v>
          </cell>
          <cell r="EQ720">
            <v>0</v>
          </cell>
          <cell r="ER720">
            <v>0</v>
          </cell>
          <cell r="ES720">
            <v>0</v>
          </cell>
          <cell r="ET720">
            <v>0</v>
          </cell>
          <cell r="EU720">
            <v>0</v>
          </cell>
          <cell r="EV720">
            <v>0</v>
          </cell>
          <cell r="EW720">
            <v>0</v>
          </cell>
          <cell r="EX720">
            <v>0</v>
          </cell>
          <cell r="EY720">
            <v>0</v>
          </cell>
          <cell r="EZ720">
            <v>0</v>
          </cell>
          <cell r="FA720">
            <v>0</v>
          </cell>
          <cell r="FB720">
            <v>0</v>
          </cell>
          <cell r="FC720">
            <v>0</v>
          </cell>
          <cell r="FD720">
            <v>0</v>
          </cell>
          <cell r="FE720">
            <v>0</v>
          </cell>
          <cell r="FF720">
            <v>0</v>
          </cell>
          <cell r="FG720">
            <v>0</v>
          </cell>
          <cell r="FH720">
            <v>0</v>
          </cell>
          <cell r="FI720">
            <v>0</v>
          </cell>
          <cell r="FJ720">
            <v>0</v>
          </cell>
          <cell r="FK720">
            <v>0</v>
          </cell>
          <cell r="FL720">
            <v>0</v>
          </cell>
          <cell r="FM720">
            <v>0</v>
          </cell>
          <cell r="FN720">
            <v>0</v>
          </cell>
          <cell r="FO720">
            <v>0</v>
          </cell>
          <cell r="FP720">
            <v>0</v>
          </cell>
          <cell r="FQ720">
            <v>0</v>
          </cell>
          <cell r="FR720">
            <v>0</v>
          </cell>
          <cell r="FS720">
            <v>0</v>
          </cell>
          <cell r="FT720">
            <v>0</v>
          </cell>
          <cell r="FU720">
            <v>0</v>
          </cell>
          <cell r="FV720">
            <v>0</v>
          </cell>
          <cell r="FW720">
            <v>0</v>
          </cell>
          <cell r="FX720">
            <v>0</v>
          </cell>
          <cell r="FY720">
            <v>0</v>
          </cell>
          <cell r="FZ720">
            <v>0</v>
          </cell>
          <cell r="GA720">
            <v>0</v>
          </cell>
          <cell r="GB720">
            <v>0</v>
          </cell>
          <cell r="GC720">
            <v>0</v>
          </cell>
          <cell r="GD720">
            <v>0</v>
          </cell>
          <cell r="GE720">
            <v>0</v>
          </cell>
          <cell r="GF720">
            <v>0</v>
          </cell>
          <cell r="GG720">
            <v>0</v>
          </cell>
          <cell r="GH720">
            <v>0</v>
          </cell>
          <cell r="GI720">
            <v>0</v>
          </cell>
          <cell r="GJ720">
            <v>0</v>
          </cell>
          <cell r="GK720">
            <v>0</v>
          </cell>
          <cell r="GL720">
            <v>0</v>
          </cell>
          <cell r="GM720">
            <v>0</v>
          </cell>
          <cell r="GN720">
            <v>0</v>
          </cell>
          <cell r="GO720">
            <v>0</v>
          </cell>
          <cell r="GP720">
            <v>0</v>
          </cell>
          <cell r="GQ720">
            <v>0</v>
          </cell>
          <cell r="GR720">
            <v>0</v>
          </cell>
          <cell r="GS720">
            <v>0</v>
          </cell>
          <cell r="GT720">
            <v>0</v>
          </cell>
          <cell r="GU720">
            <v>0</v>
          </cell>
          <cell r="GV720">
            <v>0</v>
          </cell>
          <cell r="GW720">
            <v>0</v>
          </cell>
          <cell r="GX720">
            <v>0</v>
          </cell>
          <cell r="GY720">
            <v>0</v>
          </cell>
          <cell r="GZ720">
            <v>0</v>
          </cell>
        </row>
        <row r="721">
          <cell r="A721">
            <v>716</v>
          </cell>
          <cell r="D721" t="str">
            <v>JUNTAS Y APOYOS</v>
          </cell>
          <cell r="E721" t="str">
            <v>JUNTA DE DILATACION</v>
          </cell>
          <cell r="F721">
            <v>0</v>
          </cell>
          <cell r="G721" t="str">
            <v>ML</v>
          </cell>
          <cell r="H721">
            <v>0.75</v>
          </cell>
          <cell r="I721">
            <v>13</v>
          </cell>
          <cell r="J721">
            <v>1</v>
          </cell>
          <cell r="K721">
            <v>62</v>
          </cell>
          <cell r="L721">
            <v>1</v>
          </cell>
          <cell r="M721">
            <v>69</v>
          </cell>
          <cell r="N721">
            <v>0.25</v>
          </cell>
          <cell r="O721">
            <v>119</v>
          </cell>
          <cell r="P721">
            <v>2</v>
          </cell>
          <cell r="Q721">
            <v>120</v>
          </cell>
          <cell r="R721">
            <v>3.64</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3</v>
          </cell>
          <cell r="AX721">
            <v>1</v>
          </cell>
          <cell r="AY721">
            <v>28</v>
          </cell>
          <cell r="AZ721">
            <v>1</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CK721">
            <v>1</v>
          </cell>
          <cell r="CL721">
            <v>0</v>
          </cell>
          <cell r="CM721">
            <v>13</v>
          </cell>
          <cell r="CN721">
            <v>0.5</v>
          </cell>
          <cell r="CO721">
            <v>0</v>
          </cell>
          <cell r="CP721">
            <v>0</v>
          </cell>
          <cell r="CQ721">
            <v>0</v>
          </cell>
          <cell r="CR721">
            <v>0</v>
          </cell>
          <cell r="CS721">
            <v>0</v>
          </cell>
          <cell r="CT721">
            <v>0</v>
          </cell>
          <cell r="CU721">
            <v>0</v>
          </cell>
          <cell r="CV721">
            <v>0</v>
          </cell>
          <cell r="DY721">
            <v>0</v>
          </cell>
          <cell r="DZ721">
            <v>0</v>
          </cell>
          <cell r="EA721">
            <v>0</v>
          </cell>
          <cell r="EB721">
            <v>0</v>
          </cell>
          <cell r="EC721">
            <v>0</v>
          </cell>
          <cell r="ED721">
            <v>0</v>
          </cell>
          <cell r="EE721">
            <v>0</v>
          </cell>
          <cell r="EF721">
            <v>0</v>
          </cell>
          <cell r="EG721">
            <v>0</v>
          </cell>
          <cell r="EH721">
            <v>0</v>
          </cell>
          <cell r="EI721">
            <v>0</v>
          </cell>
          <cell r="EJ721">
            <v>0</v>
          </cell>
          <cell r="EK721">
            <v>0</v>
          </cell>
          <cell r="EL721">
            <v>0</v>
          </cell>
          <cell r="EM721">
            <v>0</v>
          </cell>
          <cell r="EN721">
            <v>0</v>
          </cell>
          <cell r="EO721">
            <v>0</v>
          </cell>
          <cell r="EP721">
            <v>0</v>
          </cell>
          <cell r="EQ721">
            <v>0</v>
          </cell>
          <cell r="ER721">
            <v>0</v>
          </cell>
          <cell r="ES721">
            <v>0</v>
          </cell>
          <cell r="ET721">
            <v>0</v>
          </cell>
          <cell r="EU721">
            <v>0</v>
          </cell>
          <cell r="EV721">
            <v>0</v>
          </cell>
          <cell r="EW721">
            <v>0</v>
          </cell>
          <cell r="EX721">
            <v>0</v>
          </cell>
          <cell r="EY721">
            <v>0</v>
          </cell>
          <cell r="EZ721">
            <v>0</v>
          </cell>
          <cell r="FA721">
            <v>0</v>
          </cell>
          <cell r="FB721">
            <v>0</v>
          </cell>
          <cell r="FC721">
            <v>0</v>
          </cell>
          <cell r="FD721">
            <v>0</v>
          </cell>
          <cell r="FE721">
            <v>0</v>
          </cell>
          <cell r="FF721">
            <v>0</v>
          </cell>
          <cell r="FG721">
            <v>0</v>
          </cell>
          <cell r="FH721">
            <v>0</v>
          </cell>
          <cell r="FI721">
            <v>0</v>
          </cell>
          <cell r="FJ721">
            <v>0</v>
          </cell>
          <cell r="FK721">
            <v>0</v>
          </cell>
          <cell r="FL721">
            <v>0</v>
          </cell>
          <cell r="FM721">
            <v>0</v>
          </cell>
          <cell r="FN721">
            <v>0</v>
          </cell>
          <cell r="FO721">
            <v>0</v>
          </cell>
          <cell r="FP721">
            <v>0</v>
          </cell>
          <cell r="FQ721">
            <v>0</v>
          </cell>
          <cell r="FR721">
            <v>0</v>
          </cell>
          <cell r="FS721">
            <v>0</v>
          </cell>
          <cell r="FT721">
            <v>0</v>
          </cell>
          <cell r="FU721">
            <v>0</v>
          </cell>
          <cell r="FV721">
            <v>0</v>
          </cell>
          <cell r="FW721">
            <v>0</v>
          </cell>
          <cell r="FX721">
            <v>0</v>
          </cell>
          <cell r="FY721">
            <v>0</v>
          </cell>
          <cell r="FZ721">
            <v>0</v>
          </cell>
          <cell r="GA721">
            <v>0</v>
          </cell>
          <cell r="GB721">
            <v>0</v>
          </cell>
          <cell r="GC721">
            <v>0</v>
          </cell>
          <cell r="GD721">
            <v>0</v>
          </cell>
          <cell r="GE721">
            <v>0</v>
          </cell>
          <cell r="GF721">
            <v>0</v>
          </cell>
          <cell r="GG721">
            <v>0</v>
          </cell>
          <cell r="GH721">
            <v>0</v>
          </cell>
          <cell r="GI721">
            <v>0</v>
          </cell>
          <cell r="GJ721">
            <v>0</v>
          </cell>
          <cell r="GK721">
            <v>0</v>
          </cell>
          <cell r="GL721">
            <v>0</v>
          </cell>
          <cell r="GM721">
            <v>0</v>
          </cell>
          <cell r="GN721">
            <v>0</v>
          </cell>
          <cell r="GO721">
            <v>0</v>
          </cell>
          <cell r="GP721">
            <v>0</v>
          </cell>
          <cell r="GQ721">
            <v>0</v>
          </cell>
          <cell r="GR721">
            <v>0</v>
          </cell>
          <cell r="GS721">
            <v>0</v>
          </cell>
          <cell r="GT721">
            <v>0</v>
          </cell>
          <cell r="GU721">
            <v>0</v>
          </cell>
          <cell r="GV721">
            <v>0</v>
          </cell>
          <cell r="GW721">
            <v>0</v>
          </cell>
          <cell r="GX721">
            <v>0</v>
          </cell>
          <cell r="GY721">
            <v>0</v>
          </cell>
          <cell r="GZ721">
            <v>0</v>
          </cell>
        </row>
        <row r="722">
          <cell r="A722">
            <v>717</v>
          </cell>
          <cell r="D722" t="str">
            <v>ENCOFRADO</v>
          </cell>
          <cell r="E722" t="str">
            <v>ENCOFRADO DE SUPERESTRUCTURA</v>
          </cell>
          <cell r="F722">
            <v>0</v>
          </cell>
          <cell r="G722" t="str">
            <v>M2</v>
          </cell>
          <cell r="H722">
            <v>0.5</v>
          </cell>
          <cell r="I722">
            <v>61</v>
          </cell>
          <cell r="J722">
            <v>0.34</v>
          </cell>
          <cell r="K722">
            <v>52</v>
          </cell>
          <cell r="L722">
            <v>1.2070000000000001</v>
          </cell>
          <cell r="M722">
            <v>51</v>
          </cell>
          <cell r="N722">
            <v>7.8390000000000004</v>
          </cell>
          <cell r="O722">
            <v>53</v>
          </cell>
          <cell r="P722">
            <v>2.79</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8</v>
          </cell>
          <cell r="AX722">
            <v>3</v>
          </cell>
          <cell r="AY722">
            <v>17</v>
          </cell>
          <cell r="AZ722">
            <v>1</v>
          </cell>
          <cell r="BA722">
            <v>37</v>
          </cell>
          <cell r="BB722">
            <v>0.5</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CK722">
            <v>1</v>
          </cell>
          <cell r="CL722">
            <v>0</v>
          </cell>
          <cell r="CM722">
            <v>0</v>
          </cell>
          <cell r="CN722">
            <v>0</v>
          </cell>
          <cell r="CO722">
            <v>0</v>
          </cell>
          <cell r="CP722">
            <v>0</v>
          </cell>
          <cell r="CQ722">
            <v>0</v>
          </cell>
          <cell r="CR722">
            <v>0</v>
          </cell>
          <cell r="CS722">
            <v>0</v>
          </cell>
          <cell r="CT722">
            <v>0</v>
          </cell>
          <cell r="CU722">
            <v>0</v>
          </cell>
          <cell r="CV722">
            <v>0</v>
          </cell>
          <cell r="DY722">
            <v>0</v>
          </cell>
          <cell r="DZ722">
            <v>0</v>
          </cell>
          <cell r="EA722">
            <v>0</v>
          </cell>
          <cell r="EB722">
            <v>0</v>
          </cell>
          <cell r="EC722">
            <v>0</v>
          </cell>
          <cell r="ED722">
            <v>0</v>
          </cell>
          <cell r="EE722">
            <v>0</v>
          </cell>
          <cell r="EF722">
            <v>0</v>
          </cell>
          <cell r="EG722">
            <v>0</v>
          </cell>
          <cell r="EH722">
            <v>0</v>
          </cell>
          <cell r="EI722">
            <v>0</v>
          </cell>
          <cell r="EJ722">
            <v>0</v>
          </cell>
          <cell r="EK722">
            <v>0</v>
          </cell>
          <cell r="EL722">
            <v>0</v>
          </cell>
          <cell r="EM722">
            <v>0</v>
          </cell>
          <cell r="EN722">
            <v>0</v>
          </cell>
          <cell r="EO722">
            <v>0</v>
          </cell>
          <cell r="EP722">
            <v>0</v>
          </cell>
          <cell r="EQ722">
            <v>0</v>
          </cell>
          <cell r="ER722">
            <v>0</v>
          </cell>
          <cell r="ES722">
            <v>0</v>
          </cell>
          <cell r="ET722">
            <v>0</v>
          </cell>
          <cell r="EU722">
            <v>0</v>
          </cell>
          <cell r="EV722">
            <v>0</v>
          </cell>
          <cell r="EW722">
            <v>0</v>
          </cell>
          <cell r="EX722">
            <v>0</v>
          </cell>
          <cell r="EY722">
            <v>0</v>
          </cell>
          <cell r="EZ722">
            <v>0</v>
          </cell>
          <cell r="FA722">
            <v>0</v>
          </cell>
          <cell r="FB722">
            <v>0</v>
          </cell>
          <cell r="FC722">
            <v>0</v>
          </cell>
          <cell r="FD722">
            <v>0</v>
          </cell>
          <cell r="FE722">
            <v>0</v>
          </cell>
          <cell r="FF722">
            <v>0</v>
          </cell>
          <cell r="FG722">
            <v>0</v>
          </cell>
          <cell r="FH722">
            <v>0</v>
          </cell>
          <cell r="FI722">
            <v>0</v>
          </cell>
          <cell r="FJ722">
            <v>0</v>
          </cell>
          <cell r="FK722">
            <v>0</v>
          </cell>
          <cell r="FL722">
            <v>0</v>
          </cell>
          <cell r="FM722">
            <v>0</v>
          </cell>
          <cell r="FN722">
            <v>0</v>
          </cell>
          <cell r="FO722">
            <v>0</v>
          </cell>
          <cell r="FP722">
            <v>0</v>
          </cell>
          <cell r="FQ722">
            <v>0</v>
          </cell>
          <cell r="FR722">
            <v>0</v>
          </cell>
          <cell r="FS722">
            <v>0</v>
          </cell>
          <cell r="FT722">
            <v>0</v>
          </cell>
          <cell r="FU722">
            <v>0</v>
          </cell>
          <cell r="FV722">
            <v>0</v>
          </cell>
          <cell r="FW722">
            <v>0</v>
          </cell>
          <cell r="FX722">
            <v>0</v>
          </cell>
          <cell r="FY722">
            <v>0</v>
          </cell>
          <cell r="FZ722">
            <v>0</v>
          </cell>
          <cell r="GA722">
            <v>0</v>
          </cell>
          <cell r="GB722">
            <v>0</v>
          </cell>
          <cell r="GC722">
            <v>0</v>
          </cell>
          <cell r="GD722">
            <v>0</v>
          </cell>
          <cell r="GE722">
            <v>0</v>
          </cell>
          <cell r="GF722">
            <v>0</v>
          </cell>
          <cell r="GG722">
            <v>0</v>
          </cell>
          <cell r="GH722">
            <v>0</v>
          </cell>
          <cell r="GI722">
            <v>0</v>
          </cell>
          <cell r="GJ722">
            <v>0</v>
          </cell>
          <cell r="GK722">
            <v>0</v>
          </cell>
          <cell r="GL722">
            <v>0</v>
          </cell>
          <cell r="GM722">
            <v>0</v>
          </cell>
          <cell r="GN722">
            <v>0</v>
          </cell>
          <cell r="GO722">
            <v>0</v>
          </cell>
          <cell r="GP722">
            <v>0</v>
          </cell>
          <cell r="GQ722">
            <v>0</v>
          </cell>
          <cell r="GR722">
            <v>0</v>
          </cell>
          <cell r="GS722">
            <v>0</v>
          </cell>
          <cell r="GT722">
            <v>0</v>
          </cell>
          <cell r="GU722">
            <v>0</v>
          </cell>
          <cell r="GV722">
            <v>0</v>
          </cell>
          <cell r="GW722">
            <v>0</v>
          </cell>
          <cell r="GX722">
            <v>0</v>
          </cell>
          <cell r="GY722">
            <v>0</v>
          </cell>
          <cell r="GZ722">
            <v>0</v>
          </cell>
        </row>
        <row r="723">
          <cell r="A723">
            <v>718</v>
          </cell>
          <cell r="D723" t="str">
            <v>ENCOFRADO</v>
          </cell>
          <cell r="E723" t="str">
            <v>ENCOFRADO CON CERCHA DE MADERA  PARA VIGAS</v>
          </cell>
          <cell r="F723">
            <v>0</v>
          </cell>
          <cell r="G723" t="str">
            <v>ML</v>
          </cell>
          <cell r="H723">
            <v>0.16200000000000001</v>
          </cell>
          <cell r="I723">
            <v>121</v>
          </cell>
          <cell r="J723">
            <v>1.05</v>
          </cell>
          <cell r="K723">
            <v>122</v>
          </cell>
          <cell r="L723">
            <v>4.7</v>
          </cell>
          <cell r="M723">
            <v>123</v>
          </cell>
          <cell r="N723">
            <v>1.05</v>
          </cell>
          <cell r="O723">
            <v>124</v>
          </cell>
          <cell r="P723">
            <v>3</v>
          </cell>
          <cell r="Q723">
            <v>125</v>
          </cell>
          <cell r="R723">
            <v>5</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61</v>
          </cell>
          <cell r="AL723">
            <v>0.75</v>
          </cell>
          <cell r="AM723">
            <v>0</v>
          </cell>
          <cell r="AN723">
            <v>0</v>
          </cell>
          <cell r="AO723">
            <v>0</v>
          </cell>
          <cell r="AP723">
            <v>0</v>
          </cell>
          <cell r="AQ723">
            <v>0</v>
          </cell>
          <cell r="AR723">
            <v>0</v>
          </cell>
          <cell r="AS723">
            <v>0</v>
          </cell>
          <cell r="AT723">
            <v>0</v>
          </cell>
          <cell r="AU723">
            <v>0</v>
          </cell>
          <cell r="AV723">
            <v>0</v>
          </cell>
          <cell r="AW723">
            <v>6</v>
          </cell>
          <cell r="AX723">
            <v>2</v>
          </cell>
          <cell r="AY723">
            <v>17</v>
          </cell>
          <cell r="AZ723">
            <v>1</v>
          </cell>
          <cell r="BA723">
            <v>37</v>
          </cell>
          <cell r="BB723">
            <v>1</v>
          </cell>
          <cell r="BC723">
            <v>0</v>
          </cell>
          <cell r="BD723">
            <v>0</v>
          </cell>
          <cell r="BE723">
            <v>0</v>
          </cell>
          <cell r="BF723">
            <v>0</v>
          </cell>
          <cell r="BG723">
            <v>0</v>
          </cell>
          <cell r="BH723">
            <v>0</v>
          </cell>
          <cell r="BI723">
            <v>0</v>
          </cell>
          <cell r="BJ723">
            <v>0</v>
          </cell>
          <cell r="BK723">
            <v>0</v>
          </cell>
          <cell r="BL723">
            <v>0</v>
          </cell>
          <cell r="BM723">
            <v>0</v>
          </cell>
          <cell r="BN723">
            <v>0</v>
          </cell>
          <cell r="BO723">
            <v>0</v>
          </cell>
          <cell r="BP723">
            <v>0</v>
          </cell>
          <cell r="CK723">
            <v>1</v>
          </cell>
          <cell r="CL723">
            <v>0</v>
          </cell>
          <cell r="CM723">
            <v>58</v>
          </cell>
          <cell r="CN723">
            <v>5</v>
          </cell>
          <cell r="CO723">
            <v>0</v>
          </cell>
          <cell r="CP723">
            <v>0</v>
          </cell>
          <cell r="CQ723">
            <v>0</v>
          </cell>
          <cell r="CR723">
            <v>0</v>
          </cell>
          <cell r="CS723">
            <v>0</v>
          </cell>
          <cell r="CT723">
            <v>0</v>
          </cell>
          <cell r="CU723">
            <v>0</v>
          </cell>
          <cell r="CV723">
            <v>0</v>
          </cell>
          <cell r="DY723">
            <v>0</v>
          </cell>
          <cell r="DZ723">
            <v>0</v>
          </cell>
          <cell r="EA723">
            <v>0</v>
          </cell>
          <cell r="EB723">
            <v>0</v>
          </cell>
          <cell r="EC723">
            <v>0</v>
          </cell>
          <cell r="ED723">
            <v>0</v>
          </cell>
          <cell r="EE723">
            <v>0</v>
          </cell>
          <cell r="EF723">
            <v>0</v>
          </cell>
          <cell r="EG723">
            <v>0</v>
          </cell>
          <cell r="EH723">
            <v>0</v>
          </cell>
          <cell r="EI723">
            <v>0</v>
          </cell>
          <cell r="EJ723">
            <v>0</v>
          </cell>
          <cell r="EK723">
            <v>0</v>
          </cell>
          <cell r="EL723">
            <v>0</v>
          </cell>
          <cell r="EM723">
            <v>0</v>
          </cell>
          <cell r="EN723">
            <v>0</v>
          </cell>
          <cell r="EO723">
            <v>0</v>
          </cell>
          <cell r="EP723">
            <v>0</v>
          </cell>
          <cell r="EQ723">
            <v>0</v>
          </cell>
          <cell r="ER723">
            <v>0</v>
          </cell>
          <cell r="ES723">
            <v>0</v>
          </cell>
          <cell r="ET723">
            <v>0</v>
          </cell>
          <cell r="EU723">
            <v>0</v>
          </cell>
          <cell r="EV723">
            <v>0</v>
          </cell>
          <cell r="EW723">
            <v>0</v>
          </cell>
          <cell r="EX723">
            <v>0</v>
          </cell>
          <cell r="EY723">
            <v>0</v>
          </cell>
          <cell r="EZ723">
            <v>0</v>
          </cell>
          <cell r="FA723">
            <v>0</v>
          </cell>
          <cell r="FB723">
            <v>0</v>
          </cell>
          <cell r="FC723">
            <v>0</v>
          </cell>
          <cell r="FD723">
            <v>0</v>
          </cell>
          <cell r="FE723">
            <v>0</v>
          </cell>
          <cell r="FF723">
            <v>0</v>
          </cell>
          <cell r="FG723">
            <v>0</v>
          </cell>
          <cell r="FH723">
            <v>0</v>
          </cell>
          <cell r="FI723">
            <v>0</v>
          </cell>
          <cell r="FJ723">
            <v>0</v>
          </cell>
          <cell r="FK723">
            <v>0</v>
          </cell>
          <cell r="FL723">
            <v>0</v>
          </cell>
          <cell r="FM723">
            <v>0</v>
          </cell>
          <cell r="FN723">
            <v>0</v>
          </cell>
          <cell r="FO723">
            <v>0</v>
          </cell>
          <cell r="FP723">
            <v>0</v>
          </cell>
          <cell r="FQ723">
            <v>0</v>
          </cell>
          <cell r="FR723">
            <v>0</v>
          </cell>
          <cell r="FS723">
            <v>0</v>
          </cell>
          <cell r="FT723">
            <v>0</v>
          </cell>
          <cell r="FU723">
            <v>0</v>
          </cell>
          <cell r="FV723">
            <v>0</v>
          </cell>
          <cell r="FW723">
            <v>0</v>
          </cell>
          <cell r="FX723">
            <v>0</v>
          </cell>
          <cell r="FY723">
            <v>0</v>
          </cell>
          <cell r="FZ723">
            <v>0</v>
          </cell>
          <cell r="GA723">
            <v>0</v>
          </cell>
          <cell r="GB723">
            <v>0</v>
          </cell>
          <cell r="GC723">
            <v>0</v>
          </cell>
          <cell r="GD723">
            <v>0</v>
          </cell>
          <cell r="GE723">
            <v>0</v>
          </cell>
          <cell r="GF723">
            <v>0</v>
          </cell>
          <cell r="GG723">
            <v>0</v>
          </cell>
          <cell r="GH723">
            <v>0</v>
          </cell>
          <cell r="GI723">
            <v>0</v>
          </cell>
          <cell r="GJ723">
            <v>0</v>
          </cell>
          <cell r="GK723">
            <v>0</v>
          </cell>
          <cell r="GL723">
            <v>0</v>
          </cell>
          <cell r="GM723">
            <v>0</v>
          </cell>
          <cell r="GN723">
            <v>0</v>
          </cell>
          <cell r="GO723">
            <v>0</v>
          </cell>
          <cell r="GP723">
            <v>0</v>
          </cell>
          <cell r="GQ723">
            <v>0</v>
          </cell>
          <cell r="GR723">
            <v>0</v>
          </cell>
          <cell r="GS723">
            <v>0</v>
          </cell>
          <cell r="GT723">
            <v>0</v>
          </cell>
          <cell r="GU723">
            <v>0</v>
          </cell>
          <cell r="GV723">
            <v>0</v>
          </cell>
          <cell r="GW723">
            <v>0</v>
          </cell>
          <cell r="GX723">
            <v>0</v>
          </cell>
          <cell r="GY723">
            <v>0</v>
          </cell>
          <cell r="GZ723">
            <v>0</v>
          </cell>
        </row>
        <row r="724">
          <cell r="A724">
            <v>719</v>
          </cell>
          <cell r="D724" t="str">
            <v>ACERO(PLACAS), HIERRO, ALAMBRES</v>
          </cell>
          <cell r="E724" t="str">
            <v>PASAMANOS Y POSTES EN PUENTES COLGANTES D=2"</v>
          </cell>
          <cell r="F724" t="str">
            <v>Tubería HG  reforzada</v>
          </cell>
          <cell r="G724" t="str">
            <v>ML</v>
          </cell>
          <cell r="H724">
            <v>3</v>
          </cell>
          <cell r="I724">
            <v>69</v>
          </cell>
          <cell r="J724">
            <v>0.25</v>
          </cell>
          <cell r="K724">
            <v>575</v>
          </cell>
          <cell r="L724">
            <v>2.64</v>
          </cell>
          <cell r="M724">
            <v>370</v>
          </cell>
          <cell r="N724">
            <v>2E-3</v>
          </cell>
          <cell r="O724">
            <v>67</v>
          </cell>
          <cell r="P724">
            <v>1.1100000000000001</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1</v>
          </cell>
          <cell r="AX724">
            <v>1</v>
          </cell>
          <cell r="AY724">
            <v>5</v>
          </cell>
          <cell r="AZ724">
            <v>1</v>
          </cell>
          <cell r="BA724">
            <v>28</v>
          </cell>
          <cell r="BB724">
            <v>1</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0</v>
          </cell>
          <cell r="BS724">
            <v>0</v>
          </cell>
          <cell r="BT724">
            <v>0</v>
          </cell>
          <cell r="BU724">
            <v>0</v>
          </cell>
          <cell r="BV724">
            <v>0</v>
          </cell>
          <cell r="BW724">
            <v>0</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1</v>
          </cell>
          <cell r="CL724">
            <v>0</v>
          </cell>
          <cell r="CM724">
            <v>13</v>
          </cell>
          <cell r="CN724">
            <v>1</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cell r="DX724">
            <v>0</v>
          </cell>
          <cell r="DY724">
            <v>69</v>
          </cell>
          <cell r="DZ724">
            <v>0.25</v>
          </cell>
          <cell r="EA724" t="str">
            <v>kg</v>
          </cell>
          <cell r="EB724">
            <v>0</v>
          </cell>
          <cell r="EC724">
            <v>575</v>
          </cell>
          <cell r="ED724">
            <v>2.64</v>
          </cell>
          <cell r="EE724" t="str">
            <v>ml</v>
          </cell>
          <cell r="EF724">
            <v>0</v>
          </cell>
          <cell r="EG724">
            <v>370</v>
          </cell>
          <cell r="EH724">
            <v>2E-3</v>
          </cell>
          <cell r="EI724" t="str">
            <v>gl</v>
          </cell>
          <cell r="EJ724">
            <v>0</v>
          </cell>
          <cell r="EK724">
            <v>67</v>
          </cell>
          <cell r="EL724">
            <v>1.1100000000000001</v>
          </cell>
          <cell r="EM724" t="str">
            <v>ml</v>
          </cell>
          <cell r="EN724">
            <v>0</v>
          </cell>
          <cell r="EO724">
            <v>0</v>
          </cell>
          <cell r="EP724">
            <v>0</v>
          </cell>
          <cell r="EQ724">
            <v>0</v>
          </cell>
          <cell r="ER724">
            <v>0</v>
          </cell>
          <cell r="ES724">
            <v>0</v>
          </cell>
          <cell r="ET724">
            <v>0</v>
          </cell>
          <cell r="EU724">
            <v>0</v>
          </cell>
          <cell r="EV724">
            <v>0</v>
          </cell>
          <cell r="EW724">
            <v>0</v>
          </cell>
          <cell r="EX724">
            <v>0</v>
          </cell>
          <cell r="EY724">
            <v>0</v>
          </cell>
          <cell r="EZ724">
            <v>0</v>
          </cell>
          <cell r="FA724">
            <v>0</v>
          </cell>
          <cell r="FB724">
            <v>0</v>
          </cell>
          <cell r="FC724">
            <v>0</v>
          </cell>
          <cell r="FD724">
            <v>0</v>
          </cell>
          <cell r="FE724">
            <v>0</v>
          </cell>
          <cell r="FF724">
            <v>0</v>
          </cell>
          <cell r="FG724">
            <v>0</v>
          </cell>
          <cell r="FH724">
            <v>0</v>
          </cell>
          <cell r="FI724">
            <v>0</v>
          </cell>
          <cell r="FJ724">
            <v>0</v>
          </cell>
          <cell r="FK724">
            <v>0</v>
          </cell>
          <cell r="FL724">
            <v>0</v>
          </cell>
          <cell r="FM724">
            <v>0</v>
          </cell>
          <cell r="FN724">
            <v>0</v>
          </cell>
          <cell r="FO724">
            <v>0</v>
          </cell>
          <cell r="FP724">
            <v>0</v>
          </cell>
          <cell r="FQ724">
            <v>0</v>
          </cell>
          <cell r="FR724">
            <v>0</v>
          </cell>
          <cell r="FS724">
            <v>0</v>
          </cell>
          <cell r="FT724">
            <v>0</v>
          </cell>
          <cell r="FU724">
            <v>0</v>
          </cell>
          <cell r="FV724">
            <v>0</v>
          </cell>
          <cell r="FW724">
            <v>0</v>
          </cell>
          <cell r="FX724">
            <v>0</v>
          </cell>
          <cell r="FY724">
            <v>0</v>
          </cell>
          <cell r="FZ724">
            <v>0</v>
          </cell>
          <cell r="GA724">
            <v>0</v>
          </cell>
          <cell r="GB724">
            <v>0</v>
          </cell>
          <cell r="GC724">
            <v>0</v>
          </cell>
          <cell r="GD724">
            <v>0</v>
          </cell>
          <cell r="GE724">
            <v>0</v>
          </cell>
          <cell r="GF724">
            <v>0</v>
          </cell>
          <cell r="GG724">
            <v>0</v>
          </cell>
          <cell r="GH724">
            <v>0</v>
          </cell>
          <cell r="GI724">
            <v>0</v>
          </cell>
          <cell r="GJ724">
            <v>0</v>
          </cell>
          <cell r="GK724">
            <v>0</v>
          </cell>
          <cell r="GL724">
            <v>0</v>
          </cell>
          <cell r="GM724">
            <v>0</v>
          </cell>
          <cell r="GN724">
            <v>0</v>
          </cell>
          <cell r="GO724">
            <v>0</v>
          </cell>
          <cell r="GP724">
            <v>0</v>
          </cell>
          <cell r="GQ724">
            <v>0</v>
          </cell>
          <cell r="GR724">
            <v>0</v>
          </cell>
          <cell r="GS724">
            <v>0</v>
          </cell>
          <cell r="GT724">
            <v>0</v>
          </cell>
          <cell r="GU724">
            <v>0</v>
          </cell>
          <cell r="GV724">
            <v>0</v>
          </cell>
          <cell r="GW724">
            <v>0</v>
          </cell>
          <cell r="GX724">
            <v>0</v>
          </cell>
          <cell r="GY724">
            <v>0</v>
          </cell>
          <cell r="GZ724">
            <v>0</v>
          </cell>
        </row>
        <row r="725">
          <cell r="A725">
            <v>720</v>
          </cell>
          <cell r="D725" t="str">
            <v>ACERO(PLACAS), HIERRO, ALAMBRES</v>
          </cell>
          <cell r="E725" t="str">
            <v>PLACA DE PLOMO EN ARTICULACION</v>
          </cell>
          <cell r="F725">
            <v>0</v>
          </cell>
          <cell r="G725" t="str">
            <v>KG</v>
          </cell>
          <cell r="H725">
            <v>1</v>
          </cell>
          <cell r="I725">
            <v>704</v>
          </cell>
          <cell r="J725">
            <v>1.05</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1</v>
          </cell>
          <cell r="AX725">
            <v>0</v>
          </cell>
          <cell r="AY725">
            <v>30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1</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cell r="DX725">
            <v>0</v>
          </cell>
          <cell r="DY725">
            <v>0</v>
          </cell>
          <cell r="DZ725">
            <v>0</v>
          </cell>
          <cell r="EA725">
            <v>0</v>
          </cell>
          <cell r="EB725">
            <v>0</v>
          </cell>
          <cell r="EC725">
            <v>0</v>
          </cell>
          <cell r="ED725">
            <v>0</v>
          </cell>
          <cell r="EE725">
            <v>0</v>
          </cell>
          <cell r="EF725">
            <v>0</v>
          </cell>
          <cell r="EG725">
            <v>0</v>
          </cell>
          <cell r="EH725">
            <v>0</v>
          </cell>
          <cell r="EI725">
            <v>0</v>
          </cell>
          <cell r="EJ725">
            <v>0</v>
          </cell>
          <cell r="EK725">
            <v>0</v>
          </cell>
          <cell r="EL725">
            <v>0</v>
          </cell>
          <cell r="EM725">
            <v>0</v>
          </cell>
          <cell r="EN725">
            <v>0</v>
          </cell>
          <cell r="EO725">
            <v>0</v>
          </cell>
          <cell r="EP725">
            <v>0</v>
          </cell>
          <cell r="EQ725">
            <v>0</v>
          </cell>
          <cell r="ER725">
            <v>0</v>
          </cell>
          <cell r="ES725">
            <v>0</v>
          </cell>
          <cell r="ET725">
            <v>0</v>
          </cell>
          <cell r="EU725">
            <v>0</v>
          </cell>
          <cell r="EV725">
            <v>0</v>
          </cell>
          <cell r="EW725">
            <v>0</v>
          </cell>
          <cell r="EX725">
            <v>0</v>
          </cell>
          <cell r="EY725">
            <v>0</v>
          </cell>
          <cell r="EZ725">
            <v>0</v>
          </cell>
          <cell r="FA725">
            <v>0</v>
          </cell>
          <cell r="FB725">
            <v>0</v>
          </cell>
          <cell r="FC725">
            <v>0</v>
          </cell>
          <cell r="FD725">
            <v>0</v>
          </cell>
          <cell r="FE725">
            <v>0</v>
          </cell>
          <cell r="FF725">
            <v>0</v>
          </cell>
          <cell r="FG725">
            <v>0</v>
          </cell>
          <cell r="FH725">
            <v>0</v>
          </cell>
          <cell r="FI725">
            <v>0</v>
          </cell>
          <cell r="FJ725">
            <v>0</v>
          </cell>
          <cell r="FK725">
            <v>0</v>
          </cell>
          <cell r="FL725">
            <v>0</v>
          </cell>
          <cell r="FM725">
            <v>0</v>
          </cell>
          <cell r="FN725">
            <v>0</v>
          </cell>
          <cell r="FO725">
            <v>0</v>
          </cell>
          <cell r="FP725">
            <v>0</v>
          </cell>
          <cell r="FQ725">
            <v>0</v>
          </cell>
          <cell r="FR725">
            <v>0</v>
          </cell>
          <cell r="FS725">
            <v>0</v>
          </cell>
          <cell r="FT725">
            <v>0</v>
          </cell>
          <cell r="FU725">
            <v>0</v>
          </cell>
          <cell r="FV725">
            <v>0</v>
          </cell>
          <cell r="FW725">
            <v>0</v>
          </cell>
          <cell r="FX725">
            <v>0</v>
          </cell>
          <cell r="FY725">
            <v>0</v>
          </cell>
          <cell r="FZ725">
            <v>0</v>
          </cell>
          <cell r="GA725">
            <v>0</v>
          </cell>
          <cell r="GB725">
            <v>0</v>
          </cell>
          <cell r="GC725">
            <v>0</v>
          </cell>
          <cell r="GD725">
            <v>0</v>
          </cell>
          <cell r="GE725">
            <v>0</v>
          </cell>
          <cell r="GF725">
            <v>0</v>
          </cell>
          <cell r="GG725">
            <v>0</v>
          </cell>
          <cell r="GH725">
            <v>0</v>
          </cell>
          <cell r="GI725">
            <v>0</v>
          </cell>
          <cell r="GJ725">
            <v>0</v>
          </cell>
          <cell r="GK725">
            <v>0</v>
          </cell>
          <cell r="GL725">
            <v>0</v>
          </cell>
          <cell r="GM725">
            <v>0</v>
          </cell>
          <cell r="GN725">
            <v>0</v>
          </cell>
          <cell r="GO725">
            <v>0</v>
          </cell>
          <cell r="GP725">
            <v>0</v>
          </cell>
          <cell r="GQ725">
            <v>0</v>
          </cell>
          <cell r="GR725">
            <v>0</v>
          </cell>
          <cell r="GS725">
            <v>0</v>
          </cell>
          <cell r="GT725">
            <v>0</v>
          </cell>
          <cell r="GU725">
            <v>0</v>
          </cell>
          <cell r="GV725">
            <v>0</v>
          </cell>
          <cell r="GW725">
            <v>0</v>
          </cell>
          <cell r="GX725">
            <v>0</v>
          </cell>
          <cell r="GY725">
            <v>0</v>
          </cell>
          <cell r="GZ725">
            <v>0</v>
          </cell>
        </row>
        <row r="726">
          <cell r="A726">
            <v>721</v>
          </cell>
          <cell r="D726" t="str">
            <v>PISOS</v>
          </cell>
          <cell r="E726" t="str">
            <v>VIGUETAS LONGITUDINALES DE MADERA EN CALZADA   B=0.15, H= 0.30</v>
          </cell>
          <cell r="F726">
            <v>0</v>
          </cell>
          <cell r="G726" t="str">
            <v>ML</v>
          </cell>
          <cell r="H726">
            <v>20</v>
          </cell>
          <cell r="I726">
            <v>674</v>
          </cell>
          <cell r="J726">
            <v>1.01</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1</v>
          </cell>
          <cell r="AX726">
            <v>3</v>
          </cell>
          <cell r="AY726">
            <v>13</v>
          </cell>
          <cell r="AZ726">
            <v>2</v>
          </cell>
          <cell r="BA726">
            <v>30</v>
          </cell>
          <cell r="BB726">
            <v>0.25</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0</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1</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cell r="DX726">
            <v>0</v>
          </cell>
          <cell r="DY726">
            <v>674</v>
          </cell>
          <cell r="DZ726">
            <v>1.01</v>
          </cell>
          <cell r="EA726" t="str">
            <v>ml</v>
          </cell>
          <cell r="EB726">
            <v>0</v>
          </cell>
          <cell r="EC726">
            <v>0</v>
          </cell>
          <cell r="ED726">
            <v>0</v>
          </cell>
          <cell r="EE726">
            <v>0</v>
          </cell>
          <cell r="EF726">
            <v>0</v>
          </cell>
          <cell r="EG726">
            <v>0</v>
          </cell>
          <cell r="EH726">
            <v>0</v>
          </cell>
          <cell r="EI726">
            <v>0</v>
          </cell>
          <cell r="EJ726">
            <v>0</v>
          </cell>
          <cell r="EK726">
            <v>0</v>
          </cell>
          <cell r="EL726">
            <v>0</v>
          </cell>
          <cell r="EM726">
            <v>0</v>
          </cell>
          <cell r="EN726">
            <v>0</v>
          </cell>
          <cell r="EO726">
            <v>0</v>
          </cell>
          <cell r="EP726">
            <v>0</v>
          </cell>
          <cell r="EQ726">
            <v>0</v>
          </cell>
          <cell r="ER726">
            <v>0</v>
          </cell>
          <cell r="ES726">
            <v>0</v>
          </cell>
          <cell r="ET726">
            <v>0</v>
          </cell>
          <cell r="EU726">
            <v>0</v>
          </cell>
          <cell r="EV726">
            <v>0</v>
          </cell>
          <cell r="EW726">
            <v>0</v>
          </cell>
          <cell r="EX726">
            <v>0</v>
          </cell>
          <cell r="EY726">
            <v>0</v>
          </cell>
          <cell r="EZ726">
            <v>0</v>
          </cell>
          <cell r="FA726">
            <v>0</v>
          </cell>
          <cell r="FB726">
            <v>0</v>
          </cell>
          <cell r="FC726">
            <v>0</v>
          </cell>
          <cell r="FD726">
            <v>0</v>
          </cell>
          <cell r="FE726">
            <v>0</v>
          </cell>
          <cell r="FF726">
            <v>0</v>
          </cell>
          <cell r="FG726">
            <v>0</v>
          </cell>
          <cell r="FH726">
            <v>0</v>
          </cell>
          <cell r="FI726">
            <v>0</v>
          </cell>
          <cell r="FJ726">
            <v>0</v>
          </cell>
          <cell r="FK726">
            <v>0</v>
          </cell>
          <cell r="FL726">
            <v>0</v>
          </cell>
          <cell r="FM726">
            <v>0</v>
          </cell>
          <cell r="FN726">
            <v>0</v>
          </cell>
          <cell r="FO726">
            <v>0</v>
          </cell>
          <cell r="FP726">
            <v>0</v>
          </cell>
          <cell r="FQ726">
            <v>0</v>
          </cell>
          <cell r="FR726">
            <v>0</v>
          </cell>
          <cell r="FS726">
            <v>0</v>
          </cell>
          <cell r="FT726">
            <v>0</v>
          </cell>
          <cell r="FU726">
            <v>0</v>
          </cell>
          <cell r="FV726">
            <v>0</v>
          </cell>
          <cell r="FW726">
            <v>0</v>
          </cell>
          <cell r="FX726">
            <v>0</v>
          </cell>
          <cell r="FY726">
            <v>0</v>
          </cell>
          <cell r="FZ726">
            <v>0</v>
          </cell>
          <cell r="GA726">
            <v>0</v>
          </cell>
          <cell r="GB726">
            <v>0</v>
          </cell>
          <cell r="GC726">
            <v>0</v>
          </cell>
          <cell r="GD726">
            <v>0</v>
          </cell>
          <cell r="GE726">
            <v>0</v>
          </cell>
          <cell r="GF726">
            <v>0</v>
          </cell>
          <cell r="GG726">
            <v>0</v>
          </cell>
          <cell r="GH726">
            <v>0</v>
          </cell>
          <cell r="GI726">
            <v>0</v>
          </cell>
          <cell r="GJ726">
            <v>0</v>
          </cell>
          <cell r="GK726">
            <v>0</v>
          </cell>
          <cell r="GL726">
            <v>0</v>
          </cell>
          <cell r="GM726">
            <v>0</v>
          </cell>
          <cell r="GN726">
            <v>0</v>
          </cell>
          <cell r="GO726">
            <v>0</v>
          </cell>
          <cell r="GP726">
            <v>0</v>
          </cell>
          <cell r="GQ726">
            <v>0</v>
          </cell>
          <cell r="GR726">
            <v>0</v>
          </cell>
          <cell r="GS726">
            <v>0</v>
          </cell>
          <cell r="GT726">
            <v>0</v>
          </cell>
          <cell r="GU726">
            <v>0</v>
          </cell>
          <cell r="GV726">
            <v>0</v>
          </cell>
          <cell r="GW726">
            <v>0</v>
          </cell>
          <cell r="GX726">
            <v>0</v>
          </cell>
          <cell r="GY726">
            <v>0</v>
          </cell>
          <cell r="GZ726">
            <v>0</v>
          </cell>
        </row>
        <row r="727">
          <cell r="A727">
            <v>722</v>
          </cell>
          <cell r="D727" t="str">
            <v>PISOS</v>
          </cell>
          <cell r="E727" t="str">
            <v>TABLONES EN CALZADA  H=0.10,  L= 2.50 m</v>
          </cell>
          <cell r="F727">
            <v>0</v>
          </cell>
          <cell r="G727" t="str">
            <v>ML</v>
          </cell>
          <cell r="H727">
            <v>40</v>
          </cell>
          <cell r="I727">
            <v>675</v>
          </cell>
          <cell r="J727">
            <v>1.02</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1</v>
          </cell>
          <cell r="AX727">
            <v>4</v>
          </cell>
          <cell r="AY727">
            <v>13</v>
          </cell>
          <cell r="AZ727">
            <v>2</v>
          </cell>
          <cell r="BA727">
            <v>30</v>
          </cell>
          <cell r="BB727">
            <v>0.25</v>
          </cell>
          <cell r="BC727">
            <v>0</v>
          </cell>
          <cell r="BD727">
            <v>0</v>
          </cell>
          <cell r="BE727">
            <v>0</v>
          </cell>
          <cell r="BF727">
            <v>0</v>
          </cell>
          <cell r="BG727">
            <v>0</v>
          </cell>
          <cell r="BH727">
            <v>0</v>
          </cell>
          <cell r="BI727">
            <v>0</v>
          </cell>
          <cell r="BJ727">
            <v>0</v>
          </cell>
          <cell r="BK727">
            <v>0</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1</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cell r="DX727">
            <v>0</v>
          </cell>
          <cell r="DY727">
            <v>675</v>
          </cell>
          <cell r="DZ727">
            <v>1.02</v>
          </cell>
          <cell r="EA727" t="str">
            <v>ml</v>
          </cell>
          <cell r="EB727">
            <v>0</v>
          </cell>
          <cell r="EC727">
            <v>0</v>
          </cell>
          <cell r="ED727">
            <v>0</v>
          </cell>
          <cell r="EE727">
            <v>0</v>
          </cell>
          <cell r="EF727">
            <v>0</v>
          </cell>
          <cell r="EG727">
            <v>0</v>
          </cell>
          <cell r="EH727">
            <v>0</v>
          </cell>
          <cell r="EI727">
            <v>0</v>
          </cell>
          <cell r="EJ727">
            <v>0</v>
          </cell>
          <cell r="EK727">
            <v>0</v>
          </cell>
          <cell r="EL727">
            <v>0</v>
          </cell>
          <cell r="EM727">
            <v>0</v>
          </cell>
          <cell r="EN727">
            <v>0</v>
          </cell>
          <cell r="EO727">
            <v>0</v>
          </cell>
          <cell r="EP727">
            <v>0</v>
          </cell>
          <cell r="EQ727">
            <v>0</v>
          </cell>
          <cell r="ER727">
            <v>0</v>
          </cell>
          <cell r="ES727">
            <v>0</v>
          </cell>
          <cell r="ET727">
            <v>0</v>
          </cell>
          <cell r="EU727">
            <v>0</v>
          </cell>
          <cell r="EV727">
            <v>0</v>
          </cell>
          <cell r="EW727">
            <v>0</v>
          </cell>
          <cell r="EX727">
            <v>0</v>
          </cell>
          <cell r="EY727">
            <v>0</v>
          </cell>
          <cell r="EZ727">
            <v>0</v>
          </cell>
          <cell r="FA727">
            <v>0</v>
          </cell>
          <cell r="FB727">
            <v>0</v>
          </cell>
          <cell r="FC727">
            <v>0</v>
          </cell>
          <cell r="FD727">
            <v>0</v>
          </cell>
          <cell r="FE727">
            <v>0</v>
          </cell>
          <cell r="FF727">
            <v>0</v>
          </cell>
          <cell r="FG727">
            <v>0</v>
          </cell>
          <cell r="FH727">
            <v>0</v>
          </cell>
          <cell r="FI727">
            <v>0</v>
          </cell>
          <cell r="FJ727">
            <v>0</v>
          </cell>
          <cell r="FK727">
            <v>0</v>
          </cell>
          <cell r="FL727">
            <v>0</v>
          </cell>
          <cell r="FM727">
            <v>0</v>
          </cell>
          <cell r="FN727">
            <v>0</v>
          </cell>
          <cell r="FO727">
            <v>0</v>
          </cell>
          <cell r="FP727">
            <v>0</v>
          </cell>
          <cell r="FQ727">
            <v>0</v>
          </cell>
          <cell r="FR727">
            <v>0</v>
          </cell>
          <cell r="FS727">
            <v>0</v>
          </cell>
          <cell r="FT727">
            <v>0</v>
          </cell>
          <cell r="FU727">
            <v>0</v>
          </cell>
          <cell r="FV727">
            <v>0</v>
          </cell>
          <cell r="FW727">
            <v>0</v>
          </cell>
          <cell r="FX727">
            <v>0</v>
          </cell>
          <cell r="FY727">
            <v>0</v>
          </cell>
          <cell r="FZ727">
            <v>0</v>
          </cell>
          <cell r="GA727">
            <v>0</v>
          </cell>
          <cell r="GB727">
            <v>0</v>
          </cell>
          <cell r="GC727">
            <v>0</v>
          </cell>
          <cell r="GD727">
            <v>0</v>
          </cell>
          <cell r="GE727">
            <v>0</v>
          </cell>
          <cell r="GF727">
            <v>0</v>
          </cell>
          <cell r="GG727">
            <v>0</v>
          </cell>
          <cell r="GH727">
            <v>0</v>
          </cell>
          <cell r="GI727">
            <v>0</v>
          </cell>
          <cell r="GJ727">
            <v>0</v>
          </cell>
          <cell r="GK727">
            <v>0</v>
          </cell>
          <cell r="GL727">
            <v>0</v>
          </cell>
          <cell r="GM727">
            <v>0</v>
          </cell>
          <cell r="GN727">
            <v>0</v>
          </cell>
          <cell r="GO727">
            <v>0</v>
          </cell>
          <cell r="GP727">
            <v>0</v>
          </cell>
          <cell r="GQ727">
            <v>0</v>
          </cell>
          <cell r="GR727">
            <v>0</v>
          </cell>
          <cell r="GS727">
            <v>0</v>
          </cell>
          <cell r="GT727">
            <v>0</v>
          </cell>
          <cell r="GU727">
            <v>0</v>
          </cell>
          <cell r="GV727">
            <v>0</v>
          </cell>
          <cell r="GW727">
            <v>0</v>
          </cell>
          <cell r="GX727">
            <v>0</v>
          </cell>
          <cell r="GY727">
            <v>0</v>
          </cell>
          <cell r="GZ727">
            <v>0</v>
          </cell>
        </row>
        <row r="728">
          <cell r="A728">
            <v>723</v>
          </cell>
          <cell r="D728" t="str">
            <v>ARTICULACION</v>
          </cell>
          <cell r="E728" t="str">
            <v>ARTICULACION EN TORRE DE HORMIGON</v>
          </cell>
          <cell r="F728">
            <v>0</v>
          </cell>
          <cell r="G728" t="str">
            <v>U</v>
          </cell>
          <cell r="H728">
            <v>0.2</v>
          </cell>
          <cell r="I728">
            <v>62</v>
          </cell>
          <cell r="J728">
            <v>112.96</v>
          </cell>
          <cell r="K728">
            <v>63</v>
          </cell>
          <cell r="L728">
            <v>5.64</v>
          </cell>
          <cell r="M728">
            <v>704</v>
          </cell>
          <cell r="N728">
            <v>11.07</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1</v>
          </cell>
          <cell r="AX728">
            <v>1</v>
          </cell>
          <cell r="AY728">
            <v>13</v>
          </cell>
          <cell r="AZ728">
            <v>1</v>
          </cell>
          <cell r="BA728">
            <v>30</v>
          </cell>
          <cell r="BB728">
            <v>1</v>
          </cell>
          <cell r="BC728">
            <v>35</v>
          </cell>
          <cell r="BD728">
            <v>0.5</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1</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cell r="DX728">
            <v>0</v>
          </cell>
          <cell r="DY728">
            <v>62</v>
          </cell>
          <cell r="DZ728">
            <v>112.96</v>
          </cell>
          <cell r="EA728" t="str">
            <v>kg</v>
          </cell>
          <cell r="EB728">
            <v>0</v>
          </cell>
          <cell r="EC728">
            <v>63</v>
          </cell>
          <cell r="ED728">
            <v>5.64</v>
          </cell>
          <cell r="EE728" t="str">
            <v>kg</v>
          </cell>
          <cell r="EF728">
            <v>0</v>
          </cell>
          <cell r="EG728">
            <v>704</v>
          </cell>
          <cell r="EH728">
            <v>11.07</v>
          </cell>
          <cell r="EI728" t="str">
            <v>Kg</v>
          </cell>
          <cell r="EJ728">
            <v>0</v>
          </cell>
          <cell r="EK728">
            <v>0</v>
          </cell>
          <cell r="EL728">
            <v>0</v>
          </cell>
          <cell r="EM728">
            <v>0</v>
          </cell>
          <cell r="EN728">
            <v>0</v>
          </cell>
          <cell r="EO728">
            <v>0</v>
          </cell>
          <cell r="EP728">
            <v>0</v>
          </cell>
          <cell r="EQ728">
            <v>0</v>
          </cell>
          <cell r="ER728">
            <v>0</v>
          </cell>
          <cell r="ES728">
            <v>0</v>
          </cell>
          <cell r="ET728">
            <v>0</v>
          </cell>
          <cell r="EU728">
            <v>0</v>
          </cell>
          <cell r="EV728">
            <v>0</v>
          </cell>
          <cell r="EW728">
            <v>0</v>
          </cell>
          <cell r="EX728">
            <v>0</v>
          </cell>
          <cell r="EY728">
            <v>0</v>
          </cell>
          <cell r="EZ728">
            <v>0</v>
          </cell>
          <cell r="FA728">
            <v>0</v>
          </cell>
          <cell r="FB728">
            <v>0</v>
          </cell>
          <cell r="FC728">
            <v>0</v>
          </cell>
          <cell r="FD728">
            <v>0</v>
          </cell>
          <cell r="FE728">
            <v>0</v>
          </cell>
          <cell r="FF728">
            <v>0</v>
          </cell>
          <cell r="FG728">
            <v>0</v>
          </cell>
          <cell r="FH728">
            <v>0</v>
          </cell>
          <cell r="FI728">
            <v>0</v>
          </cell>
          <cell r="FJ728">
            <v>0</v>
          </cell>
          <cell r="FK728">
            <v>0</v>
          </cell>
          <cell r="FL728">
            <v>0</v>
          </cell>
          <cell r="FM728">
            <v>0</v>
          </cell>
          <cell r="FN728">
            <v>0</v>
          </cell>
          <cell r="FO728">
            <v>0</v>
          </cell>
          <cell r="FP728">
            <v>0</v>
          </cell>
          <cell r="FQ728">
            <v>0</v>
          </cell>
          <cell r="FR728">
            <v>0</v>
          </cell>
          <cell r="FS728">
            <v>0</v>
          </cell>
          <cell r="FT728">
            <v>0</v>
          </cell>
          <cell r="FU728">
            <v>0</v>
          </cell>
          <cell r="FV728">
            <v>0</v>
          </cell>
          <cell r="FW728">
            <v>0</v>
          </cell>
          <cell r="FX728">
            <v>0</v>
          </cell>
          <cell r="FY728">
            <v>0</v>
          </cell>
          <cell r="FZ728">
            <v>0</v>
          </cell>
          <cell r="GA728">
            <v>0</v>
          </cell>
          <cell r="GB728">
            <v>0</v>
          </cell>
          <cell r="GC728">
            <v>0</v>
          </cell>
          <cell r="GD728">
            <v>0</v>
          </cell>
          <cell r="GE728">
            <v>0</v>
          </cell>
          <cell r="GF728">
            <v>0</v>
          </cell>
          <cell r="GG728">
            <v>0</v>
          </cell>
          <cell r="GH728">
            <v>0</v>
          </cell>
          <cell r="GI728">
            <v>0</v>
          </cell>
          <cell r="GJ728">
            <v>0</v>
          </cell>
          <cell r="GK728">
            <v>0</v>
          </cell>
          <cell r="GL728">
            <v>0</v>
          </cell>
          <cell r="GM728">
            <v>0</v>
          </cell>
          <cell r="GN728">
            <v>0</v>
          </cell>
          <cell r="GO728">
            <v>0</v>
          </cell>
          <cell r="GP728">
            <v>0</v>
          </cell>
          <cell r="GQ728">
            <v>0</v>
          </cell>
          <cell r="GR728">
            <v>0</v>
          </cell>
          <cell r="GS728">
            <v>0</v>
          </cell>
          <cell r="GT728">
            <v>0</v>
          </cell>
          <cell r="GU728">
            <v>0</v>
          </cell>
          <cell r="GV728">
            <v>0</v>
          </cell>
          <cell r="GW728">
            <v>0</v>
          </cell>
          <cell r="GX728">
            <v>0</v>
          </cell>
          <cell r="GY728">
            <v>0</v>
          </cell>
          <cell r="GZ728">
            <v>0</v>
          </cell>
        </row>
        <row r="729">
          <cell r="A729">
            <v>724</v>
          </cell>
          <cell r="D729" t="str">
            <v>APOYOS</v>
          </cell>
          <cell r="E729" t="str">
            <v>APOYO FIJO</v>
          </cell>
          <cell r="F729">
            <v>0</v>
          </cell>
          <cell r="G729" t="str">
            <v>ML</v>
          </cell>
          <cell r="H729">
            <v>1</v>
          </cell>
          <cell r="I729">
            <v>69</v>
          </cell>
          <cell r="J729">
            <v>1</v>
          </cell>
          <cell r="K729">
            <v>62</v>
          </cell>
          <cell r="L729">
            <v>15.7</v>
          </cell>
          <cell r="M729">
            <v>2039</v>
          </cell>
          <cell r="N729">
            <v>1.1000000000000001</v>
          </cell>
          <cell r="O729">
            <v>2040</v>
          </cell>
          <cell r="P729">
            <v>0.79</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1</v>
          </cell>
          <cell r="AX729">
            <v>1</v>
          </cell>
          <cell r="AY729">
            <v>13</v>
          </cell>
          <cell r="AZ729">
            <v>1</v>
          </cell>
          <cell r="BA729">
            <v>30</v>
          </cell>
          <cell r="BB729">
            <v>0.25</v>
          </cell>
          <cell r="BC729">
            <v>28</v>
          </cell>
          <cell r="BD729">
            <v>1</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v>
          </cell>
          <cell r="CE729">
            <v>0</v>
          </cell>
          <cell r="CF729">
            <v>0</v>
          </cell>
          <cell r="CG729">
            <v>0</v>
          </cell>
          <cell r="CH729">
            <v>0</v>
          </cell>
          <cell r="CI729">
            <v>0</v>
          </cell>
          <cell r="CJ729">
            <v>0</v>
          </cell>
          <cell r="CK729">
            <v>1</v>
          </cell>
          <cell r="CL729">
            <v>0</v>
          </cell>
          <cell r="CM729">
            <v>13</v>
          </cell>
          <cell r="CN729">
            <v>0.25</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cell r="DX729">
            <v>0</v>
          </cell>
          <cell r="DY729">
            <v>69</v>
          </cell>
          <cell r="DZ729">
            <v>1</v>
          </cell>
          <cell r="EA729" t="str">
            <v>kg</v>
          </cell>
          <cell r="EB729">
            <v>0</v>
          </cell>
          <cell r="EC729">
            <v>62</v>
          </cell>
          <cell r="ED729">
            <v>15.7</v>
          </cell>
          <cell r="EE729" t="str">
            <v>kg</v>
          </cell>
          <cell r="EF729">
            <v>0</v>
          </cell>
          <cell r="EG729">
            <v>2039</v>
          </cell>
          <cell r="EH729">
            <v>1.1000000000000001</v>
          </cell>
          <cell r="EI729" t="str">
            <v>ml</v>
          </cell>
          <cell r="EJ729">
            <v>0</v>
          </cell>
          <cell r="EK729">
            <v>2040</v>
          </cell>
          <cell r="EL729">
            <v>0.79</v>
          </cell>
          <cell r="EM729" t="str">
            <v>ml</v>
          </cell>
          <cell r="EN729">
            <v>0</v>
          </cell>
          <cell r="EO729">
            <v>0</v>
          </cell>
          <cell r="EP729">
            <v>0</v>
          </cell>
          <cell r="EQ729">
            <v>0</v>
          </cell>
          <cell r="ER729">
            <v>0</v>
          </cell>
          <cell r="ES729">
            <v>0</v>
          </cell>
          <cell r="ET729">
            <v>0</v>
          </cell>
          <cell r="EU729">
            <v>0</v>
          </cell>
          <cell r="EV729">
            <v>0</v>
          </cell>
          <cell r="EW729">
            <v>0</v>
          </cell>
          <cell r="EX729">
            <v>0</v>
          </cell>
          <cell r="EY729">
            <v>0</v>
          </cell>
          <cell r="EZ729">
            <v>0</v>
          </cell>
          <cell r="FA729">
            <v>0</v>
          </cell>
          <cell r="FB729">
            <v>0</v>
          </cell>
          <cell r="FC729">
            <v>0</v>
          </cell>
          <cell r="FD729">
            <v>0</v>
          </cell>
          <cell r="FE729">
            <v>0</v>
          </cell>
          <cell r="FF729">
            <v>0</v>
          </cell>
          <cell r="FG729">
            <v>0</v>
          </cell>
          <cell r="FH729">
            <v>0</v>
          </cell>
          <cell r="FI729">
            <v>0</v>
          </cell>
          <cell r="FJ729">
            <v>0</v>
          </cell>
          <cell r="FK729">
            <v>0</v>
          </cell>
          <cell r="FL729">
            <v>0</v>
          </cell>
          <cell r="FM729">
            <v>0</v>
          </cell>
          <cell r="FN729">
            <v>0</v>
          </cell>
          <cell r="FO729">
            <v>0</v>
          </cell>
          <cell r="FP729">
            <v>0</v>
          </cell>
          <cell r="FQ729">
            <v>0</v>
          </cell>
          <cell r="FR729">
            <v>0</v>
          </cell>
          <cell r="FS729">
            <v>0</v>
          </cell>
          <cell r="FT729">
            <v>0</v>
          </cell>
          <cell r="FU729">
            <v>0</v>
          </cell>
          <cell r="FV729">
            <v>0</v>
          </cell>
          <cell r="FW729">
            <v>0</v>
          </cell>
          <cell r="FX729">
            <v>0</v>
          </cell>
          <cell r="FY729">
            <v>0</v>
          </cell>
          <cell r="FZ729">
            <v>0</v>
          </cell>
          <cell r="GA729">
            <v>0</v>
          </cell>
          <cell r="GB729">
            <v>0</v>
          </cell>
          <cell r="GC729">
            <v>0</v>
          </cell>
          <cell r="GD729">
            <v>0</v>
          </cell>
          <cell r="GE729">
            <v>0</v>
          </cell>
          <cell r="GF729">
            <v>0</v>
          </cell>
          <cell r="GG729">
            <v>0</v>
          </cell>
          <cell r="GH729">
            <v>0</v>
          </cell>
          <cell r="GI729">
            <v>0</v>
          </cell>
          <cell r="GJ729">
            <v>0</v>
          </cell>
          <cell r="GK729">
            <v>0</v>
          </cell>
          <cell r="GL729">
            <v>0</v>
          </cell>
          <cell r="GM729">
            <v>0</v>
          </cell>
          <cell r="GN729">
            <v>0</v>
          </cell>
          <cell r="GO729">
            <v>0</v>
          </cell>
          <cell r="GP729">
            <v>0</v>
          </cell>
          <cell r="GQ729">
            <v>0</v>
          </cell>
          <cell r="GR729">
            <v>0</v>
          </cell>
          <cell r="GS729">
            <v>0</v>
          </cell>
          <cell r="GT729">
            <v>0</v>
          </cell>
          <cell r="GU729">
            <v>0</v>
          </cell>
          <cell r="GV729">
            <v>0</v>
          </cell>
          <cell r="GW729">
            <v>0</v>
          </cell>
          <cell r="GX729">
            <v>0</v>
          </cell>
          <cell r="GY729">
            <v>0</v>
          </cell>
          <cell r="GZ729">
            <v>0</v>
          </cell>
        </row>
        <row r="730">
          <cell r="A730">
            <v>725</v>
          </cell>
          <cell r="D730" t="str">
            <v>APOYOS</v>
          </cell>
          <cell r="E730" t="str">
            <v>APOYO MOVIL</v>
          </cell>
          <cell r="F730">
            <v>0</v>
          </cell>
          <cell r="G730" t="str">
            <v>ML</v>
          </cell>
          <cell r="H730">
            <v>1</v>
          </cell>
          <cell r="I730">
            <v>69</v>
          </cell>
          <cell r="J730">
            <v>1</v>
          </cell>
          <cell r="K730">
            <v>62</v>
          </cell>
          <cell r="L730">
            <v>15.7</v>
          </cell>
          <cell r="M730">
            <v>2039</v>
          </cell>
          <cell r="N730">
            <v>1.1000000000000001</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1</v>
          </cell>
          <cell r="AX730">
            <v>1</v>
          </cell>
          <cell r="AY730">
            <v>13</v>
          </cell>
          <cell r="AZ730">
            <v>1</v>
          </cell>
          <cell r="BA730">
            <v>30</v>
          </cell>
          <cell r="BB730">
            <v>0.25</v>
          </cell>
          <cell r="BC730">
            <v>28</v>
          </cell>
          <cell r="BD730">
            <v>1</v>
          </cell>
          <cell r="BE730">
            <v>0</v>
          </cell>
          <cell r="BF730">
            <v>0</v>
          </cell>
          <cell r="BG730">
            <v>0</v>
          </cell>
          <cell r="BH730">
            <v>0</v>
          </cell>
          <cell r="BI730">
            <v>0</v>
          </cell>
          <cell r="BJ730">
            <v>0</v>
          </cell>
          <cell r="BK730">
            <v>0</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0</v>
          </cell>
          <cell r="CE730">
            <v>0</v>
          </cell>
          <cell r="CF730">
            <v>0</v>
          </cell>
          <cell r="CG730">
            <v>0</v>
          </cell>
          <cell r="CH730">
            <v>0</v>
          </cell>
          <cell r="CI730">
            <v>0</v>
          </cell>
          <cell r="CJ730">
            <v>0</v>
          </cell>
          <cell r="CK730">
            <v>1</v>
          </cell>
          <cell r="CL730">
            <v>0</v>
          </cell>
          <cell r="CM730">
            <v>13</v>
          </cell>
          <cell r="CN730">
            <v>0.25</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cell r="DX730">
            <v>0</v>
          </cell>
          <cell r="DY730">
            <v>69</v>
          </cell>
          <cell r="DZ730">
            <v>1</v>
          </cell>
          <cell r="EA730" t="str">
            <v>kg</v>
          </cell>
          <cell r="EB730">
            <v>0</v>
          </cell>
          <cell r="EC730">
            <v>62</v>
          </cell>
          <cell r="ED730">
            <v>15.7</v>
          </cell>
          <cell r="EE730" t="str">
            <v>kg</v>
          </cell>
          <cell r="EF730">
            <v>0</v>
          </cell>
          <cell r="EG730">
            <v>2039</v>
          </cell>
          <cell r="EH730">
            <v>1.1000000000000001</v>
          </cell>
          <cell r="EI730" t="str">
            <v>ml</v>
          </cell>
          <cell r="EJ730">
            <v>0</v>
          </cell>
          <cell r="EK730">
            <v>0</v>
          </cell>
          <cell r="EL730">
            <v>0</v>
          </cell>
          <cell r="EM730">
            <v>0</v>
          </cell>
          <cell r="EN730">
            <v>0</v>
          </cell>
          <cell r="EO730">
            <v>0</v>
          </cell>
          <cell r="EP730">
            <v>0</v>
          </cell>
          <cell r="EQ730">
            <v>0</v>
          </cell>
          <cell r="ER730">
            <v>0</v>
          </cell>
          <cell r="ES730">
            <v>0</v>
          </cell>
          <cell r="ET730">
            <v>0</v>
          </cell>
          <cell r="EU730">
            <v>0</v>
          </cell>
          <cell r="EV730">
            <v>0</v>
          </cell>
          <cell r="EW730">
            <v>0</v>
          </cell>
          <cell r="EX730">
            <v>0</v>
          </cell>
          <cell r="EY730">
            <v>0</v>
          </cell>
          <cell r="EZ730">
            <v>0</v>
          </cell>
          <cell r="FA730">
            <v>0</v>
          </cell>
          <cell r="FB730">
            <v>0</v>
          </cell>
          <cell r="FC730">
            <v>0</v>
          </cell>
          <cell r="FD730">
            <v>0</v>
          </cell>
          <cell r="FE730">
            <v>0</v>
          </cell>
          <cell r="FF730">
            <v>0</v>
          </cell>
          <cell r="FG730">
            <v>0</v>
          </cell>
          <cell r="FH730">
            <v>0</v>
          </cell>
          <cell r="FI730">
            <v>0</v>
          </cell>
          <cell r="FJ730">
            <v>0</v>
          </cell>
          <cell r="FK730">
            <v>0</v>
          </cell>
          <cell r="FL730">
            <v>0</v>
          </cell>
          <cell r="FM730">
            <v>0</v>
          </cell>
          <cell r="FN730">
            <v>0</v>
          </cell>
          <cell r="FO730">
            <v>0</v>
          </cell>
          <cell r="FP730">
            <v>0</v>
          </cell>
          <cell r="FQ730">
            <v>0</v>
          </cell>
          <cell r="FR730">
            <v>0</v>
          </cell>
          <cell r="FS730">
            <v>0</v>
          </cell>
          <cell r="FT730">
            <v>0</v>
          </cell>
          <cell r="FU730">
            <v>0</v>
          </cell>
          <cell r="FV730">
            <v>0</v>
          </cell>
          <cell r="FW730">
            <v>0</v>
          </cell>
          <cell r="FX730">
            <v>0</v>
          </cell>
          <cell r="FY730">
            <v>0</v>
          </cell>
          <cell r="FZ730">
            <v>0</v>
          </cell>
          <cell r="GA730">
            <v>0</v>
          </cell>
          <cell r="GB730">
            <v>0</v>
          </cell>
          <cell r="GC730">
            <v>0</v>
          </cell>
          <cell r="GD730">
            <v>0</v>
          </cell>
          <cell r="GE730">
            <v>0</v>
          </cell>
          <cell r="GF730">
            <v>0</v>
          </cell>
          <cell r="GG730">
            <v>0</v>
          </cell>
          <cell r="GH730">
            <v>0</v>
          </cell>
          <cell r="GI730">
            <v>0</v>
          </cell>
          <cell r="GJ730">
            <v>0</v>
          </cell>
          <cell r="GK730">
            <v>0</v>
          </cell>
          <cell r="GL730">
            <v>0</v>
          </cell>
          <cell r="GM730">
            <v>0</v>
          </cell>
          <cell r="GN730">
            <v>0</v>
          </cell>
          <cell r="GO730">
            <v>0</v>
          </cell>
          <cell r="GP730">
            <v>0</v>
          </cell>
          <cell r="GQ730">
            <v>0</v>
          </cell>
          <cell r="GR730">
            <v>0</v>
          </cell>
          <cell r="GS730">
            <v>0</v>
          </cell>
          <cell r="GT730">
            <v>0</v>
          </cell>
          <cell r="GU730">
            <v>0</v>
          </cell>
          <cell r="GV730">
            <v>0</v>
          </cell>
          <cell r="GW730">
            <v>0</v>
          </cell>
          <cell r="GX730">
            <v>0</v>
          </cell>
          <cell r="GY730">
            <v>0</v>
          </cell>
          <cell r="GZ730">
            <v>0</v>
          </cell>
        </row>
        <row r="731">
          <cell r="A731">
            <v>726</v>
          </cell>
          <cell r="D731" t="str">
            <v>CABLES</v>
          </cell>
          <cell r="E731" t="str">
            <v>CABLE ESPIROIDAL D=25.4mm x 127 ALAMBRES</v>
          </cell>
          <cell r="F731" t="str">
            <v>Montaje manualmente</v>
          </cell>
          <cell r="G731" t="str">
            <v>ML</v>
          </cell>
          <cell r="H731">
            <v>0.8</v>
          </cell>
          <cell r="I731">
            <v>2041</v>
          </cell>
          <cell r="J731">
            <v>1</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1</v>
          </cell>
          <cell r="AX731">
            <v>4</v>
          </cell>
          <cell r="AY731">
            <v>13</v>
          </cell>
          <cell r="AZ731">
            <v>2</v>
          </cell>
          <cell r="BA731">
            <v>30</v>
          </cell>
          <cell r="BB731">
            <v>1</v>
          </cell>
          <cell r="BC731">
            <v>35</v>
          </cell>
          <cell r="BD731">
            <v>1</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1</v>
          </cell>
          <cell r="CL731">
            <v>0</v>
          </cell>
          <cell r="CM731">
            <v>93</v>
          </cell>
          <cell r="CN731">
            <v>1</v>
          </cell>
          <cell r="CO731">
            <v>24</v>
          </cell>
          <cell r="CP731">
            <v>0.5</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cell r="DX731">
            <v>0</v>
          </cell>
          <cell r="DY731">
            <v>2041</v>
          </cell>
          <cell r="DZ731">
            <v>1</v>
          </cell>
          <cell r="EA731" t="str">
            <v>ml</v>
          </cell>
          <cell r="EB731">
            <v>0</v>
          </cell>
          <cell r="EC731">
            <v>0</v>
          </cell>
          <cell r="ED731">
            <v>0</v>
          </cell>
          <cell r="EE731">
            <v>0</v>
          </cell>
          <cell r="EF731">
            <v>0</v>
          </cell>
          <cell r="EG731">
            <v>0</v>
          </cell>
          <cell r="EH731">
            <v>0</v>
          </cell>
          <cell r="EI731">
            <v>0</v>
          </cell>
          <cell r="EJ731">
            <v>0</v>
          </cell>
          <cell r="EK731">
            <v>0</v>
          </cell>
          <cell r="EL731">
            <v>0</v>
          </cell>
          <cell r="EM731">
            <v>0</v>
          </cell>
          <cell r="EN731">
            <v>0</v>
          </cell>
          <cell r="EO731">
            <v>0</v>
          </cell>
          <cell r="EP731">
            <v>0</v>
          </cell>
          <cell r="EQ731">
            <v>0</v>
          </cell>
          <cell r="ER731">
            <v>0</v>
          </cell>
          <cell r="ES731">
            <v>0</v>
          </cell>
          <cell r="ET731">
            <v>0</v>
          </cell>
          <cell r="EU731">
            <v>0</v>
          </cell>
          <cell r="EV731">
            <v>0</v>
          </cell>
          <cell r="EW731">
            <v>0</v>
          </cell>
          <cell r="EX731">
            <v>0</v>
          </cell>
          <cell r="EY731">
            <v>0</v>
          </cell>
          <cell r="EZ731">
            <v>0</v>
          </cell>
          <cell r="FA731">
            <v>0</v>
          </cell>
          <cell r="FB731">
            <v>0</v>
          </cell>
          <cell r="FC731">
            <v>0</v>
          </cell>
          <cell r="FD731">
            <v>0</v>
          </cell>
          <cell r="FE731">
            <v>0</v>
          </cell>
          <cell r="FF731">
            <v>0</v>
          </cell>
          <cell r="FG731">
            <v>0</v>
          </cell>
          <cell r="FH731">
            <v>0</v>
          </cell>
          <cell r="FI731">
            <v>0</v>
          </cell>
          <cell r="FJ731">
            <v>0</v>
          </cell>
          <cell r="FK731">
            <v>0</v>
          </cell>
          <cell r="FL731">
            <v>0</v>
          </cell>
          <cell r="FM731">
            <v>0</v>
          </cell>
          <cell r="FN731">
            <v>0</v>
          </cell>
          <cell r="FO731">
            <v>0</v>
          </cell>
          <cell r="FP731">
            <v>0</v>
          </cell>
          <cell r="FQ731">
            <v>0</v>
          </cell>
          <cell r="FR731">
            <v>0</v>
          </cell>
          <cell r="FS731">
            <v>0</v>
          </cell>
          <cell r="FT731">
            <v>0</v>
          </cell>
          <cell r="FU731">
            <v>0</v>
          </cell>
          <cell r="FV731">
            <v>0</v>
          </cell>
          <cell r="FW731">
            <v>0</v>
          </cell>
          <cell r="FX731">
            <v>0</v>
          </cell>
          <cell r="FY731">
            <v>0</v>
          </cell>
          <cell r="FZ731">
            <v>0</v>
          </cell>
          <cell r="GA731">
            <v>0</v>
          </cell>
          <cell r="GB731">
            <v>0</v>
          </cell>
          <cell r="GC731">
            <v>0</v>
          </cell>
          <cell r="GD731">
            <v>0</v>
          </cell>
          <cell r="GE731">
            <v>0</v>
          </cell>
          <cell r="GF731">
            <v>0</v>
          </cell>
          <cell r="GG731">
            <v>0</v>
          </cell>
          <cell r="GH731">
            <v>0</v>
          </cell>
          <cell r="GI731">
            <v>0</v>
          </cell>
          <cell r="GJ731">
            <v>0</v>
          </cell>
          <cell r="GK731">
            <v>0</v>
          </cell>
          <cell r="GL731">
            <v>0</v>
          </cell>
          <cell r="GM731">
            <v>0</v>
          </cell>
          <cell r="GN731">
            <v>0</v>
          </cell>
          <cell r="GO731">
            <v>0</v>
          </cell>
          <cell r="GP731">
            <v>0</v>
          </cell>
          <cell r="GQ731">
            <v>0</v>
          </cell>
          <cell r="GR731">
            <v>0</v>
          </cell>
          <cell r="GS731">
            <v>0</v>
          </cell>
          <cell r="GT731">
            <v>0</v>
          </cell>
          <cell r="GU731">
            <v>0</v>
          </cell>
          <cell r="GV731">
            <v>0</v>
          </cell>
          <cell r="GW731">
            <v>0</v>
          </cell>
          <cell r="GX731">
            <v>0</v>
          </cell>
          <cell r="GY731">
            <v>0</v>
          </cell>
          <cell r="GZ731">
            <v>0</v>
          </cell>
        </row>
        <row r="732">
          <cell r="A732">
            <v>727</v>
          </cell>
          <cell r="D732" t="str">
            <v>ACCESORIOS</v>
          </cell>
          <cell r="E732" t="str">
            <v>ACCESORIOS DE COLOCACION DE CABLES EN TORRE</v>
          </cell>
          <cell r="F732">
            <v>0</v>
          </cell>
          <cell r="G732" t="str">
            <v>U</v>
          </cell>
          <cell r="H732">
            <v>6.25E-2</v>
          </cell>
          <cell r="I732">
            <v>2042</v>
          </cell>
          <cell r="J732">
            <v>1</v>
          </cell>
          <cell r="K732">
            <v>2043</v>
          </cell>
          <cell r="L732">
            <v>6</v>
          </cell>
          <cell r="M732">
            <v>2044</v>
          </cell>
          <cell r="N732">
            <v>2</v>
          </cell>
          <cell r="O732">
            <v>2051</v>
          </cell>
          <cell r="P732">
            <v>2.4</v>
          </cell>
          <cell r="Q732">
            <v>62</v>
          </cell>
          <cell r="R732">
            <v>7.5750000000000002</v>
          </cell>
          <cell r="S732">
            <v>69</v>
          </cell>
          <cell r="T732">
            <v>2.5</v>
          </cell>
          <cell r="U732">
            <v>2052</v>
          </cell>
          <cell r="V732">
            <v>12</v>
          </cell>
          <cell r="W732">
            <v>2053</v>
          </cell>
          <cell r="X732">
            <v>12</v>
          </cell>
          <cell r="Y732">
            <v>2054</v>
          </cell>
          <cell r="Z732">
            <v>12</v>
          </cell>
          <cell r="AA732">
            <v>2055</v>
          </cell>
          <cell r="AB732">
            <v>8</v>
          </cell>
          <cell r="AC732">
            <v>2056</v>
          </cell>
          <cell r="AD732">
            <v>8</v>
          </cell>
          <cell r="AE732">
            <v>2057</v>
          </cell>
          <cell r="AF732">
            <v>8</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5</v>
          </cell>
          <cell r="AX732">
            <v>1</v>
          </cell>
          <cell r="AY732">
            <v>28</v>
          </cell>
          <cell r="AZ732">
            <v>1</v>
          </cell>
          <cell r="BA732">
            <v>30</v>
          </cell>
          <cell r="BB732">
            <v>1</v>
          </cell>
          <cell r="BC732">
            <v>35</v>
          </cell>
          <cell r="BD732">
            <v>0.5</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1</v>
          </cell>
          <cell r="CL732">
            <v>0</v>
          </cell>
          <cell r="CM732">
            <v>13</v>
          </cell>
          <cell r="CN732">
            <v>0.1</v>
          </cell>
          <cell r="CO732">
            <v>28</v>
          </cell>
          <cell r="CP732">
            <v>0.05</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cell r="DX732">
            <v>0</v>
          </cell>
          <cell r="DY732">
            <v>0</v>
          </cell>
          <cell r="DZ732">
            <v>0</v>
          </cell>
          <cell r="EA732">
            <v>0</v>
          </cell>
          <cell r="EB732">
            <v>0</v>
          </cell>
          <cell r="EC732">
            <v>0</v>
          </cell>
          <cell r="ED732">
            <v>0</v>
          </cell>
          <cell r="EE732">
            <v>0</v>
          </cell>
          <cell r="EF732">
            <v>0</v>
          </cell>
          <cell r="EG732">
            <v>0</v>
          </cell>
          <cell r="EH732">
            <v>0</v>
          </cell>
          <cell r="EI732">
            <v>0</v>
          </cell>
          <cell r="EJ732">
            <v>0</v>
          </cell>
          <cell r="EK732">
            <v>0</v>
          </cell>
          <cell r="EL732">
            <v>0</v>
          </cell>
          <cell r="EM732">
            <v>0</v>
          </cell>
          <cell r="EN732">
            <v>0</v>
          </cell>
          <cell r="EO732">
            <v>0</v>
          </cell>
          <cell r="EP732">
            <v>0</v>
          </cell>
          <cell r="EQ732">
            <v>0</v>
          </cell>
          <cell r="ER732">
            <v>0</v>
          </cell>
          <cell r="ES732">
            <v>0</v>
          </cell>
          <cell r="ET732">
            <v>0</v>
          </cell>
          <cell r="EU732">
            <v>0</v>
          </cell>
          <cell r="EV732">
            <v>0</v>
          </cell>
          <cell r="EW732">
            <v>0</v>
          </cell>
          <cell r="EX732">
            <v>0</v>
          </cell>
          <cell r="EY732">
            <v>0</v>
          </cell>
          <cell r="EZ732">
            <v>0</v>
          </cell>
          <cell r="FA732">
            <v>0</v>
          </cell>
          <cell r="FB732">
            <v>0</v>
          </cell>
          <cell r="FC732">
            <v>0</v>
          </cell>
          <cell r="FD732">
            <v>0</v>
          </cell>
          <cell r="FE732">
            <v>0</v>
          </cell>
          <cell r="FF732">
            <v>0</v>
          </cell>
          <cell r="FG732">
            <v>0</v>
          </cell>
          <cell r="FH732">
            <v>0</v>
          </cell>
          <cell r="FI732">
            <v>0</v>
          </cell>
          <cell r="FJ732">
            <v>0</v>
          </cell>
          <cell r="FK732">
            <v>0</v>
          </cell>
          <cell r="FL732">
            <v>0</v>
          </cell>
          <cell r="FM732">
            <v>0</v>
          </cell>
          <cell r="FN732">
            <v>0</v>
          </cell>
          <cell r="FO732">
            <v>0</v>
          </cell>
          <cell r="FP732">
            <v>0</v>
          </cell>
          <cell r="FQ732">
            <v>0</v>
          </cell>
          <cell r="FR732">
            <v>0</v>
          </cell>
          <cell r="FS732">
            <v>0</v>
          </cell>
          <cell r="FT732">
            <v>0</v>
          </cell>
          <cell r="FU732">
            <v>0</v>
          </cell>
          <cell r="FV732">
            <v>0</v>
          </cell>
          <cell r="FW732">
            <v>0</v>
          </cell>
          <cell r="FX732">
            <v>0</v>
          </cell>
          <cell r="FY732">
            <v>0</v>
          </cell>
          <cell r="FZ732">
            <v>0</v>
          </cell>
          <cell r="GA732">
            <v>0</v>
          </cell>
          <cell r="GB732">
            <v>0</v>
          </cell>
          <cell r="GC732">
            <v>0</v>
          </cell>
          <cell r="GD732">
            <v>0</v>
          </cell>
          <cell r="GE732">
            <v>0</v>
          </cell>
          <cell r="GF732">
            <v>0</v>
          </cell>
          <cell r="GG732">
            <v>0</v>
          </cell>
          <cell r="GH732">
            <v>0</v>
          </cell>
          <cell r="GI732">
            <v>0</v>
          </cell>
          <cell r="GJ732">
            <v>0</v>
          </cell>
          <cell r="GK732">
            <v>0</v>
          </cell>
          <cell r="GL732">
            <v>0</v>
          </cell>
          <cell r="GM732">
            <v>0</v>
          </cell>
          <cell r="GN732">
            <v>0</v>
          </cell>
          <cell r="GO732">
            <v>0</v>
          </cell>
          <cell r="GP732">
            <v>0</v>
          </cell>
          <cell r="GQ732">
            <v>0</v>
          </cell>
          <cell r="GR732">
            <v>0</v>
          </cell>
          <cell r="GS732">
            <v>0</v>
          </cell>
          <cell r="GT732">
            <v>0</v>
          </cell>
          <cell r="GU732">
            <v>0</v>
          </cell>
          <cell r="GV732">
            <v>0</v>
          </cell>
          <cell r="GW732">
            <v>0</v>
          </cell>
          <cell r="GX732">
            <v>0</v>
          </cell>
          <cell r="GY732">
            <v>0</v>
          </cell>
          <cell r="GZ732">
            <v>0</v>
          </cell>
        </row>
        <row r="733">
          <cell r="A733">
            <v>728</v>
          </cell>
          <cell r="D733" t="str">
            <v>SUJECION</v>
          </cell>
          <cell r="E733" t="str">
            <v>SUJECION DE PENDOLAS A CABLES</v>
          </cell>
          <cell r="F733">
            <v>0</v>
          </cell>
          <cell r="G733" t="str">
            <v>U</v>
          </cell>
          <cell r="H733">
            <v>0.21</v>
          </cell>
          <cell r="I733">
            <v>2045</v>
          </cell>
          <cell r="J733">
            <v>4</v>
          </cell>
          <cell r="K733">
            <v>2046</v>
          </cell>
          <cell r="L733">
            <v>2</v>
          </cell>
          <cell r="M733">
            <v>2051</v>
          </cell>
          <cell r="N733">
            <v>0.88</v>
          </cell>
          <cell r="O733">
            <v>62</v>
          </cell>
          <cell r="P733">
            <v>19.149999999999999</v>
          </cell>
          <cell r="Q733">
            <v>69</v>
          </cell>
          <cell r="R733">
            <v>0.75</v>
          </cell>
          <cell r="S733">
            <v>2058</v>
          </cell>
          <cell r="T733">
            <v>6</v>
          </cell>
          <cell r="U733">
            <v>2059</v>
          </cell>
          <cell r="V733">
            <v>12</v>
          </cell>
          <cell r="W733">
            <v>2060</v>
          </cell>
          <cell r="X733">
            <v>6</v>
          </cell>
          <cell r="Y733">
            <v>2061</v>
          </cell>
          <cell r="Z733">
            <v>6</v>
          </cell>
          <cell r="AA733">
            <v>2062</v>
          </cell>
          <cell r="AB733">
            <v>1</v>
          </cell>
          <cell r="AC733">
            <v>2063</v>
          </cell>
          <cell r="AD733">
            <v>2</v>
          </cell>
          <cell r="AE733">
            <v>2064</v>
          </cell>
          <cell r="AF733">
            <v>1</v>
          </cell>
          <cell r="AG733">
            <v>2065</v>
          </cell>
          <cell r="AH733">
            <v>1</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1</v>
          </cell>
          <cell r="AX733">
            <v>1</v>
          </cell>
          <cell r="AY733">
            <v>5</v>
          </cell>
          <cell r="AZ733">
            <v>1</v>
          </cell>
          <cell r="BA733">
            <v>28</v>
          </cell>
          <cell r="BB733">
            <v>1</v>
          </cell>
          <cell r="BC733">
            <v>30</v>
          </cell>
          <cell r="BD733">
            <v>1</v>
          </cell>
          <cell r="BE733">
            <v>35</v>
          </cell>
          <cell r="BF733">
            <v>0.5</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1</v>
          </cell>
          <cell r="CL733">
            <v>0</v>
          </cell>
          <cell r="CM733">
            <v>13</v>
          </cell>
          <cell r="CN733">
            <v>1</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cell r="DX733">
            <v>0</v>
          </cell>
          <cell r="DY733">
            <v>62</v>
          </cell>
          <cell r="DZ733">
            <v>19.149999999999999</v>
          </cell>
          <cell r="EA733" t="str">
            <v>kg</v>
          </cell>
          <cell r="EB733">
            <v>0</v>
          </cell>
          <cell r="EC733">
            <v>0</v>
          </cell>
          <cell r="ED733">
            <v>0</v>
          </cell>
          <cell r="EE733">
            <v>0</v>
          </cell>
          <cell r="EF733">
            <v>0</v>
          </cell>
          <cell r="EG733">
            <v>0</v>
          </cell>
          <cell r="EH733">
            <v>0</v>
          </cell>
          <cell r="EI733">
            <v>0</v>
          </cell>
          <cell r="EJ733">
            <v>0</v>
          </cell>
          <cell r="EK733">
            <v>0</v>
          </cell>
          <cell r="EL733">
            <v>0</v>
          </cell>
          <cell r="EM733">
            <v>0</v>
          </cell>
          <cell r="EN733">
            <v>0</v>
          </cell>
          <cell r="EO733">
            <v>0</v>
          </cell>
          <cell r="EP733">
            <v>0</v>
          </cell>
          <cell r="EQ733">
            <v>0</v>
          </cell>
          <cell r="ER733">
            <v>0</v>
          </cell>
          <cell r="ES733">
            <v>0</v>
          </cell>
          <cell r="ET733">
            <v>0</v>
          </cell>
          <cell r="EU733">
            <v>0</v>
          </cell>
          <cell r="EV733">
            <v>0</v>
          </cell>
          <cell r="EW733">
            <v>0</v>
          </cell>
          <cell r="EX733">
            <v>0</v>
          </cell>
          <cell r="EY733">
            <v>0</v>
          </cell>
          <cell r="EZ733">
            <v>0</v>
          </cell>
          <cell r="FA733">
            <v>0</v>
          </cell>
          <cell r="FB733">
            <v>0</v>
          </cell>
          <cell r="FC733">
            <v>0</v>
          </cell>
          <cell r="FD733">
            <v>0</v>
          </cell>
          <cell r="FE733">
            <v>0</v>
          </cell>
          <cell r="FF733">
            <v>0</v>
          </cell>
          <cell r="FG733">
            <v>0</v>
          </cell>
          <cell r="FH733">
            <v>0</v>
          </cell>
          <cell r="FI733">
            <v>0</v>
          </cell>
          <cell r="FJ733">
            <v>0</v>
          </cell>
          <cell r="FK733">
            <v>0</v>
          </cell>
          <cell r="FL733">
            <v>0</v>
          </cell>
          <cell r="FM733">
            <v>0</v>
          </cell>
          <cell r="FN733">
            <v>0</v>
          </cell>
          <cell r="FO733">
            <v>0</v>
          </cell>
          <cell r="FP733">
            <v>0</v>
          </cell>
          <cell r="FQ733">
            <v>0</v>
          </cell>
          <cell r="FR733">
            <v>0</v>
          </cell>
          <cell r="FS733">
            <v>0</v>
          </cell>
          <cell r="FT733">
            <v>0</v>
          </cell>
          <cell r="FU733">
            <v>0</v>
          </cell>
          <cell r="FV733">
            <v>0</v>
          </cell>
          <cell r="FW733">
            <v>0</v>
          </cell>
          <cell r="FX733">
            <v>0</v>
          </cell>
          <cell r="FY733">
            <v>0</v>
          </cell>
          <cell r="FZ733">
            <v>0</v>
          </cell>
          <cell r="GA733">
            <v>0</v>
          </cell>
          <cell r="GB733">
            <v>0</v>
          </cell>
          <cell r="GC733">
            <v>0</v>
          </cell>
          <cell r="GD733">
            <v>0</v>
          </cell>
          <cell r="GE733">
            <v>0</v>
          </cell>
          <cell r="GF733">
            <v>0</v>
          </cell>
          <cell r="GG733">
            <v>0</v>
          </cell>
          <cell r="GH733">
            <v>0</v>
          </cell>
          <cell r="GI733">
            <v>0</v>
          </cell>
          <cell r="GJ733">
            <v>0</v>
          </cell>
          <cell r="GK733">
            <v>0</v>
          </cell>
          <cell r="GL733">
            <v>0</v>
          </cell>
          <cell r="GM733">
            <v>0</v>
          </cell>
          <cell r="GN733">
            <v>0</v>
          </cell>
          <cell r="GO733">
            <v>0</v>
          </cell>
          <cell r="GP733">
            <v>0</v>
          </cell>
          <cell r="GQ733">
            <v>0</v>
          </cell>
          <cell r="GR733">
            <v>0</v>
          </cell>
          <cell r="GS733">
            <v>0</v>
          </cell>
          <cell r="GT733">
            <v>0</v>
          </cell>
          <cell r="GU733">
            <v>0</v>
          </cell>
          <cell r="GV733">
            <v>0</v>
          </cell>
          <cell r="GW733">
            <v>0</v>
          </cell>
          <cell r="GX733">
            <v>0</v>
          </cell>
          <cell r="GY733">
            <v>0</v>
          </cell>
          <cell r="GZ733">
            <v>0</v>
          </cell>
        </row>
        <row r="734">
          <cell r="A734">
            <v>729</v>
          </cell>
        </row>
        <row r="735">
          <cell r="A735">
            <v>730</v>
          </cell>
          <cell r="E735" t="str">
            <v>COMPONENTE AMBIENTAL PARA ALCANTARILLADO PLUVIAL</v>
          </cell>
          <cell r="F735">
            <v>0</v>
          </cell>
          <cell r="G735" t="str">
            <v>Glb</v>
          </cell>
          <cell r="H735">
            <v>0.05</v>
          </cell>
          <cell r="I735">
            <v>45</v>
          </cell>
          <cell r="J735">
            <v>1</v>
          </cell>
          <cell r="K735">
            <v>1449</v>
          </cell>
          <cell r="L735">
            <v>1</v>
          </cell>
          <cell r="M735">
            <v>203</v>
          </cell>
          <cell r="N735">
            <v>1</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1</v>
          </cell>
          <cell r="AX735">
            <v>2</v>
          </cell>
          <cell r="AY735">
            <v>0</v>
          </cell>
          <cell r="AZ735">
            <v>1</v>
          </cell>
          <cell r="BA735">
            <v>0</v>
          </cell>
          <cell r="BB735">
            <v>1</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v>
          </cell>
          <cell r="CC735">
            <v>0</v>
          </cell>
          <cell r="CD735">
            <v>0</v>
          </cell>
          <cell r="CE735">
            <v>0</v>
          </cell>
          <cell r="CF735">
            <v>0</v>
          </cell>
          <cell r="CG735">
            <v>0</v>
          </cell>
          <cell r="CH735">
            <v>0</v>
          </cell>
          <cell r="CI735">
            <v>0</v>
          </cell>
          <cell r="CJ735">
            <v>0</v>
          </cell>
          <cell r="CK735">
            <v>1</v>
          </cell>
          <cell r="CL735">
            <v>0</v>
          </cell>
          <cell r="CM735">
            <v>57</v>
          </cell>
          <cell r="CN735">
            <v>1</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cell r="DX735">
            <v>0</v>
          </cell>
          <cell r="DY735">
            <v>0</v>
          </cell>
          <cell r="DZ735">
            <v>0</v>
          </cell>
          <cell r="EA735">
            <v>0</v>
          </cell>
          <cell r="EB735">
            <v>0</v>
          </cell>
          <cell r="EC735">
            <v>0</v>
          </cell>
          <cell r="ED735">
            <v>0</v>
          </cell>
          <cell r="EE735">
            <v>0</v>
          </cell>
          <cell r="EF735">
            <v>0</v>
          </cell>
          <cell r="EG735">
            <v>0</v>
          </cell>
          <cell r="EH735">
            <v>0</v>
          </cell>
          <cell r="EI735">
            <v>0</v>
          </cell>
          <cell r="EJ735">
            <v>0</v>
          </cell>
          <cell r="EK735">
            <v>0</v>
          </cell>
          <cell r="EL735">
            <v>0</v>
          </cell>
          <cell r="EM735">
            <v>0</v>
          </cell>
          <cell r="EN735">
            <v>0</v>
          </cell>
          <cell r="EO735">
            <v>0</v>
          </cell>
          <cell r="EP735">
            <v>0</v>
          </cell>
          <cell r="EQ735">
            <v>0</v>
          </cell>
          <cell r="ER735">
            <v>0</v>
          </cell>
          <cell r="ES735">
            <v>0</v>
          </cell>
          <cell r="ET735">
            <v>0</v>
          </cell>
          <cell r="EU735">
            <v>0</v>
          </cell>
          <cell r="EV735">
            <v>0</v>
          </cell>
          <cell r="EW735">
            <v>0</v>
          </cell>
          <cell r="EX735">
            <v>0</v>
          </cell>
          <cell r="EY735">
            <v>0</v>
          </cell>
          <cell r="EZ735">
            <v>0</v>
          </cell>
          <cell r="FA735">
            <v>0</v>
          </cell>
          <cell r="FB735">
            <v>0</v>
          </cell>
          <cell r="FC735">
            <v>0</v>
          </cell>
          <cell r="FD735">
            <v>0</v>
          </cell>
          <cell r="FE735">
            <v>0</v>
          </cell>
          <cell r="FF735">
            <v>0</v>
          </cell>
          <cell r="FG735">
            <v>0</v>
          </cell>
          <cell r="FH735">
            <v>0</v>
          </cell>
          <cell r="FI735">
            <v>0</v>
          </cell>
          <cell r="FJ735">
            <v>0</v>
          </cell>
          <cell r="FK735">
            <v>0</v>
          </cell>
          <cell r="FL735">
            <v>0</v>
          </cell>
          <cell r="FM735">
            <v>0</v>
          </cell>
          <cell r="FN735">
            <v>0</v>
          </cell>
          <cell r="FO735">
            <v>0</v>
          </cell>
          <cell r="FP735">
            <v>0</v>
          </cell>
          <cell r="FQ735">
            <v>0</v>
          </cell>
          <cell r="FR735">
            <v>0</v>
          </cell>
          <cell r="FS735">
            <v>0</v>
          </cell>
          <cell r="FT735">
            <v>0</v>
          </cell>
          <cell r="FU735">
            <v>0</v>
          </cell>
          <cell r="FV735">
            <v>0</v>
          </cell>
          <cell r="FW735">
            <v>0</v>
          </cell>
          <cell r="FX735">
            <v>0</v>
          </cell>
          <cell r="FY735">
            <v>0</v>
          </cell>
          <cell r="FZ735">
            <v>0</v>
          </cell>
          <cell r="GA735">
            <v>0</v>
          </cell>
          <cell r="GB735">
            <v>0</v>
          </cell>
          <cell r="GC735">
            <v>0</v>
          </cell>
          <cell r="GD735">
            <v>0</v>
          </cell>
          <cell r="GE735">
            <v>0</v>
          </cell>
          <cell r="GF735">
            <v>0</v>
          </cell>
          <cell r="GG735">
            <v>0</v>
          </cell>
          <cell r="GH735">
            <v>0</v>
          </cell>
          <cell r="GI735">
            <v>0</v>
          </cell>
          <cell r="GJ735">
            <v>0</v>
          </cell>
          <cell r="GK735">
            <v>0</v>
          </cell>
          <cell r="GL735">
            <v>0</v>
          </cell>
          <cell r="GM735">
            <v>0</v>
          </cell>
          <cell r="GN735">
            <v>0</v>
          </cell>
          <cell r="GO735">
            <v>0</v>
          </cell>
          <cell r="GP735">
            <v>0</v>
          </cell>
          <cell r="GQ735">
            <v>0</v>
          </cell>
          <cell r="GR735">
            <v>0</v>
          </cell>
          <cell r="GS735">
            <v>0</v>
          </cell>
          <cell r="GT735">
            <v>0</v>
          </cell>
          <cell r="GU735">
            <v>0</v>
          </cell>
          <cell r="GV735">
            <v>0</v>
          </cell>
          <cell r="GW735">
            <v>0</v>
          </cell>
          <cell r="GX735">
            <v>0</v>
          </cell>
          <cell r="GY735">
            <v>0</v>
          </cell>
          <cell r="GZ735">
            <v>0</v>
          </cell>
        </row>
        <row r="736">
          <cell r="A736">
            <v>731</v>
          </cell>
          <cell r="D736" t="str">
            <v>EIA Y SEÑALIZACION</v>
          </cell>
          <cell r="E736" t="str">
            <v>SIEMBRA DE PLANTAS DE CARRIZO OCAÑA GUADUA</v>
          </cell>
          <cell r="F736" t="str">
            <v>En riveras de río, o junto a cauce de quebrada</v>
          </cell>
          <cell r="G736" t="str">
            <v>U</v>
          </cell>
          <cell r="H736">
            <v>20</v>
          </cell>
          <cell r="I736">
            <v>33</v>
          </cell>
          <cell r="J736">
            <v>1</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1</v>
          </cell>
          <cell r="AX736">
            <v>1</v>
          </cell>
          <cell r="AY736">
            <v>100</v>
          </cell>
          <cell r="AZ736">
            <v>1</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CK736">
            <v>1</v>
          </cell>
          <cell r="CL736">
            <v>0</v>
          </cell>
          <cell r="CM736">
            <v>0</v>
          </cell>
          <cell r="CN736">
            <v>0</v>
          </cell>
          <cell r="CO736">
            <v>0</v>
          </cell>
          <cell r="CP736">
            <v>0</v>
          </cell>
          <cell r="CQ736">
            <v>0</v>
          </cell>
          <cell r="CR736">
            <v>0</v>
          </cell>
          <cell r="CS736">
            <v>0</v>
          </cell>
          <cell r="CT736">
            <v>0</v>
          </cell>
          <cell r="CU736">
            <v>0</v>
          </cell>
          <cell r="CV736">
            <v>0</v>
          </cell>
          <cell r="DY736">
            <v>0</v>
          </cell>
          <cell r="DZ736">
            <v>0</v>
          </cell>
          <cell r="EA736">
            <v>0</v>
          </cell>
          <cell r="EB736">
            <v>0</v>
          </cell>
          <cell r="EC736">
            <v>0</v>
          </cell>
          <cell r="ED736">
            <v>0</v>
          </cell>
          <cell r="EE736">
            <v>0</v>
          </cell>
          <cell r="EF736">
            <v>0</v>
          </cell>
          <cell r="EG736">
            <v>0</v>
          </cell>
          <cell r="EH736">
            <v>0</v>
          </cell>
          <cell r="EI736">
            <v>0</v>
          </cell>
          <cell r="EJ736">
            <v>0</v>
          </cell>
          <cell r="EK736">
            <v>0</v>
          </cell>
          <cell r="EL736">
            <v>0</v>
          </cell>
          <cell r="EM736">
            <v>0</v>
          </cell>
          <cell r="EN736">
            <v>0</v>
          </cell>
          <cell r="EO736">
            <v>0</v>
          </cell>
          <cell r="EP736">
            <v>0</v>
          </cell>
          <cell r="EQ736">
            <v>0</v>
          </cell>
          <cell r="ER736">
            <v>0</v>
          </cell>
          <cell r="ES736">
            <v>0</v>
          </cell>
          <cell r="ET736">
            <v>0</v>
          </cell>
          <cell r="EU736">
            <v>0</v>
          </cell>
          <cell r="EV736">
            <v>0</v>
          </cell>
          <cell r="EW736">
            <v>0</v>
          </cell>
          <cell r="EX736">
            <v>0</v>
          </cell>
          <cell r="EY736">
            <v>0</v>
          </cell>
          <cell r="EZ736">
            <v>0</v>
          </cell>
          <cell r="FA736">
            <v>0</v>
          </cell>
          <cell r="FB736">
            <v>0</v>
          </cell>
          <cell r="FC736">
            <v>0</v>
          </cell>
          <cell r="FD736">
            <v>0</v>
          </cell>
          <cell r="FE736">
            <v>0</v>
          </cell>
          <cell r="FF736">
            <v>0</v>
          </cell>
          <cell r="FG736">
            <v>0</v>
          </cell>
          <cell r="FH736">
            <v>0</v>
          </cell>
          <cell r="FI736">
            <v>0</v>
          </cell>
          <cell r="FJ736">
            <v>0</v>
          </cell>
          <cell r="FK736">
            <v>0</v>
          </cell>
          <cell r="FL736">
            <v>0</v>
          </cell>
          <cell r="FM736">
            <v>0</v>
          </cell>
          <cell r="FN736">
            <v>0</v>
          </cell>
          <cell r="FO736">
            <v>0</v>
          </cell>
          <cell r="FP736">
            <v>0</v>
          </cell>
          <cell r="FQ736">
            <v>0</v>
          </cell>
          <cell r="FR736">
            <v>0</v>
          </cell>
          <cell r="FS736">
            <v>0</v>
          </cell>
          <cell r="FT736">
            <v>0</v>
          </cell>
          <cell r="FU736">
            <v>0</v>
          </cell>
          <cell r="FV736">
            <v>0</v>
          </cell>
          <cell r="FW736">
            <v>0</v>
          </cell>
          <cell r="FX736">
            <v>0</v>
          </cell>
          <cell r="FY736">
            <v>0</v>
          </cell>
          <cell r="FZ736">
            <v>0</v>
          </cell>
          <cell r="GA736">
            <v>0</v>
          </cell>
          <cell r="GB736">
            <v>0</v>
          </cell>
          <cell r="GC736">
            <v>0</v>
          </cell>
          <cell r="GD736">
            <v>0</v>
          </cell>
          <cell r="GE736">
            <v>0</v>
          </cell>
          <cell r="GF736">
            <v>0</v>
          </cell>
          <cell r="GG736">
            <v>0</v>
          </cell>
          <cell r="GH736">
            <v>0</v>
          </cell>
          <cell r="GI736">
            <v>0</v>
          </cell>
          <cell r="GJ736">
            <v>0</v>
          </cell>
          <cell r="GK736">
            <v>0</v>
          </cell>
          <cell r="GL736">
            <v>0</v>
          </cell>
          <cell r="GM736">
            <v>0</v>
          </cell>
          <cell r="GN736">
            <v>0</v>
          </cell>
          <cell r="GO736">
            <v>0</v>
          </cell>
          <cell r="GP736">
            <v>0</v>
          </cell>
          <cell r="GQ736">
            <v>0</v>
          </cell>
          <cell r="GR736">
            <v>0</v>
          </cell>
          <cell r="GS736">
            <v>0</v>
          </cell>
          <cell r="GT736">
            <v>0</v>
          </cell>
          <cell r="GU736">
            <v>0</v>
          </cell>
          <cell r="GV736">
            <v>0</v>
          </cell>
          <cell r="GW736">
            <v>0</v>
          </cell>
          <cell r="GX736">
            <v>0</v>
          </cell>
          <cell r="GY736">
            <v>0</v>
          </cell>
          <cell r="GZ736">
            <v>0</v>
          </cell>
        </row>
        <row r="737">
          <cell r="A737">
            <v>732</v>
          </cell>
          <cell r="D737" t="str">
            <v>EIA Y SEÑALIZACION</v>
          </cell>
          <cell r="E737" t="str">
            <v>SIEMBRA DE PLANTAS PROTECTORAS HERBACEAS</v>
          </cell>
          <cell r="F737" t="str">
            <v>En taludes</v>
          </cell>
          <cell r="G737" t="str">
            <v>U</v>
          </cell>
          <cell r="H737">
            <v>100</v>
          </cell>
          <cell r="I737">
            <v>34</v>
          </cell>
          <cell r="J737">
            <v>1</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1</v>
          </cell>
          <cell r="AX737">
            <v>1</v>
          </cell>
          <cell r="AY737">
            <v>100</v>
          </cell>
          <cell r="AZ737">
            <v>1</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CK737">
            <v>1</v>
          </cell>
          <cell r="CL737">
            <v>0</v>
          </cell>
          <cell r="CM737">
            <v>0</v>
          </cell>
          <cell r="CN737">
            <v>0</v>
          </cell>
          <cell r="CO737">
            <v>0</v>
          </cell>
          <cell r="CP737">
            <v>0</v>
          </cell>
          <cell r="CQ737">
            <v>0</v>
          </cell>
          <cell r="CR737">
            <v>0</v>
          </cell>
          <cell r="CS737">
            <v>0</v>
          </cell>
          <cell r="CT737">
            <v>0</v>
          </cell>
          <cell r="CU737">
            <v>0</v>
          </cell>
          <cell r="CV737">
            <v>0</v>
          </cell>
          <cell r="DY737">
            <v>0</v>
          </cell>
          <cell r="DZ737">
            <v>0</v>
          </cell>
          <cell r="EA737">
            <v>0</v>
          </cell>
          <cell r="EB737">
            <v>0</v>
          </cell>
          <cell r="EC737">
            <v>0</v>
          </cell>
          <cell r="ED737">
            <v>0</v>
          </cell>
          <cell r="EE737">
            <v>0</v>
          </cell>
          <cell r="EF737">
            <v>0</v>
          </cell>
          <cell r="EG737">
            <v>0</v>
          </cell>
          <cell r="EH737">
            <v>0</v>
          </cell>
          <cell r="EI737">
            <v>0</v>
          </cell>
          <cell r="EJ737">
            <v>0</v>
          </cell>
          <cell r="EK737">
            <v>0</v>
          </cell>
          <cell r="EL737">
            <v>0</v>
          </cell>
          <cell r="EM737">
            <v>0</v>
          </cell>
          <cell r="EN737">
            <v>0</v>
          </cell>
          <cell r="EO737">
            <v>0</v>
          </cell>
          <cell r="EP737">
            <v>0</v>
          </cell>
          <cell r="EQ737">
            <v>0</v>
          </cell>
          <cell r="ER737">
            <v>0</v>
          </cell>
          <cell r="ES737">
            <v>0</v>
          </cell>
          <cell r="ET737">
            <v>0</v>
          </cell>
          <cell r="EU737">
            <v>0</v>
          </cell>
          <cell r="EV737">
            <v>0</v>
          </cell>
          <cell r="EW737">
            <v>0</v>
          </cell>
          <cell r="EX737">
            <v>0</v>
          </cell>
          <cell r="EY737">
            <v>0</v>
          </cell>
          <cell r="EZ737">
            <v>0</v>
          </cell>
          <cell r="FA737">
            <v>0</v>
          </cell>
          <cell r="FB737">
            <v>0</v>
          </cell>
          <cell r="FC737">
            <v>0</v>
          </cell>
          <cell r="FD737">
            <v>0</v>
          </cell>
          <cell r="FE737">
            <v>0</v>
          </cell>
          <cell r="FF737">
            <v>0</v>
          </cell>
          <cell r="FG737">
            <v>0</v>
          </cell>
          <cell r="FH737">
            <v>0</v>
          </cell>
          <cell r="FI737">
            <v>0</v>
          </cell>
          <cell r="FJ737">
            <v>0</v>
          </cell>
          <cell r="FK737">
            <v>0</v>
          </cell>
          <cell r="FL737">
            <v>0</v>
          </cell>
          <cell r="FM737">
            <v>0</v>
          </cell>
          <cell r="FN737">
            <v>0</v>
          </cell>
          <cell r="FO737">
            <v>0</v>
          </cell>
          <cell r="FP737">
            <v>0</v>
          </cell>
          <cell r="FQ737">
            <v>0</v>
          </cell>
          <cell r="FR737">
            <v>0</v>
          </cell>
          <cell r="FS737">
            <v>0</v>
          </cell>
          <cell r="FT737">
            <v>0</v>
          </cell>
          <cell r="FU737">
            <v>0</v>
          </cell>
          <cell r="FV737">
            <v>0</v>
          </cell>
          <cell r="FW737">
            <v>0</v>
          </cell>
          <cell r="FX737">
            <v>0</v>
          </cell>
          <cell r="FY737">
            <v>0</v>
          </cell>
          <cell r="FZ737">
            <v>0</v>
          </cell>
          <cell r="GA737">
            <v>0</v>
          </cell>
          <cell r="GB737">
            <v>0</v>
          </cell>
          <cell r="GC737">
            <v>0</v>
          </cell>
          <cell r="GD737">
            <v>0</v>
          </cell>
          <cell r="GE737">
            <v>0</v>
          </cell>
          <cell r="GF737">
            <v>0</v>
          </cell>
          <cell r="GG737">
            <v>0</v>
          </cell>
          <cell r="GH737">
            <v>0</v>
          </cell>
          <cell r="GI737">
            <v>0</v>
          </cell>
          <cell r="GJ737">
            <v>0</v>
          </cell>
          <cell r="GK737">
            <v>0</v>
          </cell>
          <cell r="GL737">
            <v>0</v>
          </cell>
          <cell r="GM737">
            <v>0</v>
          </cell>
          <cell r="GN737">
            <v>0</v>
          </cell>
          <cell r="GO737">
            <v>0</v>
          </cell>
          <cell r="GP737">
            <v>0</v>
          </cell>
          <cell r="GQ737">
            <v>0</v>
          </cell>
          <cell r="GR737">
            <v>0</v>
          </cell>
          <cell r="GS737">
            <v>0</v>
          </cell>
          <cell r="GT737">
            <v>0</v>
          </cell>
          <cell r="GU737">
            <v>0</v>
          </cell>
          <cell r="GV737">
            <v>0</v>
          </cell>
          <cell r="GW737">
            <v>0</v>
          </cell>
          <cell r="GX737">
            <v>0</v>
          </cell>
          <cell r="GY737">
            <v>0</v>
          </cell>
          <cell r="GZ737">
            <v>0</v>
          </cell>
        </row>
        <row r="738">
          <cell r="A738">
            <v>733</v>
          </cell>
          <cell r="D738" t="str">
            <v>EIA Y SEÑALIZACION</v>
          </cell>
          <cell r="E738" t="str">
            <v>TRANSPORTE DE PLANTAS EN VEHICULO</v>
          </cell>
          <cell r="F738">
            <v>0</v>
          </cell>
          <cell r="G738" t="str">
            <v>U/KM</v>
          </cell>
          <cell r="H738">
            <v>1000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98</v>
          </cell>
          <cell r="AX738">
            <v>1</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v>
          </cell>
          <cell r="BZ738">
            <v>0</v>
          </cell>
          <cell r="CA738">
            <v>0</v>
          </cell>
          <cell r="CB738">
            <v>0</v>
          </cell>
          <cell r="CC738">
            <v>0</v>
          </cell>
          <cell r="CD738">
            <v>0</v>
          </cell>
          <cell r="CE738">
            <v>0</v>
          </cell>
          <cell r="CF738">
            <v>0</v>
          </cell>
          <cell r="CG738">
            <v>0</v>
          </cell>
          <cell r="CH738">
            <v>0</v>
          </cell>
          <cell r="CI738">
            <v>0</v>
          </cell>
          <cell r="CJ738">
            <v>0</v>
          </cell>
          <cell r="CK738">
            <v>59</v>
          </cell>
          <cell r="CL738">
            <v>1</v>
          </cell>
          <cell r="CM738">
            <v>0</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cell r="DX738">
            <v>0</v>
          </cell>
          <cell r="DY738">
            <v>0</v>
          </cell>
          <cell r="DZ738">
            <v>0</v>
          </cell>
          <cell r="EA738">
            <v>0</v>
          </cell>
          <cell r="EB738">
            <v>0</v>
          </cell>
          <cell r="EC738">
            <v>0</v>
          </cell>
          <cell r="ED738">
            <v>0</v>
          </cell>
          <cell r="EE738">
            <v>0</v>
          </cell>
          <cell r="EF738">
            <v>0</v>
          </cell>
          <cell r="EG738">
            <v>0</v>
          </cell>
          <cell r="EH738">
            <v>0</v>
          </cell>
          <cell r="EI738">
            <v>0</v>
          </cell>
          <cell r="EJ738">
            <v>0</v>
          </cell>
          <cell r="EK738">
            <v>0</v>
          </cell>
          <cell r="EL738">
            <v>0</v>
          </cell>
          <cell r="EM738">
            <v>0</v>
          </cell>
          <cell r="EN738">
            <v>0</v>
          </cell>
          <cell r="EO738">
            <v>0</v>
          </cell>
          <cell r="EP738">
            <v>0</v>
          </cell>
          <cell r="EQ738">
            <v>0</v>
          </cell>
          <cell r="ER738">
            <v>0</v>
          </cell>
          <cell r="ES738">
            <v>0</v>
          </cell>
          <cell r="ET738">
            <v>0</v>
          </cell>
          <cell r="EU738">
            <v>0</v>
          </cell>
          <cell r="EV738">
            <v>0</v>
          </cell>
          <cell r="EW738">
            <v>0</v>
          </cell>
          <cell r="EX738">
            <v>0</v>
          </cell>
          <cell r="EY738">
            <v>0</v>
          </cell>
          <cell r="EZ738">
            <v>0</v>
          </cell>
          <cell r="FA738">
            <v>0</v>
          </cell>
          <cell r="FB738">
            <v>0</v>
          </cell>
          <cell r="FC738">
            <v>0</v>
          </cell>
          <cell r="FD738">
            <v>0</v>
          </cell>
          <cell r="FE738">
            <v>0</v>
          </cell>
          <cell r="FF738">
            <v>0</v>
          </cell>
          <cell r="FG738">
            <v>0</v>
          </cell>
          <cell r="FH738">
            <v>0</v>
          </cell>
          <cell r="FI738">
            <v>0</v>
          </cell>
          <cell r="FJ738">
            <v>0</v>
          </cell>
          <cell r="FK738">
            <v>0</v>
          </cell>
          <cell r="FL738">
            <v>0</v>
          </cell>
          <cell r="FM738">
            <v>0</v>
          </cell>
          <cell r="FN738">
            <v>0</v>
          </cell>
          <cell r="FO738">
            <v>0</v>
          </cell>
          <cell r="FP738">
            <v>0</v>
          </cell>
          <cell r="FQ738">
            <v>0</v>
          </cell>
          <cell r="FR738">
            <v>0</v>
          </cell>
          <cell r="FS738">
            <v>0</v>
          </cell>
          <cell r="FT738">
            <v>0</v>
          </cell>
          <cell r="FU738">
            <v>0</v>
          </cell>
          <cell r="FV738">
            <v>0</v>
          </cell>
          <cell r="FW738">
            <v>0</v>
          </cell>
          <cell r="FX738">
            <v>0</v>
          </cell>
          <cell r="FY738">
            <v>0</v>
          </cell>
          <cell r="FZ738">
            <v>0</v>
          </cell>
          <cell r="GA738">
            <v>0</v>
          </cell>
          <cell r="GB738">
            <v>0</v>
          </cell>
          <cell r="GC738">
            <v>0</v>
          </cell>
          <cell r="GD738">
            <v>0</v>
          </cell>
          <cell r="GE738">
            <v>0</v>
          </cell>
          <cell r="GF738">
            <v>0</v>
          </cell>
          <cell r="GG738">
            <v>0</v>
          </cell>
          <cell r="GH738">
            <v>0</v>
          </cell>
          <cell r="GI738">
            <v>0</v>
          </cell>
          <cell r="GJ738">
            <v>0</v>
          </cell>
          <cell r="GK738">
            <v>0</v>
          </cell>
          <cell r="GL738">
            <v>0</v>
          </cell>
          <cell r="GM738">
            <v>0</v>
          </cell>
          <cell r="GN738">
            <v>0</v>
          </cell>
          <cell r="GO738">
            <v>0</v>
          </cell>
          <cell r="GP738">
            <v>0</v>
          </cell>
          <cell r="GQ738">
            <v>0</v>
          </cell>
          <cell r="GR738">
            <v>0</v>
          </cell>
          <cell r="GS738">
            <v>0</v>
          </cell>
          <cell r="GT738">
            <v>0</v>
          </cell>
          <cell r="GU738">
            <v>0</v>
          </cell>
          <cell r="GV738">
            <v>0</v>
          </cell>
          <cell r="GW738">
            <v>0</v>
          </cell>
          <cell r="GX738">
            <v>0</v>
          </cell>
          <cell r="GY738">
            <v>0</v>
          </cell>
          <cell r="GZ738">
            <v>0</v>
          </cell>
        </row>
        <row r="739">
          <cell r="A739">
            <v>734</v>
          </cell>
          <cell r="D739" t="str">
            <v>EIA Y SEÑALIZACION</v>
          </cell>
          <cell r="E739" t="str">
            <v>LETRINA SANITARIA SIN ARRASTRE DE AGUA</v>
          </cell>
          <cell r="F739" t="str">
            <v>Incluye exc. De pozo y pintura</v>
          </cell>
          <cell r="G739" t="str">
            <v>U</v>
          </cell>
          <cell r="H739">
            <v>0.125</v>
          </cell>
          <cell r="I739">
            <v>1</v>
          </cell>
          <cell r="J739">
            <v>0.188</v>
          </cell>
          <cell r="K739">
            <v>105</v>
          </cell>
          <cell r="L739">
            <v>101.92</v>
          </cell>
          <cell r="M739">
            <v>5</v>
          </cell>
          <cell r="N739">
            <v>145.34</v>
          </cell>
          <cell r="O739">
            <v>2</v>
          </cell>
          <cell r="P739">
            <v>0.32400000000000001</v>
          </cell>
          <cell r="Q739">
            <v>62</v>
          </cell>
          <cell r="R739">
            <v>15</v>
          </cell>
          <cell r="S739">
            <v>60</v>
          </cell>
          <cell r="T739">
            <v>6</v>
          </cell>
          <cell r="U739">
            <v>255</v>
          </cell>
          <cell r="V739">
            <v>1</v>
          </cell>
          <cell r="W739">
            <v>746</v>
          </cell>
          <cell r="X739">
            <v>1</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1</v>
          </cell>
          <cell r="AX739">
            <v>1</v>
          </cell>
          <cell r="AY739">
            <v>6</v>
          </cell>
          <cell r="AZ739">
            <v>2</v>
          </cell>
          <cell r="BA739">
            <v>13</v>
          </cell>
          <cell r="BB739">
            <v>1</v>
          </cell>
          <cell r="BC739">
            <v>17</v>
          </cell>
          <cell r="BD739">
            <v>1</v>
          </cell>
          <cell r="BE739">
            <v>30</v>
          </cell>
          <cell r="BF739">
            <v>0.25</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1</v>
          </cell>
          <cell r="CL739">
            <v>0</v>
          </cell>
          <cell r="CM739">
            <v>3</v>
          </cell>
          <cell r="CN739">
            <v>0.13</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cell r="DX739">
            <v>0</v>
          </cell>
          <cell r="DY739">
            <v>1</v>
          </cell>
          <cell r="DZ739">
            <v>0.188</v>
          </cell>
          <cell r="EA739" t="str">
            <v>m3</v>
          </cell>
          <cell r="EB739">
            <v>0</v>
          </cell>
          <cell r="EC739">
            <v>105</v>
          </cell>
          <cell r="ED739">
            <v>101.92</v>
          </cell>
          <cell r="EE739" t="str">
            <v>u</v>
          </cell>
          <cell r="EF739">
            <v>0</v>
          </cell>
          <cell r="EG739">
            <v>5</v>
          </cell>
          <cell r="EH739">
            <v>145.34</v>
          </cell>
          <cell r="EI739" t="str">
            <v>kg</v>
          </cell>
          <cell r="EJ739">
            <v>0</v>
          </cell>
          <cell r="EK739">
            <v>0</v>
          </cell>
          <cell r="EL739">
            <v>0</v>
          </cell>
          <cell r="EM739">
            <v>0</v>
          </cell>
          <cell r="EN739">
            <v>0</v>
          </cell>
          <cell r="EO739">
            <v>0</v>
          </cell>
          <cell r="EP739">
            <v>0</v>
          </cell>
          <cell r="EQ739">
            <v>0</v>
          </cell>
          <cell r="ER739">
            <v>0</v>
          </cell>
          <cell r="ES739">
            <v>0</v>
          </cell>
          <cell r="ET739">
            <v>0</v>
          </cell>
          <cell r="EU739">
            <v>0</v>
          </cell>
          <cell r="EV739">
            <v>0</v>
          </cell>
          <cell r="EW739">
            <v>0</v>
          </cell>
          <cell r="EX739">
            <v>0</v>
          </cell>
          <cell r="EY739">
            <v>0</v>
          </cell>
          <cell r="EZ739">
            <v>0</v>
          </cell>
          <cell r="FA739">
            <v>0</v>
          </cell>
          <cell r="FB739">
            <v>0</v>
          </cell>
          <cell r="FC739">
            <v>0</v>
          </cell>
          <cell r="FD739">
            <v>0</v>
          </cell>
          <cell r="FE739">
            <v>0</v>
          </cell>
          <cell r="FF739">
            <v>0</v>
          </cell>
          <cell r="FG739">
            <v>0</v>
          </cell>
          <cell r="FH739">
            <v>0</v>
          </cell>
          <cell r="FI739">
            <v>0</v>
          </cell>
          <cell r="FJ739">
            <v>0</v>
          </cell>
          <cell r="FK739">
            <v>0</v>
          </cell>
          <cell r="FL739">
            <v>0</v>
          </cell>
          <cell r="FM739">
            <v>0</v>
          </cell>
          <cell r="FN739">
            <v>0</v>
          </cell>
          <cell r="FO739">
            <v>0</v>
          </cell>
          <cell r="FP739">
            <v>0</v>
          </cell>
          <cell r="FQ739">
            <v>0</v>
          </cell>
          <cell r="FR739">
            <v>0</v>
          </cell>
          <cell r="FS739">
            <v>0</v>
          </cell>
          <cell r="FT739">
            <v>0</v>
          </cell>
          <cell r="FU739">
            <v>0</v>
          </cell>
          <cell r="FV739">
            <v>0</v>
          </cell>
          <cell r="FW739">
            <v>0</v>
          </cell>
          <cell r="FX739">
            <v>0</v>
          </cell>
          <cell r="FY739">
            <v>0</v>
          </cell>
          <cell r="FZ739">
            <v>0</v>
          </cell>
          <cell r="GA739">
            <v>0</v>
          </cell>
          <cell r="GB739">
            <v>0</v>
          </cell>
          <cell r="GC739">
            <v>0</v>
          </cell>
          <cell r="GD739">
            <v>0</v>
          </cell>
          <cell r="GE739">
            <v>0</v>
          </cell>
          <cell r="GF739">
            <v>0</v>
          </cell>
          <cell r="GG739">
            <v>0</v>
          </cell>
          <cell r="GH739">
            <v>0</v>
          </cell>
          <cell r="GI739">
            <v>0</v>
          </cell>
          <cell r="GJ739">
            <v>0</v>
          </cell>
          <cell r="GK739">
            <v>0</v>
          </cell>
          <cell r="GL739">
            <v>0</v>
          </cell>
          <cell r="GM739">
            <v>0</v>
          </cell>
          <cell r="GN739">
            <v>0</v>
          </cell>
          <cell r="GO739">
            <v>0</v>
          </cell>
          <cell r="GP739">
            <v>0</v>
          </cell>
          <cell r="GQ739">
            <v>0</v>
          </cell>
          <cell r="GR739">
            <v>0</v>
          </cell>
          <cell r="GS739">
            <v>0</v>
          </cell>
          <cell r="GT739">
            <v>0</v>
          </cell>
          <cell r="GU739">
            <v>0</v>
          </cell>
          <cell r="GV739">
            <v>0</v>
          </cell>
          <cell r="GW739">
            <v>0</v>
          </cell>
          <cell r="GX739">
            <v>0</v>
          </cell>
          <cell r="GY739">
            <v>0</v>
          </cell>
          <cell r="GZ739">
            <v>0</v>
          </cell>
        </row>
        <row r="740">
          <cell r="A740">
            <v>735</v>
          </cell>
          <cell r="D740" t="str">
            <v>EIA Y SEÑALIZACION</v>
          </cell>
          <cell r="E740" t="str">
            <v>FOSO PARA BASURAS</v>
          </cell>
          <cell r="F740">
            <v>0</v>
          </cell>
          <cell r="G740" t="str">
            <v>U</v>
          </cell>
          <cell r="H740">
            <v>0.125</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1</v>
          </cell>
          <cell r="AX740">
            <v>8</v>
          </cell>
          <cell r="AY740">
            <v>30</v>
          </cell>
          <cell r="AZ740">
            <v>0.25</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v>
          </cell>
          <cell r="BX740">
            <v>0</v>
          </cell>
          <cell r="BY740">
            <v>0</v>
          </cell>
          <cell r="BZ740">
            <v>0</v>
          </cell>
          <cell r="CA740">
            <v>0</v>
          </cell>
          <cell r="CB740">
            <v>0</v>
          </cell>
          <cell r="CC740">
            <v>0</v>
          </cell>
          <cell r="CD740">
            <v>0</v>
          </cell>
          <cell r="CE740">
            <v>0</v>
          </cell>
          <cell r="CF740">
            <v>0</v>
          </cell>
          <cell r="CG740">
            <v>0</v>
          </cell>
          <cell r="CH740">
            <v>0</v>
          </cell>
          <cell r="CI740">
            <v>0</v>
          </cell>
          <cell r="CJ740">
            <v>0</v>
          </cell>
          <cell r="CK740">
            <v>1</v>
          </cell>
          <cell r="CL740">
            <v>0</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cell r="DX740">
            <v>0</v>
          </cell>
          <cell r="DY740">
            <v>0</v>
          </cell>
          <cell r="DZ740">
            <v>0</v>
          </cell>
          <cell r="EA740">
            <v>0</v>
          </cell>
          <cell r="EB740">
            <v>0</v>
          </cell>
          <cell r="EC740">
            <v>0</v>
          </cell>
          <cell r="ED740">
            <v>0</v>
          </cell>
          <cell r="EE740">
            <v>0</v>
          </cell>
          <cell r="EF740">
            <v>0</v>
          </cell>
          <cell r="EG740">
            <v>0</v>
          </cell>
          <cell r="EH740">
            <v>0</v>
          </cell>
          <cell r="EI740">
            <v>0</v>
          </cell>
          <cell r="EJ740">
            <v>0</v>
          </cell>
          <cell r="EK740">
            <v>0</v>
          </cell>
          <cell r="EL740">
            <v>0</v>
          </cell>
          <cell r="EM740">
            <v>0</v>
          </cell>
          <cell r="EN740">
            <v>0</v>
          </cell>
          <cell r="EO740">
            <v>0</v>
          </cell>
          <cell r="EP740">
            <v>0</v>
          </cell>
          <cell r="EQ740">
            <v>0</v>
          </cell>
          <cell r="ER740">
            <v>0</v>
          </cell>
          <cell r="ES740">
            <v>0</v>
          </cell>
          <cell r="ET740">
            <v>0</v>
          </cell>
          <cell r="EU740">
            <v>0</v>
          </cell>
          <cell r="EV740">
            <v>0</v>
          </cell>
          <cell r="EW740">
            <v>0</v>
          </cell>
          <cell r="EX740">
            <v>0</v>
          </cell>
          <cell r="EY740">
            <v>0</v>
          </cell>
          <cell r="EZ740">
            <v>0</v>
          </cell>
          <cell r="FA740">
            <v>0</v>
          </cell>
          <cell r="FB740">
            <v>0</v>
          </cell>
          <cell r="FC740">
            <v>0</v>
          </cell>
          <cell r="FD740">
            <v>0</v>
          </cell>
          <cell r="FE740">
            <v>0</v>
          </cell>
          <cell r="FF740">
            <v>0</v>
          </cell>
          <cell r="FG740">
            <v>0</v>
          </cell>
          <cell r="FH740">
            <v>0</v>
          </cell>
          <cell r="FI740">
            <v>0</v>
          </cell>
          <cell r="FJ740">
            <v>0</v>
          </cell>
          <cell r="FK740">
            <v>0</v>
          </cell>
          <cell r="FL740">
            <v>0</v>
          </cell>
          <cell r="FM740">
            <v>0</v>
          </cell>
          <cell r="FN740">
            <v>0</v>
          </cell>
          <cell r="FO740">
            <v>0</v>
          </cell>
          <cell r="FP740">
            <v>0</v>
          </cell>
          <cell r="FQ740">
            <v>0</v>
          </cell>
          <cell r="FR740">
            <v>0</v>
          </cell>
          <cell r="FS740">
            <v>0</v>
          </cell>
          <cell r="FT740">
            <v>0</v>
          </cell>
          <cell r="FU740">
            <v>0</v>
          </cell>
          <cell r="FV740">
            <v>0</v>
          </cell>
          <cell r="FW740">
            <v>0</v>
          </cell>
          <cell r="FX740">
            <v>0</v>
          </cell>
          <cell r="FY740">
            <v>0</v>
          </cell>
          <cell r="FZ740">
            <v>0</v>
          </cell>
          <cell r="GA740">
            <v>0</v>
          </cell>
          <cell r="GB740">
            <v>0</v>
          </cell>
          <cell r="GC740">
            <v>0</v>
          </cell>
          <cell r="GD740">
            <v>0</v>
          </cell>
          <cell r="GE740">
            <v>0</v>
          </cell>
          <cell r="GF740">
            <v>0</v>
          </cell>
          <cell r="GG740">
            <v>0</v>
          </cell>
          <cell r="GH740">
            <v>0</v>
          </cell>
          <cell r="GI740">
            <v>0</v>
          </cell>
          <cell r="GJ740">
            <v>0</v>
          </cell>
          <cell r="GK740">
            <v>0</v>
          </cell>
          <cell r="GL740">
            <v>0</v>
          </cell>
          <cell r="GM740">
            <v>0</v>
          </cell>
          <cell r="GN740">
            <v>0</v>
          </cell>
          <cell r="GO740">
            <v>0</v>
          </cell>
          <cell r="GP740">
            <v>0</v>
          </cell>
          <cell r="GQ740">
            <v>0</v>
          </cell>
          <cell r="GR740">
            <v>0</v>
          </cell>
          <cell r="GS740">
            <v>0</v>
          </cell>
          <cell r="GT740">
            <v>0</v>
          </cell>
          <cell r="GU740">
            <v>0</v>
          </cell>
          <cell r="GV740">
            <v>0</v>
          </cell>
          <cell r="GW740">
            <v>0</v>
          </cell>
          <cell r="GX740">
            <v>0</v>
          </cell>
          <cell r="GY740">
            <v>0</v>
          </cell>
          <cell r="GZ740">
            <v>0</v>
          </cell>
        </row>
        <row r="741">
          <cell r="A741">
            <v>736</v>
          </cell>
          <cell r="D741" t="str">
            <v>EIA Y SEÑALIZACION</v>
          </cell>
          <cell r="E741" t="str">
            <v>CAMPAMENTO</v>
          </cell>
          <cell r="F741">
            <v>0</v>
          </cell>
          <cell r="G741" t="str">
            <v>GBL</v>
          </cell>
          <cell r="H741">
            <v>1</v>
          </cell>
          <cell r="I741">
            <v>747</v>
          </cell>
          <cell r="J741">
            <v>1</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v>
          </cell>
          <cell r="CL741">
            <v>0</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cell r="DX741">
            <v>0</v>
          </cell>
          <cell r="DY741">
            <v>0</v>
          </cell>
          <cell r="DZ741">
            <v>0</v>
          </cell>
          <cell r="EA741">
            <v>0</v>
          </cell>
          <cell r="EB741">
            <v>0</v>
          </cell>
          <cell r="EC741">
            <v>0</v>
          </cell>
          <cell r="ED741">
            <v>0</v>
          </cell>
          <cell r="EE741">
            <v>0</v>
          </cell>
          <cell r="EF741">
            <v>0</v>
          </cell>
          <cell r="EG741">
            <v>0</v>
          </cell>
          <cell r="EH741">
            <v>0</v>
          </cell>
          <cell r="EI741">
            <v>0</v>
          </cell>
          <cell r="EJ741">
            <v>0</v>
          </cell>
          <cell r="EK741">
            <v>0</v>
          </cell>
          <cell r="EL741">
            <v>0</v>
          </cell>
          <cell r="EM741">
            <v>0</v>
          </cell>
          <cell r="EN741">
            <v>0</v>
          </cell>
          <cell r="EO741">
            <v>0</v>
          </cell>
          <cell r="EP741">
            <v>0</v>
          </cell>
          <cell r="EQ741">
            <v>0</v>
          </cell>
          <cell r="ER741">
            <v>0</v>
          </cell>
          <cell r="ES741">
            <v>0</v>
          </cell>
          <cell r="ET741">
            <v>0</v>
          </cell>
          <cell r="EU741">
            <v>0</v>
          </cell>
          <cell r="EV741">
            <v>0</v>
          </cell>
          <cell r="EW741">
            <v>0</v>
          </cell>
          <cell r="EX741">
            <v>0</v>
          </cell>
          <cell r="EY741">
            <v>0</v>
          </cell>
          <cell r="EZ741">
            <v>0</v>
          </cell>
          <cell r="FA741">
            <v>0</v>
          </cell>
          <cell r="FB741">
            <v>0</v>
          </cell>
          <cell r="FC741">
            <v>0</v>
          </cell>
          <cell r="FD741">
            <v>0</v>
          </cell>
          <cell r="FE741">
            <v>0</v>
          </cell>
          <cell r="FF741">
            <v>0</v>
          </cell>
          <cell r="FG741">
            <v>0</v>
          </cell>
          <cell r="FH741">
            <v>0</v>
          </cell>
          <cell r="FI741">
            <v>0</v>
          </cell>
          <cell r="FJ741">
            <v>0</v>
          </cell>
          <cell r="FK741">
            <v>0</v>
          </cell>
          <cell r="FL741">
            <v>0</v>
          </cell>
          <cell r="FM741">
            <v>0</v>
          </cell>
          <cell r="FN741">
            <v>0</v>
          </cell>
          <cell r="FO741">
            <v>0</v>
          </cell>
          <cell r="FP741">
            <v>0</v>
          </cell>
          <cell r="FQ741">
            <v>0</v>
          </cell>
          <cell r="FR741">
            <v>0</v>
          </cell>
          <cell r="FS741">
            <v>0</v>
          </cell>
          <cell r="FT741">
            <v>0</v>
          </cell>
          <cell r="FU741">
            <v>0</v>
          </cell>
          <cell r="FV741">
            <v>0</v>
          </cell>
          <cell r="FW741">
            <v>0</v>
          </cell>
          <cell r="FX741">
            <v>0</v>
          </cell>
          <cell r="FY741">
            <v>0</v>
          </cell>
          <cell r="FZ741">
            <v>0</v>
          </cell>
          <cell r="GA741">
            <v>0</v>
          </cell>
          <cell r="GB741">
            <v>0</v>
          </cell>
          <cell r="GC741">
            <v>0</v>
          </cell>
          <cell r="GD741">
            <v>0</v>
          </cell>
          <cell r="GE741">
            <v>0</v>
          </cell>
          <cell r="GF741">
            <v>0</v>
          </cell>
          <cell r="GG741">
            <v>0</v>
          </cell>
          <cell r="GH741">
            <v>0</v>
          </cell>
          <cell r="GI741">
            <v>0</v>
          </cell>
          <cell r="GJ741">
            <v>0</v>
          </cell>
          <cell r="GK741">
            <v>0</v>
          </cell>
          <cell r="GL741">
            <v>0</v>
          </cell>
          <cell r="GM741">
            <v>0</v>
          </cell>
          <cell r="GN741">
            <v>0</v>
          </cell>
          <cell r="GO741">
            <v>0</v>
          </cell>
          <cell r="GP741">
            <v>0</v>
          </cell>
          <cell r="GQ741">
            <v>0</v>
          </cell>
          <cell r="GR741">
            <v>0</v>
          </cell>
          <cell r="GS741">
            <v>0</v>
          </cell>
          <cell r="GT741">
            <v>0</v>
          </cell>
          <cell r="GU741">
            <v>0</v>
          </cell>
          <cell r="GV741">
            <v>0</v>
          </cell>
          <cell r="GW741">
            <v>0</v>
          </cell>
          <cell r="GX741">
            <v>0</v>
          </cell>
          <cell r="GY741">
            <v>0</v>
          </cell>
          <cell r="GZ741">
            <v>0</v>
          </cell>
        </row>
        <row r="742">
          <cell r="A742">
            <v>737</v>
          </cell>
          <cell r="D742" t="str">
            <v>EIA Y SEÑALIZACION</v>
          </cell>
          <cell r="E742" t="str">
            <v>SEÑALIZACION PREVENTIVA 0.75*0.75 m</v>
          </cell>
          <cell r="F742" t="str">
            <v>Pintura reflectiva: amarilla y negra</v>
          </cell>
          <cell r="G742" t="str">
            <v>U</v>
          </cell>
          <cell r="H742">
            <v>2</v>
          </cell>
          <cell r="I742">
            <v>748</v>
          </cell>
          <cell r="J742">
            <v>1</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1</v>
          </cell>
          <cell r="AX742">
            <v>1</v>
          </cell>
          <cell r="AY742">
            <v>13</v>
          </cell>
          <cell r="AZ742">
            <v>1</v>
          </cell>
          <cell r="BA742">
            <v>37</v>
          </cell>
          <cell r="BB742">
            <v>0.25</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v>
          </cell>
          <cell r="CK742">
            <v>1</v>
          </cell>
          <cell r="CL742">
            <v>0</v>
          </cell>
          <cell r="CM742">
            <v>0</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cell r="DX742">
            <v>0</v>
          </cell>
          <cell r="DY742">
            <v>0</v>
          </cell>
          <cell r="DZ742">
            <v>0</v>
          </cell>
          <cell r="EA742">
            <v>0</v>
          </cell>
          <cell r="EB742">
            <v>0</v>
          </cell>
          <cell r="EC742">
            <v>0</v>
          </cell>
          <cell r="ED742">
            <v>0</v>
          </cell>
          <cell r="EE742">
            <v>0</v>
          </cell>
          <cell r="EF742">
            <v>0</v>
          </cell>
          <cell r="EG742">
            <v>0</v>
          </cell>
          <cell r="EH742">
            <v>0</v>
          </cell>
          <cell r="EI742">
            <v>0</v>
          </cell>
          <cell r="EJ742">
            <v>0</v>
          </cell>
          <cell r="EK742">
            <v>0</v>
          </cell>
          <cell r="EL742">
            <v>0</v>
          </cell>
          <cell r="EM742">
            <v>0</v>
          </cell>
          <cell r="EN742">
            <v>0</v>
          </cell>
          <cell r="EO742">
            <v>0</v>
          </cell>
          <cell r="EP742">
            <v>0</v>
          </cell>
          <cell r="EQ742">
            <v>0</v>
          </cell>
          <cell r="ER742">
            <v>0</v>
          </cell>
          <cell r="ES742">
            <v>0</v>
          </cell>
          <cell r="ET742">
            <v>0</v>
          </cell>
          <cell r="EU742">
            <v>0</v>
          </cell>
          <cell r="EV742">
            <v>0</v>
          </cell>
          <cell r="EW742">
            <v>0</v>
          </cell>
          <cell r="EX742">
            <v>0</v>
          </cell>
          <cell r="EY742">
            <v>0</v>
          </cell>
          <cell r="EZ742">
            <v>0</v>
          </cell>
          <cell r="FA742">
            <v>0</v>
          </cell>
          <cell r="FB742">
            <v>0</v>
          </cell>
          <cell r="FC742">
            <v>0</v>
          </cell>
          <cell r="FD742">
            <v>0</v>
          </cell>
          <cell r="FE742">
            <v>0</v>
          </cell>
          <cell r="FF742">
            <v>0</v>
          </cell>
          <cell r="FG742">
            <v>0</v>
          </cell>
          <cell r="FH742">
            <v>0</v>
          </cell>
          <cell r="FI742">
            <v>0</v>
          </cell>
          <cell r="FJ742">
            <v>0</v>
          </cell>
          <cell r="FK742">
            <v>0</v>
          </cell>
          <cell r="FL742">
            <v>0</v>
          </cell>
          <cell r="FM742">
            <v>0</v>
          </cell>
          <cell r="FN742">
            <v>0</v>
          </cell>
          <cell r="FO742">
            <v>0</v>
          </cell>
          <cell r="FP742">
            <v>0</v>
          </cell>
          <cell r="FQ742">
            <v>0</v>
          </cell>
          <cell r="FR742">
            <v>0</v>
          </cell>
          <cell r="FS742">
            <v>0</v>
          </cell>
          <cell r="FT742">
            <v>0</v>
          </cell>
          <cell r="FU742">
            <v>0</v>
          </cell>
          <cell r="FV742">
            <v>0</v>
          </cell>
          <cell r="FW742">
            <v>0</v>
          </cell>
          <cell r="FX742">
            <v>0</v>
          </cell>
          <cell r="FY742">
            <v>0</v>
          </cell>
          <cell r="FZ742">
            <v>0</v>
          </cell>
          <cell r="GA742">
            <v>0</v>
          </cell>
          <cell r="GB742">
            <v>0</v>
          </cell>
          <cell r="GC742">
            <v>0</v>
          </cell>
          <cell r="GD742">
            <v>0</v>
          </cell>
          <cell r="GE742">
            <v>0</v>
          </cell>
          <cell r="GF742">
            <v>0</v>
          </cell>
          <cell r="GG742">
            <v>0</v>
          </cell>
          <cell r="GH742">
            <v>0</v>
          </cell>
          <cell r="GI742">
            <v>0</v>
          </cell>
          <cell r="GJ742">
            <v>0</v>
          </cell>
          <cell r="GK742">
            <v>0</v>
          </cell>
          <cell r="GL742">
            <v>0</v>
          </cell>
          <cell r="GM742">
            <v>0</v>
          </cell>
          <cell r="GN742">
            <v>0</v>
          </cell>
          <cell r="GO742">
            <v>0</v>
          </cell>
          <cell r="GP742">
            <v>0</v>
          </cell>
          <cell r="GQ742">
            <v>0</v>
          </cell>
          <cell r="GR742">
            <v>0</v>
          </cell>
          <cell r="GS742">
            <v>0</v>
          </cell>
          <cell r="GT742">
            <v>0</v>
          </cell>
          <cell r="GU742">
            <v>0</v>
          </cell>
          <cell r="GV742">
            <v>0</v>
          </cell>
          <cell r="GW742">
            <v>0</v>
          </cell>
          <cell r="GX742">
            <v>0</v>
          </cell>
          <cell r="GY742">
            <v>0</v>
          </cell>
          <cell r="GZ742">
            <v>0</v>
          </cell>
        </row>
        <row r="743">
          <cell r="A743">
            <v>738</v>
          </cell>
          <cell r="D743" t="str">
            <v>EIA Y SEÑALIZACION</v>
          </cell>
          <cell r="E743" t="str">
            <v>SEÑALIZACION INFORMATIVA 0.75*0.60 m</v>
          </cell>
          <cell r="F743" t="str">
            <v>Pintura reflectiva: Fondo verde;  leyenda, orla, simbolos y números blancos</v>
          </cell>
          <cell r="G743" t="str">
            <v>U</v>
          </cell>
          <cell r="H743">
            <v>2</v>
          </cell>
          <cell r="I743">
            <v>749</v>
          </cell>
          <cell r="J743">
            <v>1</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1</v>
          </cell>
          <cell r="AX743">
            <v>1</v>
          </cell>
          <cell r="AY743">
            <v>13</v>
          </cell>
          <cell r="AZ743">
            <v>1</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0</v>
          </cell>
          <cell r="CG743">
            <v>0</v>
          </cell>
          <cell r="CH743">
            <v>0</v>
          </cell>
          <cell r="CI743">
            <v>0</v>
          </cell>
          <cell r="CJ743">
            <v>0</v>
          </cell>
          <cell r="CK743">
            <v>1</v>
          </cell>
          <cell r="CL743">
            <v>0</v>
          </cell>
          <cell r="CM743">
            <v>0</v>
          </cell>
          <cell r="CN743">
            <v>1</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cell r="DX743">
            <v>0</v>
          </cell>
          <cell r="DY743">
            <v>0</v>
          </cell>
          <cell r="DZ743">
            <v>0</v>
          </cell>
          <cell r="EA743">
            <v>0</v>
          </cell>
          <cell r="EB743">
            <v>0</v>
          </cell>
          <cell r="EC743">
            <v>0</v>
          </cell>
          <cell r="ED743">
            <v>0</v>
          </cell>
          <cell r="EE743">
            <v>0</v>
          </cell>
          <cell r="EF743">
            <v>0</v>
          </cell>
          <cell r="EG743">
            <v>0</v>
          </cell>
          <cell r="EH743">
            <v>0</v>
          </cell>
          <cell r="EI743">
            <v>0</v>
          </cell>
          <cell r="EJ743">
            <v>0</v>
          </cell>
          <cell r="EK743">
            <v>0</v>
          </cell>
          <cell r="EL743">
            <v>0</v>
          </cell>
          <cell r="EM743">
            <v>0</v>
          </cell>
          <cell r="EN743">
            <v>0</v>
          </cell>
          <cell r="EO743">
            <v>0</v>
          </cell>
          <cell r="EP743">
            <v>0</v>
          </cell>
          <cell r="EQ743">
            <v>0</v>
          </cell>
          <cell r="ER743">
            <v>0</v>
          </cell>
          <cell r="ES743">
            <v>0</v>
          </cell>
          <cell r="ET743">
            <v>0</v>
          </cell>
          <cell r="EU743">
            <v>0</v>
          </cell>
          <cell r="EV743">
            <v>0</v>
          </cell>
          <cell r="EW743">
            <v>0</v>
          </cell>
          <cell r="EX743">
            <v>0</v>
          </cell>
          <cell r="EY743">
            <v>0</v>
          </cell>
          <cell r="EZ743">
            <v>0</v>
          </cell>
          <cell r="FA743">
            <v>0</v>
          </cell>
          <cell r="FB743">
            <v>0</v>
          </cell>
          <cell r="FC743">
            <v>0</v>
          </cell>
          <cell r="FD743">
            <v>0</v>
          </cell>
          <cell r="FE743">
            <v>0</v>
          </cell>
          <cell r="FF743">
            <v>0</v>
          </cell>
          <cell r="FG743">
            <v>0</v>
          </cell>
          <cell r="FH743">
            <v>0</v>
          </cell>
          <cell r="FI743">
            <v>0</v>
          </cell>
          <cell r="FJ743">
            <v>0</v>
          </cell>
          <cell r="FK743">
            <v>0</v>
          </cell>
          <cell r="FL743">
            <v>0</v>
          </cell>
          <cell r="FM743">
            <v>0</v>
          </cell>
          <cell r="FN743">
            <v>0</v>
          </cell>
          <cell r="FO743">
            <v>0</v>
          </cell>
          <cell r="FP743">
            <v>0</v>
          </cell>
          <cell r="FQ743">
            <v>0</v>
          </cell>
          <cell r="FR743">
            <v>0</v>
          </cell>
          <cell r="FS743">
            <v>0</v>
          </cell>
          <cell r="FT743">
            <v>0</v>
          </cell>
          <cell r="FU743">
            <v>0</v>
          </cell>
          <cell r="FV743">
            <v>0</v>
          </cell>
          <cell r="FW743">
            <v>0</v>
          </cell>
          <cell r="FX743">
            <v>0</v>
          </cell>
          <cell r="FY743">
            <v>0</v>
          </cell>
          <cell r="FZ743">
            <v>0</v>
          </cell>
          <cell r="GA743">
            <v>0</v>
          </cell>
          <cell r="GB743">
            <v>0</v>
          </cell>
          <cell r="GC743">
            <v>0</v>
          </cell>
          <cell r="GD743">
            <v>0</v>
          </cell>
          <cell r="GE743">
            <v>0</v>
          </cell>
          <cell r="GF743">
            <v>0</v>
          </cell>
          <cell r="GG743">
            <v>0</v>
          </cell>
          <cell r="GH743">
            <v>0</v>
          </cell>
          <cell r="GI743">
            <v>0</v>
          </cell>
          <cell r="GJ743">
            <v>0</v>
          </cell>
          <cell r="GK743">
            <v>0</v>
          </cell>
          <cell r="GL743">
            <v>0</v>
          </cell>
          <cell r="GM743">
            <v>0</v>
          </cell>
          <cell r="GN743">
            <v>0</v>
          </cell>
          <cell r="GO743">
            <v>0</v>
          </cell>
          <cell r="GP743">
            <v>0</v>
          </cell>
          <cell r="GQ743">
            <v>0</v>
          </cell>
          <cell r="GR743">
            <v>0</v>
          </cell>
          <cell r="GS743">
            <v>0</v>
          </cell>
          <cell r="GT743">
            <v>0</v>
          </cell>
          <cell r="GU743">
            <v>0</v>
          </cell>
          <cell r="GV743">
            <v>0</v>
          </cell>
          <cell r="GW743">
            <v>0</v>
          </cell>
          <cell r="GX743">
            <v>0</v>
          </cell>
          <cell r="GY743">
            <v>0</v>
          </cell>
          <cell r="GZ743">
            <v>0</v>
          </cell>
        </row>
        <row r="744">
          <cell r="A744">
            <v>739</v>
          </cell>
          <cell r="D744" t="str">
            <v>EIA Y SEÑALIZACION</v>
          </cell>
          <cell r="E744" t="str">
            <v>SEÑALIZACION RESTRICTIVA 0.75*0.75 m</v>
          </cell>
          <cell r="F744" t="str">
            <v>Pintura reflectiva, fondo blanco, simbolo negro, orla roja</v>
          </cell>
          <cell r="G744" t="str">
            <v>U</v>
          </cell>
          <cell r="H744">
            <v>2</v>
          </cell>
          <cell r="I744">
            <v>750</v>
          </cell>
          <cell r="J744">
            <v>1</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1</v>
          </cell>
          <cell r="AX744">
            <v>1</v>
          </cell>
          <cell r="AY744">
            <v>13</v>
          </cell>
          <cell r="AZ744">
            <v>1</v>
          </cell>
          <cell r="BA744">
            <v>37</v>
          </cell>
          <cell r="BB744">
            <v>0.25</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0</v>
          </cell>
          <cell r="BY744">
            <v>0</v>
          </cell>
          <cell r="BZ744">
            <v>0</v>
          </cell>
          <cell r="CA744">
            <v>0</v>
          </cell>
          <cell r="CB744">
            <v>0</v>
          </cell>
          <cell r="CC744">
            <v>0</v>
          </cell>
          <cell r="CD744">
            <v>0</v>
          </cell>
          <cell r="CE744">
            <v>0</v>
          </cell>
          <cell r="CF744">
            <v>0</v>
          </cell>
          <cell r="CG744">
            <v>0</v>
          </cell>
          <cell r="CH744">
            <v>0</v>
          </cell>
          <cell r="CI744">
            <v>0</v>
          </cell>
          <cell r="CJ744">
            <v>0</v>
          </cell>
          <cell r="CK744">
            <v>1</v>
          </cell>
          <cell r="CL744">
            <v>0</v>
          </cell>
          <cell r="CM744">
            <v>0</v>
          </cell>
          <cell r="CN744">
            <v>1</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cell r="DX744">
            <v>0</v>
          </cell>
          <cell r="DY744">
            <v>0</v>
          </cell>
          <cell r="DZ744">
            <v>0</v>
          </cell>
          <cell r="EA744">
            <v>0</v>
          </cell>
          <cell r="EB744">
            <v>0</v>
          </cell>
          <cell r="EC744">
            <v>0</v>
          </cell>
          <cell r="ED744">
            <v>0</v>
          </cell>
          <cell r="EE744">
            <v>0</v>
          </cell>
          <cell r="EF744">
            <v>0</v>
          </cell>
          <cell r="EG744">
            <v>0</v>
          </cell>
          <cell r="EH744">
            <v>0</v>
          </cell>
          <cell r="EI744">
            <v>0</v>
          </cell>
          <cell r="EJ744">
            <v>0</v>
          </cell>
          <cell r="EK744">
            <v>0</v>
          </cell>
          <cell r="EL744">
            <v>0</v>
          </cell>
          <cell r="EM744">
            <v>0</v>
          </cell>
          <cell r="EN744">
            <v>0</v>
          </cell>
          <cell r="EO744">
            <v>0</v>
          </cell>
          <cell r="EP744">
            <v>0</v>
          </cell>
          <cell r="EQ744">
            <v>0</v>
          </cell>
          <cell r="ER744">
            <v>0</v>
          </cell>
          <cell r="ES744">
            <v>0</v>
          </cell>
          <cell r="ET744">
            <v>0</v>
          </cell>
          <cell r="EU744">
            <v>0</v>
          </cell>
          <cell r="EV744">
            <v>0</v>
          </cell>
          <cell r="EW744">
            <v>0</v>
          </cell>
          <cell r="EX744">
            <v>0</v>
          </cell>
          <cell r="EY744">
            <v>0</v>
          </cell>
          <cell r="EZ744">
            <v>0</v>
          </cell>
          <cell r="FA744">
            <v>0</v>
          </cell>
          <cell r="FB744">
            <v>0</v>
          </cell>
          <cell r="FC744">
            <v>0</v>
          </cell>
          <cell r="FD744">
            <v>0</v>
          </cell>
          <cell r="FE744">
            <v>0</v>
          </cell>
          <cell r="FF744">
            <v>0</v>
          </cell>
          <cell r="FG744">
            <v>0</v>
          </cell>
          <cell r="FH744">
            <v>0</v>
          </cell>
          <cell r="FI744">
            <v>0</v>
          </cell>
          <cell r="FJ744">
            <v>0</v>
          </cell>
          <cell r="FK744">
            <v>0</v>
          </cell>
          <cell r="FL744">
            <v>0</v>
          </cell>
          <cell r="FM744">
            <v>0</v>
          </cell>
          <cell r="FN744">
            <v>0</v>
          </cell>
          <cell r="FO744">
            <v>0</v>
          </cell>
          <cell r="FP744">
            <v>0</v>
          </cell>
          <cell r="FQ744">
            <v>0</v>
          </cell>
          <cell r="FR744">
            <v>0</v>
          </cell>
          <cell r="FS744">
            <v>0</v>
          </cell>
          <cell r="FT744">
            <v>0</v>
          </cell>
          <cell r="FU744">
            <v>0</v>
          </cell>
          <cell r="FV744">
            <v>0</v>
          </cell>
          <cell r="FW744">
            <v>0</v>
          </cell>
          <cell r="FX744">
            <v>0</v>
          </cell>
          <cell r="FY744">
            <v>0</v>
          </cell>
          <cell r="FZ744">
            <v>0</v>
          </cell>
          <cell r="GA744">
            <v>0</v>
          </cell>
          <cell r="GB744">
            <v>0</v>
          </cell>
          <cell r="GC744">
            <v>0</v>
          </cell>
          <cell r="GD744">
            <v>0</v>
          </cell>
          <cell r="GE744">
            <v>0</v>
          </cell>
          <cell r="GF744">
            <v>0</v>
          </cell>
          <cell r="GG744">
            <v>0</v>
          </cell>
          <cell r="GH744">
            <v>0</v>
          </cell>
          <cell r="GI744">
            <v>0</v>
          </cell>
          <cell r="GJ744">
            <v>0</v>
          </cell>
          <cell r="GK744">
            <v>0</v>
          </cell>
          <cell r="GL744">
            <v>0</v>
          </cell>
          <cell r="GM744">
            <v>0</v>
          </cell>
          <cell r="GN744">
            <v>0</v>
          </cell>
          <cell r="GO744">
            <v>0</v>
          </cell>
          <cell r="GP744">
            <v>0</v>
          </cell>
          <cell r="GQ744">
            <v>0</v>
          </cell>
          <cell r="GR744">
            <v>0</v>
          </cell>
          <cell r="GS744">
            <v>0</v>
          </cell>
          <cell r="GT744">
            <v>0</v>
          </cell>
          <cell r="GU744">
            <v>0</v>
          </cell>
          <cell r="GV744">
            <v>0</v>
          </cell>
          <cell r="GW744">
            <v>0</v>
          </cell>
          <cell r="GX744">
            <v>0</v>
          </cell>
          <cell r="GY744">
            <v>0</v>
          </cell>
          <cell r="GZ744">
            <v>0</v>
          </cell>
        </row>
        <row r="745">
          <cell r="A745">
            <v>740</v>
          </cell>
          <cell r="D745" t="str">
            <v>EIA Y SEÑALIZACION</v>
          </cell>
          <cell r="E745" t="str">
            <v>SEÑALIZACION PROVISIONAL PARA CONST.- MANTENIMIENTO</v>
          </cell>
          <cell r="F745">
            <v>0</v>
          </cell>
          <cell r="G745" t="str">
            <v>U</v>
          </cell>
          <cell r="H745">
            <v>2</v>
          </cell>
          <cell r="I745">
            <v>751</v>
          </cell>
          <cell r="J745">
            <v>1</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1</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cell r="DX745">
            <v>0</v>
          </cell>
          <cell r="DY745">
            <v>0</v>
          </cell>
          <cell r="DZ745">
            <v>0</v>
          </cell>
          <cell r="EA745">
            <v>0</v>
          </cell>
          <cell r="EB745">
            <v>0</v>
          </cell>
          <cell r="EC745">
            <v>0</v>
          </cell>
          <cell r="ED745">
            <v>0</v>
          </cell>
          <cell r="EE745">
            <v>0</v>
          </cell>
          <cell r="EF745">
            <v>0</v>
          </cell>
          <cell r="EG745">
            <v>0</v>
          </cell>
          <cell r="EH745">
            <v>0</v>
          </cell>
          <cell r="EI745">
            <v>0</v>
          </cell>
          <cell r="EJ745">
            <v>0</v>
          </cell>
          <cell r="EK745">
            <v>0</v>
          </cell>
          <cell r="EL745">
            <v>0</v>
          </cell>
          <cell r="EM745">
            <v>0</v>
          </cell>
          <cell r="EN745">
            <v>0</v>
          </cell>
          <cell r="EO745">
            <v>0</v>
          </cell>
          <cell r="EP745">
            <v>0</v>
          </cell>
          <cell r="EQ745">
            <v>0</v>
          </cell>
          <cell r="ER745">
            <v>0</v>
          </cell>
          <cell r="ES745">
            <v>0</v>
          </cell>
          <cell r="ET745">
            <v>0</v>
          </cell>
          <cell r="EU745">
            <v>0</v>
          </cell>
          <cell r="EV745">
            <v>0</v>
          </cell>
          <cell r="EW745">
            <v>0</v>
          </cell>
          <cell r="EX745">
            <v>0</v>
          </cell>
          <cell r="EY745">
            <v>0</v>
          </cell>
          <cell r="EZ745">
            <v>0</v>
          </cell>
          <cell r="FA745">
            <v>0</v>
          </cell>
          <cell r="FB745">
            <v>0</v>
          </cell>
          <cell r="FC745">
            <v>0</v>
          </cell>
          <cell r="FD745">
            <v>0</v>
          </cell>
          <cell r="FE745">
            <v>0</v>
          </cell>
          <cell r="FF745">
            <v>0</v>
          </cell>
          <cell r="FG745">
            <v>0</v>
          </cell>
          <cell r="FH745">
            <v>0</v>
          </cell>
          <cell r="FI745">
            <v>0</v>
          </cell>
          <cell r="FJ745">
            <v>0</v>
          </cell>
          <cell r="FK745">
            <v>0</v>
          </cell>
          <cell r="FL745">
            <v>0</v>
          </cell>
          <cell r="FM745">
            <v>0</v>
          </cell>
          <cell r="FN745">
            <v>0</v>
          </cell>
          <cell r="FO745">
            <v>0</v>
          </cell>
          <cell r="FP745">
            <v>0</v>
          </cell>
          <cell r="FQ745">
            <v>0</v>
          </cell>
          <cell r="FR745">
            <v>0</v>
          </cell>
          <cell r="FS745">
            <v>0</v>
          </cell>
          <cell r="FT745">
            <v>0</v>
          </cell>
          <cell r="FU745">
            <v>0</v>
          </cell>
          <cell r="FV745">
            <v>0</v>
          </cell>
          <cell r="FW745">
            <v>0</v>
          </cell>
          <cell r="FX745">
            <v>0</v>
          </cell>
          <cell r="FY745">
            <v>0</v>
          </cell>
          <cell r="FZ745">
            <v>0</v>
          </cell>
          <cell r="GA745">
            <v>0</v>
          </cell>
          <cell r="GB745">
            <v>0</v>
          </cell>
          <cell r="GC745">
            <v>0</v>
          </cell>
          <cell r="GD745">
            <v>0</v>
          </cell>
          <cell r="GE745">
            <v>0</v>
          </cell>
          <cell r="GF745">
            <v>0</v>
          </cell>
          <cell r="GG745">
            <v>0</v>
          </cell>
          <cell r="GH745">
            <v>0</v>
          </cell>
          <cell r="GI745">
            <v>0</v>
          </cell>
          <cell r="GJ745">
            <v>0</v>
          </cell>
          <cell r="GK745">
            <v>0</v>
          </cell>
          <cell r="GL745">
            <v>0</v>
          </cell>
          <cell r="GM745">
            <v>0</v>
          </cell>
          <cell r="GN745">
            <v>0</v>
          </cell>
          <cell r="GO745">
            <v>0</v>
          </cell>
          <cell r="GP745">
            <v>0</v>
          </cell>
          <cell r="GQ745">
            <v>0</v>
          </cell>
          <cell r="GR745">
            <v>0</v>
          </cell>
          <cell r="GS745">
            <v>0</v>
          </cell>
          <cell r="GT745">
            <v>0</v>
          </cell>
          <cell r="GU745">
            <v>0</v>
          </cell>
          <cell r="GV745">
            <v>0</v>
          </cell>
          <cell r="GW745">
            <v>0</v>
          </cell>
          <cell r="GX745">
            <v>0</v>
          </cell>
          <cell r="GY745">
            <v>0</v>
          </cell>
          <cell r="GZ745">
            <v>0</v>
          </cell>
        </row>
        <row r="746">
          <cell r="A746">
            <v>741</v>
          </cell>
          <cell r="D746" t="str">
            <v>EIA Y SEÑALIZACION</v>
          </cell>
          <cell r="E746" t="str">
            <v>CONTROL DE CAUCE DE QUEBRADA</v>
          </cell>
          <cell r="F746" t="str">
            <v>Ambos lados del cauce</v>
          </cell>
          <cell r="G746" t="str">
            <v>ML</v>
          </cell>
          <cell r="H746">
            <v>0.125</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1</v>
          </cell>
          <cell r="AZ746">
            <v>4</v>
          </cell>
          <cell r="BA746">
            <v>13</v>
          </cell>
          <cell r="BB746">
            <v>1</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CK746">
            <v>1</v>
          </cell>
          <cell r="CL746">
            <v>0</v>
          </cell>
          <cell r="CM746">
            <v>0</v>
          </cell>
          <cell r="CN746">
            <v>1</v>
          </cell>
          <cell r="CO746">
            <v>0</v>
          </cell>
          <cell r="CP746">
            <v>1</v>
          </cell>
          <cell r="CQ746">
            <v>0</v>
          </cell>
          <cell r="CR746">
            <v>0</v>
          </cell>
          <cell r="CS746">
            <v>0</v>
          </cell>
          <cell r="CT746">
            <v>0</v>
          </cell>
          <cell r="CU746">
            <v>0</v>
          </cell>
          <cell r="CV746">
            <v>0</v>
          </cell>
          <cell r="DY746">
            <v>0</v>
          </cell>
          <cell r="DZ746">
            <v>0</v>
          </cell>
          <cell r="EA746">
            <v>0</v>
          </cell>
          <cell r="EB746">
            <v>0</v>
          </cell>
          <cell r="EC746">
            <v>0</v>
          </cell>
          <cell r="ED746">
            <v>0</v>
          </cell>
          <cell r="EE746">
            <v>0</v>
          </cell>
          <cell r="EF746">
            <v>0</v>
          </cell>
          <cell r="EG746">
            <v>0</v>
          </cell>
          <cell r="EH746">
            <v>0</v>
          </cell>
          <cell r="EI746">
            <v>0</v>
          </cell>
          <cell r="EJ746">
            <v>0</v>
          </cell>
          <cell r="EK746">
            <v>0</v>
          </cell>
          <cell r="EL746">
            <v>0</v>
          </cell>
          <cell r="EM746">
            <v>0</v>
          </cell>
          <cell r="EN746">
            <v>0</v>
          </cell>
          <cell r="EO746">
            <v>0</v>
          </cell>
          <cell r="EP746">
            <v>0</v>
          </cell>
          <cell r="EQ746">
            <v>0</v>
          </cell>
          <cell r="ER746">
            <v>0</v>
          </cell>
          <cell r="ES746">
            <v>0</v>
          </cell>
          <cell r="ET746">
            <v>0</v>
          </cell>
          <cell r="EU746">
            <v>0</v>
          </cell>
          <cell r="EV746">
            <v>0</v>
          </cell>
          <cell r="EW746">
            <v>0</v>
          </cell>
          <cell r="EX746">
            <v>0</v>
          </cell>
          <cell r="EY746">
            <v>0</v>
          </cell>
          <cell r="EZ746">
            <v>0</v>
          </cell>
          <cell r="FA746">
            <v>0</v>
          </cell>
          <cell r="FB746">
            <v>0</v>
          </cell>
          <cell r="FC746">
            <v>0</v>
          </cell>
          <cell r="FD746">
            <v>0</v>
          </cell>
          <cell r="FE746">
            <v>0</v>
          </cell>
          <cell r="FF746">
            <v>0</v>
          </cell>
          <cell r="FG746">
            <v>0</v>
          </cell>
          <cell r="FH746">
            <v>0</v>
          </cell>
          <cell r="FI746">
            <v>0</v>
          </cell>
          <cell r="FJ746">
            <v>0</v>
          </cell>
          <cell r="FK746">
            <v>0</v>
          </cell>
          <cell r="FL746">
            <v>0</v>
          </cell>
          <cell r="FM746">
            <v>0</v>
          </cell>
          <cell r="FN746">
            <v>0</v>
          </cell>
          <cell r="FO746">
            <v>0</v>
          </cell>
          <cell r="FP746">
            <v>0</v>
          </cell>
          <cell r="FQ746">
            <v>0</v>
          </cell>
          <cell r="FR746">
            <v>0</v>
          </cell>
          <cell r="FS746">
            <v>0</v>
          </cell>
          <cell r="FT746">
            <v>0</v>
          </cell>
          <cell r="FU746">
            <v>0</v>
          </cell>
          <cell r="FV746">
            <v>0</v>
          </cell>
          <cell r="FW746">
            <v>0</v>
          </cell>
          <cell r="FX746">
            <v>0</v>
          </cell>
          <cell r="FY746">
            <v>0</v>
          </cell>
          <cell r="FZ746">
            <v>0</v>
          </cell>
          <cell r="GA746">
            <v>0</v>
          </cell>
          <cell r="GB746">
            <v>0</v>
          </cell>
          <cell r="GC746">
            <v>0</v>
          </cell>
          <cell r="GD746">
            <v>0</v>
          </cell>
          <cell r="GE746">
            <v>0</v>
          </cell>
          <cell r="GF746">
            <v>0</v>
          </cell>
          <cell r="GG746">
            <v>0</v>
          </cell>
          <cell r="GH746">
            <v>0</v>
          </cell>
          <cell r="GI746">
            <v>0</v>
          </cell>
          <cell r="GJ746">
            <v>0</v>
          </cell>
          <cell r="GK746">
            <v>0</v>
          </cell>
          <cell r="GL746">
            <v>0</v>
          </cell>
          <cell r="GM746">
            <v>0</v>
          </cell>
          <cell r="GN746">
            <v>0</v>
          </cell>
          <cell r="GO746">
            <v>0</v>
          </cell>
          <cell r="GP746">
            <v>0</v>
          </cell>
          <cell r="GQ746">
            <v>0</v>
          </cell>
          <cell r="GR746">
            <v>0</v>
          </cell>
          <cell r="GS746">
            <v>0</v>
          </cell>
          <cell r="GT746">
            <v>0</v>
          </cell>
          <cell r="GU746">
            <v>0</v>
          </cell>
          <cell r="GV746">
            <v>0</v>
          </cell>
          <cell r="GW746">
            <v>0</v>
          </cell>
          <cell r="GX746">
            <v>0</v>
          </cell>
          <cell r="GY746">
            <v>0</v>
          </cell>
          <cell r="GZ746">
            <v>0</v>
          </cell>
        </row>
        <row r="747">
          <cell r="A747">
            <v>742</v>
          </cell>
          <cell r="D747" t="str">
            <v>EIA Y SEÑALIZACION</v>
          </cell>
          <cell r="E747" t="str">
            <v>CÁMARAS DE PASO DE FAUNA ACUATICA</v>
          </cell>
          <cell r="F747">
            <v>0</v>
          </cell>
          <cell r="G747" t="str">
            <v>U</v>
          </cell>
          <cell r="H747">
            <v>0.1</v>
          </cell>
          <cell r="I747">
            <v>1</v>
          </cell>
          <cell r="J747">
            <v>0.25</v>
          </cell>
          <cell r="K747">
            <v>2</v>
          </cell>
          <cell r="L747">
            <v>0.5</v>
          </cell>
          <cell r="M747">
            <v>4</v>
          </cell>
          <cell r="N747">
            <v>180</v>
          </cell>
          <cell r="O747">
            <v>5</v>
          </cell>
          <cell r="P747">
            <v>180</v>
          </cell>
          <cell r="Q747">
            <v>54</v>
          </cell>
          <cell r="R747">
            <v>0.5</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13</v>
          </cell>
          <cell r="AX747">
            <v>1</v>
          </cell>
          <cell r="AY747">
            <v>1</v>
          </cell>
          <cell r="AZ747">
            <v>6</v>
          </cell>
          <cell r="BA747">
            <v>30</v>
          </cell>
          <cell r="BB747">
            <v>0.25</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CK747">
            <v>1</v>
          </cell>
          <cell r="CL747">
            <v>0</v>
          </cell>
          <cell r="CM747">
            <v>0</v>
          </cell>
          <cell r="CN747">
            <v>0</v>
          </cell>
          <cell r="CO747">
            <v>0</v>
          </cell>
          <cell r="CP747">
            <v>0</v>
          </cell>
          <cell r="CQ747">
            <v>0</v>
          </cell>
          <cell r="CR747">
            <v>0</v>
          </cell>
          <cell r="CS747">
            <v>0</v>
          </cell>
          <cell r="CT747">
            <v>0</v>
          </cell>
          <cell r="CU747">
            <v>0</v>
          </cell>
          <cell r="CV747">
            <v>0</v>
          </cell>
          <cell r="DY747">
            <v>0</v>
          </cell>
          <cell r="DZ747">
            <v>0</v>
          </cell>
          <cell r="EA747">
            <v>0</v>
          </cell>
          <cell r="EB747">
            <v>0</v>
          </cell>
          <cell r="EC747">
            <v>1</v>
          </cell>
          <cell r="ED747">
            <v>0.25</v>
          </cell>
          <cell r="EE747" t="str">
            <v>m3</v>
          </cell>
          <cell r="EF747">
            <v>0</v>
          </cell>
          <cell r="EG747">
            <v>2</v>
          </cell>
          <cell r="EH747">
            <v>0.5</v>
          </cell>
          <cell r="EI747" t="str">
            <v>m3</v>
          </cell>
          <cell r="EJ747">
            <v>0</v>
          </cell>
          <cell r="EK747">
            <v>5</v>
          </cell>
          <cell r="EL747">
            <v>180</v>
          </cell>
          <cell r="EM747" t="str">
            <v>kg</v>
          </cell>
          <cell r="EN747">
            <v>0</v>
          </cell>
          <cell r="EO747">
            <v>54</v>
          </cell>
          <cell r="EP747">
            <v>0.5</v>
          </cell>
          <cell r="EQ747" t="str">
            <v>Global</v>
          </cell>
          <cell r="ER747">
            <v>0</v>
          </cell>
          <cell r="ES747">
            <v>0</v>
          </cell>
          <cell r="ET747">
            <v>0</v>
          </cell>
          <cell r="EU747">
            <v>0</v>
          </cell>
          <cell r="EV747">
            <v>0</v>
          </cell>
          <cell r="EW747">
            <v>0</v>
          </cell>
          <cell r="EX747">
            <v>0</v>
          </cell>
          <cell r="EY747">
            <v>0</v>
          </cell>
          <cell r="EZ747">
            <v>0</v>
          </cell>
          <cell r="FA747">
            <v>0</v>
          </cell>
          <cell r="FB747">
            <v>0</v>
          </cell>
          <cell r="FC747">
            <v>0</v>
          </cell>
          <cell r="FD747">
            <v>0</v>
          </cell>
          <cell r="FE747">
            <v>0</v>
          </cell>
          <cell r="FF747">
            <v>0</v>
          </cell>
          <cell r="FG747">
            <v>0</v>
          </cell>
          <cell r="FH747">
            <v>0</v>
          </cell>
          <cell r="FI747">
            <v>0</v>
          </cell>
          <cell r="FJ747">
            <v>0</v>
          </cell>
          <cell r="FK747">
            <v>0</v>
          </cell>
          <cell r="FL747">
            <v>0</v>
          </cell>
          <cell r="FM747">
            <v>0</v>
          </cell>
          <cell r="FN747">
            <v>0</v>
          </cell>
          <cell r="FO747">
            <v>0</v>
          </cell>
          <cell r="FP747">
            <v>0</v>
          </cell>
          <cell r="FQ747">
            <v>0</v>
          </cell>
          <cell r="FR747">
            <v>0</v>
          </cell>
          <cell r="FS747">
            <v>0</v>
          </cell>
          <cell r="FT747">
            <v>0</v>
          </cell>
          <cell r="FU747">
            <v>0</v>
          </cell>
          <cell r="FV747">
            <v>0</v>
          </cell>
          <cell r="FW747">
            <v>0</v>
          </cell>
          <cell r="FX747">
            <v>0</v>
          </cell>
          <cell r="FY747">
            <v>0</v>
          </cell>
          <cell r="FZ747">
            <v>0</v>
          </cell>
          <cell r="GA747">
            <v>0</v>
          </cell>
          <cell r="GB747">
            <v>0</v>
          </cell>
          <cell r="GC747">
            <v>0</v>
          </cell>
          <cell r="GD747">
            <v>0</v>
          </cell>
          <cell r="GE747">
            <v>0</v>
          </cell>
          <cell r="GF747">
            <v>0</v>
          </cell>
          <cell r="GG747">
            <v>0</v>
          </cell>
          <cell r="GH747">
            <v>0</v>
          </cell>
          <cell r="GI747">
            <v>0</v>
          </cell>
          <cell r="GJ747">
            <v>0</v>
          </cell>
          <cell r="GK747">
            <v>0</v>
          </cell>
          <cell r="GL747">
            <v>0</v>
          </cell>
          <cell r="GM747">
            <v>0</v>
          </cell>
          <cell r="GN747">
            <v>0</v>
          </cell>
          <cell r="GO747">
            <v>0</v>
          </cell>
          <cell r="GP747">
            <v>0</v>
          </cell>
          <cell r="GQ747">
            <v>0</v>
          </cell>
          <cell r="GR747">
            <v>0</v>
          </cell>
          <cell r="GS747">
            <v>0</v>
          </cell>
          <cell r="GT747">
            <v>0</v>
          </cell>
          <cell r="GU747">
            <v>0</v>
          </cell>
          <cell r="GV747">
            <v>0</v>
          </cell>
          <cell r="GW747">
            <v>0</v>
          </cell>
          <cell r="GX747">
            <v>0</v>
          </cell>
          <cell r="GY747">
            <v>0</v>
          </cell>
          <cell r="GZ747">
            <v>0</v>
          </cell>
        </row>
        <row r="748">
          <cell r="A748">
            <v>743</v>
          </cell>
          <cell r="D748" t="str">
            <v>EIA Y SEÑALIZACION</v>
          </cell>
          <cell r="E748" t="str">
            <v>TRAMPA DE GRASAS</v>
          </cell>
          <cell r="F748" t="str">
            <v>L=1.5, B=1.2, H=0.8, Pared 0.15m , Fondo 0.2, tapa 0.1, Hierro 10@20 X-Y</v>
          </cell>
          <cell r="G748" t="str">
            <v>U</v>
          </cell>
          <cell r="H748">
            <v>6.25E-2</v>
          </cell>
          <cell r="I748">
            <v>4</v>
          </cell>
          <cell r="J748">
            <v>337</v>
          </cell>
          <cell r="K748">
            <v>1</v>
          </cell>
          <cell r="L748">
            <v>0.77</v>
          </cell>
          <cell r="M748">
            <v>5</v>
          </cell>
          <cell r="N748">
            <v>554.63</v>
          </cell>
          <cell r="O748">
            <v>2</v>
          </cell>
          <cell r="P748">
            <v>1.53</v>
          </cell>
          <cell r="Q748">
            <v>62</v>
          </cell>
          <cell r="R748">
            <v>52.23</v>
          </cell>
          <cell r="S748">
            <v>1999</v>
          </cell>
          <cell r="T748">
            <v>2</v>
          </cell>
          <cell r="U748">
            <v>1459</v>
          </cell>
          <cell r="V748">
            <v>3</v>
          </cell>
          <cell r="W748">
            <v>357</v>
          </cell>
          <cell r="X748">
            <v>1.2999999999999999E-2</v>
          </cell>
          <cell r="Y748">
            <v>417</v>
          </cell>
          <cell r="Z748">
            <v>6.0000000000000001E-3</v>
          </cell>
          <cell r="AA748">
            <v>54</v>
          </cell>
          <cell r="AB748">
            <v>1</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1</v>
          </cell>
          <cell r="AX748">
            <v>2</v>
          </cell>
          <cell r="AY748">
            <v>3</v>
          </cell>
          <cell r="AZ748">
            <v>1</v>
          </cell>
          <cell r="BA748">
            <v>13</v>
          </cell>
          <cell r="BB748">
            <v>1</v>
          </cell>
          <cell r="BC748">
            <v>30</v>
          </cell>
          <cell r="BD748">
            <v>0.25</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1</v>
          </cell>
          <cell r="CL748">
            <v>0</v>
          </cell>
          <cell r="CM748">
            <v>3</v>
          </cell>
          <cell r="CN748">
            <v>0.25</v>
          </cell>
          <cell r="CO748">
            <v>4</v>
          </cell>
          <cell r="CP748">
            <v>0.25</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cell r="DX748">
            <v>0</v>
          </cell>
          <cell r="DY748">
            <v>0</v>
          </cell>
          <cell r="DZ748">
            <v>0</v>
          </cell>
          <cell r="EA748">
            <v>0</v>
          </cell>
          <cell r="EB748">
            <v>0</v>
          </cell>
          <cell r="EC748">
            <v>0</v>
          </cell>
          <cell r="ED748">
            <v>0</v>
          </cell>
          <cell r="EE748">
            <v>0</v>
          </cell>
          <cell r="EF748">
            <v>0</v>
          </cell>
          <cell r="EG748">
            <v>0</v>
          </cell>
          <cell r="EH748">
            <v>0</v>
          </cell>
          <cell r="EI748">
            <v>0</v>
          </cell>
          <cell r="EJ748">
            <v>0</v>
          </cell>
          <cell r="EK748">
            <v>0</v>
          </cell>
          <cell r="EL748">
            <v>0</v>
          </cell>
          <cell r="EM748">
            <v>0</v>
          </cell>
          <cell r="EN748">
            <v>0</v>
          </cell>
          <cell r="EO748">
            <v>0</v>
          </cell>
          <cell r="EP748">
            <v>0</v>
          </cell>
          <cell r="EQ748">
            <v>0</v>
          </cell>
          <cell r="ER748">
            <v>0</v>
          </cell>
          <cell r="ES748">
            <v>0</v>
          </cell>
          <cell r="ET748">
            <v>0</v>
          </cell>
          <cell r="EU748">
            <v>0</v>
          </cell>
          <cell r="EV748">
            <v>0</v>
          </cell>
          <cell r="EW748">
            <v>0</v>
          </cell>
          <cell r="EX748">
            <v>0</v>
          </cell>
          <cell r="EY748">
            <v>0</v>
          </cell>
          <cell r="EZ748">
            <v>0</v>
          </cell>
          <cell r="FA748">
            <v>0</v>
          </cell>
          <cell r="FB748">
            <v>0</v>
          </cell>
          <cell r="FC748">
            <v>0</v>
          </cell>
          <cell r="FD748">
            <v>0</v>
          </cell>
          <cell r="FE748">
            <v>0</v>
          </cell>
          <cell r="FF748">
            <v>0</v>
          </cell>
          <cell r="FG748">
            <v>0</v>
          </cell>
          <cell r="FH748">
            <v>0</v>
          </cell>
          <cell r="FI748">
            <v>0</v>
          </cell>
          <cell r="FJ748">
            <v>0</v>
          </cell>
          <cell r="FK748">
            <v>0</v>
          </cell>
          <cell r="FL748">
            <v>0</v>
          </cell>
          <cell r="FM748">
            <v>0</v>
          </cell>
          <cell r="FN748">
            <v>0</v>
          </cell>
          <cell r="FO748">
            <v>0</v>
          </cell>
          <cell r="FP748">
            <v>0</v>
          </cell>
          <cell r="FQ748">
            <v>0</v>
          </cell>
          <cell r="FR748">
            <v>0</v>
          </cell>
          <cell r="FS748">
            <v>0</v>
          </cell>
          <cell r="FT748">
            <v>0</v>
          </cell>
          <cell r="FU748">
            <v>0</v>
          </cell>
          <cell r="FV748">
            <v>0</v>
          </cell>
          <cell r="FW748">
            <v>0</v>
          </cell>
          <cell r="FX748">
            <v>0</v>
          </cell>
          <cell r="FY748">
            <v>0</v>
          </cell>
          <cell r="FZ748">
            <v>0</v>
          </cell>
          <cell r="GA748">
            <v>0</v>
          </cell>
          <cell r="GB748">
            <v>0</v>
          </cell>
          <cell r="GC748">
            <v>0</v>
          </cell>
          <cell r="GD748">
            <v>0</v>
          </cell>
          <cell r="GE748">
            <v>0</v>
          </cell>
          <cell r="GF748">
            <v>0</v>
          </cell>
          <cell r="GG748">
            <v>0</v>
          </cell>
          <cell r="GH748">
            <v>0</v>
          </cell>
          <cell r="GI748">
            <v>0</v>
          </cell>
          <cell r="GJ748">
            <v>0</v>
          </cell>
          <cell r="GK748">
            <v>0</v>
          </cell>
          <cell r="GL748">
            <v>0</v>
          </cell>
          <cell r="GM748">
            <v>0</v>
          </cell>
          <cell r="GN748">
            <v>0</v>
          </cell>
          <cell r="GO748">
            <v>0</v>
          </cell>
          <cell r="GP748">
            <v>0</v>
          </cell>
          <cell r="GQ748">
            <v>0</v>
          </cell>
          <cell r="GR748">
            <v>0</v>
          </cell>
          <cell r="GS748">
            <v>0</v>
          </cell>
          <cell r="GT748">
            <v>0</v>
          </cell>
          <cell r="GU748">
            <v>0</v>
          </cell>
          <cell r="GV748">
            <v>0</v>
          </cell>
          <cell r="GW748">
            <v>0</v>
          </cell>
          <cell r="GX748">
            <v>0</v>
          </cell>
          <cell r="GY748">
            <v>0</v>
          </cell>
          <cell r="GZ748">
            <v>0</v>
          </cell>
        </row>
        <row r="749">
          <cell r="A749">
            <v>744</v>
          </cell>
          <cell r="D749" t="str">
            <v>EIA Y SEÑALIZACION</v>
          </cell>
          <cell r="E749" t="str">
            <v>AGUA PARA CONTROL DE POLVO</v>
          </cell>
          <cell r="F749">
            <v>0</v>
          </cell>
          <cell r="G749" t="str">
            <v>M3</v>
          </cell>
          <cell r="H749">
            <v>50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1</v>
          </cell>
          <cell r="AX749">
            <v>1</v>
          </cell>
          <cell r="AY749">
            <v>98</v>
          </cell>
          <cell r="AZ749">
            <v>1</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v>
          </cell>
          <cell r="CD749">
            <v>0</v>
          </cell>
          <cell r="CE749">
            <v>0</v>
          </cell>
          <cell r="CF749">
            <v>0</v>
          </cell>
          <cell r="CG749">
            <v>0</v>
          </cell>
          <cell r="CH749">
            <v>0</v>
          </cell>
          <cell r="CI749">
            <v>0</v>
          </cell>
          <cell r="CJ749">
            <v>0</v>
          </cell>
          <cell r="CK749">
            <v>18</v>
          </cell>
          <cell r="CL749">
            <v>0.125</v>
          </cell>
          <cell r="CM749">
            <v>57</v>
          </cell>
          <cell r="CN749">
            <v>1</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cell r="DX749">
            <v>0</v>
          </cell>
          <cell r="DY749">
            <v>0</v>
          </cell>
          <cell r="DZ749">
            <v>0</v>
          </cell>
          <cell r="EA749">
            <v>0</v>
          </cell>
          <cell r="EB749">
            <v>0</v>
          </cell>
          <cell r="EC749">
            <v>0</v>
          </cell>
          <cell r="ED749">
            <v>0</v>
          </cell>
          <cell r="EE749">
            <v>0</v>
          </cell>
          <cell r="EF749">
            <v>0</v>
          </cell>
          <cell r="EG749">
            <v>0</v>
          </cell>
          <cell r="EH749">
            <v>0</v>
          </cell>
          <cell r="EI749">
            <v>0</v>
          </cell>
          <cell r="EJ749">
            <v>0</v>
          </cell>
          <cell r="EK749">
            <v>0</v>
          </cell>
          <cell r="EL749">
            <v>0</v>
          </cell>
          <cell r="EM749">
            <v>0</v>
          </cell>
          <cell r="EN749">
            <v>0</v>
          </cell>
          <cell r="EO749">
            <v>0</v>
          </cell>
          <cell r="EP749">
            <v>0</v>
          </cell>
          <cell r="EQ749">
            <v>0</v>
          </cell>
          <cell r="ER749">
            <v>0</v>
          </cell>
          <cell r="ES749">
            <v>0</v>
          </cell>
          <cell r="ET749">
            <v>0</v>
          </cell>
          <cell r="EU749">
            <v>0</v>
          </cell>
          <cell r="EV749">
            <v>0</v>
          </cell>
          <cell r="EW749">
            <v>0</v>
          </cell>
          <cell r="EX749">
            <v>0</v>
          </cell>
          <cell r="EY749">
            <v>0</v>
          </cell>
          <cell r="EZ749">
            <v>0</v>
          </cell>
          <cell r="FA749">
            <v>0</v>
          </cell>
          <cell r="FB749">
            <v>0</v>
          </cell>
          <cell r="FC749">
            <v>0</v>
          </cell>
          <cell r="FD749">
            <v>0</v>
          </cell>
          <cell r="FE749">
            <v>0</v>
          </cell>
          <cell r="FF749">
            <v>0</v>
          </cell>
          <cell r="FG749">
            <v>0</v>
          </cell>
          <cell r="FH749">
            <v>0</v>
          </cell>
          <cell r="FI749">
            <v>0</v>
          </cell>
          <cell r="FJ749">
            <v>0</v>
          </cell>
          <cell r="FK749">
            <v>0</v>
          </cell>
          <cell r="FL749">
            <v>0</v>
          </cell>
          <cell r="FM749">
            <v>0</v>
          </cell>
          <cell r="FN749">
            <v>0</v>
          </cell>
          <cell r="FO749">
            <v>0</v>
          </cell>
          <cell r="FP749">
            <v>0</v>
          </cell>
          <cell r="FQ749">
            <v>0</v>
          </cell>
          <cell r="FR749">
            <v>0</v>
          </cell>
          <cell r="FS749">
            <v>0</v>
          </cell>
          <cell r="FT749">
            <v>0</v>
          </cell>
          <cell r="FU749">
            <v>0</v>
          </cell>
          <cell r="FV749">
            <v>0</v>
          </cell>
          <cell r="FW749">
            <v>0</v>
          </cell>
          <cell r="FX749">
            <v>0</v>
          </cell>
          <cell r="FY749">
            <v>0</v>
          </cell>
          <cell r="FZ749">
            <v>0</v>
          </cell>
          <cell r="GA749">
            <v>0</v>
          </cell>
          <cell r="GB749">
            <v>0</v>
          </cell>
          <cell r="GC749">
            <v>0</v>
          </cell>
          <cell r="GD749">
            <v>0</v>
          </cell>
          <cell r="GE749">
            <v>0</v>
          </cell>
          <cell r="GF749">
            <v>0</v>
          </cell>
          <cell r="GG749">
            <v>0</v>
          </cell>
          <cell r="GH749">
            <v>0</v>
          </cell>
          <cell r="GI749">
            <v>0</v>
          </cell>
          <cell r="GJ749">
            <v>0</v>
          </cell>
          <cell r="GK749">
            <v>0</v>
          </cell>
          <cell r="GL749">
            <v>0</v>
          </cell>
          <cell r="GM749">
            <v>0</v>
          </cell>
          <cell r="GN749">
            <v>0</v>
          </cell>
          <cell r="GO749">
            <v>0</v>
          </cell>
          <cell r="GP749">
            <v>0</v>
          </cell>
          <cell r="GQ749">
            <v>0</v>
          </cell>
          <cell r="GR749">
            <v>0</v>
          </cell>
          <cell r="GS749">
            <v>0</v>
          </cell>
          <cell r="GT749">
            <v>0</v>
          </cell>
          <cell r="GU749">
            <v>0</v>
          </cell>
          <cell r="GV749">
            <v>0</v>
          </cell>
          <cell r="GW749">
            <v>0</v>
          </cell>
          <cell r="GX749">
            <v>0</v>
          </cell>
          <cell r="GY749">
            <v>0</v>
          </cell>
          <cell r="GZ749">
            <v>0</v>
          </cell>
        </row>
        <row r="750">
          <cell r="A750">
            <v>745</v>
          </cell>
          <cell r="D750" t="str">
            <v>EIA Y SEÑALIZACION</v>
          </cell>
          <cell r="E750" t="str">
            <v>AREA PLANTADA</v>
          </cell>
          <cell r="F750" t="str">
            <v>Especies forrejeras nativas</v>
          </cell>
          <cell r="G750" t="str">
            <v>M2</v>
          </cell>
          <cell r="H750">
            <v>1.5</v>
          </cell>
          <cell r="I750">
            <v>34</v>
          </cell>
          <cell r="J750">
            <v>6.25</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1</v>
          </cell>
          <cell r="AX750">
            <v>2</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v>
          </cell>
          <cell r="CF750">
            <v>0</v>
          </cell>
          <cell r="CG750">
            <v>0</v>
          </cell>
          <cell r="CH750">
            <v>0</v>
          </cell>
          <cell r="CI750">
            <v>0</v>
          </cell>
          <cell r="CJ750">
            <v>0</v>
          </cell>
          <cell r="CK750">
            <v>1</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cell r="DX750">
            <v>0</v>
          </cell>
          <cell r="DY750">
            <v>34</v>
          </cell>
          <cell r="DZ750">
            <v>6.25</v>
          </cell>
          <cell r="EA750" t="str">
            <v>u</v>
          </cell>
          <cell r="EB750">
            <v>0</v>
          </cell>
          <cell r="EC750">
            <v>0</v>
          </cell>
          <cell r="ED750">
            <v>0</v>
          </cell>
          <cell r="EE750">
            <v>0</v>
          </cell>
          <cell r="EF750">
            <v>0</v>
          </cell>
          <cell r="EG750">
            <v>0</v>
          </cell>
          <cell r="EH750">
            <v>0</v>
          </cell>
          <cell r="EI750">
            <v>0</v>
          </cell>
          <cell r="EJ750">
            <v>0</v>
          </cell>
          <cell r="EK750">
            <v>0</v>
          </cell>
          <cell r="EL750">
            <v>0</v>
          </cell>
          <cell r="EM750">
            <v>0</v>
          </cell>
          <cell r="EN750">
            <v>0</v>
          </cell>
          <cell r="EO750">
            <v>0</v>
          </cell>
          <cell r="EP750">
            <v>0</v>
          </cell>
          <cell r="EQ750">
            <v>0</v>
          </cell>
          <cell r="ER750">
            <v>0</v>
          </cell>
          <cell r="ES750">
            <v>0</v>
          </cell>
          <cell r="ET750">
            <v>0</v>
          </cell>
          <cell r="EU750">
            <v>0</v>
          </cell>
          <cell r="EV750">
            <v>0</v>
          </cell>
          <cell r="EW750">
            <v>0</v>
          </cell>
          <cell r="EX750">
            <v>0</v>
          </cell>
          <cell r="EY750">
            <v>0</v>
          </cell>
          <cell r="EZ750">
            <v>0</v>
          </cell>
          <cell r="FA750">
            <v>0</v>
          </cell>
          <cell r="FB750">
            <v>0</v>
          </cell>
          <cell r="FC750">
            <v>0</v>
          </cell>
          <cell r="FD750">
            <v>0</v>
          </cell>
          <cell r="FE750">
            <v>0</v>
          </cell>
          <cell r="FF750">
            <v>0</v>
          </cell>
          <cell r="FG750">
            <v>0</v>
          </cell>
          <cell r="FH750">
            <v>0</v>
          </cell>
          <cell r="FI750">
            <v>0</v>
          </cell>
          <cell r="FJ750">
            <v>0</v>
          </cell>
          <cell r="FK750">
            <v>0</v>
          </cell>
          <cell r="FL750">
            <v>0</v>
          </cell>
          <cell r="FM750">
            <v>0</v>
          </cell>
          <cell r="FN750">
            <v>0</v>
          </cell>
          <cell r="FO750">
            <v>0</v>
          </cell>
          <cell r="FP750">
            <v>0</v>
          </cell>
          <cell r="FQ750">
            <v>0</v>
          </cell>
          <cell r="FR750">
            <v>0</v>
          </cell>
          <cell r="FS750">
            <v>0</v>
          </cell>
          <cell r="FT750">
            <v>0</v>
          </cell>
          <cell r="FU750">
            <v>0</v>
          </cell>
          <cell r="FV750">
            <v>0</v>
          </cell>
          <cell r="FW750">
            <v>0</v>
          </cell>
          <cell r="FX750">
            <v>0</v>
          </cell>
          <cell r="FY750">
            <v>0</v>
          </cell>
          <cell r="FZ750">
            <v>0</v>
          </cell>
          <cell r="GA750">
            <v>0</v>
          </cell>
          <cell r="GB750">
            <v>0</v>
          </cell>
          <cell r="GC750">
            <v>0</v>
          </cell>
          <cell r="GD750">
            <v>0</v>
          </cell>
          <cell r="GE750">
            <v>0</v>
          </cell>
          <cell r="GF750">
            <v>0</v>
          </cell>
          <cell r="GG750">
            <v>0</v>
          </cell>
          <cell r="GH750">
            <v>0</v>
          </cell>
          <cell r="GI750">
            <v>0</v>
          </cell>
          <cell r="GJ750">
            <v>0</v>
          </cell>
          <cell r="GK750">
            <v>0</v>
          </cell>
          <cell r="GL750">
            <v>0</v>
          </cell>
          <cell r="GM750">
            <v>0</v>
          </cell>
          <cell r="GN750">
            <v>0</v>
          </cell>
          <cell r="GO750">
            <v>0</v>
          </cell>
          <cell r="GP750">
            <v>0</v>
          </cell>
          <cell r="GQ750">
            <v>0</v>
          </cell>
          <cell r="GR750">
            <v>0</v>
          </cell>
          <cell r="GS750">
            <v>0</v>
          </cell>
          <cell r="GT750">
            <v>0</v>
          </cell>
          <cell r="GU750">
            <v>0</v>
          </cell>
          <cell r="GV750">
            <v>0</v>
          </cell>
          <cell r="GW750">
            <v>0</v>
          </cell>
          <cell r="GX750">
            <v>0</v>
          </cell>
          <cell r="GY750">
            <v>0</v>
          </cell>
          <cell r="GZ750">
            <v>0</v>
          </cell>
        </row>
        <row r="751">
          <cell r="A751">
            <v>746</v>
          </cell>
          <cell r="D751" t="str">
            <v>EIA Y SEÑALIZACION</v>
          </cell>
          <cell r="E751" t="str">
            <v>AREA SEMBRADA</v>
          </cell>
          <cell r="F751" t="str">
            <v>Especies arbóreas nativas</v>
          </cell>
          <cell r="G751" t="str">
            <v>M2</v>
          </cell>
          <cell r="H751">
            <v>1.5</v>
          </cell>
          <cell r="I751">
            <v>41</v>
          </cell>
          <cell r="J751">
            <v>1</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1</v>
          </cell>
          <cell r="AX751">
            <v>2</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v>
          </cell>
          <cell r="CH751">
            <v>0</v>
          </cell>
          <cell r="CI751">
            <v>0</v>
          </cell>
          <cell r="CJ751">
            <v>0</v>
          </cell>
          <cell r="CK751">
            <v>1</v>
          </cell>
          <cell r="CL751">
            <v>0</v>
          </cell>
          <cell r="CM751">
            <v>0</v>
          </cell>
          <cell r="CN751">
            <v>0</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cell r="DX751">
            <v>0</v>
          </cell>
          <cell r="DY751">
            <v>0</v>
          </cell>
          <cell r="DZ751">
            <v>0</v>
          </cell>
          <cell r="EA751">
            <v>0</v>
          </cell>
          <cell r="EB751">
            <v>0</v>
          </cell>
          <cell r="EC751">
            <v>0</v>
          </cell>
          <cell r="ED751">
            <v>0</v>
          </cell>
          <cell r="EE751">
            <v>0</v>
          </cell>
          <cell r="EF751">
            <v>0</v>
          </cell>
          <cell r="EG751">
            <v>0</v>
          </cell>
          <cell r="EH751">
            <v>0</v>
          </cell>
          <cell r="EI751">
            <v>0</v>
          </cell>
          <cell r="EJ751">
            <v>0</v>
          </cell>
          <cell r="EK751">
            <v>0</v>
          </cell>
          <cell r="EL751">
            <v>0</v>
          </cell>
          <cell r="EM751">
            <v>0</v>
          </cell>
          <cell r="EN751">
            <v>0</v>
          </cell>
          <cell r="EO751">
            <v>0</v>
          </cell>
          <cell r="EP751">
            <v>0</v>
          </cell>
          <cell r="EQ751">
            <v>0</v>
          </cell>
          <cell r="ER751">
            <v>0</v>
          </cell>
          <cell r="ES751">
            <v>0</v>
          </cell>
          <cell r="ET751">
            <v>0</v>
          </cell>
          <cell r="EU751">
            <v>0</v>
          </cell>
          <cell r="EV751">
            <v>0</v>
          </cell>
          <cell r="EW751">
            <v>0</v>
          </cell>
          <cell r="EX751">
            <v>0</v>
          </cell>
          <cell r="EY751">
            <v>0</v>
          </cell>
          <cell r="EZ751">
            <v>0</v>
          </cell>
          <cell r="FA751">
            <v>0</v>
          </cell>
          <cell r="FB751">
            <v>0</v>
          </cell>
          <cell r="FC751">
            <v>0</v>
          </cell>
          <cell r="FD751">
            <v>0</v>
          </cell>
          <cell r="FE751">
            <v>0</v>
          </cell>
          <cell r="FF751">
            <v>0</v>
          </cell>
          <cell r="FG751">
            <v>0</v>
          </cell>
          <cell r="FH751">
            <v>0</v>
          </cell>
          <cell r="FI751">
            <v>0</v>
          </cell>
          <cell r="FJ751">
            <v>0</v>
          </cell>
          <cell r="FK751">
            <v>0</v>
          </cell>
          <cell r="FL751">
            <v>0</v>
          </cell>
          <cell r="FM751">
            <v>0</v>
          </cell>
          <cell r="FN751">
            <v>0</v>
          </cell>
          <cell r="FO751">
            <v>0</v>
          </cell>
          <cell r="FP751">
            <v>0</v>
          </cell>
          <cell r="FQ751">
            <v>0</v>
          </cell>
          <cell r="FR751">
            <v>0</v>
          </cell>
          <cell r="FS751">
            <v>0</v>
          </cell>
          <cell r="FT751">
            <v>0</v>
          </cell>
          <cell r="FU751">
            <v>0</v>
          </cell>
          <cell r="FV751">
            <v>0</v>
          </cell>
          <cell r="FW751">
            <v>0</v>
          </cell>
          <cell r="FX751">
            <v>0</v>
          </cell>
          <cell r="FY751">
            <v>0</v>
          </cell>
          <cell r="FZ751">
            <v>0</v>
          </cell>
          <cell r="GA751">
            <v>0</v>
          </cell>
          <cell r="GB751">
            <v>0</v>
          </cell>
          <cell r="GC751">
            <v>0</v>
          </cell>
          <cell r="GD751">
            <v>0</v>
          </cell>
          <cell r="GE751">
            <v>0</v>
          </cell>
          <cell r="GF751">
            <v>0</v>
          </cell>
          <cell r="GG751">
            <v>0</v>
          </cell>
          <cell r="GH751">
            <v>0</v>
          </cell>
          <cell r="GI751">
            <v>0</v>
          </cell>
          <cell r="GJ751">
            <v>0</v>
          </cell>
          <cell r="GK751">
            <v>0</v>
          </cell>
          <cell r="GL751">
            <v>0</v>
          </cell>
          <cell r="GM751">
            <v>0</v>
          </cell>
          <cell r="GN751">
            <v>0</v>
          </cell>
          <cell r="GO751">
            <v>0</v>
          </cell>
          <cell r="GP751">
            <v>0</v>
          </cell>
          <cell r="GQ751">
            <v>0</v>
          </cell>
          <cell r="GR751">
            <v>0</v>
          </cell>
          <cell r="GS751">
            <v>0</v>
          </cell>
          <cell r="GT751">
            <v>0</v>
          </cell>
          <cell r="GU751">
            <v>0</v>
          </cell>
          <cell r="GV751">
            <v>0</v>
          </cell>
          <cell r="GW751">
            <v>0</v>
          </cell>
          <cell r="GX751">
            <v>0</v>
          </cell>
          <cell r="GY751">
            <v>0</v>
          </cell>
          <cell r="GZ751">
            <v>0</v>
          </cell>
        </row>
        <row r="752">
          <cell r="A752">
            <v>747</v>
          </cell>
          <cell r="D752" t="str">
            <v>EIA Y SEÑALIZACION</v>
          </cell>
          <cell r="E752" t="str">
            <v>CHARLAS AMBIENTALES</v>
          </cell>
          <cell r="F752" t="str">
            <v>De acuerdo a instrucciones del fiscalizador</v>
          </cell>
          <cell r="G752" t="str">
            <v>U</v>
          </cell>
          <cell r="H752">
            <v>0.125</v>
          </cell>
          <cell r="I752">
            <v>42</v>
          </cell>
          <cell r="J752">
            <v>1</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v>
          </cell>
          <cell r="CJ752">
            <v>0</v>
          </cell>
          <cell r="CK752">
            <v>0</v>
          </cell>
          <cell r="CL752">
            <v>0</v>
          </cell>
          <cell r="CM752">
            <v>0</v>
          </cell>
          <cell r="CN752">
            <v>0</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cell r="DX752">
            <v>0</v>
          </cell>
          <cell r="DY752">
            <v>0</v>
          </cell>
          <cell r="DZ752">
            <v>0</v>
          </cell>
          <cell r="EA752">
            <v>0</v>
          </cell>
          <cell r="EB752">
            <v>0</v>
          </cell>
          <cell r="EC752">
            <v>0</v>
          </cell>
          <cell r="ED752">
            <v>0</v>
          </cell>
          <cell r="EE752">
            <v>0</v>
          </cell>
          <cell r="EF752">
            <v>0</v>
          </cell>
          <cell r="EG752">
            <v>0</v>
          </cell>
          <cell r="EH752">
            <v>0</v>
          </cell>
          <cell r="EI752">
            <v>0</v>
          </cell>
          <cell r="EJ752">
            <v>0</v>
          </cell>
          <cell r="EK752">
            <v>0</v>
          </cell>
          <cell r="EL752">
            <v>0</v>
          </cell>
          <cell r="EM752">
            <v>0</v>
          </cell>
          <cell r="EN752">
            <v>0</v>
          </cell>
          <cell r="EO752">
            <v>0</v>
          </cell>
          <cell r="EP752">
            <v>0</v>
          </cell>
          <cell r="EQ752">
            <v>0</v>
          </cell>
          <cell r="ER752">
            <v>0</v>
          </cell>
          <cell r="ES752">
            <v>0</v>
          </cell>
          <cell r="ET752">
            <v>0</v>
          </cell>
          <cell r="EU752">
            <v>0</v>
          </cell>
          <cell r="EV752">
            <v>0</v>
          </cell>
          <cell r="EW752">
            <v>0</v>
          </cell>
          <cell r="EX752">
            <v>0</v>
          </cell>
          <cell r="EY752">
            <v>0</v>
          </cell>
          <cell r="EZ752">
            <v>0</v>
          </cell>
          <cell r="FA752">
            <v>0</v>
          </cell>
          <cell r="FB752">
            <v>0</v>
          </cell>
          <cell r="FC752">
            <v>0</v>
          </cell>
          <cell r="FD752">
            <v>0</v>
          </cell>
          <cell r="FE752">
            <v>0</v>
          </cell>
          <cell r="FF752">
            <v>0</v>
          </cell>
          <cell r="FG752">
            <v>0</v>
          </cell>
          <cell r="FH752">
            <v>0</v>
          </cell>
          <cell r="FI752">
            <v>0</v>
          </cell>
          <cell r="FJ752">
            <v>0</v>
          </cell>
          <cell r="FK752">
            <v>0</v>
          </cell>
          <cell r="FL752">
            <v>0</v>
          </cell>
          <cell r="FM752">
            <v>0</v>
          </cell>
          <cell r="FN752">
            <v>0</v>
          </cell>
          <cell r="FO752">
            <v>0</v>
          </cell>
          <cell r="FP752">
            <v>0</v>
          </cell>
          <cell r="FQ752">
            <v>0</v>
          </cell>
          <cell r="FR752">
            <v>0</v>
          </cell>
          <cell r="FS752">
            <v>0</v>
          </cell>
          <cell r="FT752">
            <v>0</v>
          </cell>
          <cell r="FU752">
            <v>0</v>
          </cell>
          <cell r="FV752">
            <v>0</v>
          </cell>
          <cell r="FW752">
            <v>0</v>
          </cell>
          <cell r="FX752">
            <v>0</v>
          </cell>
          <cell r="FY752">
            <v>0</v>
          </cell>
          <cell r="FZ752">
            <v>0</v>
          </cell>
          <cell r="GA752">
            <v>0</v>
          </cell>
          <cell r="GB752">
            <v>0</v>
          </cell>
          <cell r="GC752">
            <v>0</v>
          </cell>
          <cell r="GD752">
            <v>0</v>
          </cell>
          <cell r="GE752">
            <v>0</v>
          </cell>
          <cell r="GF752">
            <v>0</v>
          </cell>
          <cell r="GG752">
            <v>0</v>
          </cell>
          <cell r="GH752">
            <v>0</v>
          </cell>
          <cell r="GI752">
            <v>0</v>
          </cell>
          <cell r="GJ752">
            <v>0</v>
          </cell>
          <cell r="GK752">
            <v>0</v>
          </cell>
          <cell r="GL752">
            <v>0</v>
          </cell>
          <cell r="GM752">
            <v>0</v>
          </cell>
          <cell r="GN752">
            <v>0</v>
          </cell>
          <cell r="GO752">
            <v>0</v>
          </cell>
          <cell r="GP752">
            <v>0</v>
          </cell>
          <cell r="GQ752">
            <v>0</v>
          </cell>
          <cell r="GR752">
            <v>0</v>
          </cell>
          <cell r="GS752">
            <v>0</v>
          </cell>
          <cell r="GT752">
            <v>0</v>
          </cell>
          <cell r="GU752">
            <v>0</v>
          </cell>
          <cell r="GV752">
            <v>0</v>
          </cell>
          <cell r="GW752">
            <v>0</v>
          </cell>
          <cell r="GX752">
            <v>0</v>
          </cell>
          <cell r="GY752">
            <v>0</v>
          </cell>
          <cell r="GZ752">
            <v>0</v>
          </cell>
        </row>
        <row r="753">
          <cell r="A753">
            <v>748</v>
          </cell>
          <cell r="D753" t="str">
            <v>EIA Y SEÑALIZACION</v>
          </cell>
          <cell r="E753" t="str">
            <v>INSTRUCTIVOS AMBIENTALES</v>
          </cell>
          <cell r="F753" t="str">
            <v>De acuerdo a instrucciones del fiscalizador</v>
          </cell>
          <cell r="G753" t="str">
            <v>U</v>
          </cell>
          <cell r="H753">
            <v>0</v>
          </cell>
          <cell r="I753">
            <v>43</v>
          </cell>
          <cell r="J753">
            <v>1</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cell r="DX753">
            <v>0</v>
          </cell>
          <cell r="DY753">
            <v>0</v>
          </cell>
          <cell r="DZ753">
            <v>0</v>
          </cell>
          <cell r="EA753">
            <v>0</v>
          </cell>
          <cell r="EB753">
            <v>0</v>
          </cell>
          <cell r="EC753">
            <v>0</v>
          </cell>
          <cell r="ED753">
            <v>0</v>
          </cell>
          <cell r="EE753">
            <v>0</v>
          </cell>
          <cell r="EF753">
            <v>0</v>
          </cell>
          <cell r="EG753">
            <v>0</v>
          </cell>
          <cell r="EH753">
            <v>0</v>
          </cell>
          <cell r="EI753">
            <v>0</v>
          </cell>
          <cell r="EJ753">
            <v>0</v>
          </cell>
          <cell r="EK753">
            <v>0</v>
          </cell>
          <cell r="EL753">
            <v>0</v>
          </cell>
          <cell r="EM753">
            <v>0</v>
          </cell>
          <cell r="EN753">
            <v>0</v>
          </cell>
          <cell r="EO753">
            <v>0</v>
          </cell>
          <cell r="EP753">
            <v>0</v>
          </cell>
          <cell r="EQ753">
            <v>0</v>
          </cell>
          <cell r="ER753">
            <v>0</v>
          </cell>
          <cell r="ES753">
            <v>0</v>
          </cell>
          <cell r="ET753">
            <v>0</v>
          </cell>
          <cell r="EU753">
            <v>0</v>
          </cell>
          <cell r="EV753">
            <v>0</v>
          </cell>
          <cell r="EW753">
            <v>0</v>
          </cell>
          <cell r="EX753">
            <v>0</v>
          </cell>
          <cell r="EY753">
            <v>0</v>
          </cell>
          <cell r="EZ753">
            <v>0</v>
          </cell>
          <cell r="FA753">
            <v>0</v>
          </cell>
          <cell r="FB753">
            <v>0</v>
          </cell>
          <cell r="FC753">
            <v>0</v>
          </cell>
          <cell r="FD753">
            <v>0</v>
          </cell>
          <cell r="FE753">
            <v>0</v>
          </cell>
          <cell r="FF753">
            <v>0</v>
          </cell>
          <cell r="FG753">
            <v>0</v>
          </cell>
          <cell r="FH753">
            <v>0</v>
          </cell>
          <cell r="FI753">
            <v>0</v>
          </cell>
          <cell r="FJ753">
            <v>0</v>
          </cell>
          <cell r="FK753">
            <v>0</v>
          </cell>
          <cell r="FL753">
            <v>0</v>
          </cell>
          <cell r="FM753">
            <v>0</v>
          </cell>
          <cell r="FN753">
            <v>0</v>
          </cell>
          <cell r="FO753">
            <v>0</v>
          </cell>
          <cell r="FP753">
            <v>0</v>
          </cell>
          <cell r="FQ753">
            <v>0</v>
          </cell>
          <cell r="FR753">
            <v>0</v>
          </cell>
          <cell r="FS753">
            <v>0</v>
          </cell>
          <cell r="FT753">
            <v>0</v>
          </cell>
          <cell r="FU753">
            <v>0</v>
          </cell>
          <cell r="FV753">
            <v>0</v>
          </cell>
          <cell r="FW753">
            <v>0</v>
          </cell>
          <cell r="FX753">
            <v>0</v>
          </cell>
          <cell r="FY753">
            <v>0</v>
          </cell>
          <cell r="FZ753">
            <v>0</v>
          </cell>
          <cell r="GA753">
            <v>0</v>
          </cell>
          <cell r="GB753">
            <v>0</v>
          </cell>
          <cell r="GC753">
            <v>0</v>
          </cell>
          <cell r="GD753">
            <v>0</v>
          </cell>
          <cell r="GE753">
            <v>0</v>
          </cell>
          <cell r="GF753">
            <v>0</v>
          </cell>
          <cell r="GG753">
            <v>0</v>
          </cell>
          <cell r="GH753">
            <v>0</v>
          </cell>
          <cell r="GI753">
            <v>0</v>
          </cell>
          <cell r="GJ753">
            <v>0</v>
          </cell>
          <cell r="GK753">
            <v>0</v>
          </cell>
          <cell r="GL753">
            <v>0</v>
          </cell>
          <cell r="GM753">
            <v>0</v>
          </cell>
          <cell r="GN753">
            <v>0</v>
          </cell>
          <cell r="GO753">
            <v>0</v>
          </cell>
          <cell r="GP753">
            <v>0</v>
          </cell>
          <cell r="GQ753">
            <v>0</v>
          </cell>
          <cell r="GR753">
            <v>0</v>
          </cell>
          <cell r="GS753">
            <v>0</v>
          </cell>
          <cell r="GT753">
            <v>0</v>
          </cell>
          <cell r="GU753">
            <v>0</v>
          </cell>
          <cell r="GV753">
            <v>0</v>
          </cell>
          <cell r="GW753">
            <v>0</v>
          </cell>
          <cell r="GX753">
            <v>0</v>
          </cell>
          <cell r="GY753">
            <v>0</v>
          </cell>
          <cell r="GZ753">
            <v>0</v>
          </cell>
        </row>
        <row r="754">
          <cell r="A754">
            <v>749</v>
          </cell>
          <cell r="D754" t="str">
            <v>EIA Y SEÑALIZACION</v>
          </cell>
          <cell r="E754" t="str">
            <v>MENSAJES RADIALES</v>
          </cell>
          <cell r="F754" t="str">
            <v>De acuerdo a instrucciones del fiscalizador</v>
          </cell>
          <cell r="G754" t="str">
            <v>U</v>
          </cell>
          <cell r="H754">
            <v>0</v>
          </cell>
          <cell r="I754">
            <v>44</v>
          </cell>
          <cell r="J754">
            <v>1</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cell r="DX754">
            <v>0</v>
          </cell>
          <cell r="DY754">
            <v>0</v>
          </cell>
          <cell r="DZ754">
            <v>0</v>
          </cell>
          <cell r="EA754">
            <v>0</v>
          </cell>
          <cell r="EB754">
            <v>0</v>
          </cell>
          <cell r="EC754">
            <v>0</v>
          </cell>
          <cell r="ED754">
            <v>0</v>
          </cell>
          <cell r="EE754">
            <v>0</v>
          </cell>
          <cell r="EF754">
            <v>0</v>
          </cell>
          <cell r="EG754">
            <v>0</v>
          </cell>
          <cell r="EH754">
            <v>0</v>
          </cell>
          <cell r="EI754">
            <v>0</v>
          </cell>
          <cell r="EJ754">
            <v>0</v>
          </cell>
          <cell r="EK754">
            <v>0</v>
          </cell>
          <cell r="EL754">
            <v>0</v>
          </cell>
          <cell r="EM754">
            <v>0</v>
          </cell>
          <cell r="EN754">
            <v>0</v>
          </cell>
          <cell r="EO754">
            <v>0</v>
          </cell>
          <cell r="EP754">
            <v>0</v>
          </cell>
          <cell r="EQ754">
            <v>0</v>
          </cell>
          <cell r="ER754">
            <v>0</v>
          </cell>
          <cell r="ES754">
            <v>0</v>
          </cell>
          <cell r="ET754">
            <v>0</v>
          </cell>
          <cell r="EU754">
            <v>0</v>
          </cell>
          <cell r="EV754">
            <v>0</v>
          </cell>
          <cell r="EW754">
            <v>0</v>
          </cell>
          <cell r="EX754">
            <v>0</v>
          </cell>
          <cell r="EY754">
            <v>0</v>
          </cell>
          <cell r="EZ754">
            <v>0</v>
          </cell>
          <cell r="FA754">
            <v>0</v>
          </cell>
          <cell r="FB754">
            <v>0</v>
          </cell>
          <cell r="FC754">
            <v>0</v>
          </cell>
          <cell r="FD754">
            <v>0</v>
          </cell>
          <cell r="FE754">
            <v>0</v>
          </cell>
          <cell r="FF754">
            <v>0</v>
          </cell>
          <cell r="FG754">
            <v>0</v>
          </cell>
          <cell r="FH754">
            <v>0</v>
          </cell>
          <cell r="FI754">
            <v>0</v>
          </cell>
          <cell r="FJ754">
            <v>0</v>
          </cell>
          <cell r="FK754">
            <v>0</v>
          </cell>
          <cell r="FL754">
            <v>0</v>
          </cell>
          <cell r="FM754">
            <v>0</v>
          </cell>
          <cell r="FN754">
            <v>0</v>
          </cell>
          <cell r="FO754">
            <v>0</v>
          </cell>
          <cell r="FP754">
            <v>0</v>
          </cell>
          <cell r="FQ754">
            <v>0</v>
          </cell>
          <cell r="FR754">
            <v>0</v>
          </cell>
          <cell r="FS754">
            <v>0</v>
          </cell>
          <cell r="FT754">
            <v>0</v>
          </cell>
          <cell r="FU754">
            <v>0</v>
          </cell>
          <cell r="FV754">
            <v>0</v>
          </cell>
          <cell r="FW754">
            <v>0</v>
          </cell>
          <cell r="FX754">
            <v>0</v>
          </cell>
          <cell r="FY754">
            <v>0</v>
          </cell>
          <cell r="FZ754">
            <v>0</v>
          </cell>
          <cell r="GA754">
            <v>0</v>
          </cell>
          <cell r="GB754">
            <v>0</v>
          </cell>
          <cell r="GC754">
            <v>0</v>
          </cell>
          <cell r="GD754">
            <v>0</v>
          </cell>
          <cell r="GE754">
            <v>0</v>
          </cell>
          <cell r="GF754">
            <v>0</v>
          </cell>
          <cell r="GG754">
            <v>0</v>
          </cell>
          <cell r="GH754">
            <v>0</v>
          </cell>
          <cell r="GI754">
            <v>0</v>
          </cell>
          <cell r="GJ754">
            <v>0</v>
          </cell>
          <cell r="GK754">
            <v>0</v>
          </cell>
          <cell r="GL754">
            <v>0</v>
          </cell>
          <cell r="GM754">
            <v>0</v>
          </cell>
          <cell r="GN754">
            <v>0</v>
          </cell>
          <cell r="GO754">
            <v>0</v>
          </cell>
          <cell r="GP754">
            <v>0</v>
          </cell>
          <cell r="GQ754">
            <v>0</v>
          </cell>
          <cell r="GR754">
            <v>0</v>
          </cell>
          <cell r="GS754">
            <v>0</v>
          </cell>
          <cell r="GT754">
            <v>0</v>
          </cell>
          <cell r="GU754">
            <v>0</v>
          </cell>
          <cell r="GV754">
            <v>0</v>
          </cell>
          <cell r="GW754">
            <v>0</v>
          </cell>
          <cell r="GX754">
            <v>0</v>
          </cell>
          <cell r="GY754">
            <v>0</v>
          </cell>
          <cell r="GZ754">
            <v>0</v>
          </cell>
        </row>
        <row r="755">
          <cell r="A755">
            <v>750</v>
          </cell>
          <cell r="D755" t="str">
            <v>EIA Y SEÑALIZACION</v>
          </cell>
          <cell r="E755" t="str">
            <v>SEÑALIZACION ECOLOGICA</v>
          </cell>
          <cell r="F755" t="str">
            <v>De acuerdo a instrucciones del fiscalizador</v>
          </cell>
          <cell r="G755" t="str">
            <v>U</v>
          </cell>
          <cell r="H755">
            <v>0.1</v>
          </cell>
          <cell r="I755">
            <v>825</v>
          </cell>
          <cell r="J755">
            <v>1</v>
          </cell>
          <cell r="K755">
            <v>1</v>
          </cell>
          <cell r="L755">
            <v>9.6000000000000002E-2</v>
          </cell>
          <cell r="M755">
            <v>5</v>
          </cell>
          <cell r="N755">
            <v>60</v>
          </cell>
          <cell r="O755">
            <v>2</v>
          </cell>
          <cell r="P755">
            <v>0.192</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1</v>
          </cell>
          <cell r="AX755">
            <v>1</v>
          </cell>
          <cell r="AY755">
            <v>13</v>
          </cell>
          <cell r="AZ755">
            <v>1</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1</v>
          </cell>
          <cell r="CL755">
            <v>0</v>
          </cell>
          <cell r="CM755">
            <v>0</v>
          </cell>
          <cell r="CN755">
            <v>1</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cell r="DX755">
            <v>0</v>
          </cell>
          <cell r="DY755">
            <v>0</v>
          </cell>
          <cell r="DZ755">
            <v>0</v>
          </cell>
          <cell r="EA755">
            <v>0</v>
          </cell>
          <cell r="EB755">
            <v>0</v>
          </cell>
          <cell r="EC755">
            <v>0</v>
          </cell>
          <cell r="ED755">
            <v>0</v>
          </cell>
          <cell r="EE755">
            <v>0</v>
          </cell>
          <cell r="EF755">
            <v>0</v>
          </cell>
          <cell r="EG755">
            <v>0</v>
          </cell>
          <cell r="EH755">
            <v>0</v>
          </cell>
          <cell r="EI755">
            <v>0</v>
          </cell>
          <cell r="EJ755">
            <v>0</v>
          </cell>
          <cell r="EK755">
            <v>0</v>
          </cell>
          <cell r="EL755">
            <v>0</v>
          </cell>
          <cell r="EM755">
            <v>0</v>
          </cell>
          <cell r="EN755">
            <v>0</v>
          </cell>
          <cell r="EO755">
            <v>0</v>
          </cell>
          <cell r="EP755">
            <v>0</v>
          </cell>
          <cell r="EQ755">
            <v>0</v>
          </cell>
          <cell r="ER755">
            <v>0</v>
          </cell>
          <cell r="ES755">
            <v>0</v>
          </cell>
          <cell r="ET755">
            <v>0</v>
          </cell>
          <cell r="EU755">
            <v>0</v>
          </cell>
          <cell r="EV755">
            <v>0</v>
          </cell>
          <cell r="EW755">
            <v>0</v>
          </cell>
          <cell r="EX755">
            <v>0</v>
          </cell>
          <cell r="EY755">
            <v>0</v>
          </cell>
          <cell r="EZ755">
            <v>0</v>
          </cell>
          <cell r="FA755">
            <v>0</v>
          </cell>
          <cell r="FB755">
            <v>0</v>
          </cell>
          <cell r="FC755">
            <v>0</v>
          </cell>
          <cell r="FD755">
            <v>0</v>
          </cell>
          <cell r="FE755">
            <v>0</v>
          </cell>
          <cell r="FF755">
            <v>0</v>
          </cell>
          <cell r="FG755">
            <v>0</v>
          </cell>
          <cell r="FH755">
            <v>0</v>
          </cell>
          <cell r="FI755">
            <v>0</v>
          </cell>
          <cell r="FJ755">
            <v>0</v>
          </cell>
          <cell r="FK755">
            <v>0</v>
          </cell>
          <cell r="FL755">
            <v>0</v>
          </cell>
          <cell r="FM755">
            <v>0</v>
          </cell>
          <cell r="FN755">
            <v>0</v>
          </cell>
          <cell r="FO755">
            <v>0</v>
          </cell>
          <cell r="FP755">
            <v>0</v>
          </cell>
          <cell r="FQ755">
            <v>0</v>
          </cell>
          <cell r="FR755">
            <v>0</v>
          </cell>
          <cell r="FS755">
            <v>0</v>
          </cell>
          <cell r="FT755">
            <v>0</v>
          </cell>
          <cell r="FU755">
            <v>0</v>
          </cell>
          <cell r="FV755">
            <v>0</v>
          </cell>
          <cell r="FW755">
            <v>0</v>
          </cell>
          <cell r="FX755">
            <v>0</v>
          </cell>
          <cell r="FY755">
            <v>0</v>
          </cell>
          <cell r="FZ755">
            <v>0</v>
          </cell>
          <cell r="GA755">
            <v>0</v>
          </cell>
          <cell r="GB755">
            <v>0</v>
          </cell>
          <cell r="GC755">
            <v>0</v>
          </cell>
          <cell r="GD755">
            <v>0</v>
          </cell>
          <cell r="GE755">
            <v>0</v>
          </cell>
          <cell r="GF755">
            <v>0</v>
          </cell>
          <cell r="GG755">
            <v>0</v>
          </cell>
          <cell r="GH755">
            <v>0</v>
          </cell>
          <cell r="GI755">
            <v>0</v>
          </cell>
          <cell r="GJ755">
            <v>0</v>
          </cell>
          <cell r="GK755">
            <v>0</v>
          </cell>
          <cell r="GL755">
            <v>0</v>
          </cell>
          <cell r="GM755">
            <v>0</v>
          </cell>
          <cell r="GN755">
            <v>0</v>
          </cell>
          <cell r="GO755">
            <v>0</v>
          </cell>
          <cell r="GP755">
            <v>0</v>
          </cell>
          <cell r="GQ755">
            <v>0</v>
          </cell>
          <cell r="GR755">
            <v>0</v>
          </cell>
          <cell r="GS755">
            <v>0</v>
          </cell>
          <cell r="GT755">
            <v>0</v>
          </cell>
          <cell r="GU755">
            <v>0</v>
          </cell>
          <cell r="GV755">
            <v>0</v>
          </cell>
          <cell r="GW755">
            <v>0</v>
          </cell>
          <cell r="GX755">
            <v>0</v>
          </cell>
          <cell r="GY755">
            <v>0</v>
          </cell>
          <cell r="GZ755">
            <v>0</v>
          </cell>
        </row>
        <row r="756">
          <cell r="A756">
            <v>751</v>
          </cell>
          <cell r="D756" t="str">
            <v>EIA Y SEÑALIZACION</v>
          </cell>
          <cell r="E756" t="str">
            <v>CONOS DE SEGURIDAD</v>
          </cell>
          <cell r="F756">
            <v>0</v>
          </cell>
          <cell r="G756" t="str">
            <v>U</v>
          </cell>
          <cell r="H756">
            <v>1</v>
          </cell>
          <cell r="I756">
            <v>45</v>
          </cell>
          <cell r="J756">
            <v>1</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cell r="DX756">
            <v>0</v>
          </cell>
          <cell r="DY756">
            <v>0</v>
          </cell>
          <cell r="DZ756">
            <v>0</v>
          </cell>
          <cell r="EA756">
            <v>0</v>
          </cell>
          <cell r="EB756">
            <v>0</v>
          </cell>
          <cell r="EC756">
            <v>0</v>
          </cell>
          <cell r="ED756">
            <v>0</v>
          </cell>
          <cell r="EE756">
            <v>0</v>
          </cell>
          <cell r="EF756">
            <v>0</v>
          </cell>
          <cell r="EG756">
            <v>0</v>
          </cell>
          <cell r="EH756">
            <v>0</v>
          </cell>
          <cell r="EI756">
            <v>0</v>
          </cell>
          <cell r="EJ756">
            <v>0</v>
          </cell>
          <cell r="EK756">
            <v>0</v>
          </cell>
          <cell r="EL756">
            <v>0</v>
          </cell>
          <cell r="EM756">
            <v>0</v>
          </cell>
          <cell r="EN756">
            <v>0</v>
          </cell>
          <cell r="EO756">
            <v>0</v>
          </cell>
          <cell r="EP756">
            <v>0</v>
          </cell>
          <cell r="EQ756">
            <v>0</v>
          </cell>
          <cell r="ER756">
            <v>0</v>
          </cell>
          <cell r="ES756">
            <v>0</v>
          </cell>
          <cell r="ET756">
            <v>0</v>
          </cell>
          <cell r="EU756">
            <v>0</v>
          </cell>
          <cell r="EV756">
            <v>0</v>
          </cell>
          <cell r="EW756">
            <v>0</v>
          </cell>
          <cell r="EX756">
            <v>0</v>
          </cell>
          <cell r="EY756">
            <v>0</v>
          </cell>
          <cell r="EZ756">
            <v>0</v>
          </cell>
          <cell r="FA756">
            <v>0</v>
          </cell>
          <cell r="FB756">
            <v>0</v>
          </cell>
          <cell r="FC756">
            <v>0</v>
          </cell>
          <cell r="FD756">
            <v>0</v>
          </cell>
          <cell r="FE756">
            <v>0</v>
          </cell>
          <cell r="FF756">
            <v>0</v>
          </cell>
          <cell r="FG756">
            <v>0</v>
          </cell>
          <cell r="FH756">
            <v>0</v>
          </cell>
          <cell r="FI756">
            <v>0</v>
          </cell>
          <cell r="FJ756">
            <v>0</v>
          </cell>
          <cell r="FK756">
            <v>0</v>
          </cell>
          <cell r="FL756">
            <v>0</v>
          </cell>
          <cell r="FM756">
            <v>0</v>
          </cell>
          <cell r="FN756">
            <v>0</v>
          </cell>
          <cell r="FO756">
            <v>0</v>
          </cell>
          <cell r="FP756">
            <v>0</v>
          </cell>
          <cell r="FQ756">
            <v>0</v>
          </cell>
          <cell r="FR756">
            <v>0</v>
          </cell>
          <cell r="FS756">
            <v>0</v>
          </cell>
          <cell r="FT756">
            <v>0</v>
          </cell>
          <cell r="FU756">
            <v>0</v>
          </cell>
          <cell r="FV756">
            <v>0</v>
          </cell>
          <cell r="FW756">
            <v>0</v>
          </cell>
          <cell r="FX756">
            <v>0</v>
          </cell>
          <cell r="FY756">
            <v>0</v>
          </cell>
          <cell r="FZ756">
            <v>0</v>
          </cell>
          <cell r="GA756">
            <v>0</v>
          </cell>
          <cell r="GB756">
            <v>0</v>
          </cell>
          <cell r="GC756">
            <v>0</v>
          </cell>
          <cell r="GD756">
            <v>0</v>
          </cell>
          <cell r="GE756">
            <v>0</v>
          </cell>
          <cell r="GF756">
            <v>0</v>
          </cell>
          <cell r="GG756">
            <v>0</v>
          </cell>
          <cell r="GH756">
            <v>0</v>
          </cell>
          <cell r="GI756">
            <v>0</v>
          </cell>
          <cell r="GJ756">
            <v>0</v>
          </cell>
          <cell r="GK756">
            <v>0</v>
          </cell>
          <cell r="GL756">
            <v>0</v>
          </cell>
          <cell r="GM756">
            <v>0</v>
          </cell>
          <cell r="GN756">
            <v>0</v>
          </cell>
          <cell r="GO756">
            <v>0</v>
          </cell>
          <cell r="GP756">
            <v>0</v>
          </cell>
          <cell r="GQ756">
            <v>0</v>
          </cell>
          <cell r="GR756">
            <v>0</v>
          </cell>
          <cell r="GS756">
            <v>0</v>
          </cell>
          <cell r="GT756">
            <v>0</v>
          </cell>
          <cell r="GU756">
            <v>0</v>
          </cell>
          <cell r="GV756">
            <v>0</v>
          </cell>
          <cell r="GW756">
            <v>0</v>
          </cell>
          <cell r="GX756">
            <v>0</v>
          </cell>
          <cell r="GY756">
            <v>0</v>
          </cell>
          <cell r="GZ756">
            <v>0</v>
          </cell>
        </row>
        <row r="757">
          <cell r="A757">
            <v>752</v>
          </cell>
          <cell r="D757" t="str">
            <v>EIA Y SEÑALIZACION</v>
          </cell>
          <cell r="E757" t="str">
            <v>MONITOREO DE LA CALIDAD DEL AGUA</v>
          </cell>
          <cell r="G757" t="str">
            <v>U</v>
          </cell>
        </row>
        <row r="758">
          <cell r="A758">
            <v>753</v>
          </cell>
          <cell r="D758" t="str">
            <v>EIA Y SEÑALIZACION</v>
          </cell>
          <cell r="E758" t="str">
            <v>RECOLECTORES DE BASURA</v>
          </cell>
          <cell r="F758">
            <v>0</v>
          </cell>
          <cell r="G758" t="str">
            <v>U</v>
          </cell>
          <cell r="H758">
            <v>1.875</v>
          </cell>
          <cell r="I758">
            <v>46</v>
          </cell>
          <cell r="J758">
            <v>1</v>
          </cell>
          <cell r="K758">
            <v>1</v>
          </cell>
          <cell r="L758">
            <v>1.2E-2</v>
          </cell>
          <cell r="M758">
            <v>5</v>
          </cell>
          <cell r="N758">
            <v>7.5</v>
          </cell>
          <cell r="O758">
            <v>2</v>
          </cell>
          <cell r="P758">
            <v>2.4E-2</v>
          </cell>
          <cell r="Q758">
            <v>4</v>
          </cell>
          <cell r="R758">
            <v>5.28</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1</v>
          </cell>
          <cell r="AX758">
            <v>1</v>
          </cell>
          <cell r="AY758">
            <v>13</v>
          </cell>
          <cell r="AZ758">
            <v>1</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cell r="CA758">
            <v>0</v>
          </cell>
          <cell r="CB758">
            <v>0</v>
          </cell>
          <cell r="CC758">
            <v>0</v>
          </cell>
          <cell r="CD758">
            <v>0</v>
          </cell>
          <cell r="CE758">
            <v>0</v>
          </cell>
          <cell r="CF758">
            <v>0</v>
          </cell>
          <cell r="CG758">
            <v>0</v>
          </cell>
          <cell r="CH758">
            <v>0</v>
          </cell>
          <cell r="CI758">
            <v>0</v>
          </cell>
          <cell r="CJ758">
            <v>0</v>
          </cell>
          <cell r="CK758">
            <v>1</v>
          </cell>
          <cell r="CL758">
            <v>0</v>
          </cell>
          <cell r="CM758">
            <v>0</v>
          </cell>
          <cell r="CN758">
            <v>0</v>
          </cell>
          <cell r="CO758">
            <v>0</v>
          </cell>
          <cell r="CP758">
            <v>0</v>
          </cell>
          <cell r="CQ758">
            <v>0</v>
          </cell>
          <cell r="CR758">
            <v>0</v>
          </cell>
          <cell r="CS758">
            <v>0</v>
          </cell>
          <cell r="CT758">
            <v>0</v>
          </cell>
          <cell r="CU758">
            <v>0</v>
          </cell>
          <cell r="CV758">
            <v>0</v>
          </cell>
          <cell r="CW758">
            <v>0</v>
          </cell>
          <cell r="CX758">
            <v>0</v>
          </cell>
          <cell r="CY758">
            <v>0</v>
          </cell>
          <cell r="CZ758">
            <v>0</v>
          </cell>
          <cell r="DA758">
            <v>0</v>
          </cell>
          <cell r="DB758">
            <v>0</v>
          </cell>
          <cell r="DC758">
            <v>0</v>
          </cell>
          <cell r="DD758">
            <v>0</v>
          </cell>
          <cell r="DE758">
            <v>0</v>
          </cell>
          <cell r="DF758">
            <v>0</v>
          </cell>
          <cell r="DG758">
            <v>0</v>
          </cell>
          <cell r="DH758">
            <v>0</v>
          </cell>
          <cell r="DI758">
            <v>0</v>
          </cell>
          <cell r="DJ758">
            <v>0</v>
          </cell>
          <cell r="DK758">
            <v>0</v>
          </cell>
          <cell r="DL758">
            <v>0</v>
          </cell>
          <cell r="DM758">
            <v>0</v>
          </cell>
          <cell r="DN758">
            <v>0</v>
          </cell>
          <cell r="DO758">
            <v>0</v>
          </cell>
          <cell r="DP758">
            <v>0</v>
          </cell>
          <cell r="DQ758">
            <v>0</v>
          </cell>
          <cell r="DR758">
            <v>0</v>
          </cell>
          <cell r="DS758">
            <v>0</v>
          </cell>
          <cell r="DT758">
            <v>0</v>
          </cell>
          <cell r="DU758">
            <v>0</v>
          </cell>
          <cell r="DV758">
            <v>0</v>
          </cell>
          <cell r="DW758">
            <v>0</v>
          </cell>
          <cell r="DX758">
            <v>0</v>
          </cell>
          <cell r="DY758">
            <v>0</v>
          </cell>
          <cell r="DZ758">
            <v>0</v>
          </cell>
          <cell r="EA758">
            <v>0</v>
          </cell>
          <cell r="EB758">
            <v>0</v>
          </cell>
          <cell r="EC758">
            <v>0</v>
          </cell>
          <cell r="ED758">
            <v>0</v>
          </cell>
          <cell r="EE758">
            <v>0</v>
          </cell>
          <cell r="EF758">
            <v>0</v>
          </cell>
          <cell r="EG758">
            <v>0</v>
          </cell>
          <cell r="EH758">
            <v>0</v>
          </cell>
          <cell r="EI758">
            <v>0</v>
          </cell>
          <cell r="EJ758">
            <v>0</v>
          </cell>
          <cell r="EK758">
            <v>0</v>
          </cell>
          <cell r="EL758">
            <v>0</v>
          </cell>
          <cell r="EM758">
            <v>0</v>
          </cell>
          <cell r="EN758">
            <v>0</v>
          </cell>
          <cell r="EO758">
            <v>0</v>
          </cell>
          <cell r="EP758">
            <v>0</v>
          </cell>
          <cell r="EQ758">
            <v>0</v>
          </cell>
          <cell r="ER758">
            <v>0</v>
          </cell>
          <cell r="ES758">
            <v>0</v>
          </cell>
          <cell r="ET758">
            <v>0</v>
          </cell>
          <cell r="EU758">
            <v>0</v>
          </cell>
          <cell r="EV758">
            <v>0</v>
          </cell>
          <cell r="EW758">
            <v>0</v>
          </cell>
          <cell r="EX758">
            <v>0</v>
          </cell>
          <cell r="EY758">
            <v>0</v>
          </cell>
          <cell r="EZ758">
            <v>0</v>
          </cell>
          <cell r="FA758">
            <v>0</v>
          </cell>
          <cell r="FB758">
            <v>0</v>
          </cell>
          <cell r="FC758">
            <v>0</v>
          </cell>
          <cell r="FD758">
            <v>0</v>
          </cell>
          <cell r="FE758">
            <v>0</v>
          </cell>
          <cell r="FF758">
            <v>0</v>
          </cell>
          <cell r="FG758">
            <v>0</v>
          </cell>
          <cell r="FH758">
            <v>0</v>
          </cell>
          <cell r="FI758">
            <v>0</v>
          </cell>
          <cell r="FJ758">
            <v>0</v>
          </cell>
          <cell r="FK758">
            <v>0</v>
          </cell>
          <cell r="FL758">
            <v>0</v>
          </cell>
          <cell r="FM758">
            <v>0</v>
          </cell>
          <cell r="FN758">
            <v>0</v>
          </cell>
          <cell r="FO758">
            <v>0</v>
          </cell>
          <cell r="FP758">
            <v>0</v>
          </cell>
          <cell r="FQ758">
            <v>0</v>
          </cell>
          <cell r="FR758">
            <v>0</v>
          </cell>
          <cell r="FS758">
            <v>0</v>
          </cell>
          <cell r="FT758">
            <v>0</v>
          </cell>
          <cell r="FU758">
            <v>0</v>
          </cell>
          <cell r="FV758">
            <v>0</v>
          </cell>
          <cell r="FW758">
            <v>0</v>
          </cell>
          <cell r="FX758">
            <v>0</v>
          </cell>
          <cell r="FY758">
            <v>0</v>
          </cell>
          <cell r="FZ758">
            <v>0</v>
          </cell>
          <cell r="GA758">
            <v>0</v>
          </cell>
          <cell r="GB758">
            <v>0</v>
          </cell>
          <cell r="GC758">
            <v>0</v>
          </cell>
          <cell r="GD758">
            <v>0</v>
          </cell>
          <cell r="GE758">
            <v>0</v>
          </cell>
          <cell r="GF758">
            <v>0</v>
          </cell>
          <cell r="GG758">
            <v>0</v>
          </cell>
          <cell r="GH758">
            <v>0</v>
          </cell>
          <cell r="GI758">
            <v>0</v>
          </cell>
          <cell r="GJ758">
            <v>0</v>
          </cell>
          <cell r="GK758">
            <v>0</v>
          </cell>
          <cell r="GL758">
            <v>0</v>
          </cell>
          <cell r="GM758">
            <v>0</v>
          </cell>
          <cell r="GN758">
            <v>0</v>
          </cell>
          <cell r="GO758">
            <v>0</v>
          </cell>
          <cell r="GP758">
            <v>0</v>
          </cell>
          <cell r="GQ758">
            <v>0</v>
          </cell>
          <cell r="GR758">
            <v>0</v>
          </cell>
          <cell r="GS758">
            <v>0</v>
          </cell>
          <cell r="GT758">
            <v>0</v>
          </cell>
          <cell r="GU758">
            <v>0</v>
          </cell>
          <cell r="GV758">
            <v>0</v>
          </cell>
          <cell r="GW758">
            <v>0</v>
          </cell>
          <cell r="GX758">
            <v>0</v>
          </cell>
          <cell r="GY758">
            <v>0</v>
          </cell>
          <cell r="GZ758">
            <v>0</v>
          </cell>
        </row>
        <row r="759">
          <cell r="A759">
            <v>754</v>
          </cell>
        </row>
        <row r="760">
          <cell r="A760">
            <v>755</v>
          </cell>
          <cell r="D760" t="str">
            <v>EIA Y SEÑALIZACION</v>
          </cell>
          <cell r="E760" t="str">
            <v>TACHAS REFLECTIVAS</v>
          </cell>
          <cell r="F760" t="str">
            <v>De acuerdo a instrucciones del fiscalizador</v>
          </cell>
          <cell r="G760" t="str">
            <v>U</v>
          </cell>
          <cell r="H760">
            <v>15</v>
          </cell>
          <cell r="I760">
            <v>1744</v>
          </cell>
          <cell r="J760">
            <v>1</v>
          </cell>
          <cell r="K760">
            <v>1745</v>
          </cell>
          <cell r="L760">
            <v>1E-3</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v>0</v>
          </cell>
          <cell r="AU760">
            <v>0</v>
          </cell>
          <cell r="AV760">
            <v>0</v>
          </cell>
          <cell r="AW760">
            <v>11</v>
          </cell>
          <cell r="AX760">
            <v>1</v>
          </cell>
          <cell r="AY760">
            <v>22</v>
          </cell>
          <cell r="AZ760">
            <v>1</v>
          </cell>
          <cell r="BA760">
            <v>37</v>
          </cell>
          <cell r="BB760">
            <v>0.15</v>
          </cell>
          <cell r="BC760">
            <v>0</v>
          </cell>
          <cell r="BD760">
            <v>0</v>
          </cell>
          <cell r="BE760">
            <v>0</v>
          </cell>
          <cell r="BF760">
            <v>0</v>
          </cell>
          <cell r="BG760">
            <v>0</v>
          </cell>
          <cell r="BH760">
            <v>0</v>
          </cell>
          <cell r="BI760">
            <v>0</v>
          </cell>
          <cell r="BJ760">
            <v>0</v>
          </cell>
          <cell r="BK760">
            <v>0</v>
          </cell>
          <cell r="BL760">
            <v>0</v>
          </cell>
          <cell r="BM760">
            <v>0</v>
          </cell>
          <cell r="BN760">
            <v>0</v>
          </cell>
          <cell r="BO760">
            <v>0</v>
          </cell>
          <cell r="BP760">
            <v>0</v>
          </cell>
          <cell r="BQ760">
            <v>0</v>
          </cell>
          <cell r="BR760">
            <v>0</v>
          </cell>
          <cell r="BS760">
            <v>0</v>
          </cell>
          <cell r="BT760">
            <v>0</v>
          </cell>
          <cell r="BU760">
            <v>0</v>
          </cell>
          <cell r="BV760">
            <v>0</v>
          </cell>
          <cell r="BW760">
            <v>0</v>
          </cell>
          <cell r="BX760">
            <v>0</v>
          </cell>
          <cell r="BY760">
            <v>0</v>
          </cell>
          <cell r="BZ760">
            <v>0</v>
          </cell>
          <cell r="CA760">
            <v>0</v>
          </cell>
          <cell r="CB760">
            <v>0</v>
          </cell>
          <cell r="CC760">
            <v>0</v>
          </cell>
          <cell r="CD760">
            <v>0</v>
          </cell>
          <cell r="CE760">
            <v>0</v>
          </cell>
          <cell r="CF760">
            <v>0</v>
          </cell>
          <cell r="CG760">
            <v>0</v>
          </cell>
          <cell r="CH760">
            <v>0</v>
          </cell>
          <cell r="CI760">
            <v>0</v>
          </cell>
          <cell r="CJ760">
            <v>0</v>
          </cell>
          <cell r="CK760">
            <v>1</v>
          </cell>
          <cell r="CL760">
            <v>0</v>
          </cell>
          <cell r="CM760">
            <v>0</v>
          </cell>
          <cell r="CN760">
            <v>0</v>
          </cell>
          <cell r="CO760">
            <v>0</v>
          </cell>
          <cell r="CP760">
            <v>0</v>
          </cell>
          <cell r="CQ760">
            <v>0</v>
          </cell>
          <cell r="CR760">
            <v>0</v>
          </cell>
          <cell r="CS760">
            <v>0</v>
          </cell>
          <cell r="CT760">
            <v>0</v>
          </cell>
          <cell r="CU760">
            <v>0</v>
          </cell>
          <cell r="CV760">
            <v>0</v>
          </cell>
          <cell r="CW760">
            <v>0</v>
          </cell>
          <cell r="CX760">
            <v>0</v>
          </cell>
          <cell r="CY760">
            <v>0</v>
          </cell>
          <cell r="CZ760">
            <v>0</v>
          </cell>
          <cell r="DA760">
            <v>0</v>
          </cell>
          <cell r="DB760">
            <v>0</v>
          </cell>
          <cell r="DC760">
            <v>0</v>
          </cell>
          <cell r="DD760">
            <v>0</v>
          </cell>
          <cell r="DE760">
            <v>0</v>
          </cell>
          <cell r="DF760">
            <v>0</v>
          </cell>
          <cell r="DG760">
            <v>0</v>
          </cell>
          <cell r="DH760">
            <v>0</v>
          </cell>
          <cell r="DI760">
            <v>0</v>
          </cell>
          <cell r="DJ760">
            <v>0</v>
          </cell>
          <cell r="DK760">
            <v>0</v>
          </cell>
          <cell r="DL760">
            <v>0</v>
          </cell>
          <cell r="DM760">
            <v>0</v>
          </cell>
          <cell r="DN760">
            <v>0</v>
          </cell>
          <cell r="DO760">
            <v>0</v>
          </cell>
          <cell r="DP760">
            <v>0</v>
          </cell>
          <cell r="DQ760">
            <v>0</v>
          </cell>
          <cell r="DR760">
            <v>0</v>
          </cell>
          <cell r="DS760">
            <v>0</v>
          </cell>
          <cell r="DT760">
            <v>0</v>
          </cell>
          <cell r="DU760">
            <v>0</v>
          </cell>
          <cell r="DV760">
            <v>0</v>
          </cell>
          <cell r="DW760">
            <v>0</v>
          </cell>
          <cell r="DX760">
            <v>0</v>
          </cell>
          <cell r="DY760">
            <v>0</v>
          </cell>
          <cell r="DZ760">
            <v>0</v>
          </cell>
          <cell r="EA760">
            <v>0</v>
          </cell>
          <cell r="EB760">
            <v>0</v>
          </cell>
          <cell r="EC760">
            <v>0</v>
          </cell>
          <cell r="ED760">
            <v>0</v>
          </cell>
          <cell r="EE760">
            <v>0</v>
          </cell>
          <cell r="EF760">
            <v>0</v>
          </cell>
          <cell r="EG760">
            <v>0</v>
          </cell>
          <cell r="EH760">
            <v>0</v>
          </cell>
          <cell r="EI760">
            <v>0</v>
          </cell>
          <cell r="EJ760">
            <v>0</v>
          </cell>
          <cell r="EK760">
            <v>0</v>
          </cell>
          <cell r="EL760">
            <v>0</v>
          </cell>
          <cell r="EM760">
            <v>0</v>
          </cell>
          <cell r="EN760">
            <v>0</v>
          </cell>
          <cell r="EO760">
            <v>0</v>
          </cell>
          <cell r="EP760">
            <v>0</v>
          </cell>
          <cell r="EQ760">
            <v>0</v>
          </cell>
          <cell r="ER760">
            <v>0</v>
          </cell>
          <cell r="ES760">
            <v>0</v>
          </cell>
          <cell r="ET760">
            <v>0</v>
          </cell>
          <cell r="EU760">
            <v>0</v>
          </cell>
          <cell r="EV760">
            <v>0</v>
          </cell>
          <cell r="EW760">
            <v>0</v>
          </cell>
          <cell r="EX760">
            <v>0</v>
          </cell>
          <cell r="EY760">
            <v>0</v>
          </cell>
          <cell r="EZ760">
            <v>0</v>
          </cell>
          <cell r="FA760">
            <v>0</v>
          </cell>
          <cell r="FB760">
            <v>0</v>
          </cell>
          <cell r="FC760">
            <v>0</v>
          </cell>
          <cell r="FD760">
            <v>0</v>
          </cell>
          <cell r="FE760">
            <v>0</v>
          </cell>
          <cell r="FF760">
            <v>0</v>
          </cell>
          <cell r="FG760">
            <v>0</v>
          </cell>
          <cell r="FH760">
            <v>0</v>
          </cell>
          <cell r="FI760">
            <v>0</v>
          </cell>
          <cell r="FJ760">
            <v>0</v>
          </cell>
          <cell r="FK760">
            <v>0</v>
          </cell>
          <cell r="FL760">
            <v>0</v>
          </cell>
          <cell r="FM760">
            <v>0</v>
          </cell>
          <cell r="FN760">
            <v>0</v>
          </cell>
          <cell r="FO760">
            <v>0</v>
          </cell>
          <cell r="FP760">
            <v>0</v>
          </cell>
          <cell r="FQ760">
            <v>0</v>
          </cell>
          <cell r="FR760">
            <v>0</v>
          </cell>
          <cell r="FS760">
            <v>0</v>
          </cell>
          <cell r="FT760">
            <v>0</v>
          </cell>
          <cell r="FU760">
            <v>0</v>
          </cell>
          <cell r="FV760">
            <v>0</v>
          </cell>
          <cell r="FW760">
            <v>0</v>
          </cell>
          <cell r="FX760">
            <v>0</v>
          </cell>
          <cell r="FY760">
            <v>0</v>
          </cell>
          <cell r="FZ760">
            <v>0</v>
          </cell>
          <cell r="GA760">
            <v>0</v>
          </cell>
          <cell r="GB760">
            <v>0</v>
          </cell>
          <cell r="GC760">
            <v>0</v>
          </cell>
          <cell r="GD760">
            <v>0</v>
          </cell>
          <cell r="GE760">
            <v>0</v>
          </cell>
          <cell r="GF760">
            <v>0</v>
          </cell>
          <cell r="GG760">
            <v>0</v>
          </cell>
          <cell r="GH760">
            <v>0</v>
          </cell>
          <cell r="GI760">
            <v>0</v>
          </cell>
          <cell r="GJ760">
            <v>0</v>
          </cell>
          <cell r="GK760">
            <v>0</v>
          </cell>
          <cell r="GL760">
            <v>0</v>
          </cell>
          <cell r="GM760">
            <v>0</v>
          </cell>
          <cell r="GN760">
            <v>0</v>
          </cell>
          <cell r="GO760">
            <v>0</v>
          </cell>
          <cell r="GP760">
            <v>0</v>
          </cell>
          <cell r="GQ760">
            <v>0</v>
          </cell>
          <cell r="GR760">
            <v>0</v>
          </cell>
          <cell r="GS760">
            <v>0</v>
          </cell>
          <cell r="GT760">
            <v>0</v>
          </cell>
          <cell r="GU760">
            <v>0</v>
          </cell>
          <cell r="GV760">
            <v>0</v>
          </cell>
          <cell r="GW760">
            <v>0</v>
          </cell>
          <cell r="GX760">
            <v>0</v>
          </cell>
          <cell r="GY760">
            <v>0</v>
          </cell>
          <cell r="GZ760">
            <v>0</v>
          </cell>
        </row>
        <row r="761">
          <cell r="A761">
            <v>756</v>
          </cell>
          <cell r="D761" t="str">
            <v>EIA Y SEÑALIZACION</v>
          </cell>
          <cell r="E761" t="str">
            <v>REDUCTOR DE VELOCIDAD</v>
          </cell>
          <cell r="F761" t="str">
            <v>De acuerdo a instrucciones del fiscalizador</v>
          </cell>
          <cell r="G761" t="str">
            <v>U</v>
          </cell>
          <cell r="H761">
            <v>0.25</v>
          </cell>
          <cell r="I761">
            <v>1</v>
          </cell>
          <cell r="J761">
            <v>0.5</v>
          </cell>
          <cell r="K761">
            <v>5</v>
          </cell>
          <cell r="L761">
            <v>312.5</v>
          </cell>
          <cell r="M761">
            <v>2</v>
          </cell>
          <cell r="N761">
            <v>1</v>
          </cell>
          <cell r="O761">
            <v>4</v>
          </cell>
          <cell r="P761">
            <v>220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v>0</v>
          </cell>
          <cell r="AU761">
            <v>0</v>
          </cell>
          <cell r="AV761">
            <v>0</v>
          </cell>
          <cell r="AW761">
            <v>1</v>
          </cell>
          <cell r="AX761">
            <v>9</v>
          </cell>
          <cell r="AY761">
            <v>3</v>
          </cell>
          <cell r="AZ761">
            <v>1</v>
          </cell>
          <cell r="BA761">
            <v>13</v>
          </cell>
          <cell r="BB761">
            <v>1</v>
          </cell>
          <cell r="BC761">
            <v>30</v>
          </cell>
          <cell r="BD761">
            <v>0.15</v>
          </cell>
          <cell r="BE761">
            <v>0</v>
          </cell>
          <cell r="BF761">
            <v>0</v>
          </cell>
          <cell r="BG761">
            <v>0</v>
          </cell>
          <cell r="BH761">
            <v>0</v>
          </cell>
          <cell r="BI761">
            <v>0</v>
          </cell>
          <cell r="BJ761">
            <v>0</v>
          </cell>
          <cell r="BK761">
            <v>0</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0</v>
          </cell>
          <cell r="CD761">
            <v>0</v>
          </cell>
          <cell r="CE761">
            <v>0</v>
          </cell>
          <cell r="CF761">
            <v>0</v>
          </cell>
          <cell r="CG761">
            <v>0</v>
          </cell>
          <cell r="CH761">
            <v>0</v>
          </cell>
          <cell r="CI761">
            <v>0</v>
          </cell>
          <cell r="CJ761">
            <v>0</v>
          </cell>
          <cell r="CK761">
            <v>1</v>
          </cell>
          <cell r="CL761">
            <v>0</v>
          </cell>
          <cell r="CM761">
            <v>3</v>
          </cell>
          <cell r="CN761">
            <v>1</v>
          </cell>
          <cell r="CO761">
            <v>4</v>
          </cell>
          <cell r="CP761">
            <v>1</v>
          </cell>
          <cell r="CQ761">
            <v>0</v>
          </cell>
          <cell r="CR761">
            <v>0</v>
          </cell>
          <cell r="CS761">
            <v>0</v>
          </cell>
          <cell r="CT761">
            <v>0</v>
          </cell>
          <cell r="CU761">
            <v>0</v>
          </cell>
          <cell r="CV761">
            <v>0</v>
          </cell>
          <cell r="CW761">
            <v>0</v>
          </cell>
          <cell r="CX761">
            <v>0</v>
          </cell>
          <cell r="CY761">
            <v>0</v>
          </cell>
          <cell r="CZ761">
            <v>0</v>
          </cell>
          <cell r="DA761">
            <v>0</v>
          </cell>
          <cell r="DB761">
            <v>0</v>
          </cell>
          <cell r="DC761">
            <v>0</v>
          </cell>
          <cell r="DD761">
            <v>0</v>
          </cell>
          <cell r="DE761">
            <v>0</v>
          </cell>
          <cell r="DF761">
            <v>0</v>
          </cell>
          <cell r="DG761">
            <v>0</v>
          </cell>
          <cell r="DH761">
            <v>0</v>
          </cell>
          <cell r="DI761">
            <v>0</v>
          </cell>
          <cell r="DJ761">
            <v>0</v>
          </cell>
          <cell r="DK761">
            <v>0</v>
          </cell>
          <cell r="DL761">
            <v>0</v>
          </cell>
          <cell r="DM761">
            <v>0</v>
          </cell>
          <cell r="DN761">
            <v>0</v>
          </cell>
          <cell r="DO761">
            <v>0</v>
          </cell>
          <cell r="DP761">
            <v>0</v>
          </cell>
          <cell r="DQ761">
            <v>0</v>
          </cell>
          <cell r="DR761">
            <v>0</v>
          </cell>
          <cell r="DS761">
            <v>0</v>
          </cell>
          <cell r="DT761">
            <v>0</v>
          </cell>
          <cell r="DU761">
            <v>0</v>
          </cell>
          <cell r="DV761">
            <v>0</v>
          </cell>
          <cell r="DW761">
            <v>0</v>
          </cell>
          <cell r="DX761">
            <v>0</v>
          </cell>
          <cell r="DY761">
            <v>1</v>
          </cell>
          <cell r="DZ761">
            <v>0.5</v>
          </cell>
          <cell r="EA761" t="str">
            <v>m3</v>
          </cell>
          <cell r="EB761">
            <v>0</v>
          </cell>
          <cell r="EC761">
            <v>5</v>
          </cell>
          <cell r="ED761">
            <v>312.5</v>
          </cell>
          <cell r="EE761" t="str">
            <v>kg</v>
          </cell>
          <cell r="EF761">
            <v>0</v>
          </cell>
          <cell r="EG761">
            <v>2</v>
          </cell>
          <cell r="EH761">
            <v>1</v>
          </cell>
          <cell r="EI761" t="str">
            <v>m3</v>
          </cell>
          <cell r="EJ761">
            <v>0</v>
          </cell>
          <cell r="EK761">
            <v>0</v>
          </cell>
          <cell r="EL761">
            <v>0</v>
          </cell>
          <cell r="EM761">
            <v>0</v>
          </cell>
          <cell r="EN761">
            <v>0</v>
          </cell>
          <cell r="EO761">
            <v>0</v>
          </cell>
          <cell r="EP761">
            <v>0</v>
          </cell>
          <cell r="EQ761">
            <v>0</v>
          </cell>
          <cell r="ER761">
            <v>0</v>
          </cell>
          <cell r="ES761">
            <v>0</v>
          </cell>
          <cell r="ET761">
            <v>0</v>
          </cell>
          <cell r="EU761">
            <v>0</v>
          </cell>
          <cell r="EV761">
            <v>0</v>
          </cell>
          <cell r="EW761">
            <v>0</v>
          </cell>
          <cell r="EX761">
            <v>0</v>
          </cell>
          <cell r="EY761">
            <v>0</v>
          </cell>
          <cell r="EZ761">
            <v>0</v>
          </cell>
          <cell r="FA761">
            <v>0</v>
          </cell>
          <cell r="FB761">
            <v>0</v>
          </cell>
          <cell r="FC761">
            <v>0</v>
          </cell>
          <cell r="FD761">
            <v>0</v>
          </cell>
          <cell r="FE761">
            <v>0</v>
          </cell>
          <cell r="FF761">
            <v>0</v>
          </cell>
          <cell r="FG761">
            <v>0</v>
          </cell>
          <cell r="FH761">
            <v>0</v>
          </cell>
          <cell r="FI761">
            <v>0</v>
          </cell>
          <cell r="FJ761">
            <v>0</v>
          </cell>
          <cell r="FK761">
            <v>0</v>
          </cell>
          <cell r="FL761">
            <v>0</v>
          </cell>
          <cell r="FM761">
            <v>0</v>
          </cell>
          <cell r="FN761">
            <v>0</v>
          </cell>
          <cell r="FO761">
            <v>0</v>
          </cell>
          <cell r="FP761">
            <v>0</v>
          </cell>
          <cell r="FQ761">
            <v>0</v>
          </cell>
          <cell r="FR761">
            <v>0</v>
          </cell>
          <cell r="FS761">
            <v>0</v>
          </cell>
          <cell r="FT761">
            <v>0</v>
          </cell>
          <cell r="FU761">
            <v>0</v>
          </cell>
          <cell r="FV761">
            <v>0</v>
          </cell>
          <cell r="FW761">
            <v>0</v>
          </cell>
          <cell r="FX761">
            <v>0</v>
          </cell>
          <cell r="FY761">
            <v>0</v>
          </cell>
          <cell r="FZ761">
            <v>0</v>
          </cell>
          <cell r="GA761">
            <v>0</v>
          </cell>
          <cell r="GB761">
            <v>0</v>
          </cell>
          <cell r="GC761">
            <v>0</v>
          </cell>
          <cell r="GD761">
            <v>0</v>
          </cell>
          <cell r="GE761">
            <v>0</v>
          </cell>
          <cell r="GF761">
            <v>0</v>
          </cell>
          <cell r="GG761">
            <v>0</v>
          </cell>
          <cell r="GH761">
            <v>0</v>
          </cell>
          <cell r="GI761">
            <v>0</v>
          </cell>
          <cell r="GJ761">
            <v>0</v>
          </cell>
          <cell r="GK761">
            <v>0</v>
          </cell>
          <cell r="GL761">
            <v>0</v>
          </cell>
          <cell r="GM761">
            <v>0</v>
          </cell>
          <cell r="GN761">
            <v>0</v>
          </cell>
          <cell r="GO761">
            <v>0</v>
          </cell>
          <cell r="GP761">
            <v>0</v>
          </cell>
          <cell r="GQ761">
            <v>0</v>
          </cell>
          <cell r="GR761">
            <v>0</v>
          </cell>
          <cell r="GS761">
            <v>0</v>
          </cell>
          <cell r="GT761">
            <v>0</v>
          </cell>
          <cell r="GU761">
            <v>0</v>
          </cell>
          <cell r="GV761">
            <v>0</v>
          </cell>
          <cell r="GW761">
            <v>0</v>
          </cell>
          <cell r="GX761">
            <v>0</v>
          </cell>
          <cell r="GY761">
            <v>0</v>
          </cell>
          <cell r="GZ761">
            <v>0</v>
          </cell>
        </row>
        <row r="762">
          <cell r="A762">
            <v>757</v>
          </cell>
          <cell r="D762" t="str">
            <v>EIA Y SEÑALIZACION</v>
          </cell>
          <cell r="E762" t="str">
            <v>MARCAS DE PAVIMENTO</v>
          </cell>
          <cell r="F762" t="str">
            <v>Línea discotinua central 0.15m; y dos líneas de borde contínuas 0.10 m</v>
          </cell>
          <cell r="G762" t="str">
            <v>ML</v>
          </cell>
          <cell r="H762">
            <v>25</v>
          </cell>
          <cell r="I762">
            <v>4</v>
          </cell>
          <cell r="J762">
            <v>5</v>
          </cell>
          <cell r="K762">
            <v>379</v>
          </cell>
          <cell r="L762">
            <v>1.4999999999999999E-2</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v>0</v>
          </cell>
          <cell r="AU762">
            <v>0</v>
          </cell>
          <cell r="AV762">
            <v>0</v>
          </cell>
          <cell r="AW762">
            <v>1</v>
          </cell>
          <cell r="AX762">
            <v>2</v>
          </cell>
          <cell r="AY762">
            <v>11</v>
          </cell>
          <cell r="AZ762">
            <v>1</v>
          </cell>
          <cell r="BA762">
            <v>15</v>
          </cell>
          <cell r="BB762">
            <v>1</v>
          </cell>
          <cell r="BC762">
            <v>35</v>
          </cell>
          <cell r="BD762">
            <v>0.25</v>
          </cell>
          <cell r="BE762">
            <v>0</v>
          </cell>
          <cell r="BF762">
            <v>0</v>
          </cell>
          <cell r="BG762">
            <v>0</v>
          </cell>
          <cell r="BH762">
            <v>0</v>
          </cell>
          <cell r="BI762">
            <v>0</v>
          </cell>
          <cell r="BJ762">
            <v>0</v>
          </cell>
          <cell r="BK762">
            <v>0</v>
          </cell>
          <cell r="BL762">
            <v>0</v>
          </cell>
          <cell r="BM762">
            <v>0</v>
          </cell>
          <cell r="BN762">
            <v>0</v>
          </cell>
          <cell r="BO762">
            <v>0</v>
          </cell>
          <cell r="BP762">
            <v>0</v>
          </cell>
          <cell r="BQ762">
            <v>0</v>
          </cell>
          <cell r="BR762">
            <v>0</v>
          </cell>
          <cell r="BS762">
            <v>0</v>
          </cell>
          <cell r="BT762">
            <v>0</v>
          </cell>
          <cell r="BU762">
            <v>0</v>
          </cell>
          <cell r="BV762">
            <v>0</v>
          </cell>
          <cell r="BW762">
            <v>0</v>
          </cell>
          <cell r="BX762">
            <v>0</v>
          </cell>
          <cell r="BY762">
            <v>0</v>
          </cell>
          <cell r="BZ762">
            <v>0</v>
          </cell>
          <cell r="CA762">
            <v>0</v>
          </cell>
          <cell r="CB762">
            <v>0</v>
          </cell>
          <cell r="CC762">
            <v>0</v>
          </cell>
          <cell r="CD762">
            <v>0</v>
          </cell>
          <cell r="CE762">
            <v>0</v>
          </cell>
          <cell r="CF762">
            <v>0</v>
          </cell>
          <cell r="CG762">
            <v>0</v>
          </cell>
          <cell r="CH762">
            <v>0</v>
          </cell>
          <cell r="CI762">
            <v>0</v>
          </cell>
          <cell r="CJ762">
            <v>0</v>
          </cell>
          <cell r="CK762">
            <v>1</v>
          </cell>
          <cell r="CL762">
            <v>0</v>
          </cell>
          <cell r="CM762">
            <v>71</v>
          </cell>
          <cell r="CN762">
            <v>0.25</v>
          </cell>
          <cell r="CO762">
            <v>18</v>
          </cell>
          <cell r="CP762">
            <v>0.1</v>
          </cell>
          <cell r="CQ762">
            <v>0</v>
          </cell>
          <cell r="CR762">
            <v>0</v>
          </cell>
          <cell r="CS762">
            <v>0</v>
          </cell>
          <cell r="CT762">
            <v>0</v>
          </cell>
          <cell r="CU762">
            <v>0</v>
          </cell>
          <cell r="CV762">
            <v>0</v>
          </cell>
          <cell r="CW762">
            <v>0</v>
          </cell>
          <cell r="CX762">
            <v>0</v>
          </cell>
          <cell r="CY762">
            <v>0</v>
          </cell>
          <cell r="CZ762">
            <v>0</v>
          </cell>
          <cell r="DA762">
            <v>0</v>
          </cell>
          <cell r="DB762">
            <v>0</v>
          </cell>
          <cell r="DC762">
            <v>0</v>
          </cell>
          <cell r="DD762">
            <v>0</v>
          </cell>
          <cell r="DE762">
            <v>0</v>
          </cell>
          <cell r="DF762">
            <v>0</v>
          </cell>
          <cell r="DG762">
            <v>0</v>
          </cell>
          <cell r="DH762">
            <v>0</v>
          </cell>
          <cell r="DI762">
            <v>0</v>
          </cell>
          <cell r="DJ762">
            <v>0</v>
          </cell>
          <cell r="DK762">
            <v>0</v>
          </cell>
          <cell r="DL762">
            <v>0</v>
          </cell>
          <cell r="DM762">
            <v>0</v>
          </cell>
          <cell r="DN762">
            <v>0</v>
          </cell>
          <cell r="DO762">
            <v>0</v>
          </cell>
          <cell r="DP762">
            <v>0</v>
          </cell>
          <cell r="DQ762">
            <v>0</v>
          </cell>
          <cell r="DR762">
            <v>0</v>
          </cell>
          <cell r="DS762">
            <v>0</v>
          </cell>
          <cell r="DT762">
            <v>0</v>
          </cell>
          <cell r="DU762">
            <v>0</v>
          </cell>
          <cell r="DV762">
            <v>0</v>
          </cell>
          <cell r="DW762">
            <v>0</v>
          </cell>
          <cell r="DX762">
            <v>0</v>
          </cell>
          <cell r="DY762">
            <v>0</v>
          </cell>
          <cell r="DZ762">
            <v>0</v>
          </cell>
          <cell r="EA762">
            <v>0</v>
          </cell>
          <cell r="EB762">
            <v>0</v>
          </cell>
          <cell r="EC762">
            <v>0</v>
          </cell>
          <cell r="ED762">
            <v>0</v>
          </cell>
          <cell r="EE762">
            <v>0</v>
          </cell>
          <cell r="EF762">
            <v>0</v>
          </cell>
          <cell r="EG762">
            <v>0</v>
          </cell>
          <cell r="EH762">
            <v>0</v>
          </cell>
          <cell r="EI762">
            <v>0</v>
          </cell>
          <cell r="EJ762">
            <v>0</v>
          </cell>
          <cell r="EK762">
            <v>0</v>
          </cell>
          <cell r="EL762">
            <v>0</v>
          </cell>
          <cell r="EM762">
            <v>0</v>
          </cell>
          <cell r="EN762">
            <v>0</v>
          </cell>
          <cell r="EO762">
            <v>0</v>
          </cell>
          <cell r="EP762">
            <v>0</v>
          </cell>
          <cell r="EQ762">
            <v>0</v>
          </cell>
          <cell r="ER762">
            <v>0</v>
          </cell>
          <cell r="ES762">
            <v>0</v>
          </cell>
          <cell r="ET762">
            <v>0</v>
          </cell>
          <cell r="EU762">
            <v>0</v>
          </cell>
          <cell r="EV762">
            <v>0</v>
          </cell>
          <cell r="EW762">
            <v>0</v>
          </cell>
          <cell r="EX762">
            <v>0</v>
          </cell>
          <cell r="EY762">
            <v>0</v>
          </cell>
          <cell r="EZ762">
            <v>0</v>
          </cell>
          <cell r="FA762">
            <v>0</v>
          </cell>
          <cell r="FB762">
            <v>0</v>
          </cell>
          <cell r="FC762">
            <v>0</v>
          </cell>
          <cell r="FD762">
            <v>0</v>
          </cell>
          <cell r="FE762">
            <v>0</v>
          </cell>
          <cell r="FF762">
            <v>0</v>
          </cell>
          <cell r="FG762">
            <v>0</v>
          </cell>
          <cell r="FH762">
            <v>0</v>
          </cell>
          <cell r="FI762">
            <v>0</v>
          </cell>
          <cell r="FJ762">
            <v>0</v>
          </cell>
          <cell r="FK762">
            <v>0</v>
          </cell>
          <cell r="FL762">
            <v>0</v>
          </cell>
          <cell r="FM762">
            <v>0</v>
          </cell>
          <cell r="FN762">
            <v>0</v>
          </cell>
          <cell r="FO762">
            <v>0</v>
          </cell>
          <cell r="FP762">
            <v>0</v>
          </cell>
          <cell r="FQ762">
            <v>0</v>
          </cell>
          <cell r="FR762">
            <v>0</v>
          </cell>
          <cell r="FS762">
            <v>0</v>
          </cell>
          <cell r="FT762">
            <v>0</v>
          </cell>
          <cell r="FU762">
            <v>0</v>
          </cell>
          <cell r="FV762">
            <v>0</v>
          </cell>
          <cell r="FW762">
            <v>0</v>
          </cell>
          <cell r="FX762">
            <v>0</v>
          </cell>
          <cell r="FY762">
            <v>0</v>
          </cell>
          <cell r="FZ762">
            <v>0</v>
          </cell>
          <cell r="GA762">
            <v>0</v>
          </cell>
          <cell r="GB762">
            <v>0</v>
          </cell>
          <cell r="GC762">
            <v>0</v>
          </cell>
          <cell r="GD762">
            <v>0</v>
          </cell>
          <cell r="GE762">
            <v>0</v>
          </cell>
          <cell r="GF762">
            <v>0</v>
          </cell>
          <cell r="GG762">
            <v>0</v>
          </cell>
          <cell r="GH762">
            <v>0</v>
          </cell>
          <cell r="GI762">
            <v>0</v>
          </cell>
          <cell r="GJ762">
            <v>0</v>
          </cell>
          <cell r="GK762">
            <v>0</v>
          </cell>
          <cell r="GL762">
            <v>0</v>
          </cell>
          <cell r="GM762">
            <v>0</v>
          </cell>
          <cell r="GN762">
            <v>0</v>
          </cell>
          <cell r="GO762">
            <v>0</v>
          </cell>
          <cell r="GP762">
            <v>0</v>
          </cell>
          <cell r="GQ762">
            <v>0</v>
          </cell>
          <cell r="GR762">
            <v>0</v>
          </cell>
          <cell r="GS762">
            <v>0</v>
          </cell>
          <cell r="GT762">
            <v>0</v>
          </cell>
          <cell r="GU762">
            <v>0</v>
          </cell>
          <cell r="GV762">
            <v>0</v>
          </cell>
          <cell r="GW762">
            <v>0</v>
          </cell>
          <cell r="GX762">
            <v>0</v>
          </cell>
          <cell r="GY762">
            <v>0</v>
          </cell>
          <cell r="GZ762">
            <v>0</v>
          </cell>
        </row>
        <row r="763">
          <cell r="A763">
            <v>758</v>
          </cell>
          <cell r="D763" t="str">
            <v>EIA Y SEÑALIZACION</v>
          </cell>
          <cell r="E763" t="str">
            <v>PORTICO DE SEÑALIZACION DE CARRETERA</v>
          </cell>
          <cell r="F763" t="str">
            <v>De acuerdo a instrucciones del fiscalizador</v>
          </cell>
          <cell r="G763" t="str">
            <v>U</v>
          </cell>
          <cell r="H763">
            <v>0.5</v>
          </cell>
          <cell r="I763">
            <v>0</v>
          </cell>
          <cell r="J763">
            <v>0</v>
          </cell>
          <cell r="K763">
            <v>49</v>
          </cell>
          <cell r="L763">
            <v>1</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v>0</v>
          </cell>
          <cell r="AU763">
            <v>0</v>
          </cell>
          <cell r="AV763">
            <v>0</v>
          </cell>
          <cell r="AW763">
            <v>1</v>
          </cell>
          <cell r="AX763">
            <v>1</v>
          </cell>
          <cell r="AY763">
            <v>13</v>
          </cell>
          <cell r="AZ763">
            <v>1</v>
          </cell>
          <cell r="BA763">
            <v>30</v>
          </cell>
          <cell r="BB763">
            <v>0.15</v>
          </cell>
          <cell r="BC763">
            <v>0</v>
          </cell>
          <cell r="BD763">
            <v>0</v>
          </cell>
          <cell r="BE763">
            <v>0</v>
          </cell>
          <cell r="BF763">
            <v>0</v>
          </cell>
          <cell r="BG763">
            <v>0</v>
          </cell>
          <cell r="BH763">
            <v>0</v>
          </cell>
          <cell r="BI763">
            <v>0</v>
          </cell>
          <cell r="BJ763">
            <v>0</v>
          </cell>
          <cell r="BK763">
            <v>0</v>
          </cell>
          <cell r="BL763">
            <v>0</v>
          </cell>
          <cell r="BM763">
            <v>0</v>
          </cell>
          <cell r="BN763">
            <v>0</v>
          </cell>
          <cell r="BO763">
            <v>0</v>
          </cell>
          <cell r="BP763">
            <v>0</v>
          </cell>
          <cell r="BQ763">
            <v>0</v>
          </cell>
          <cell r="BR763">
            <v>0</v>
          </cell>
          <cell r="BS763">
            <v>0</v>
          </cell>
          <cell r="BT763">
            <v>0</v>
          </cell>
          <cell r="BU763">
            <v>0</v>
          </cell>
          <cell r="BV763">
            <v>0</v>
          </cell>
          <cell r="BW763">
            <v>0</v>
          </cell>
          <cell r="BX763">
            <v>0</v>
          </cell>
          <cell r="BY763">
            <v>0</v>
          </cell>
          <cell r="BZ763">
            <v>0</v>
          </cell>
          <cell r="CA763">
            <v>0</v>
          </cell>
          <cell r="CB763">
            <v>0</v>
          </cell>
          <cell r="CC763">
            <v>0</v>
          </cell>
          <cell r="CD763">
            <v>0</v>
          </cell>
          <cell r="CE763">
            <v>0</v>
          </cell>
          <cell r="CF763">
            <v>0</v>
          </cell>
          <cell r="CG763">
            <v>0</v>
          </cell>
          <cell r="CH763">
            <v>0</v>
          </cell>
          <cell r="CI763">
            <v>0</v>
          </cell>
          <cell r="CJ763">
            <v>0</v>
          </cell>
          <cell r="CK763">
            <v>1</v>
          </cell>
          <cell r="CL763">
            <v>0</v>
          </cell>
          <cell r="CM763">
            <v>0</v>
          </cell>
          <cell r="CN763">
            <v>0</v>
          </cell>
          <cell r="CO763">
            <v>0</v>
          </cell>
          <cell r="CP763">
            <v>0</v>
          </cell>
          <cell r="CQ763">
            <v>0</v>
          </cell>
          <cell r="CR763">
            <v>0</v>
          </cell>
          <cell r="CS763">
            <v>0</v>
          </cell>
          <cell r="CT763">
            <v>0</v>
          </cell>
          <cell r="CU763">
            <v>0</v>
          </cell>
          <cell r="CV763">
            <v>0</v>
          </cell>
          <cell r="CW763">
            <v>0</v>
          </cell>
          <cell r="CX763">
            <v>0</v>
          </cell>
          <cell r="CY763">
            <v>0</v>
          </cell>
          <cell r="CZ763">
            <v>0</v>
          </cell>
          <cell r="DA763">
            <v>0</v>
          </cell>
          <cell r="DB763">
            <v>0</v>
          </cell>
          <cell r="DC763">
            <v>0</v>
          </cell>
          <cell r="DD763">
            <v>0</v>
          </cell>
          <cell r="DE763">
            <v>0</v>
          </cell>
          <cell r="DF763">
            <v>0</v>
          </cell>
          <cell r="DG763">
            <v>0</v>
          </cell>
          <cell r="DH763">
            <v>0</v>
          </cell>
          <cell r="DI763">
            <v>0</v>
          </cell>
          <cell r="DJ763">
            <v>0</v>
          </cell>
          <cell r="DK763">
            <v>0</v>
          </cell>
          <cell r="DL763">
            <v>0</v>
          </cell>
          <cell r="DM763">
            <v>0</v>
          </cell>
          <cell r="DN763">
            <v>0</v>
          </cell>
          <cell r="DO763">
            <v>0</v>
          </cell>
          <cell r="DP763">
            <v>0</v>
          </cell>
          <cell r="DQ763">
            <v>0</v>
          </cell>
          <cell r="DR763">
            <v>0</v>
          </cell>
          <cell r="DS763">
            <v>0</v>
          </cell>
          <cell r="DT763">
            <v>0</v>
          </cell>
          <cell r="DU763">
            <v>0</v>
          </cell>
          <cell r="DV763">
            <v>0</v>
          </cell>
          <cell r="DW763">
            <v>0</v>
          </cell>
          <cell r="DX763">
            <v>0</v>
          </cell>
          <cell r="DY763">
            <v>0</v>
          </cell>
          <cell r="DZ763">
            <v>0</v>
          </cell>
          <cell r="EA763">
            <v>0</v>
          </cell>
          <cell r="EB763">
            <v>0</v>
          </cell>
          <cell r="EC763">
            <v>0</v>
          </cell>
          <cell r="ED763">
            <v>0</v>
          </cell>
          <cell r="EE763">
            <v>0</v>
          </cell>
          <cell r="EF763">
            <v>0</v>
          </cell>
          <cell r="EG763">
            <v>0</v>
          </cell>
          <cell r="EH763">
            <v>0</v>
          </cell>
          <cell r="EI763">
            <v>0</v>
          </cell>
          <cell r="EJ763">
            <v>0</v>
          </cell>
          <cell r="EK763">
            <v>0</v>
          </cell>
          <cell r="EL763">
            <v>0</v>
          </cell>
          <cell r="EM763">
            <v>0</v>
          </cell>
          <cell r="EN763">
            <v>0</v>
          </cell>
          <cell r="EO763">
            <v>0</v>
          </cell>
          <cell r="EP763">
            <v>0</v>
          </cell>
          <cell r="EQ763">
            <v>0</v>
          </cell>
          <cell r="ER763">
            <v>0</v>
          </cell>
          <cell r="ES763">
            <v>0</v>
          </cell>
          <cell r="ET763">
            <v>0</v>
          </cell>
          <cell r="EU763">
            <v>0</v>
          </cell>
          <cell r="EV763">
            <v>0</v>
          </cell>
          <cell r="EW763">
            <v>0</v>
          </cell>
          <cell r="EX763">
            <v>0</v>
          </cell>
          <cell r="EY763">
            <v>0</v>
          </cell>
          <cell r="EZ763">
            <v>0</v>
          </cell>
          <cell r="FA763">
            <v>0</v>
          </cell>
          <cell r="FB763">
            <v>0</v>
          </cell>
          <cell r="FC763">
            <v>0</v>
          </cell>
          <cell r="FD763">
            <v>0</v>
          </cell>
          <cell r="FE763">
            <v>0</v>
          </cell>
          <cell r="FF763">
            <v>0</v>
          </cell>
          <cell r="FG763">
            <v>0</v>
          </cell>
          <cell r="FH763">
            <v>0</v>
          </cell>
          <cell r="FI763">
            <v>0</v>
          </cell>
          <cell r="FJ763">
            <v>0</v>
          </cell>
          <cell r="FK763">
            <v>0</v>
          </cell>
          <cell r="FL763">
            <v>0</v>
          </cell>
          <cell r="FM763">
            <v>0</v>
          </cell>
          <cell r="FN763">
            <v>0</v>
          </cell>
          <cell r="FO763">
            <v>0</v>
          </cell>
          <cell r="FP763">
            <v>0</v>
          </cell>
          <cell r="FQ763">
            <v>0</v>
          </cell>
          <cell r="FR763">
            <v>0</v>
          </cell>
          <cell r="FS763">
            <v>0</v>
          </cell>
          <cell r="FT763">
            <v>0</v>
          </cell>
          <cell r="FU763">
            <v>0</v>
          </cell>
          <cell r="FV763">
            <v>0</v>
          </cell>
          <cell r="FW763">
            <v>0</v>
          </cell>
          <cell r="FX763">
            <v>0</v>
          </cell>
          <cell r="FY763">
            <v>0</v>
          </cell>
          <cell r="FZ763">
            <v>0</v>
          </cell>
          <cell r="GA763">
            <v>0</v>
          </cell>
          <cell r="GB763">
            <v>0</v>
          </cell>
          <cell r="GC763">
            <v>0</v>
          </cell>
          <cell r="GD763">
            <v>0</v>
          </cell>
          <cell r="GE763">
            <v>0</v>
          </cell>
          <cell r="GF763">
            <v>0</v>
          </cell>
          <cell r="GG763">
            <v>0</v>
          </cell>
          <cell r="GH763">
            <v>0</v>
          </cell>
          <cell r="GI763">
            <v>0</v>
          </cell>
          <cell r="GJ763">
            <v>0</v>
          </cell>
          <cell r="GK763">
            <v>0</v>
          </cell>
          <cell r="GL763">
            <v>0</v>
          </cell>
          <cell r="GM763">
            <v>0</v>
          </cell>
          <cell r="GN763">
            <v>0</v>
          </cell>
          <cell r="GO763">
            <v>0</v>
          </cell>
          <cell r="GP763">
            <v>0</v>
          </cell>
          <cell r="GQ763">
            <v>0</v>
          </cell>
          <cell r="GR763">
            <v>0</v>
          </cell>
          <cell r="GS763">
            <v>0</v>
          </cell>
          <cell r="GT763">
            <v>0</v>
          </cell>
          <cell r="GU763">
            <v>0</v>
          </cell>
          <cell r="GV763">
            <v>0</v>
          </cell>
          <cell r="GW763">
            <v>0</v>
          </cell>
          <cell r="GX763">
            <v>0</v>
          </cell>
          <cell r="GY763">
            <v>0</v>
          </cell>
          <cell r="GZ763">
            <v>0</v>
          </cell>
        </row>
        <row r="764">
          <cell r="A764">
            <v>759</v>
          </cell>
          <cell r="D764" t="str">
            <v>EIA Y SEÑALIZACION</v>
          </cell>
          <cell r="E764" t="str">
            <v>SEÑALIZACION PREVENTIVA 0.60*0.60 m</v>
          </cell>
          <cell r="F764" t="str">
            <v>Pintura reflectiva: amarilla y negra</v>
          </cell>
          <cell r="G764" t="str">
            <v>U</v>
          </cell>
          <cell r="H764">
            <v>2</v>
          </cell>
          <cell r="I764">
            <v>826</v>
          </cell>
          <cell r="J764">
            <v>1</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v>0</v>
          </cell>
          <cell r="AU764">
            <v>0</v>
          </cell>
          <cell r="AV764">
            <v>0</v>
          </cell>
          <cell r="AW764">
            <v>1</v>
          </cell>
          <cell r="AX764">
            <v>1</v>
          </cell>
          <cell r="AY764">
            <v>13</v>
          </cell>
          <cell r="AZ764">
            <v>1</v>
          </cell>
          <cell r="BA764">
            <v>37</v>
          </cell>
          <cell r="BB764">
            <v>0.25</v>
          </cell>
          <cell r="BC764">
            <v>0</v>
          </cell>
          <cell r="BD764">
            <v>0</v>
          </cell>
          <cell r="BE764">
            <v>0</v>
          </cell>
          <cell r="BF764">
            <v>0</v>
          </cell>
          <cell r="BG764">
            <v>0</v>
          </cell>
          <cell r="BH764">
            <v>0</v>
          </cell>
          <cell r="BI764">
            <v>0</v>
          </cell>
          <cell r="BJ764">
            <v>0</v>
          </cell>
          <cell r="BK764">
            <v>0</v>
          </cell>
          <cell r="BL764">
            <v>0</v>
          </cell>
          <cell r="BM764">
            <v>0</v>
          </cell>
          <cell r="BN764">
            <v>0</v>
          </cell>
          <cell r="BO764">
            <v>0</v>
          </cell>
          <cell r="BP764">
            <v>0</v>
          </cell>
          <cell r="BQ764">
            <v>0</v>
          </cell>
          <cell r="BR764">
            <v>0</v>
          </cell>
          <cell r="BS764">
            <v>0</v>
          </cell>
          <cell r="BT764">
            <v>0</v>
          </cell>
          <cell r="BU764">
            <v>0</v>
          </cell>
          <cell r="BV764">
            <v>0</v>
          </cell>
          <cell r="BW764">
            <v>0</v>
          </cell>
          <cell r="BX764">
            <v>0</v>
          </cell>
          <cell r="BY764">
            <v>0</v>
          </cell>
          <cell r="BZ764">
            <v>0</v>
          </cell>
          <cell r="CA764">
            <v>0</v>
          </cell>
          <cell r="CB764">
            <v>0</v>
          </cell>
          <cell r="CC764">
            <v>0</v>
          </cell>
          <cell r="CD764">
            <v>0</v>
          </cell>
          <cell r="CE764">
            <v>0</v>
          </cell>
          <cell r="CF764">
            <v>0</v>
          </cell>
          <cell r="CG764">
            <v>0</v>
          </cell>
          <cell r="CH764">
            <v>0</v>
          </cell>
          <cell r="CI764">
            <v>0</v>
          </cell>
          <cell r="CJ764">
            <v>0</v>
          </cell>
          <cell r="CK764">
            <v>1</v>
          </cell>
          <cell r="CL764">
            <v>0</v>
          </cell>
          <cell r="CM764">
            <v>0</v>
          </cell>
          <cell r="CN764">
            <v>0</v>
          </cell>
          <cell r="CO764">
            <v>0</v>
          </cell>
          <cell r="CP764">
            <v>0</v>
          </cell>
          <cell r="CQ764">
            <v>0</v>
          </cell>
          <cell r="CR764">
            <v>0</v>
          </cell>
          <cell r="CS764">
            <v>0</v>
          </cell>
          <cell r="CT764">
            <v>0</v>
          </cell>
          <cell r="CU764">
            <v>0</v>
          </cell>
          <cell r="CV764">
            <v>0</v>
          </cell>
          <cell r="CW764">
            <v>0</v>
          </cell>
          <cell r="CX764">
            <v>0</v>
          </cell>
          <cell r="CY764">
            <v>0</v>
          </cell>
          <cell r="CZ764">
            <v>0</v>
          </cell>
          <cell r="DA764">
            <v>0</v>
          </cell>
          <cell r="DB764">
            <v>0</v>
          </cell>
          <cell r="DC764">
            <v>0</v>
          </cell>
          <cell r="DD764">
            <v>0</v>
          </cell>
          <cell r="DE764">
            <v>0</v>
          </cell>
          <cell r="DF764">
            <v>0</v>
          </cell>
          <cell r="DG764">
            <v>0</v>
          </cell>
          <cell r="DH764">
            <v>0</v>
          </cell>
          <cell r="DI764">
            <v>0</v>
          </cell>
          <cell r="DJ764">
            <v>0</v>
          </cell>
          <cell r="DK764">
            <v>0</v>
          </cell>
          <cell r="DL764">
            <v>0</v>
          </cell>
          <cell r="DM764">
            <v>0</v>
          </cell>
          <cell r="DN764">
            <v>0</v>
          </cell>
          <cell r="DO764">
            <v>0</v>
          </cell>
          <cell r="DP764">
            <v>0</v>
          </cell>
          <cell r="DQ764">
            <v>0</v>
          </cell>
          <cell r="DR764">
            <v>0</v>
          </cell>
          <cell r="DS764">
            <v>0</v>
          </cell>
          <cell r="DT764">
            <v>0</v>
          </cell>
          <cell r="DU764">
            <v>0</v>
          </cell>
          <cell r="DV764">
            <v>0</v>
          </cell>
          <cell r="DW764">
            <v>0</v>
          </cell>
          <cell r="DX764">
            <v>0</v>
          </cell>
          <cell r="DY764">
            <v>0</v>
          </cell>
          <cell r="DZ764">
            <v>0</v>
          </cell>
          <cell r="EA764">
            <v>0</v>
          </cell>
          <cell r="EB764">
            <v>0</v>
          </cell>
          <cell r="EC764">
            <v>0</v>
          </cell>
          <cell r="ED764">
            <v>0</v>
          </cell>
          <cell r="EE764">
            <v>0</v>
          </cell>
          <cell r="EF764">
            <v>0</v>
          </cell>
          <cell r="EG764">
            <v>0</v>
          </cell>
          <cell r="EH764">
            <v>0</v>
          </cell>
          <cell r="EI764">
            <v>0</v>
          </cell>
          <cell r="EJ764">
            <v>0</v>
          </cell>
          <cell r="EK764">
            <v>0</v>
          </cell>
          <cell r="EL764">
            <v>0</v>
          </cell>
          <cell r="EM764">
            <v>0</v>
          </cell>
          <cell r="EN764">
            <v>0</v>
          </cell>
          <cell r="EO764">
            <v>0</v>
          </cell>
          <cell r="EP764">
            <v>0</v>
          </cell>
          <cell r="EQ764">
            <v>0</v>
          </cell>
          <cell r="ER764">
            <v>0</v>
          </cell>
          <cell r="ES764">
            <v>0</v>
          </cell>
          <cell r="ET764">
            <v>0</v>
          </cell>
          <cell r="EU764">
            <v>0</v>
          </cell>
          <cell r="EV764">
            <v>0</v>
          </cell>
          <cell r="EW764">
            <v>0</v>
          </cell>
          <cell r="EX764">
            <v>0</v>
          </cell>
          <cell r="EY764">
            <v>0</v>
          </cell>
          <cell r="EZ764">
            <v>0</v>
          </cell>
          <cell r="FA764">
            <v>0</v>
          </cell>
          <cell r="FB764">
            <v>0</v>
          </cell>
          <cell r="FC764">
            <v>0</v>
          </cell>
          <cell r="FD764">
            <v>0</v>
          </cell>
          <cell r="FE764">
            <v>0</v>
          </cell>
          <cell r="FF764">
            <v>0</v>
          </cell>
          <cell r="FG764">
            <v>0</v>
          </cell>
          <cell r="FH764">
            <v>0</v>
          </cell>
          <cell r="FI764">
            <v>0</v>
          </cell>
          <cell r="FJ764">
            <v>0</v>
          </cell>
          <cell r="FK764">
            <v>0</v>
          </cell>
          <cell r="FL764">
            <v>0</v>
          </cell>
          <cell r="FM764">
            <v>0</v>
          </cell>
          <cell r="FN764">
            <v>0</v>
          </cell>
          <cell r="FO764">
            <v>0</v>
          </cell>
          <cell r="FP764">
            <v>0</v>
          </cell>
          <cell r="FQ764">
            <v>0</v>
          </cell>
          <cell r="FR764">
            <v>0</v>
          </cell>
          <cell r="FS764">
            <v>0</v>
          </cell>
          <cell r="FT764">
            <v>0</v>
          </cell>
          <cell r="FU764">
            <v>0</v>
          </cell>
          <cell r="FV764">
            <v>0</v>
          </cell>
          <cell r="FW764">
            <v>0</v>
          </cell>
          <cell r="FX764">
            <v>0</v>
          </cell>
          <cell r="FY764">
            <v>0</v>
          </cell>
          <cell r="FZ764">
            <v>0</v>
          </cell>
          <cell r="GA764">
            <v>0</v>
          </cell>
          <cell r="GB764">
            <v>0</v>
          </cell>
          <cell r="GC764">
            <v>0</v>
          </cell>
          <cell r="GD764">
            <v>0</v>
          </cell>
          <cell r="GE764">
            <v>0</v>
          </cell>
          <cell r="GF764">
            <v>0</v>
          </cell>
          <cell r="GG764">
            <v>0</v>
          </cell>
          <cell r="GH764">
            <v>0</v>
          </cell>
          <cell r="GI764">
            <v>0</v>
          </cell>
          <cell r="GJ764">
            <v>0</v>
          </cell>
          <cell r="GK764">
            <v>0</v>
          </cell>
          <cell r="GL764">
            <v>0</v>
          </cell>
          <cell r="GM764">
            <v>0</v>
          </cell>
          <cell r="GN764">
            <v>0</v>
          </cell>
          <cell r="GO764">
            <v>0</v>
          </cell>
          <cell r="GP764">
            <v>0</v>
          </cell>
          <cell r="GQ764">
            <v>0</v>
          </cell>
          <cell r="GR764">
            <v>0</v>
          </cell>
          <cell r="GS764">
            <v>0</v>
          </cell>
          <cell r="GT764">
            <v>0</v>
          </cell>
          <cell r="GU764">
            <v>0</v>
          </cell>
          <cell r="GV764">
            <v>0</v>
          </cell>
          <cell r="GW764">
            <v>0</v>
          </cell>
          <cell r="GX764">
            <v>0</v>
          </cell>
          <cell r="GY764">
            <v>0</v>
          </cell>
          <cell r="GZ764">
            <v>0</v>
          </cell>
        </row>
        <row r="765">
          <cell r="A765">
            <v>760</v>
          </cell>
          <cell r="D765" t="str">
            <v>EIA Y SEÑALIZACION</v>
          </cell>
          <cell r="E765" t="str">
            <v>SEÑALIZACION RESTRICTIVA D= 0.60 m</v>
          </cell>
          <cell r="F765" t="str">
            <v>Pintura reflectiva, fondo blanco, simbolo negro, orla roja</v>
          </cell>
          <cell r="G765" t="str">
            <v>U</v>
          </cell>
          <cell r="H765">
            <v>2</v>
          </cell>
          <cell r="I765">
            <v>828</v>
          </cell>
          <cell r="J765">
            <v>1</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v>0</v>
          </cell>
          <cell r="AU765">
            <v>0</v>
          </cell>
          <cell r="AV765">
            <v>0</v>
          </cell>
          <cell r="AW765">
            <v>1</v>
          </cell>
          <cell r="AX765">
            <v>1</v>
          </cell>
          <cell r="AY765">
            <v>13</v>
          </cell>
          <cell r="AZ765">
            <v>1</v>
          </cell>
          <cell r="BA765">
            <v>37</v>
          </cell>
          <cell r="BB765">
            <v>0.25</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1</v>
          </cell>
          <cell r="CL765">
            <v>0</v>
          </cell>
          <cell r="CM765">
            <v>0</v>
          </cell>
          <cell r="CN765">
            <v>1</v>
          </cell>
          <cell r="CO765">
            <v>0</v>
          </cell>
          <cell r="CP765">
            <v>0</v>
          </cell>
          <cell r="CQ765">
            <v>0</v>
          </cell>
          <cell r="CR765">
            <v>0</v>
          </cell>
          <cell r="CS765">
            <v>0</v>
          </cell>
          <cell r="CT765">
            <v>0</v>
          </cell>
          <cell r="CU765">
            <v>0</v>
          </cell>
          <cell r="CV765">
            <v>0</v>
          </cell>
          <cell r="CW765">
            <v>0</v>
          </cell>
          <cell r="CX765">
            <v>0</v>
          </cell>
          <cell r="CY765">
            <v>0</v>
          </cell>
          <cell r="CZ765">
            <v>0</v>
          </cell>
          <cell r="DA765">
            <v>0</v>
          </cell>
          <cell r="DB765">
            <v>0</v>
          </cell>
          <cell r="DC765">
            <v>0</v>
          </cell>
          <cell r="DD765">
            <v>0</v>
          </cell>
          <cell r="DE765">
            <v>0</v>
          </cell>
          <cell r="DF765">
            <v>0</v>
          </cell>
          <cell r="DG765">
            <v>0</v>
          </cell>
          <cell r="DH765">
            <v>0</v>
          </cell>
          <cell r="DI765">
            <v>0</v>
          </cell>
          <cell r="DJ765">
            <v>0</v>
          </cell>
          <cell r="DK765">
            <v>0</v>
          </cell>
          <cell r="DL765">
            <v>0</v>
          </cell>
          <cell r="DM765">
            <v>0</v>
          </cell>
          <cell r="DN765">
            <v>0</v>
          </cell>
          <cell r="DO765">
            <v>0</v>
          </cell>
          <cell r="DP765">
            <v>0</v>
          </cell>
          <cell r="DQ765">
            <v>0</v>
          </cell>
          <cell r="DR765">
            <v>0</v>
          </cell>
          <cell r="DS765">
            <v>0</v>
          </cell>
          <cell r="DT765">
            <v>0</v>
          </cell>
          <cell r="DU765">
            <v>0</v>
          </cell>
          <cell r="DV765">
            <v>0</v>
          </cell>
          <cell r="DW765">
            <v>0</v>
          </cell>
          <cell r="DX765">
            <v>0</v>
          </cell>
          <cell r="DY765">
            <v>0</v>
          </cell>
          <cell r="DZ765">
            <v>0</v>
          </cell>
          <cell r="EA765">
            <v>0</v>
          </cell>
          <cell r="EB765">
            <v>0</v>
          </cell>
          <cell r="EC765">
            <v>0</v>
          </cell>
          <cell r="ED765">
            <v>0</v>
          </cell>
          <cell r="EE765">
            <v>0</v>
          </cell>
          <cell r="EF765">
            <v>0</v>
          </cell>
          <cell r="EG765">
            <v>0</v>
          </cell>
          <cell r="EH765">
            <v>0</v>
          </cell>
          <cell r="EI765">
            <v>0</v>
          </cell>
          <cell r="EJ765">
            <v>0</v>
          </cell>
          <cell r="EK765">
            <v>0</v>
          </cell>
          <cell r="EL765">
            <v>0</v>
          </cell>
          <cell r="EM765">
            <v>0</v>
          </cell>
          <cell r="EN765">
            <v>0</v>
          </cell>
          <cell r="EO765">
            <v>0</v>
          </cell>
          <cell r="EP765">
            <v>0</v>
          </cell>
          <cell r="EQ765">
            <v>0</v>
          </cell>
          <cell r="ER765">
            <v>0</v>
          </cell>
          <cell r="ES765">
            <v>0</v>
          </cell>
          <cell r="ET765">
            <v>0</v>
          </cell>
          <cell r="EU765">
            <v>0</v>
          </cell>
          <cell r="EV765">
            <v>0</v>
          </cell>
          <cell r="EW765">
            <v>0</v>
          </cell>
          <cell r="EX765">
            <v>0</v>
          </cell>
          <cell r="EY765">
            <v>0</v>
          </cell>
          <cell r="EZ765">
            <v>0</v>
          </cell>
          <cell r="FA765">
            <v>0</v>
          </cell>
          <cell r="FB765">
            <v>0</v>
          </cell>
          <cell r="FC765">
            <v>0</v>
          </cell>
          <cell r="FD765">
            <v>0</v>
          </cell>
          <cell r="FE765">
            <v>0</v>
          </cell>
          <cell r="FF765">
            <v>0</v>
          </cell>
          <cell r="FG765">
            <v>0</v>
          </cell>
          <cell r="FH765">
            <v>0</v>
          </cell>
          <cell r="FI765">
            <v>0</v>
          </cell>
          <cell r="FJ765">
            <v>0</v>
          </cell>
          <cell r="FK765">
            <v>0</v>
          </cell>
          <cell r="FL765">
            <v>0</v>
          </cell>
          <cell r="FM765">
            <v>0</v>
          </cell>
          <cell r="FN765">
            <v>0</v>
          </cell>
          <cell r="FO765">
            <v>0</v>
          </cell>
          <cell r="FP765">
            <v>0</v>
          </cell>
          <cell r="FQ765">
            <v>0</v>
          </cell>
          <cell r="FR765">
            <v>0</v>
          </cell>
          <cell r="FS765">
            <v>0</v>
          </cell>
          <cell r="FT765">
            <v>0</v>
          </cell>
          <cell r="FU765">
            <v>0</v>
          </cell>
          <cell r="FV765">
            <v>0</v>
          </cell>
          <cell r="FW765">
            <v>0</v>
          </cell>
          <cell r="FX765">
            <v>0</v>
          </cell>
          <cell r="FY765">
            <v>0</v>
          </cell>
          <cell r="FZ765">
            <v>0</v>
          </cell>
          <cell r="GA765">
            <v>0</v>
          </cell>
          <cell r="GB765">
            <v>0</v>
          </cell>
          <cell r="GC765">
            <v>0</v>
          </cell>
          <cell r="GD765">
            <v>0</v>
          </cell>
          <cell r="GE765">
            <v>0</v>
          </cell>
          <cell r="GF765">
            <v>0</v>
          </cell>
          <cell r="GG765">
            <v>0</v>
          </cell>
          <cell r="GH765">
            <v>0</v>
          </cell>
          <cell r="GI765">
            <v>0</v>
          </cell>
          <cell r="GJ765">
            <v>0</v>
          </cell>
          <cell r="GK765">
            <v>0</v>
          </cell>
          <cell r="GL765">
            <v>0</v>
          </cell>
          <cell r="GM765">
            <v>0</v>
          </cell>
          <cell r="GN765">
            <v>0</v>
          </cell>
          <cell r="GO765">
            <v>0</v>
          </cell>
          <cell r="GP765">
            <v>0</v>
          </cell>
          <cell r="GQ765">
            <v>0</v>
          </cell>
          <cell r="GR765">
            <v>0</v>
          </cell>
          <cell r="GS765">
            <v>0</v>
          </cell>
          <cell r="GT765">
            <v>0</v>
          </cell>
          <cell r="GU765">
            <v>0</v>
          </cell>
          <cell r="GV765">
            <v>0</v>
          </cell>
          <cell r="GW765">
            <v>0</v>
          </cell>
          <cell r="GX765">
            <v>0</v>
          </cell>
          <cell r="GY765">
            <v>0</v>
          </cell>
          <cell r="GZ765">
            <v>0</v>
          </cell>
        </row>
        <row r="766">
          <cell r="A766">
            <v>761</v>
          </cell>
          <cell r="D766" t="str">
            <v>EIA Y SEÑALIZACION</v>
          </cell>
          <cell r="E766" t="str">
            <v>SEÑALIZACION INFORMATIVA 0.60*0.50 m</v>
          </cell>
          <cell r="F766" t="str">
            <v>Pintura reflectiva: Fondo verde;  leyenda, orla, simbolos y números blancos</v>
          </cell>
          <cell r="G766" t="str">
            <v>U</v>
          </cell>
          <cell r="H766">
            <v>2</v>
          </cell>
          <cell r="I766">
            <v>827</v>
          </cell>
          <cell r="J766">
            <v>1</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v>0</v>
          </cell>
          <cell r="AU766">
            <v>0</v>
          </cell>
          <cell r="AV766">
            <v>0</v>
          </cell>
          <cell r="AW766">
            <v>1</v>
          </cell>
          <cell r="AX766">
            <v>1</v>
          </cell>
          <cell r="AY766">
            <v>13</v>
          </cell>
          <cell r="AZ766">
            <v>1</v>
          </cell>
          <cell r="BA766">
            <v>0</v>
          </cell>
          <cell r="BB766">
            <v>0</v>
          </cell>
          <cell r="BC766">
            <v>0</v>
          </cell>
          <cell r="BD766">
            <v>0</v>
          </cell>
          <cell r="BE766">
            <v>0</v>
          </cell>
          <cell r="BF766">
            <v>0</v>
          </cell>
          <cell r="BG766">
            <v>0</v>
          </cell>
          <cell r="BH766">
            <v>0</v>
          </cell>
          <cell r="BI766">
            <v>0</v>
          </cell>
          <cell r="BJ766">
            <v>0</v>
          </cell>
          <cell r="BK766">
            <v>0</v>
          </cell>
          <cell r="BL766">
            <v>0</v>
          </cell>
          <cell r="BM766">
            <v>0</v>
          </cell>
          <cell r="BN766">
            <v>0</v>
          </cell>
          <cell r="BO766">
            <v>0</v>
          </cell>
          <cell r="BP766">
            <v>0</v>
          </cell>
          <cell r="BQ766">
            <v>0</v>
          </cell>
          <cell r="BR766">
            <v>0</v>
          </cell>
          <cell r="BS766">
            <v>0</v>
          </cell>
          <cell r="BT766">
            <v>0</v>
          </cell>
          <cell r="BU766">
            <v>0</v>
          </cell>
          <cell r="BV766">
            <v>0</v>
          </cell>
          <cell r="BW766">
            <v>0</v>
          </cell>
          <cell r="BX766">
            <v>0</v>
          </cell>
          <cell r="BY766">
            <v>0</v>
          </cell>
          <cell r="BZ766">
            <v>0</v>
          </cell>
          <cell r="CA766">
            <v>0</v>
          </cell>
          <cell r="CB766">
            <v>0</v>
          </cell>
          <cell r="CC766">
            <v>0</v>
          </cell>
          <cell r="CD766">
            <v>0</v>
          </cell>
          <cell r="CE766">
            <v>0</v>
          </cell>
          <cell r="CF766">
            <v>0</v>
          </cell>
          <cell r="CG766">
            <v>0</v>
          </cell>
          <cell r="CH766">
            <v>0</v>
          </cell>
          <cell r="CI766">
            <v>0</v>
          </cell>
          <cell r="CJ766">
            <v>0</v>
          </cell>
          <cell r="CK766">
            <v>1</v>
          </cell>
          <cell r="CL766">
            <v>0</v>
          </cell>
          <cell r="CM766">
            <v>0</v>
          </cell>
          <cell r="CN766">
            <v>1</v>
          </cell>
          <cell r="CO766">
            <v>0</v>
          </cell>
          <cell r="CP766">
            <v>0</v>
          </cell>
          <cell r="CQ766">
            <v>0</v>
          </cell>
          <cell r="CR766">
            <v>0</v>
          </cell>
          <cell r="CS766">
            <v>0</v>
          </cell>
          <cell r="CT766">
            <v>0</v>
          </cell>
          <cell r="CU766">
            <v>0</v>
          </cell>
          <cell r="CV766">
            <v>0</v>
          </cell>
          <cell r="CW766">
            <v>0</v>
          </cell>
          <cell r="CX766">
            <v>0</v>
          </cell>
          <cell r="CY766">
            <v>0</v>
          </cell>
          <cell r="CZ766">
            <v>0</v>
          </cell>
          <cell r="DA766">
            <v>0</v>
          </cell>
          <cell r="DB766">
            <v>0</v>
          </cell>
          <cell r="DC766">
            <v>0</v>
          </cell>
          <cell r="DD766">
            <v>0</v>
          </cell>
          <cell r="DE766">
            <v>0</v>
          </cell>
          <cell r="DF766">
            <v>0</v>
          </cell>
          <cell r="DG766">
            <v>0</v>
          </cell>
          <cell r="DH766">
            <v>0</v>
          </cell>
          <cell r="DI766">
            <v>0</v>
          </cell>
          <cell r="DJ766">
            <v>0</v>
          </cell>
          <cell r="DK766">
            <v>0</v>
          </cell>
          <cell r="DL766">
            <v>0</v>
          </cell>
          <cell r="DM766">
            <v>0</v>
          </cell>
          <cell r="DN766">
            <v>0</v>
          </cell>
          <cell r="DO766">
            <v>0</v>
          </cell>
          <cell r="DP766">
            <v>0</v>
          </cell>
          <cell r="DQ766">
            <v>0</v>
          </cell>
          <cell r="DR766">
            <v>0</v>
          </cell>
          <cell r="DS766">
            <v>0</v>
          </cell>
          <cell r="DT766">
            <v>0</v>
          </cell>
          <cell r="DU766">
            <v>0</v>
          </cell>
          <cell r="DV766">
            <v>0</v>
          </cell>
          <cell r="DW766">
            <v>0</v>
          </cell>
          <cell r="DX766">
            <v>0</v>
          </cell>
          <cell r="DY766">
            <v>0</v>
          </cell>
          <cell r="DZ766">
            <v>0</v>
          </cell>
          <cell r="EA766">
            <v>0</v>
          </cell>
          <cell r="EB766">
            <v>0</v>
          </cell>
          <cell r="EC766">
            <v>0</v>
          </cell>
          <cell r="ED766">
            <v>0</v>
          </cell>
          <cell r="EE766">
            <v>0</v>
          </cell>
          <cell r="EF766">
            <v>0</v>
          </cell>
          <cell r="EG766">
            <v>0</v>
          </cell>
          <cell r="EH766">
            <v>0</v>
          </cell>
          <cell r="EI766">
            <v>0</v>
          </cell>
          <cell r="EJ766">
            <v>0</v>
          </cell>
          <cell r="EK766">
            <v>0</v>
          </cell>
          <cell r="EL766">
            <v>0</v>
          </cell>
          <cell r="EM766">
            <v>0</v>
          </cell>
          <cell r="EN766">
            <v>0</v>
          </cell>
          <cell r="EO766">
            <v>0</v>
          </cell>
          <cell r="EP766">
            <v>0</v>
          </cell>
          <cell r="EQ766">
            <v>0</v>
          </cell>
          <cell r="ER766">
            <v>0</v>
          </cell>
          <cell r="ES766">
            <v>0</v>
          </cell>
          <cell r="ET766">
            <v>0</v>
          </cell>
          <cell r="EU766">
            <v>0</v>
          </cell>
          <cell r="EV766">
            <v>0</v>
          </cell>
          <cell r="EW766">
            <v>0</v>
          </cell>
          <cell r="EX766">
            <v>0</v>
          </cell>
          <cell r="EY766">
            <v>0</v>
          </cell>
          <cell r="EZ766">
            <v>0</v>
          </cell>
          <cell r="FA766">
            <v>0</v>
          </cell>
          <cell r="FB766">
            <v>0</v>
          </cell>
          <cell r="FC766">
            <v>0</v>
          </cell>
          <cell r="FD766">
            <v>0</v>
          </cell>
          <cell r="FE766">
            <v>0</v>
          </cell>
          <cell r="FF766">
            <v>0</v>
          </cell>
          <cell r="FG766">
            <v>0</v>
          </cell>
          <cell r="FH766">
            <v>0</v>
          </cell>
          <cell r="FI766">
            <v>0</v>
          </cell>
          <cell r="FJ766">
            <v>0</v>
          </cell>
          <cell r="FK766">
            <v>0</v>
          </cell>
          <cell r="FL766">
            <v>0</v>
          </cell>
          <cell r="FM766">
            <v>0</v>
          </cell>
          <cell r="FN766">
            <v>0</v>
          </cell>
          <cell r="FO766">
            <v>0</v>
          </cell>
          <cell r="FP766">
            <v>0</v>
          </cell>
          <cell r="FQ766">
            <v>0</v>
          </cell>
          <cell r="FR766">
            <v>0</v>
          </cell>
          <cell r="FS766">
            <v>0</v>
          </cell>
          <cell r="FT766">
            <v>0</v>
          </cell>
          <cell r="FU766">
            <v>0</v>
          </cell>
          <cell r="FV766">
            <v>0</v>
          </cell>
          <cell r="FW766">
            <v>0</v>
          </cell>
          <cell r="FX766">
            <v>0</v>
          </cell>
          <cell r="FY766">
            <v>0</v>
          </cell>
          <cell r="FZ766">
            <v>0</v>
          </cell>
          <cell r="GA766">
            <v>0</v>
          </cell>
          <cell r="GB766">
            <v>0</v>
          </cell>
          <cell r="GC766">
            <v>0</v>
          </cell>
          <cell r="GD766">
            <v>0</v>
          </cell>
          <cell r="GE766">
            <v>0</v>
          </cell>
          <cell r="GF766">
            <v>0</v>
          </cell>
          <cell r="GG766">
            <v>0</v>
          </cell>
          <cell r="GH766">
            <v>0</v>
          </cell>
          <cell r="GI766">
            <v>0</v>
          </cell>
          <cell r="GJ766">
            <v>0</v>
          </cell>
          <cell r="GK766">
            <v>0</v>
          </cell>
          <cell r="GL766">
            <v>0</v>
          </cell>
          <cell r="GM766">
            <v>0</v>
          </cell>
          <cell r="GN766">
            <v>0</v>
          </cell>
          <cell r="GO766">
            <v>0</v>
          </cell>
          <cell r="GP766">
            <v>0</v>
          </cell>
          <cell r="GQ766">
            <v>0</v>
          </cell>
          <cell r="GR766">
            <v>0</v>
          </cell>
          <cell r="GS766">
            <v>0</v>
          </cell>
          <cell r="GT766">
            <v>0</v>
          </cell>
          <cell r="GU766">
            <v>0</v>
          </cell>
          <cell r="GV766">
            <v>0</v>
          </cell>
          <cell r="GW766">
            <v>0</v>
          </cell>
          <cell r="GX766">
            <v>0</v>
          </cell>
          <cell r="GY766">
            <v>0</v>
          </cell>
          <cell r="GZ766">
            <v>0</v>
          </cell>
        </row>
        <row r="767">
          <cell r="A767">
            <v>762</v>
          </cell>
        </row>
        <row r="768">
          <cell r="A768">
            <v>763</v>
          </cell>
        </row>
        <row r="769">
          <cell r="A769">
            <v>764</v>
          </cell>
        </row>
        <row r="770">
          <cell r="A770">
            <v>765</v>
          </cell>
        </row>
        <row r="771">
          <cell r="A771">
            <v>766</v>
          </cell>
        </row>
        <row r="772">
          <cell r="A772">
            <v>767</v>
          </cell>
        </row>
        <row r="773">
          <cell r="A773">
            <v>768</v>
          </cell>
        </row>
        <row r="774">
          <cell r="A774">
            <v>769</v>
          </cell>
        </row>
        <row r="775">
          <cell r="A775">
            <v>770</v>
          </cell>
          <cell r="E775" t="str">
            <v>CONTINUACION RUBROS PUENTES</v>
          </cell>
        </row>
        <row r="776">
          <cell r="A776">
            <v>771</v>
          </cell>
          <cell r="D776" t="str">
            <v>ANCLAJES</v>
          </cell>
          <cell r="E776" t="str">
            <v xml:space="preserve">ANCLAJES PARA CABLES EN MUERTO </v>
          </cell>
          <cell r="F776">
            <v>0</v>
          </cell>
          <cell r="G776" t="str">
            <v>U</v>
          </cell>
          <cell r="H776">
            <v>7.0000000000000007E-2</v>
          </cell>
          <cell r="I776">
            <v>2066</v>
          </cell>
          <cell r="J776">
            <v>20</v>
          </cell>
          <cell r="K776">
            <v>2067</v>
          </cell>
          <cell r="L776">
            <v>80</v>
          </cell>
          <cell r="M776">
            <v>2068</v>
          </cell>
          <cell r="N776">
            <v>8</v>
          </cell>
          <cell r="O776">
            <v>2069</v>
          </cell>
          <cell r="P776">
            <v>16</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1</v>
          </cell>
          <cell r="AX776">
            <v>6</v>
          </cell>
          <cell r="AY776">
            <v>5</v>
          </cell>
          <cell r="AZ776">
            <v>4</v>
          </cell>
          <cell r="BA776">
            <v>13</v>
          </cell>
          <cell r="BB776">
            <v>1</v>
          </cell>
          <cell r="BC776">
            <v>30</v>
          </cell>
          <cell r="BD776">
            <v>1</v>
          </cell>
          <cell r="BE776">
            <v>35</v>
          </cell>
          <cell r="BF776">
            <v>0.5</v>
          </cell>
          <cell r="BG776">
            <v>0</v>
          </cell>
          <cell r="BH776">
            <v>0</v>
          </cell>
          <cell r="BI776">
            <v>0</v>
          </cell>
          <cell r="BJ776">
            <v>0</v>
          </cell>
          <cell r="BK776">
            <v>0</v>
          </cell>
          <cell r="BL776">
            <v>0</v>
          </cell>
          <cell r="BM776">
            <v>0</v>
          </cell>
          <cell r="BN776">
            <v>0</v>
          </cell>
          <cell r="BO776">
            <v>0</v>
          </cell>
          <cell r="BP776">
            <v>0</v>
          </cell>
          <cell r="BQ776">
            <v>0</v>
          </cell>
          <cell r="BR776">
            <v>0</v>
          </cell>
          <cell r="BS776">
            <v>0</v>
          </cell>
          <cell r="BT776">
            <v>0</v>
          </cell>
          <cell r="BU776">
            <v>0</v>
          </cell>
          <cell r="BV776">
            <v>0</v>
          </cell>
          <cell r="BW776">
            <v>0</v>
          </cell>
          <cell r="BX776">
            <v>0</v>
          </cell>
          <cell r="BY776">
            <v>0</v>
          </cell>
          <cell r="BZ776">
            <v>0</v>
          </cell>
          <cell r="CA776">
            <v>0</v>
          </cell>
          <cell r="CB776">
            <v>0</v>
          </cell>
          <cell r="CC776">
            <v>0</v>
          </cell>
          <cell r="CD776">
            <v>0</v>
          </cell>
          <cell r="CE776">
            <v>0</v>
          </cell>
          <cell r="CF776">
            <v>0</v>
          </cell>
          <cell r="CG776">
            <v>0</v>
          </cell>
          <cell r="CH776">
            <v>0</v>
          </cell>
          <cell r="CI776">
            <v>0</v>
          </cell>
          <cell r="CJ776">
            <v>0</v>
          </cell>
          <cell r="CK776">
            <v>1</v>
          </cell>
          <cell r="CL776">
            <v>0</v>
          </cell>
          <cell r="CM776">
            <v>0</v>
          </cell>
          <cell r="CN776">
            <v>0</v>
          </cell>
          <cell r="CO776">
            <v>0</v>
          </cell>
          <cell r="CP776">
            <v>0</v>
          </cell>
          <cell r="CQ776">
            <v>0</v>
          </cell>
          <cell r="CR776">
            <v>0</v>
          </cell>
          <cell r="CS776">
            <v>0</v>
          </cell>
          <cell r="CT776">
            <v>0</v>
          </cell>
          <cell r="CU776">
            <v>0</v>
          </cell>
          <cell r="CV776">
            <v>0</v>
          </cell>
          <cell r="CW776">
            <v>0</v>
          </cell>
          <cell r="CX776">
            <v>0</v>
          </cell>
          <cell r="CY776">
            <v>0</v>
          </cell>
          <cell r="CZ776">
            <v>0</v>
          </cell>
          <cell r="DA776">
            <v>0</v>
          </cell>
          <cell r="DB776">
            <v>0</v>
          </cell>
          <cell r="DC776">
            <v>0</v>
          </cell>
          <cell r="DD776">
            <v>0</v>
          </cell>
          <cell r="DE776">
            <v>0</v>
          </cell>
          <cell r="DF776">
            <v>0</v>
          </cell>
          <cell r="DG776">
            <v>0</v>
          </cell>
          <cell r="DH776">
            <v>0</v>
          </cell>
          <cell r="DI776">
            <v>0</v>
          </cell>
          <cell r="DJ776">
            <v>0</v>
          </cell>
          <cell r="DK776">
            <v>0</v>
          </cell>
          <cell r="DL776">
            <v>0</v>
          </cell>
          <cell r="DM776">
            <v>0</v>
          </cell>
          <cell r="DN776">
            <v>0</v>
          </cell>
          <cell r="DO776">
            <v>0</v>
          </cell>
          <cell r="DP776">
            <v>0</v>
          </cell>
          <cell r="DQ776">
            <v>0</v>
          </cell>
          <cell r="DR776">
            <v>0</v>
          </cell>
          <cell r="DS776">
            <v>0</v>
          </cell>
          <cell r="DT776">
            <v>0</v>
          </cell>
          <cell r="DU776">
            <v>0</v>
          </cell>
          <cell r="DV776">
            <v>0</v>
          </cell>
          <cell r="DW776">
            <v>0</v>
          </cell>
          <cell r="DX776">
            <v>0</v>
          </cell>
          <cell r="DY776">
            <v>2066</v>
          </cell>
          <cell r="DZ776">
            <v>20</v>
          </cell>
          <cell r="EA776" t="str">
            <v>ml</v>
          </cell>
          <cell r="EB776">
            <v>0</v>
          </cell>
          <cell r="EC776">
            <v>2067</v>
          </cell>
          <cell r="ED776">
            <v>80</v>
          </cell>
          <cell r="EE776" t="str">
            <v>u</v>
          </cell>
          <cell r="EF776">
            <v>0</v>
          </cell>
          <cell r="EG776">
            <v>2068</v>
          </cell>
          <cell r="EH776">
            <v>8</v>
          </cell>
          <cell r="EI776" t="str">
            <v>u</v>
          </cell>
          <cell r="EJ776">
            <v>0</v>
          </cell>
          <cell r="EK776">
            <v>2069</v>
          </cell>
          <cell r="EL776">
            <v>16</v>
          </cell>
          <cell r="EM776" t="str">
            <v>u</v>
          </cell>
          <cell r="EN776">
            <v>0</v>
          </cell>
          <cell r="EO776">
            <v>0</v>
          </cell>
          <cell r="EP776">
            <v>0</v>
          </cell>
          <cell r="EQ776">
            <v>0</v>
          </cell>
          <cell r="ER776">
            <v>0</v>
          </cell>
          <cell r="ES776">
            <v>0</v>
          </cell>
          <cell r="ET776">
            <v>0</v>
          </cell>
          <cell r="EU776">
            <v>0</v>
          </cell>
          <cell r="EV776">
            <v>0</v>
          </cell>
          <cell r="EW776">
            <v>0</v>
          </cell>
          <cell r="EX776">
            <v>0</v>
          </cell>
          <cell r="EY776">
            <v>0</v>
          </cell>
          <cell r="EZ776">
            <v>0</v>
          </cell>
          <cell r="FA776">
            <v>0</v>
          </cell>
          <cell r="FB776">
            <v>0</v>
          </cell>
          <cell r="FC776">
            <v>0</v>
          </cell>
          <cell r="FD776">
            <v>0</v>
          </cell>
          <cell r="FE776">
            <v>0</v>
          </cell>
          <cell r="FF776">
            <v>0</v>
          </cell>
          <cell r="FG776">
            <v>0</v>
          </cell>
          <cell r="FH776">
            <v>0</v>
          </cell>
          <cell r="FI776">
            <v>0</v>
          </cell>
          <cell r="FJ776">
            <v>0</v>
          </cell>
          <cell r="FK776">
            <v>0</v>
          </cell>
          <cell r="FL776">
            <v>0</v>
          </cell>
          <cell r="FM776">
            <v>0</v>
          </cell>
          <cell r="FN776">
            <v>0</v>
          </cell>
          <cell r="FO776">
            <v>0</v>
          </cell>
          <cell r="FP776">
            <v>0</v>
          </cell>
          <cell r="FQ776">
            <v>0</v>
          </cell>
          <cell r="FR776">
            <v>0</v>
          </cell>
          <cell r="FS776">
            <v>0</v>
          </cell>
          <cell r="FT776">
            <v>0</v>
          </cell>
          <cell r="FU776">
            <v>0</v>
          </cell>
          <cell r="FV776">
            <v>0</v>
          </cell>
          <cell r="FW776">
            <v>0</v>
          </cell>
          <cell r="FX776">
            <v>0</v>
          </cell>
          <cell r="FY776">
            <v>0</v>
          </cell>
          <cell r="FZ776">
            <v>0</v>
          </cell>
          <cell r="GA776">
            <v>0</v>
          </cell>
          <cell r="GB776">
            <v>0</v>
          </cell>
          <cell r="GC776">
            <v>0</v>
          </cell>
          <cell r="GD776">
            <v>0</v>
          </cell>
          <cell r="GE776">
            <v>0</v>
          </cell>
          <cell r="GF776">
            <v>0</v>
          </cell>
          <cell r="GG776">
            <v>0</v>
          </cell>
          <cell r="GH776">
            <v>0</v>
          </cell>
          <cell r="GI776">
            <v>0</v>
          </cell>
          <cell r="GJ776">
            <v>0</v>
          </cell>
          <cell r="GK776">
            <v>0</v>
          </cell>
          <cell r="GL776">
            <v>0</v>
          </cell>
          <cell r="GM776">
            <v>0</v>
          </cell>
          <cell r="GN776">
            <v>0</v>
          </cell>
          <cell r="GO776">
            <v>0</v>
          </cell>
          <cell r="GP776">
            <v>0</v>
          </cell>
          <cell r="GQ776">
            <v>0</v>
          </cell>
          <cell r="GR776">
            <v>0</v>
          </cell>
          <cell r="GS776">
            <v>0</v>
          </cell>
          <cell r="GT776">
            <v>0</v>
          </cell>
          <cell r="GU776">
            <v>0</v>
          </cell>
          <cell r="GV776">
            <v>0</v>
          </cell>
          <cell r="GW776">
            <v>0</v>
          </cell>
          <cell r="GX776">
            <v>0</v>
          </cell>
          <cell r="GY776">
            <v>0</v>
          </cell>
          <cell r="GZ776">
            <v>0</v>
          </cell>
        </row>
        <row r="777">
          <cell r="A777">
            <v>772</v>
          </cell>
          <cell r="D777" t="str">
            <v>ANCLAJES</v>
          </cell>
          <cell r="E777" t="str">
            <v>ANCLAJES PARA CABLES EN ROCA</v>
          </cell>
          <cell r="F777">
            <v>0</v>
          </cell>
          <cell r="G777" t="str">
            <v>U</v>
          </cell>
          <cell r="H777">
            <v>6.25E-2</v>
          </cell>
          <cell r="I777">
            <v>69</v>
          </cell>
          <cell r="J777">
            <v>4</v>
          </cell>
          <cell r="K777">
            <v>2067</v>
          </cell>
          <cell r="L777">
            <v>20</v>
          </cell>
          <cell r="M777">
            <v>2068</v>
          </cell>
          <cell r="N777">
            <v>4</v>
          </cell>
          <cell r="O777">
            <v>2069</v>
          </cell>
          <cell r="P777">
            <v>8</v>
          </cell>
          <cell r="Q777">
            <v>62</v>
          </cell>
          <cell r="R777">
            <v>110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1</v>
          </cell>
          <cell r="AX777">
            <v>2</v>
          </cell>
          <cell r="AY777">
            <v>5</v>
          </cell>
          <cell r="AZ777">
            <v>1</v>
          </cell>
          <cell r="BA777">
            <v>13</v>
          </cell>
          <cell r="BB777">
            <v>1</v>
          </cell>
          <cell r="BC777">
            <v>30</v>
          </cell>
          <cell r="BD777">
            <v>1</v>
          </cell>
          <cell r="BE777">
            <v>35</v>
          </cell>
          <cell r="BF777">
            <v>0.5</v>
          </cell>
          <cell r="BG777">
            <v>0</v>
          </cell>
          <cell r="BH777">
            <v>0</v>
          </cell>
          <cell r="BI777">
            <v>0</v>
          </cell>
          <cell r="BJ777">
            <v>0</v>
          </cell>
          <cell r="BK777">
            <v>0</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0</v>
          </cell>
          <cell r="CD777">
            <v>0</v>
          </cell>
          <cell r="CE777">
            <v>0</v>
          </cell>
          <cell r="CF777">
            <v>0</v>
          </cell>
          <cell r="CG777">
            <v>0</v>
          </cell>
          <cell r="CH777">
            <v>0</v>
          </cell>
          <cell r="CI777">
            <v>0</v>
          </cell>
          <cell r="CJ777">
            <v>0</v>
          </cell>
          <cell r="CK777">
            <v>1</v>
          </cell>
          <cell r="CL777">
            <v>0</v>
          </cell>
          <cell r="CM777">
            <v>13</v>
          </cell>
          <cell r="CN777">
            <v>0.2</v>
          </cell>
          <cell r="CO777">
            <v>0</v>
          </cell>
          <cell r="CP777">
            <v>0</v>
          </cell>
          <cell r="CQ777">
            <v>0</v>
          </cell>
          <cell r="CR777">
            <v>0</v>
          </cell>
          <cell r="CS777">
            <v>0</v>
          </cell>
          <cell r="CT777">
            <v>0</v>
          </cell>
          <cell r="CU777">
            <v>0</v>
          </cell>
          <cell r="CV777">
            <v>0</v>
          </cell>
          <cell r="CW777">
            <v>0</v>
          </cell>
          <cell r="CX777">
            <v>0</v>
          </cell>
          <cell r="CY777">
            <v>0</v>
          </cell>
          <cell r="CZ777">
            <v>0</v>
          </cell>
          <cell r="DA777">
            <v>0</v>
          </cell>
          <cell r="DB777">
            <v>0</v>
          </cell>
          <cell r="DC777">
            <v>0</v>
          </cell>
          <cell r="DD777">
            <v>0</v>
          </cell>
          <cell r="DE777">
            <v>0</v>
          </cell>
          <cell r="DF777">
            <v>0</v>
          </cell>
          <cell r="DG777">
            <v>0</v>
          </cell>
          <cell r="DH777">
            <v>0</v>
          </cell>
          <cell r="DI777">
            <v>0</v>
          </cell>
          <cell r="DJ777">
            <v>0</v>
          </cell>
          <cell r="DK777">
            <v>0</v>
          </cell>
          <cell r="DL777">
            <v>0</v>
          </cell>
          <cell r="DM777">
            <v>0</v>
          </cell>
          <cell r="DN777">
            <v>0</v>
          </cell>
          <cell r="DO777">
            <v>0</v>
          </cell>
          <cell r="DP777">
            <v>0</v>
          </cell>
          <cell r="DQ777">
            <v>0</v>
          </cell>
          <cell r="DR777">
            <v>0</v>
          </cell>
          <cell r="DS777">
            <v>0</v>
          </cell>
          <cell r="DT777">
            <v>0</v>
          </cell>
          <cell r="DU777">
            <v>0</v>
          </cell>
          <cell r="DV777">
            <v>0</v>
          </cell>
          <cell r="DW777">
            <v>0</v>
          </cell>
          <cell r="DX777">
            <v>0</v>
          </cell>
          <cell r="DY777">
            <v>62</v>
          </cell>
          <cell r="DZ777">
            <v>110</v>
          </cell>
          <cell r="EA777" t="str">
            <v>kg</v>
          </cell>
          <cell r="EB777">
            <v>0</v>
          </cell>
          <cell r="EC777">
            <v>2067</v>
          </cell>
          <cell r="ED777">
            <v>20</v>
          </cell>
          <cell r="EE777" t="str">
            <v>u</v>
          </cell>
          <cell r="EF777">
            <v>0</v>
          </cell>
          <cell r="EG777">
            <v>2068</v>
          </cell>
          <cell r="EH777">
            <v>4</v>
          </cell>
          <cell r="EI777" t="str">
            <v>u</v>
          </cell>
          <cell r="EJ777">
            <v>0</v>
          </cell>
          <cell r="EK777">
            <v>2069</v>
          </cell>
          <cell r="EL777">
            <v>8</v>
          </cell>
          <cell r="EM777" t="str">
            <v>u</v>
          </cell>
          <cell r="EN777">
            <v>0</v>
          </cell>
          <cell r="EO777">
            <v>0</v>
          </cell>
          <cell r="EP777">
            <v>0</v>
          </cell>
          <cell r="EQ777">
            <v>0</v>
          </cell>
          <cell r="ER777">
            <v>0</v>
          </cell>
          <cell r="ES777">
            <v>0</v>
          </cell>
          <cell r="ET777">
            <v>0</v>
          </cell>
          <cell r="EU777">
            <v>0</v>
          </cell>
          <cell r="EV777">
            <v>0</v>
          </cell>
          <cell r="EW777">
            <v>0</v>
          </cell>
          <cell r="EX777">
            <v>0</v>
          </cell>
          <cell r="EY777">
            <v>0</v>
          </cell>
          <cell r="EZ777">
            <v>0</v>
          </cell>
          <cell r="FA777">
            <v>0</v>
          </cell>
          <cell r="FB777">
            <v>0</v>
          </cell>
          <cell r="FC777">
            <v>0</v>
          </cell>
          <cell r="FD777">
            <v>0</v>
          </cell>
          <cell r="FE777">
            <v>0</v>
          </cell>
          <cell r="FF777">
            <v>0</v>
          </cell>
          <cell r="FG777">
            <v>0</v>
          </cell>
          <cell r="FH777">
            <v>0</v>
          </cell>
          <cell r="FI777">
            <v>0</v>
          </cell>
          <cell r="FJ777">
            <v>0</v>
          </cell>
          <cell r="FK777">
            <v>0</v>
          </cell>
          <cell r="FL777">
            <v>0</v>
          </cell>
          <cell r="FM777">
            <v>0</v>
          </cell>
          <cell r="FN777">
            <v>0</v>
          </cell>
          <cell r="FO777">
            <v>0</v>
          </cell>
          <cell r="FP777">
            <v>0</v>
          </cell>
          <cell r="FQ777">
            <v>0</v>
          </cell>
          <cell r="FR777">
            <v>0</v>
          </cell>
          <cell r="FS777">
            <v>0</v>
          </cell>
          <cell r="FT777">
            <v>0</v>
          </cell>
          <cell r="FU777">
            <v>0</v>
          </cell>
          <cell r="FV777">
            <v>0</v>
          </cell>
          <cell r="FW777">
            <v>0</v>
          </cell>
          <cell r="FX777">
            <v>0</v>
          </cell>
          <cell r="FY777">
            <v>0</v>
          </cell>
          <cell r="FZ777">
            <v>0</v>
          </cell>
          <cell r="GA777">
            <v>0</v>
          </cell>
          <cell r="GB777">
            <v>0</v>
          </cell>
          <cell r="GC777">
            <v>0</v>
          </cell>
          <cell r="GD777">
            <v>0</v>
          </cell>
          <cell r="GE777">
            <v>0</v>
          </cell>
          <cell r="GF777">
            <v>0</v>
          </cell>
          <cell r="GG777">
            <v>0</v>
          </cell>
          <cell r="GH777">
            <v>0</v>
          </cell>
          <cell r="GI777">
            <v>0</v>
          </cell>
          <cell r="GJ777">
            <v>0</v>
          </cell>
          <cell r="GK777">
            <v>0</v>
          </cell>
          <cell r="GL777">
            <v>0</v>
          </cell>
          <cell r="GM777">
            <v>0</v>
          </cell>
          <cell r="GN777">
            <v>0</v>
          </cell>
          <cell r="GO777">
            <v>0</v>
          </cell>
          <cell r="GP777">
            <v>0</v>
          </cell>
          <cell r="GQ777">
            <v>0</v>
          </cell>
          <cell r="GR777">
            <v>0</v>
          </cell>
          <cell r="GS777">
            <v>0</v>
          </cell>
          <cell r="GT777">
            <v>0</v>
          </cell>
          <cell r="GU777">
            <v>0</v>
          </cell>
          <cell r="GV777">
            <v>0</v>
          </cell>
          <cell r="GW777">
            <v>0</v>
          </cell>
          <cell r="GX777">
            <v>0</v>
          </cell>
          <cell r="GY777">
            <v>0</v>
          </cell>
          <cell r="GZ777">
            <v>0</v>
          </cell>
        </row>
        <row r="778">
          <cell r="A778">
            <v>773</v>
          </cell>
          <cell r="D778" t="str">
            <v>SUJECION</v>
          </cell>
          <cell r="E778" t="str">
            <v>SUJECION DE PENDOLAS A CERCHA TRANSVERSAL</v>
          </cell>
          <cell r="F778">
            <v>0</v>
          </cell>
          <cell r="G778" t="str">
            <v>U</v>
          </cell>
          <cell r="H778">
            <v>0.33</v>
          </cell>
          <cell r="I778">
            <v>62</v>
          </cell>
          <cell r="J778">
            <v>4.0999999999999996</v>
          </cell>
          <cell r="K778">
            <v>2047</v>
          </cell>
          <cell r="L778">
            <v>1</v>
          </cell>
          <cell r="M778">
            <v>2070</v>
          </cell>
          <cell r="N778">
            <v>2</v>
          </cell>
          <cell r="O778">
            <v>2059</v>
          </cell>
          <cell r="P778">
            <v>2</v>
          </cell>
          <cell r="Q778">
            <v>2061</v>
          </cell>
          <cell r="R778">
            <v>2</v>
          </cell>
          <cell r="S778">
            <v>69</v>
          </cell>
          <cell r="T778">
            <v>0.35</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v>0</v>
          </cell>
          <cell r="AU778">
            <v>0</v>
          </cell>
          <cell r="AV778">
            <v>0</v>
          </cell>
          <cell r="AW778">
            <v>5</v>
          </cell>
          <cell r="AX778">
            <v>1</v>
          </cell>
          <cell r="AY778">
            <v>28</v>
          </cell>
          <cell r="AZ778">
            <v>1</v>
          </cell>
          <cell r="BA778">
            <v>30</v>
          </cell>
          <cell r="BB778">
            <v>1</v>
          </cell>
          <cell r="BC778">
            <v>35</v>
          </cell>
          <cell r="BD778">
            <v>0.5</v>
          </cell>
          <cell r="BE778">
            <v>0</v>
          </cell>
          <cell r="BF778">
            <v>0</v>
          </cell>
          <cell r="BG778">
            <v>0</v>
          </cell>
          <cell r="BH778">
            <v>0</v>
          </cell>
          <cell r="BI778">
            <v>0</v>
          </cell>
          <cell r="BJ778">
            <v>0</v>
          </cell>
          <cell r="BK778">
            <v>0</v>
          </cell>
          <cell r="BL778">
            <v>0</v>
          </cell>
          <cell r="BM778">
            <v>0</v>
          </cell>
          <cell r="BN778">
            <v>0</v>
          </cell>
          <cell r="BO778">
            <v>0</v>
          </cell>
          <cell r="BP778">
            <v>0</v>
          </cell>
          <cell r="BQ778">
            <v>0</v>
          </cell>
          <cell r="BR778">
            <v>0</v>
          </cell>
          <cell r="BS778">
            <v>0</v>
          </cell>
          <cell r="BT778">
            <v>0</v>
          </cell>
          <cell r="BU778">
            <v>0</v>
          </cell>
          <cell r="BV778">
            <v>0</v>
          </cell>
          <cell r="BW778">
            <v>0</v>
          </cell>
          <cell r="BX778">
            <v>0</v>
          </cell>
          <cell r="BY778">
            <v>0</v>
          </cell>
          <cell r="BZ778">
            <v>0</v>
          </cell>
          <cell r="CA778">
            <v>0</v>
          </cell>
          <cell r="CB778">
            <v>0</v>
          </cell>
          <cell r="CC778">
            <v>0</v>
          </cell>
          <cell r="CD778">
            <v>0</v>
          </cell>
          <cell r="CE778">
            <v>0</v>
          </cell>
          <cell r="CF778">
            <v>0</v>
          </cell>
          <cell r="CG778">
            <v>0</v>
          </cell>
          <cell r="CH778">
            <v>0</v>
          </cell>
          <cell r="CI778">
            <v>0</v>
          </cell>
          <cell r="CJ778">
            <v>0</v>
          </cell>
          <cell r="CK778">
            <v>1</v>
          </cell>
          <cell r="CL778">
            <v>0</v>
          </cell>
          <cell r="CM778">
            <v>13</v>
          </cell>
          <cell r="CN778">
            <v>0.75</v>
          </cell>
          <cell r="CO778">
            <v>0</v>
          </cell>
          <cell r="CP778">
            <v>0</v>
          </cell>
          <cell r="CQ778">
            <v>0</v>
          </cell>
          <cell r="CR778">
            <v>0</v>
          </cell>
          <cell r="CS778">
            <v>0</v>
          </cell>
          <cell r="CT778">
            <v>0</v>
          </cell>
          <cell r="CU778">
            <v>0</v>
          </cell>
          <cell r="CV778">
            <v>0</v>
          </cell>
          <cell r="CW778">
            <v>0</v>
          </cell>
          <cell r="CX778">
            <v>0</v>
          </cell>
          <cell r="CY778">
            <v>0</v>
          </cell>
          <cell r="CZ778">
            <v>0</v>
          </cell>
          <cell r="DA778">
            <v>0</v>
          </cell>
          <cell r="DB778">
            <v>0</v>
          </cell>
          <cell r="DC778">
            <v>0</v>
          </cell>
          <cell r="DD778">
            <v>0</v>
          </cell>
          <cell r="DE778">
            <v>0</v>
          </cell>
          <cell r="DF778">
            <v>0</v>
          </cell>
          <cell r="DG778">
            <v>0</v>
          </cell>
          <cell r="DH778">
            <v>0</v>
          </cell>
          <cell r="DI778">
            <v>0</v>
          </cell>
          <cell r="DJ778">
            <v>0</v>
          </cell>
          <cell r="DK778">
            <v>0</v>
          </cell>
          <cell r="DL778">
            <v>0</v>
          </cell>
          <cell r="DM778">
            <v>0</v>
          </cell>
          <cell r="DN778">
            <v>0</v>
          </cell>
          <cell r="DO778">
            <v>0</v>
          </cell>
          <cell r="DP778">
            <v>0</v>
          </cell>
          <cell r="DQ778">
            <v>0</v>
          </cell>
          <cell r="DR778">
            <v>0</v>
          </cell>
          <cell r="DS778">
            <v>0</v>
          </cell>
          <cell r="DT778">
            <v>0</v>
          </cell>
          <cell r="DU778">
            <v>0</v>
          </cell>
          <cell r="DV778">
            <v>0</v>
          </cell>
          <cell r="DW778">
            <v>0</v>
          </cell>
          <cell r="DX778">
            <v>0</v>
          </cell>
          <cell r="DY778">
            <v>62</v>
          </cell>
          <cell r="DZ778">
            <v>1.02</v>
          </cell>
          <cell r="EA778" t="str">
            <v>kg</v>
          </cell>
          <cell r="EB778">
            <v>0</v>
          </cell>
          <cell r="EC778">
            <v>0</v>
          </cell>
          <cell r="ED778">
            <v>0</v>
          </cell>
          <cell r="EE778">
            <v>0</v>
          </cell>
          <cell r="EF778">
            <v>0</v>
          </cell>
          <cell r="EG778">
            <v>0</v>
          </cell>
          <cell r="EH778">
            <v>0</v>
          </cell>
          <cell r="EI778">
            <v>0</v>
          </cell>
          <cell r="EJ778">
            <v>0</v>
          </cell>
          <cell r="EK778">
            <v>0</v>
          </cell>
          <cell r="EL778">
            <v>0</v>
          </cell>
          <cell r="EM778">
            <v>0</v>
          </cell>
          <cell r="EN778">
            <v>0</v>
          </cell>
          <cell r="EO778">
            <v>0</v>
          </cell>
          <cell r="EP778">
            <v>0</v>
          </cell>
          <cell r="EQ778">
            <v>0</v>
          </cell>
          <cell r="ER778">
            <v>0</v>
          </cell>
          <cell r="ES778">
            <v>0</v>
          </cell>
          <cell r="ET778">
            <v>0</v>
          </cell>
          <cell r="EU778">
            <v>0</v>
          </cell>
          <cell r="EV778">
            <v>0</v>
          </cell>
          <cell r="EW778">
            <v>0</v>
          </cell>
          <cell r="EX778">
            <v>0</v>
          </cell>
          <cell r="EY778">
            <v>0</v>
          </cell>
          <cell r="EZ778">
            <v>0</v>
          </cell>
          <cell r="FA778">
            <v>0</v>
          </cell>
          <cell r="FB778">
            <v>0</v>
          </cell>
          <cell r="FC778">
            <v>0</v>
          </cell>
          <cell r="FD778">
            <v>0</v>
          </cell>
          <cell r="FE778">
            <v>0</v>
          </cell>
          <cell r="FF778">
            <v>0</v>
          </cell>
          <cell r="FG778">
            <v>0</v>
          </cell>
          <cell r="FH778">
            <v>0</v>
          </cell>
          <cell r="FI778">
            <v>0</v>
          </cell>
          <cell r="FJ778">
            <v>0</v>
          </cell>
          <cell r="FK778">
            <v>0</v>
          </cell>
          <cell r="FL778">
            <v>0</v>
          </cell>
          <cell r="FM778">
            <v>0</v>
          </cell>
          <cell r="FN778">
            <v>0</v>
          </cell>
          <cell r="FO778">
            <v>0</v>
          </cell>
          <cell r="FP778">
            <v>0</v>
          </cell>
          <cell r="FQ778">
            <v>0</v>
          </cell>
          <cell r="FR778">
            <v>0</v>
          </cell>
          <cell r="FS778">
            <v>0</v>
          </cell>
          <cell r="FT778">
            <v>0</v>
          </cell>
          <cell r="FU778">
            <v>0</v>
          </cell>
          <cell r="FV778">
            <v>0</v>
          </cell>
          <cell r="FW778">
            <v>0</v>
          </cell>
          <cell r="FX778">
            <v>0</v>
          </cell>
          <cell r="FY778">
            <v>0</v>
          </cell>
          <cell r="FZ778">
            <v>0</v>
          </cell>
          <cell r="GA778">
            <v>0</v>
          </cell>
          <cell r="GB778">
            <v>0</v>
          </cell>
          <cell r="GC778">
            <v>0</v>
          </cell>
          <cell r="GD778">
            <v>0</v>
          </cell>
          <cell r="GE778">
            <v>0</v>
          </cell>
          <cell r="GF778">
            <v>0</v>
          </cell>
          <cell r="GG778">
            <v>0</v>
          </cell>
          <cell r="GH778">
            <v>0</v>
          </cell>
          <cell r="GI778">
            <v>0</v>
          </cell>
          <cell r="GJ778">
            <v>0</v>
          </cell>
          <cell r="GK778">
            <v>0</v>
          </cell>
          <cell r="GL778">
            <v>0</v>
          </cell>
          <cell r="GM778">
            <v>0</v>
          </cell>
          <cell r="GN778">
            <v>0</v>
          </cell>
          <cell r="GO778">
            <v>0</v>
          </cell>
          <cell r="GP778">
            <v>0</v>
          </cell>
          <cell r="GQ778">
            <v>0</v>
          </cell>
          <cell r="GR778">
            <v>0</v>
          </cell>
          <cell r="GS778">
            <v>0</v>
          </cell>
          <cell r="GT778">
            <v>0</v>
          </cell>
          <cell r="GU778">
            <v>0</v>
          </cell>
          <cell r="GV778">
            <v>0</v>
          </cell>
          <cell r="GW778">
            <v>0</v>
          </cell>
          <cell r="GX778">
            <v>0</v>
          </cell>
          <cell r="GY778">
            <v>0</v>
          </cell>
          <cell r="GZ778">
            <v>0</v>
          </cell>
        </row>
        <row r="779">
          <cell r="A779">
            <v>774</v>
          </cell>
          <cell r="D779" t="str">
            <v>VIGAS RIGIDEZ</v>
          </cell>
          <cell r="E779" t="str">
            <v>VIGA DE RIGIDEZ</v>
          </cell>
          <cell r="F779">
            <v>0</v>
          </cell>
          <cell r="G779" t="str">
            <v>ML</v>
          </cell>
          <cell r="H779">
            <v>0.2</v>
          </cell>
          <cell r="I779">
            <v>2071</v>
          </cell>
          <cell r="J779">
            <v>1</v>
          </cell>
          <cell r="K779">
            <v>2072</v>
          </cell>
          <cell r="L779">
            <v>1</v>
          </cell>
          <cell r="M779">
            <v>2048</v>
          </cell>
          <cell r="N779">
            <v>0.42230000000000001</v>
          </cell>
          <cell r="O779">
            <v>2049</v>
          </cell>
          <cell r="P779">
            <v>0.82223000000000002</v>
          </cell>
          <cell r="Q779">
            <v>2038</v>
          </cell>
          <cell r="R779">
            <v>3.0125000000000002</v>
          </cell>
          <cell r="S779">
            <v>69</v>
          </cell>
          <cell r="T779">
            <v>1.55</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cell r="AU779">
            <v>0</v>
          </cell>
          <cell r="AV779">
            <v>0</v>
          </cell>
          <cell r="AW779">
            <v>5</v>
          </cell>
          <cell r="AX779">
            <v>1</v>
          </cell>
          <cell r="AY779">
            <v>28</v>
          </cell>
          <cell r="AZ779">
            <v>1</v>
          </cell>
          <cell r="BA779">
            <v>30</v>
          </cell>
          <cell r="BB779">
            <v>1</v>
          </cell>
          <cell r="BC779">
            <v>35</v>
          </cell>
          <cell r="BD779">
            <v>1</v>
          </cell>
          <cell r="BE779">
            <v>0</v>
          </cell>
          <cell r="BF779">
            <v>0</v>
          </cell>
          <cell r="BG779">
            <v>0</v>
          </cell>
          <cell r="BH779">
            <v>0</v>
          </cell>
          <cell r="BI779">
            <v>0</v>
          </cell>
          <cell r="BJ779">
            <v>0</v>
          </cell>
          <cell r="BK779">
            <v>0</v>
          </cell>
          <cell r="BL779">
            <v>0</v>
          </cell>
          <cell r="BM779">
            <v>0</v>
          </cell>
          <cell r="BN779">
            <v>0</v>
          </cell>
          <cell r="BO779">
            <v>0</v>
          </cell>
          <cell r="BP779">
            <v>0</v>
          </cell>
          <cell r="BQ779">
            <v>0</v>
          </cell>
          <cell r="BR779">
            <v>0</v>
          </cell>
          <cell r="BS779">
            <v>0</v>
          </cell>
          <cell r="BT779">
            <v>0</v>
          </cell>
          <cell r="BU779">
            <v>0</v>
          </cell>
          <cell r="BV779">
            <v>0</v>
          </cell>
          <cell r="BW779">
            <v>0</v>
          </cell>
          <cell r="BX779">
            <v>0</v>
          </cell>
          <cell r="BY779">
            <v>0</v>
          </cell>
          <cell r="BZ779">
            <v>0</v>
          </cell>
          <cell r="CA779">
            <v>0</v>
          </cell>
          <cell r="CB779">
            <v>0</v>
          </cell>
          <cell r="CC779">
            <v>0</v>
          </cell>
          <cell r="CD779">
            <v>0</v>
          </cell>
          <cell r="CE779">
            <v>0</v>
          </cell>
          <cell r="CF779">
            <v>0</v>
          </cell>
          <cell r="CG779">
            <v>0</v>
          </cell>
          <cell r="CH779">
            <v>0</v>
          </cell>
          <cell r="CI779">
            <v>0</v>
          </cell>
          <cell r="CJ779">
            <v>0</v>
          </cell>
          <cell r="CK779">
            <v>1</v>
          </cell>
          <cell r="CL779">
            <v>0</v>
          </cell>
          <cell r="CM779">
            <v>13</v>
          </cell>
          <cell r="CN779">
            <v>1</v>
          </cell>
          <cell r="CO779">
            <v>0</v>
          </cell>
          <cell r="CP779">
            <v>0</v>
          </cell>
          <cell r="CQ779">
            <v>0</v>
          </cell>
          <cell r="CR779">
            <v>0</v>
          </cell>
          <cell r="CS779">
            <v>0</v>
          </cell>
          <cell r="CT779">
            <v>0</v>
          </cell>
          <cell r="CU779">
            <v>0</v>
          </cell>
          <cell r="CV779">
            <v>0</v>
          </cell>
          <cell r="CW779">
            <v>0</v>
          </cell>
          <cell r="CX779">
            <v>0</v>
          </cell>
          <cell r="CY779">
            <v>0</v>
          </cell>
          <cell r="CZ779">
            <v>0</v>
          </cell>
          <cell r="DA779">
            <v>0</v>
          </cell>
          <cell r="DB779">
            <v>0</v>
          </cell>
          <cell r="DC779">
            <v>0</v>
          </cell>
          <cell r="DD779">
            <v>0</v>
          </cell>
          <cell r="DE779">
            <v>0</v>
          </cell>
          <cell r="DF779">
            <v>0</v>
          </cell>
          <cell r="DG779">
            <v>0</v>
          </cell>
          <cell r="DH779">
            <v>0</v>
          </cell>
          <cell r="DI779">
            <v>0</v>
          </cell>
          <cell r="DJ779">
            <v>0</v>
          </cell>
          <cell r="DK779">
            <v>0</v>
          </cell>
          <cell r="DL779">
            <v>0</v>
          </cell>
          <cell r="DM779">
            <v>0</v>
          </cell>
          <cell r="DN779">
            <v>0</v>
          </cell>
          <cell r="DO779">
            <v>0</v>
          </cell>
          <cell r="DP779">
            <v>0</v>
          </cell>
          <cell r="DQ779">
            <v>0</v>
          </cell>
          <cell r="DR779">
            <v>0</v>
          </cell>
          <cell r="DS779">
            <v>0</v>
          </cell>
          <cell r="DT779">
            <v>0</v>
          </cell>
          <cell r="DU779">
            <v>0</v>
          </cell>
          <cell r="DV779">
            <v>0</v>
          </cell>
          <cell r="DW779">
            <v>0</v>
          </cell>
          <cell r="DX779">
            <v>0</v>
          </cell>
          <cell r="DY779">
            <v>2071</v>
          </cell>
          <cell r="DZ779">
            <v>1</v>
          </cell>
          <cell r="EA779" t="str">
            <v>ml</v>
          </cell>
          <cell r="EB779">
            <v>0</v>
          </cell>
          <cell r="EC779">
            <v>2072</v>
          </cell>
          <cell r="ED779">
            <v>1</v>
          </cell>
          <cell r="EE779" t="str">
            <v>ml</v>
          </cell>
          <cell r="EF779">
            <v>0</v>
          </cell>
          <cell r="EG779">
            <v>2038</v>
          </cell>
          <cell r="EH779">
            <v>3.0125000000000002</v>
          </cell>
          <cell r="EI779" t="str">
            <v>ml</v>
          </cell>
          <cell r="EJ779">
            <v>0</v>
          </cell>
          <cell r="EK779">
            <v>0</v>
          </cell>
          <cell r="EL779">
            <v>0</v>
          </cell>
          <cell r="EM779">
            <v>0</v>
          </cell>
          <cell r="EN779">
            <v>0</v>
          </cell>
          <cell r="EO779">
            <v>0</v>
          </cell>
          <cell r="EP779">
            <v>0</v>
          </cell>
          <cell r="EQ779">
            <v>0</v>
          </cell>
          <cell r="ER779">
            <v>0</v>
          </cell>
          <cell r="ES779">
            <v>0</v>
          </cell>
          <cell r="ET779">
            <v>0</v>
          </cell>
          <cell r="EU779">
            <v>0</v>
          </cell>
          <cell r="EV779">
            <v>0</v>
          </cell>
          <cell r="EW779">
            <v>0</v>
          </cell>
          <cell r="EX779">
            <v>0</v>
          </cell>
          <cell r="EY779">
            <v>0</v>
          </cell>
          <cell r="EZ779">
            <v>0</v>
          </cell>
          <cell r="FA779">
            <v>0</v>
          </cell>
          <cell r="FB779">
            <v>0</v>
          </cell>
          <cell r="FC779">
            <v>0</v>
          </cell>
          <cell r="FD779">
            <v>0</v>
          </cell>
          <cell r="FE779">
            <v>0</v>
          </cell>
          <cell r="FF779">
            <v>0</v>
          </cell>
          <cell r="FG779">
            <v>0</v>
          </cell>
          <cell r="FH779">
            <v>0</v>
          </cell>
          <cell r="FI779">
            <v>0</v>
          </cell>
          <cell r="FJ779">
            <v>0</v>
          </cell>
          <cell r="FK779">
            <v>0</v>
          </cell>
          <cell r="FL779">
            <v>0</v>
          </cell>
          <cell r="FM779">
            <v>0</v>
          </cell>
          <cell r="FN779">
            <v>0</v>
          </cell>
          <cell r="FO779">
            <v>0</v>
          </cell>
          <cell r="FP779">
            <v>0</v>
          </cell>
          <cell r="FQ779">
            <v>0</v>
          </cell>
          <cell r="FR779">
            <v>0</v>
          </cell>
          <cell r="FS779">
            <v>0</v>
          </cell>
          <cell r="FT779">
            <v>0</v>
          </cell>
          <cell r="FU779">
            <v>0</v>
          </cell>
          <cell r="FV779">
            <v>0</v>
          </cell>
          <cell r="FW779">
            <v>0</v>
          </cell>
          <cell r="FX779">
            <v>0</v>
          </cell>
          <cell r="FY779">
            <v>0</v>
          </cell>
          <cell r="FZ779">
            <v>0</v>
          </cell>
          <cell r="GA779">
            <v>0</v>
          </cell>
          <cell r="GB779">
            <v>0</v>
          </cell>
          <cell r="GC779">
            <v>0</v>
          </cell>
          <cell r="GD779">
            <v>0</v>
          </cell>
          <cell r="GE779">
            <v>0</v>
          </cell>
          <cell r="GF779">
            <v>0</v>
          </cell>
          <cell r="GG779">
            <v>0</v>
          </cell>
          <cell r="GH779">
            <v>0</v>
          </cell>
          <cell r="GI779">
            <v>0</v>
          </cell>
          <cell r="GJ779">
            <v>0</v>
          </cell>
          <cell r="GK779">
            <v>0</v>
          </cell>
          <cell r="GL779">
            <v>0</v>
          </cell>
          <cell r="GM779">
            <v>0</v>
          </cell>
          <cell r="GN779">
            <v>0</v>
          </cell>
          <cell r="GO779">
            <v>0</v>
          </cell>
          <cell r="GP779">
            <v>0</v>
          </cell>
          <cell r="GQ779">
            <v>0</v>
          </cell>
          <cell r="GR779">
            <v>0</v>
          </cell>
          <cell r="GS779">
            <v>0</v>
          </cell>
          <cell r="GT779">
            <v>0</v>
          </cell>
          <cell r="GU779">
            <v>0</v>
          </cell>
          <cell r="GV779">
            <v>0</v>
          </cell>
          <cell r="GW779">
            <v>0</v>
          </cell>
          <cell r="GX779">
            <v>0</v>
          </cell>
          <cell r="GY779">
            <v>0</v>
          </cell>
          <cell r="GZ779">
            <v>0</v>
          </cell>
        </row>
        <row r="780">
          <cell r="A780">
            <v>775</v>
          </cell>
          <cell r="D780" t="str">
            <v>CERCHA TRANSVERSAL</v>
          </cell>
          <cell r="E780" t="str">
            <v>CERCHA TRANSVERSAL</v>
          </cell>
          <cell r="F780">
            <v>0</v>
          </cell>
          <cell r="G780" t="str">
            <v>U</v>
          </cell>
          <cell r="H780">
            <v>0.08</v>
          </cell>
          <cell r="I780">
            <v>2037</v>
          </cell>
          <cell r="J780">
            <v>10.4</v>
          </cell>
          <cell r="K780">
            <v>2039</v>
          </cell>
          <cell r="L780">
            <v>18</v>
          </cell>
          <cell r="M780">
            <v>2038</v>
          </cell>
          <cell r="N780">
            <v>7.9</v>
          </cell>
          <cell r="O780">
            <v>2074</v>
          </cell>
          <cell r="P780">
            <v>1</v>
          </cell>
          <cell r="Q780">
            <v>2050</v>
          </cell>
          <cell r="R780">
            <v>5</v>
          </cell>
          <cell r="S780">
            <v>69</v>
          </cell>
          <cell r="T780">
            <v>4.18</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5</v>
          </cell>
          <cell r="AX780">
            <v>2</v>
          </cell>
          <cell r="AY780">
            <v>28</v>
          </cell>
          <cell r="AZ780">
            <v>1</v>
          </cell>
          <cell r="BA780">
            <v>30</v>
          </cell>
          <cell r="BB780">
            <v>1</v>
          </cell>
          <cell r="BC780">
            <v>35</v>
          </cell>
          <cell r="BD780">
            <v>1</v>
          </cell>
          <cell r="BE780">
            <v>0</v>
          </cell>
          <cell r="BF780">
            <v>0</v>
          </cell>
          <cell r="BG780">
            <v>0</v>
          </cell>
          <cell r="BH780">
            <v>0</v>
          </cell>
          <cell r="BI780">
            <v>0</v>
          </cell>
          <cell r="BJ780">
            <v>0</v>
          </cell>
          <cell r="BK780">
            <v>0</v>
          </cell>
          <cell r="BL780">
            <v>0</v>
          </cell>
          <cell r="BM780">
            <v>0</v>
          </cell>
          <cell r="BN780">
            <v>0</v>
          </cell>
          <cell r="BO780">
            <v>0</v>
          </cell>
          <cell r="BP780">
            <v>0</v>
          </cell>
          <cell r="BQ780">
            <v>0</v>
          </cell>
          <cell r="BR780">
            <v>0</v>
          </cell>
          <cell r="BS780">
            <v>0</v>
          </cell>
          <cell r="BT780">
            <v>0</v>
          </cell>
          <cell r="BU780">
            <v>0</v>
          </cell>
          <cell r="BV780">
            <v>0</v>
          </cell>
          <cell r="BW780">
            <v>0</v>
          </cell>
          <cell r="BX780">
            <v>0</v>
          </cell>
          <cell r="BY780">
            <v>0</v>
          </cell>
          <cell r="BZ780">
            <v>0</v>
          </cell>
          <cell r="CA780">
            <v>0</v>
          </cell>
          <cell r="CB780">
            <v>0</v>
          </cell>
          <cell r="CC780">
            <v>0</v>
          </cell>
          <cell r="CD780">
            <v>0</v>
          </cell>
          <cell r="CE780">
            <v>0</v>
          </cell>
          <cell r="CF780">
            <v>0</v>
          </cell>
          <cell r="CG780">
            <v>0</v>
          </cell>
          <cell r="CH780">
            <v>0</v>
          </cell>
          <cell r="CI780">
            <v>0</v>
          </cell>
          <cell r="CJ780">
            <v>0</v>
          </cell>
          <cell r="CK780">
            <v>1</v>
          </cell>
          <cell r="CL780">
            <v>0</v>
          </cell>
          <cell r="CM780">
            <v>13</v>
          </cell>
          <cell r="CN780">
            <v>0.2</v>
          </cell>
          <cell r="CO780">
            <v>0</v>
          </cell>
          <cell r="CP780">
            <v>0</v>
          </cell>
          <cell r="CQ780">
            <v>0</v>
          </cell>
          <cell r="CR780">
            <v>0</v>
          </cell>
          <cell r="CS780">
            <v>0</v>
          </cell>
          <cell r="CT780">
            <v>0</v>
          </cell>
          <cell r="CU780">
            <v>0</v>
          </cell>
          <cell r="CV780">
            <v>0</v>
          </cell>
          <cell r="CW780">
            <v>0</v>
          </cell>
          <cell r="CX780">
            <v>0</v>
          </cell>
          <cell r="CY780">
            <v>0</v>
          </cell>
          <cell r="CZ780">
            <v>0</v>
          </cell>
          <cell r="DA780">
            <v>0</v>
          </cell>
          <cell r="DB780">
            <v>0</v>
          </cell>
          <cell r="DC780">
            <v>0</v>
          </cell>
          <cell r="DD780">
            <v>0</v>
          </cell>
          <cell r="DE780">
            <v>0</v>
          </cell>
          <cell r="DF780">
            <v>0</v>
          </cell>
          <cell r="DG780">
            <v>0</v>
          </cell>
          <cell r="DH780">
            <v>0</v>
          </cell>
          <cell r="DI780">
            <v>0</v>
          </cell>
          <cell r="DJ780">
            <v>0</v>
          </cell>
          <cell r="DK780">
            <v>0</v>
          </cell>
          <cell r="DL780">
            <v>0</v>
          </cell>
          <cell r="DM780">
            <v>0</v>
          </cell>
          <cell r="DN780">
            <v>0</v>
          </cell>
          <cell r="DO780">
            <v>0</v>
          </cell>
          <cell r="DP780">
            <v>0</v>
          </cell>
          <cell r="DQ780">
            <v>0</v>
          </cell>
          <cell r="DR780">
            <v>0</v>
          </cell>
          <cell r="DS780">
            <v>0</v>
          </cell>
          <cell r="DT780">
            <v>0</v>
          </cell>
          <cell r="DU780">
            <v>0</v>
          </cell>
          <cell r="DV780">
            <v>0</v>
          </cell>
          <cell r="DW780">
            <v>0</v>
          </cell>
          <cell r="DX780">
            <v>0</v>
          </cell>
          <cell r="DY780">
            <v>2037</v>
          </cell>
          <cell r="DZ780">
            <v>10.4</v>
          </cell>
          <cell r="EA780" t="str">
            <v>ml</v>
          </cell>
          <cell r="EB780">
            <v>0</v>
          </cell>
          <cell r="EC780">
            <v>2039</v>
          </cell>
          <cell r="ED780">
            <v>18</v>
          </cell>
          <cell r="EE780" t="str">
            <v>ml</v>
          </cell>
          <cell r="EF780">
            <v>0</v>
          </cell>
          <cell r="EG780">
            <v>2038</v>
          </cell>
          <cell r="EH780">
            <v>7.9</v>
          </cell>
          <cell r="EI780" t="str">
            <v>ml</v>
          </cell>
          <cell r="EJ780">
            <v>0</v>
          </cell>
          <cell r="EK780">
            <v>0</v>
          </cell>
          <cell r="EL780">
            <v>0</v>
          </cell>
          <cell r="EM780">
            <v>0</v>
          </cell>
          <cell r="EN780">
            <v>0</v>
          </cell>
          <cell r="EO780">
            <v>0</v>
          </cell>
          <cell r="EP780">
            <v>0</v>
          </cell>
          <cell r="EQ780">
            <v>0</v>
          </cell>
          <cell r="ER780">
            <v>0</v>
          </cell>
          <cell r="ES780">
            <v>0</v>
          </cell>
          <cell r="ET780">
            <v>0</v>
          </cell>
          <cell r="EU780">
            <v>0</v>
          </cell>
          <cell r="EV780">
            <v>0</v>
          </cell>
          <cell r="EW780">
            <v>0</v>
          </cell>
          <cell r="EX780">
            <v>0</v>
          </cell>
          <cell r="EY780">
            <v>0</v>
          </cell>
          <cell r="EZ780">
            <v>0</v>
          </cell>
          <cell r="FA780">
            <v>0</v>
          </cell>
          <cell r="FB780">
            <v>0</v>
          </cell>
          <cell r="FC780">
            <v>0</v>
          </cell>
          <cell r="FD780">
            <v>0</v>
          </cell>
          <cell r="FE780">
            <v>0</v>
          </cell>
          <cell r="FF780">
            <v>0</v>
          </cell>
          <cell r="FG780">
            <v>0</v>
          </cell>
          <cell r="FH780">
            <v>0</v>
          </cell>
          <cell r="FI780">
            <v>0</v>
          </cell>
          <cell r="FJ780">
            <v>0</v>
          </cell>
          <cell r="FK780">
            <v>0</v>
          </cell>
          <cell r="FL780">
            <v>0</v>
          </cell>
          <cell r="FM780">
            <v>0</v>
          </cell>
          <cell r="FN780">
            <v>0</v>
          </cell>
          <cell r="FO780">
            <v>0</v>
          </cell>
          <cell r="FP780">
            <v>0</v>
          </cell>
          <cell r="FQ780">
            <v>0</v>
          </cell>
          <cell r="FR780">
            <v>0</v>
          </cell>
          <cell r="FS780">
            <v>0</v>
          </cell>
          <cell r="FT780">
            <v>0</v>
          </cell>
          <cell r="FU780">
            <v>0</v>
          </cell>
          <cell r="FV780">
            <v>0</v>
          </cell>
          <cell r="FW780">
            <v>0</v>
          </cell>
          <cell r="FX780">
            <v>0</v>
          </cell>
          <cell r="FY780">
            <v>0</v>
          </cell>
          <cell r="FZ780">
            <v>0</v>
          </cell>
          <cell r="GA780">
            <v>0</v>
          </cell>
          <cell r="GB780">
            <v>0</v>
          </cell>
          <cell r="GC780">
            <v>0</v>
          </cell>
          <cell r="GD780">
            <v>0</v>
          </cell>
          <cell r="GE780">
            <v>0</v>
          </cell>
          <cell r="GF780">
            <v>0</v>
          </cell>
          <cell r="GG780">
            <v>0</v>
          </cell>
          <cell r="GH780">
            <v>0</v>
          </cell>
          <cell r="GI780">
            <v>0</v>
          </cell>
          <cell r="GJ780">
            <v>0</v>
          </cell>
          <cell r="GK780">
            <v>0</v>
          </cell>
          <cell r="GL780">
            <v>0</v>
          </cell>
          <cell r="GM780">
            <v>0</v>
          </cell>
          <cell r="GN780">
            <v>0</v>
          </cell>
          <cell r="GO780">
            <v>0</v>
          </cell>
          <cell r="GP780">
            <v>0</v>
          </cell>
          <cell r="GQ780">
            <v>0</v>
          </cell>
          <cell r="GR780">
            <v>0</v>
          </cell>
          <cell r="GS780">
            <v>0</v>
          </cell>
          <cell r="GT780">
            <v>0</v>
          </cell>
          <cell r="GU780">
            <v>0</v>
          </cell>
          <cell r="GV780">
            <v>0</v>
          </cell>
          <cell r="GW780">
            <v>0</v>
          </cell>
          <cell r="GX780">
            <v>0</v>
          </cell>
          <cell r="GY780">
            <v>0</v>
          </cell>
          <cell r="GZ780">
            <v>0</v>
          </cell>
        </row>
        <row r="781">
          <cell r="A781">
            <v>776</v>
          </cell>
          <cell r="D781" t="str">
            <v>CONTRAVIENTOS</v>
          </cell>
          <cell r="E781" t="str">
            <v>CONTRAVIENTOS</v>
          </cell>
          <cell r="F781">
            <v>0</v>
          </cell>
          <cell r="G781" t="str">
            <v>ML</v>
          </cell>
          <cell r="H781">
            <v>0.66</v>
          </cell>
          <cell r="I781">
            <v>2038</v>
          </cell>
          <cell r="J781">
            <v>9.952</v>
          </cell>
          <cell r="K781">
            <v>2075</v>
          </cell>
          <cell r="L781">
            <v>0.88890000000000002</v>
          </cell>
          <cell r="M781">
            <v>2076</v>
          </cell>
          <cell r="N781">
            <v>0.4889</v>
          </cell>
          <cell r="O781">
            <v>69</v>
          </cell>
          <cell r="P781">
            <v>1.22</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5</v>
          </cell>
          <cell r="AX781">
            <v>2</v>
          </cell>
          <cell r="AY781">
            <v>28</v>
          </cell>
          <cell r="AZ781">
            <v>1</v>
          </cell>
          <cell r="BA781">
            <v>30</v>
          </cell>
          <cell r="BB781">
            <v>1</v>
          </cell>
          <cell r="BC781">
            <v>35</v>
          </cell>
          <cell r="BD781">
            <v>0.5</v>
          </cell>
          <cell r="BE781">
            <v>0</v>
          </cell>
          <cell r="BF781">
            <v>0</v>
          </cell>
          <cell r="BG781">
            <v>0</v>
          </cell>
          <cell r="BH781">
            <v>0</v>
          </cell>
          <cell r="BI781">
            <v>0</v>
          </cell>
          <cell r="BJ781">
            <v>0</v>
          </cell>
          <cell r="BK781">
            <v>0</v>
          </cell>
          <cell r="BL781">
            <v>0</v>
          </cell>
          <cell r="BM781">
            <v>0</v>
          </cell>
          <cell r="BN781">
            <v>0</v>
          </cell>
          <cell r="BO781">
            <v>0</v>
          </cell>
          <cell r="BP781">
            <v>0</v>
          </cell>
          <cell r="BQ781">
            <v>0</v>
          </cell>
          <cell r="BR781">
            <v>0</v>
          </cell>
          <cell r="BS781">
            <v>0</v>
          </cell>
          <cell r="BT781">
            <v>0</v>
          </cell>
          <cell r="BU781">
            <v>0</v>
          </cell>
          <cell r="BV781">
            <v>0</v>
          </cell>
          <cell r="BW781">
            <v>0</v>
          </cell>
          <cell r="BX781">
            <v>0</v>
          </cell>
          <cell r="BY781">
            <v>0</v>
          </cell>
          <cell r="BZ781">
            <v>0</v>
          </cell>
          <cell r="CA781">
            <v>0</v>
          </cell>
          <cell r="CB781">
            <v>0</v>
          </cell>
          <cell r="CC781">
            <v>0</v>
          </cell>
          <cell r="CD781">
            <v>0</v>
          </cell>
          <cell r="CE781">
            <v>0</v>
          </cell>
          <cell r="CF781">
            <v>0</v>
          </cell>
          <cell r="CG781">
            <v>0</v>
          </cell>
          <cell r="CH781">
            <v>0</v>
          </cell>
          <cell r="CI781">
            <v>0</v>
          </cell>
          <cell r="CJ781">
            <v>0</v>
          </cell>
          <cell r="CK781">
            <v>1</v>
          </cell>
          <cell r="CL781">
            <v>0</v>
          </cell>
          <cell r="CM781">
            <v>13</v>
          </cell>
          <cell r="CN781">
            <v>1</v>
          </cell>
          <cell r="CO781">
            <v>0</v>
          </cell>
          <cell r="CP781">
            <v>0</v>
          </cell>
          <cell r="CQ781">
            <v>0</v>
          </cell>
          <cell r="CR781">
            <v>0</v>
          </cell>
          <cell r="CS781">
            <v>0</v>
          </cell>
          <cell r="CT781">
            <v>0</v>
          </cell>
          <cell r="CU781">
            <v>0</v>
          </cell>
          <cell r="CV781">
            <v>0</v>
          </cell>
          <cell r="CW781">
            <v>0</v>
          </cell>
          <cell r="CX781">
            <v>0</v>
          </cell>
          <cell r="CY781">
            <v>0</v>
          </cell>
          <cell r="CZ781">
            <v>0</v>
          </cell>
          <cell r="DA781">
            <v>0</v>
          </cell>
          <cell r="DB781">
            <v>0</v>
          </cell>
          <cell r="DC781">
            <v>0</v>
          </cell>
          <cell r="DD781">
            <v>0</v>
          </cell>
          <cell r="DE781">
            <v>0</v>
          </cell>
          <cell r="DF781">
            <v>0</v>
          </cell>
          <cell r="DG781">
            <v>0</v>
          </cell>
          <cell r="DH781">
            <v>0</v>
          </cell>
          <cell r="DI781">
            <v>0</v>
          </cell>
          <cell r="DJ781">
            <v>0</v>
          </cell>
          <cell r="DK781">
            <v>0</v>
          </cell>
          <cell r="DL781">
            <v>0</v>
          </cell>
          <cell r="DM781">
            <v>0</v>
          </cell>
          <cell r="DN781">
            <v>0</v>
          </cell>
          <cell r="DO781">
            <v>0</v>
          </cell>
          <cell r="DP781">
            <v>0</v>
          </cell>
          <cell r="DQ781">
            <v>0</v>
          </cell>
          <cell r="DR781">
            <v>0</v>
          </cell>
          <cell r="DS781">
            <v>0</v>
          </cell>
          <cell r="DT781">
            <v>0</v>
          </cell>
          <cell r="DU781">
            <v>0</v>
          </cell>
          <cell r="DV781">
            <v>0</v>
          </cell>
          <cell r="DW781">
            <v>0</v>
          </cell>
          <cell r="DX781">
            <v>0</v>
          </cell>
          <cell r="DY781">
            <v>2038</v>
          </cell>
          <cell r="DZ781">
            <v>1.02</v>
          </cell>
          <cell r="EA781" t="str">
            <v>ml</v>
          </cell>
          <cell r="EB781">
            <v>0</v>
          </cell>
          <cell r="EC781">
            <v>0</v>
          </cell>
          <cell r="ED781">
            <v>0</v>
          </cell>
          <cell r="EE781">
            <v>0</v>
          </cell>
          <cell r="EF781">
            <v>0</v>
          </cell>
          <cell r="EG781">
            <v>0</v>
          </cell>
          <cell r="EH781">
            <v>0</v>
          </cell>
          <cell r="EI781">
            <v>0</v>
          </cell>
          <cell r="EJ781">
            <v>0</v>
          </cell>
          <cell r="EK781">
            <v>0</v>
          </cell>
          <cell r="EL781">
            <v>0</v>
          </cell>
          <cell r="EM781">
            <v>0</v>
          </cell>
          <cell r="EN781">
            <v>0</v>
          </cell>
          <cell r="EO781">
            <v>0</v>
          </cell>
          <cell r="EP781">
            <v>0</v>
          </cell>
          <cell r="EQ781">
            <v>0</v>
          </cell>
          <cell r="ER781">
            <v>0</v>
          </cell>
          <cell r="ES781">
            <v>0</v>
          </cell>
          <cell r="ET781">
            <v>0</v>
          </cell>
          <cell r="EU781">
            <v>0</v>
          </cell>
          <cell r="EV781">
            <v>0</v>
          </cell>
          <cell r="EW781">
            <v>0</v>
          </cell>
          <cell r="EX781">
            <v>0</v>
          </cell>
          <cell r="EY781">
            <v>0</v>
          </cell>
          <cell r="EZ781">
            <v>0</v>
          </cell>
          <cell r="FA781">
            <v>0</v>
          </cell>
          <cell r="FB781">
            <v>0</v>
          </cell>
          <cell r="FC781">
            <v>0</v>
          </cell>
          <cell r="FD781">
            <v>0</v>
          </cell>
          <cell r="FE781">
            <v>0</v>
          </cell>
          <cell r="FF781">
            <v>0</v>
          </cell>
          <cell r="FG781">
            <v>0</v>
          </cell>
          <cell r="FH781">
            <v>0</v>
          </cell>
          <cell r="FI781">
            <v>0</v>
          </cell>
          <cell r="FJ781">
            <v>0</v>
          </cell>
          <cell r="FK781">
            <v>0</v>
          </cell>
          <cell r="FL781">
            <v>0</v>
          </cell>
          <cell r="FM781">
            <v>0</v>
          </cell>
          <cell r="FN781">
            <v>0</v>
          </cell>
          <cell r="FO781">
            <v>0</v>
          </cell>
          <cell r="FP781">
            <v>0</v>
          </cell>
          <cell r="FQ781">
            <v>0</v>
          </cell>
          <cell r="FR781">
            <v>0</v>
          </cell>
          <cell r="FS781">
            <v>0</v>
          </cell>
          <cell r="FT781">
            <v>0</v>
          </cell>
          <cell r="FU781">
            <v>0</v>
          </cell>
          <cell r="FV781">
            <v>0</v>
          </cell>
          <cell r="FW781">
            <v>0</v>
          </cell>
          <cell r="FX781">
            <v>0</v>
          </cell>
          <cell r="FY781">
            <v>0</v>
          </cell>
          <cell r="FZ781">
            <v>0</v>
          </cell>
          <cell r="GA781">
            <v>0</v>
          </cell>
          <cell r="GB781">
            <v>0</v>
          </cell>
          <cell r="GC781">
            <v>0</v>
          </cell>
          <cell r="GD781">
            <v>0</v>
          </cell>
          <cell r="GE781">
            <v>0</v>
          </cell>
          <cell r="GF781">
            <v>0</v>
          </cell>
          <cell r="GG781">
            <v>0</v>
          </cell>
          <cell r="GH781">
            <v>0</v>
          </cell>
          <cell r="GI781">
            <v>0</v>
          </cell>
          <cell r="GJ781">
            <v>0</v>
          </cell>
          <cell r="GK781">
            <v>0</v>
          </cell>
          <cell r="GL781">
            <v>0</v>
          </cell>
          <cell r="GM781">
            <v>0</v>
          </cell>
          <cell r="GN781">
            <v>0</v>
          </cell>
          <cell r="GO781">
            <v>0</v>
          </cell>
          <cell r="GP781">
            <v>0</v>
          </cell>
          <cell r="GQ781">
            <v>0</v>
          </cell>
          <cell r="GR781">
            <v>0</v>
          </cell>
          <cell r="GS781">
            <v>0</v>
          </cell>
          <cell r="GT781">
            <v>0</v>
          </cell>
          <cell r="GU781">
            <v>0</v>
          </cell>
          <cell r="GV781">
            <v>0</v>
          </cell>
          <cell r="GW781">
            <v>0</v>
          </cell>
          <cell r="GX781">
            <v>0</v>
          </cell>
          <cell r="GY781">
            <v>0</v>
          </cell>
          <cell r="GZ781">
            <v>0</v>
          </cell>
        </row>
        <row r="782">
          <cell r="A782">
            <v>777</v>
          </cell>
          <cell r="D782" t="str">
            <v>PINTURA</v>
          </cell>
          <cell r="E782" t="str">
            <v>PINTURA ANTICORROSIVA EN ESTRUCTURA METALICA</v>
          </cell>
          <cell r="F782" t="str">
            <v>2 Manos</v>
          </cell>
          <cell r="G782" t="str">
            <v>ML</v>
          </cell>
          <cell r="H782">
            <v>0.13</v>
          </cell>
          <cell r="I782">
            <v>1602</v>
          </cell>
          <cell r="J782">
            <v>12</v>
          </cell>
          <cell r="K782">
            <v>370</v>
          </cell>
          <cell r="L782">
            <v>0.9</v>
          </cell>
          <cell r="M782">
            <v>354</v>
          </cell>
          <cell r="N782">
            <v>1.8</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1</v>
          </cell>
          <cell r="AX782">
            <v>2</v>
          </cell>
          <cell r="AY782">
            <v>15</v>
          </cell>
          <cell r="AZ782">
            <v>1</v>
          </cell>
          <cell r="BA782">
            <v>30</v>
          </cell>
          <cell r="BB782">
            <v>0.25</v>
          </cell>
          <cell r="BC782">
            <v>0</v>
          </cell>
          <cell r="BD782">
            <v>0</v>
          </cell>
          <cell r="BE782">
            <v>0</v>
          </cell>
          <cell r="BF782">
            <v>0</v>
          </cell>
          <cell r="BG782">
            <v>0</v>
          </cell>
          <cell r="BH782">
            <v>0</v>
          </cell>
          <cell r="BI782">
            <v>0</v>
          </cell>
          <cell r="BJ782">
            <v>0</v>
          </cell>
          <cell r="BK782">
            <v>0</v>
          </cell>
          <cell r="BL782">
            <v>0</v>
          </cell>
          <cell r="BM782">
            <v>0</v>
          </cell>
          <cell r="BN782">
            <v>0</v>
          </cell>
          <cell r="BO782">
            <v>0</v>
          </cell>
          <cell r="BP782">
            <v>0</v>
          </cell>
          <cell r="BQ782">
            <v>0</v>
          </cell>
          <cell r="BR782">
            <v>0</v>
          </cell>
          <cell r="BS782">
            <v>0</v>
          </cell>
          <cell r="BT782">
            <v>0</v>
          </cell>
          <cell r="BU782">
            <v>0</v>
          </cell>
          <cell r="BV782">
            <v>0</v>
          </cell>
          <cell r="BW782">
            <v>0</v>
          </cell>
          <cell r="BX782">
            <v>0</v>
          </cell>
          <cell r="BY782">
            <v>0</v>
          </cell>
          <cell r="BZ782">
            <v>0</v>
          </cell>
          <cell r="CA782">
            <v>0</v>
          </cell>
          <cell r="CB782">
            <v>0</v>
          </cell>
          <cell r="CC782">
            <v>0</v>
          </cell>
          <cell r="CD782">
            <v>0</v>
          </cell>
          <cell r="CE782">
            <v>0</v>
          </cell>
          <cell r="CF782">
            <v>0</v>
          </cell>
          <cell r="CG782">
            <v>0</v>
          </cell>
          <cell r="CH782">
            <v>0</v>
          </cell>
          <cell r="CI782">
            <v>0</v>
          </cell>
          <cell r="CJ782">
            <v>0</v>
          </cell>
          <cell r="CK782">
            <v>1</v>
          </cell>
          <cell r="CL782">
            <v>0</v>
          </cell>
          <cell r="CM782">
            <v>0</v>
          </cell>
          <cell r="CN782">
            <v>0</v>
          </cell>
          <cell r="CO782">
            <v>0</v>
          </cell>
          <cell r="CP782">
            <v>0</v>
          </cell>
          <cell r="CQ782">
            <v>0</v>
          </cell>
          <cell r="CR782">
            <v>0</v>
          </cell>
          <cell r="CS782">
            <v>0</v>
          </cell>
          <cell r="CT782">
            <v>0</v>
          </cell>
          <cell r="CU782">
            <v>0</v>
          </cell>
          <cell r="CV782">
            <v>0</v>
          </cell>
          <cell r="CW782">
            <v>0</v>
          </cell>
          <cell r="CX782">
            <v>0</v>
          </cell>
          <cell r="CY782">
            <v>0</v>
          </cell>
          <cell r="CZ782">
            <v>0</v>
          </cell>
          <cell r="DA782">
            <v>0</v>
          </cell>
          <cell r="DB782">
            <v>0</v>
          </cell>
          <cell r="DC782">
            <v>0</v>
          </cell>
          <cell r="DD782">
            <v>0</v>
          </cell>
          <cell r="DE782">
            <v>0</v>
          </cell>
          <cell r="DF782">
            <v>0</v>
          </cell>
          <cell r="DG782">
            <v>0</v>
          </cell>
          <cell r="DH782">
            <v>0</v>
          </cell>
          <cell r="DI782">
            <v>0</v>
          </cell>
          <cell r="DJ782">
            <v>0</v>
          </cell>
          <cell r="DK782">
            <v>0</v>
          </cell>
          <cell r="DL782">
            <v>0</v>
          </cell>
          <cell r="DM782">
            <v>0</v>
          </cell>
          <cell r="DN782">
            <v>0</v>
          </cell>
          <cell r="DO782">
            <v>0</v>
          </cell>
          <cell r="DP782">
            <v>0</v>
          </cell>
          <cell r="DQ782">
            <v>0</v>
          </cell>
          <cell r="DR782">
            <v>0</v>
          </cell>
          <cell r="DS782">
            <v>0</v>
          </cell>
          <cell r="DT782">
            <v>0</v>
          </cell>
          <cell r="DU782">
            <v>0</v>
          </cell>
          <cell r="DV782">
            <v>0</v>
          </cell>
          <cell r="DW782">
            <v>0</v>
          </cell>
          <cell r="DX782">
            <v>0</v>
          </cell>
          <cell r="DY782">
            <v>0</v>
          </cell>
          <cell r="DZ782">
            <v>0</v>
          </cell>
          <cell r="EA782">
            <v>0</v>
          </cell>
          <cell r="EB782">
            <v>0</v>
          </cell>
          <cell r="EC782">
            <v>0</v>
          </cell>
          <cell r="ED782">
            <v>0</v>
          </cell>
          <cell r="EE782">
            <v>0</v>
          </cell>
          <cell r="EF782">
            <v>0</v>
          </cell>
          <cell r="EG782">
            <v>0</v>
          </cell>
          <cell r="EH782">
            <v>0</v>
          </cell>
          <cell r="EI782">
            <v>0</v>
          </cell>
          <cell r="EJ782">
            <v>0</v>
          </cell>
          <cell r="EK782">
            <v>0</v>
          </cell>
          <cell r="EL782">
            <v>0</v>
          </cell>
          <cell r="EM782">
            <v>0</v>
          </cell>
          <cell r="EN782">
            <v>0</v>
          </cell>
          <cell r="EO782">
            <v>0</v>
          </cell>
          <cell r="EP782">
            <v>0</v>
          </cell>
          <cell r="EQ782">
            <v>0</v>
          </cell>
          <cell r="ER782">
            <v>0</v>
          </cell>
          <cell r="ES782">
            <v>0</v>
          </cell>
          <cell r="ET782">
            <v>0</v>
          </cell>
          <cell r="EU782">
            <v>0</v>
          </cell>
          <cell r="EV782">
            <v>0</v>
          </cell>
          <cell r="EW782">
            <v>0</v>
          </cell>
          <cell r="EX782">
            <v>0</v>
          </cell>
          <cell r="EY782">
            <v>0</v>
          </cell>
          <cell r="EZ782">
            <v>0</v>
          </cell>
          <cell r="FA782">
            <v>0</v>
          </cell>
          <cell r="FB782">
            <v>0</v>
          </cell>
          <cell r="FC782">
            <v>0</v>
          </cell>
          <cell r="FD782">
            <v>0</v>
          </cell>
          <cell r="FE782">
            <v>0</v>
          </cell>
          <cell r="FF782">
            <v>0</v>
          </cell>
          <cell r="FG782">
            <v>0</v>
          </cell>
          <cell r="FH782">
            <v>0</v>
          </cell>
          <cell r="FI782">
            <v>0</v>
          </cell>
          <cell r="FJ782">
            <v>0</v>
          </cell>
          <cell r="FK782">
            <v>0</v>
          </cell>
          <cell r="FL782">
            <v>0</v>
          </cell>
          <cell r="FM782">
            <v>0</v>
          </cell>
          <cell r="FN782">
            <v>0</v>
          </cell>
          <cell r="FO782">
            <v>0</v>
          </cell>
          <cell r="FP782">
            <v>0</v>
          </cell>
          <cell r="FQ782">
            <v>0</v>
          </cell>
          <cell r="FR782">
            <v>0</v>
          </cell>
          <cell r="FS782">
            <v>0</v>
          </cell>
          <cell r="FT782">
            <v>0</v>
          </cell>
          <cell r="FU782">
            <v>0</v>
          </cell>
          <cell r="FV782">
            <v>0</v>
          </cell>
          <cell r="FW782">
            <v>0</v>
          </cell>
          <cell r="FX782">
            <v>0</v>
          </cell>
          <cell r="FY782">
            <v>0</v>
          </cell>
          <cell r="FZ782">
            <v>0</v>
          </cell>
          <cell r="GA782">
            <v>0</v>
          </cell>
          <cell r="GB782">
            <v>0</v>
          </cell>
          <cell r="GC782">
            <v>0</v>
          </cell>
          <cell r="GD782">
            <v>0</v>
          </cell>
          <cell r="GE782">
            <v>0</v>
          </cell>
          <cell r="GF782">
            <v>0</v>
          </cell>
          <cell r="GG782">
            <v>0</v>
          </cell>
          <cell r="GH782">
            <v>0</v>
          </cell>
          <cell r="GI782">
            <v>0</v>
          </cell>
          <cell r="GJ782">
            <v>0</v>
          </cell>
          <cell r="GK782">
            <v>0</v>
          </cell>
          <cell r="GL782">
            <v>0</v>
          </cell>
          <cell r="GM782">
            <v>0</v>
          </cell>
          <cell r="GN782">
            <v>0</v>
          </cell>
          <cell r="GO782">
            <v>0</v>
          </cell>
          <cell r="GP782">
            <v>0</v>
          </cell>
          <cell r="GQ782">
            <v>0</v>
          </cell>
          <cell r="GR782">
            <v>0</v>
          </cell>
          <cell r="GS782">
            <v>0</v>
          </cell>
          <cell r="GT782">
            <v>0</v>
          </cell>
          <cell r="GU782">
            <v>0</v>
          </cell>
          <cell r="GV782">
            <v>0</v>
          </cell>
          <cell r="GW782">
            <v>0</v>
          </cell>
          <cell r="GX782">
            <v>0</v>
          </cell>
          <cell r="GY782">
            <v>0</v>
          </cell>
          <cell r="GZ782">
            <v>0</v>
          </cell>
        </row>
        <row r="783">
          <cell r="A783">
            <v>778</v>
          </cell>
          <cell r="D783" t="str">
            <v>VIGA MADERA</v>
          </cell>
          <cell r="E783" t="str">
            <v>VIGAS DE MADERA Y SUJECION A CERCHA TRANSVERSAL</v>
          </cell>
          <cell r="F783">
            <v>0</v>
          </cell>
          <cell r="G783" t="str">
            <v>ML</v>
          </cell>
          <cell r="H783">
            <v>0.25</v>
          </cell>
          <cell r="I783">
            <v>2082</v>
          </cell>
          <cell r="J783">
            <v>1.69</v>
          </cell>
          <cell r="K783">
            <v>2077</v>
          </cell>
          <cell r="L783">
            <v>4.2222999999999997</v>
          </cell>
          <cell r="M783">
            <v>69</v>
          </cell>
          <cell r="N783">
            <v>1.25</v>
          </cell>
          <cell r="O783">
            <v>2079</v>
          </cell>
          <cell r="P783">
            <v>4.2220000000000004</v>
          </cell>
          <cell r="Q783">
            <v>2080</v>
          </cell>
          <cell r="R783">
            <v>8.4440000000000008</v>
          </cell>
          <cell r="S783">
            <v>2081</v>
          </cell>
          <cell r="T783">
            <v>4.2220000000000004</v>
          </cell>
          <cell r="U783">
            <v>62</v>
          </cell>
          <cell r="V783">
            <v>1.19</v>
          </cell>
          <cell r="W783">
            <v>2083</v>
          </cell>
          <cell r="X783">
            <v>10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1</v>
          </cell>
          <cell r="AX783">
            <v>2</v>
          </cell>
          <cell r="AY783">
            <v>5</v>
          </cell>
          <cell r="AZ783">
            <v>1</v>
          </cell>
          <cell r="BA783">
            <v>28</v>
          </cell>
          <cell r="BB783">
            <v>1</v>
          </cell>
          <cell r="BC783">
            <v>30</v>
          </cell>
          <cell r="BD783">
            <v>1</v>
          </cell>
          <cell r="BE783">
            <v>35</v>
          </cell>
          <cell r="BF783">
            <v>0.5</v>
          </cell>
          <cell r="BG783">
            <v>0</v>
          </cell>
          <cell r="BH783">
            <v>0</v>
          </cell>
          <cell r="BI783">
            <v>0</v>
          </cell>
          <cell r="BJ783">
            <v>0</v>
          </cell>
          <cell r="BK783">
            <v>0</v>
          </cell>
          <cell r="BL783">
            <v>0</v>
          </cell>
          <cell r="BM783">
            <v>0</v>
          </cell>
          <cell r="BN783">
            <v>0</v>
          </cell>
          <cell r="BO783">
            <v>0</v>
          </cell>
          <cell r="BP783">
            <v>0</v>
          </cell>
          <cell r="BQ783">
            <v>0</v>
          </cell>
          <cell r="BR783">
            <v>0</v>
          </cell>
          <cell r="BS783">
            <v>0</v>
          </cell>
          <cell r="BT783">
            <v>0</v>
          </cell>
          <cell r="BU783">
            <v>0</v>
          </cell>
          <cell r="BV783">
            <v>0</v>
          </cell>
          <cell r="BW783">
            <v>0</v>
          </cell>
          <cell r="BX783">
            <v>0</v>
          </cell>
          <cell r="BY783">
            <v>0</v>
          </cell>
          <cell r="BZ783">
            <v>0</v>
          </cell>
          <cell r="CA783">
            <v>0</v>
          </cell>
          <cell r="CB783">
            <v>0</v>
          </cell>
          <cell r="CC783">
            <v>0</v>
          </cell>
          <cell r="CD783">
            <v>0</v>
          </cell>
          <cell r="CE783">
            <v>0</v>
          </cell>
          <cell r="CF783">
            <v>0</v>
          </cell>
          <cell r="CG783">
            <v>0</v>
          </cell>
          <cell r="CH783">
            <v>0</v>
          </cell>
          <cell r="CI783">
            <v>0</v>
          </cell>
          <cell r="CJ783">
            <v>0</v>
          </cell>
          <cell r="CK783">
            <v>1</v>
          </cell>
          <cell r="CL783">
            <v>0</v>
          </cell>
          <cell r="CM783">
            <v>13</v>
          </cell>
          <cell r="CN783">
            <v>0.05</v>
          </cell>
          <cell r="CO783">
            <v>0</v>
          </cell>
          <cell r="CP783">
            <v>0</v>
          </cell>
          <cell r="CQ783">
            <v>0</v>
          </cell>
          <cell r="CR783">
            <v>0</v>
          </cell>
          <cell r="CS783">
            <v>0</v>
          </cell>
          <cell r="CT783">
            <v>0</v>
          </cell>
          <cell r="CU783">
            <v>0</v>
          </cell>
          <cell r="CV783">
            <v>0</v>
          </cell>
          <cell r="CW783">
            <v>0</v>
          </cell>
          <cell r="CX783">
            <v>0</v>
          </cell>
          <cell r="CY783">
            <v>0</v>
          </cell>
          <cell r="CZ783">
            <v>0</v>
          </cell>
          <cell r="DA783">
            <v>0</v>
          </cell>
          <cell r="DB783">
            <v>0</v>
          </cell>
          <cell r="DC783">
            <v>0</v>
          </cell>
          <cell r="DD783">
            <v>0</v>
          </cell>
          <cell r="DE783">
            <v>0</v>
          </cell>
          <cell r="DF783">
            <v>0</v>
          </cell>
          <cell r="DG783">
            <v>0</v>
          </cell>
          <cell r="DH783">
            <v>0</v>
          </cell>
          <cell r="DI783">
            <v>0</v>
          </cell>
          <cell r="DJ783">
            <v>0</v>
          </cell>
          <cell r="DK783">
            <v>0</v>
          </cell>
          <cell r="DL783">
            <v>0</v>
          </cell>
          <cell r="DM783">
            <v>0</v>
          </cell>
          <cell r="DN783">
            <v>0</v>
          </cell>
          <cell r="DO783">
            <v>0</v>
          </cell>
          <cell r="DP783">
            <v>0</v>
          </cell>
          <cell r="DQ783">
            <v>0</v>
          </cell>
          <cell r="DR783">
            <v>0</v>
          </cell>
          <cell r="DS783">
            <v>0</v>
          </cell>
          <cell r="DT783">
            <v>0</v>
          </cell>
          <cell r="DU783">
            <v>0</v>
          </cell>
          <cell r="DV783">
            <v>0</v>
          </cell>
          <cell r="DW783">
            <v>0</v>
          </cell>
          <cell r="DX783">
            <v>0</v>
          </cell>
          <cell r="DY783">
            <v>2082</v>
          </cell>
          <cell r="DZ783">
            <v>1.69</v>
          </cell>
          <cell r="EA783" t="str">
            <v>ml</v>
          </cell>
          <cell r="EB783">
            <v>0</v>
          </cell>
          <cell r="EC783">
            <v>62</v>
          </cell>
          <cell r="ED783">
            <v>1.19</v>
          </cell>
          <cell r="EE783" t="str">
            <v>kg</v>
          </cell>
          <cell r="EF783">
            <v>0</v>
          </cell>
          <cell r="EG783">
            <v>2083</v>
          </cell>
          <cell r="EH783">
            <v>10</v>
          </cell>
          <cell r="EI783" t="str">
            <v>ml</v>
          </cell>
          <cell r="EJ783">
            <v>0</v>
          </cell>
          <cell r="EK783">
            <v>0</v>
          </cell>
          <cell r="EL783">
            <v>0</v>
          </cell>
          <cell r="EM783">
            <v>0</v>
          </cell>
          <cell r="EN783">
            <v>0</v>
          </cell>
          <cell r="EO783">
            <v>0</v>
          </cell>
          <cell r="EP783">
            <v>0</v>
          </cell>
          <cell r="EQ783">
            <v>0</v>
          </cell>
          <cell r="ER783">
            <v>0</v>
          </cell>
          <cell r="ES783">
            <v>0</v>
          </cell>
          <cell r="ET783">
            <v>0</v>
          </cell>
          <cell r="EU783">
            <v>0</v>
          </cell>
          <cell r="EV783">
            <v>0</v>
          </cell>
          <cell r="EW783">
            <v>0</v>
          </cell>
          <cell r="EX783">
            <v>0</v>
          </cell>
          <cell r="EY783">
            <v>0</v>
          </cell>
          <cell r="EZ783">
            <v>0</v>
          </cell>
          <cell r="FA783">
            <v>0</v>
          </cell>
          <cell r="FB783">
            <v>0</v>
          </cell>
          <cell r="FC783">
            <v>0</v>
          </cell>
          <cell r="FD783">
            <v>0</v>
          </cell>
          <cell r="FE783">
            <v>0</v>
          </cell>
          <cell r="FF783">
            <v>0</v>
          </cell>
          <cell r="FG783">
            <v>0</v>
          </cell>
          <cell r="FH783">
            <v>0</v>
          </cell>
          <cell r="FI783">
            <v>0</v>
          </cell>
          <cell r="FJ783">
            <v>0</v>
          </cell>
          <cell r="FK783">
            <v>0</v>
          </cell>
          <cell r="FL783">
            <v>0</v>
          </cell>
          <cell r="FM783">
            <v>0</v>
          </cell>
          <cell r="FN783">
            <v>0</v>
          </cell>
          <cell r="FO783">
            <v>0</v>
          </cell>
          <cell r="FP783">
            <v>0</v>
          </cell>
          <cell r="FQ783">
            <v>0</v>
          </cell>
          <cell r="FR783">
            <v>0</v>
          </cell>
          <cell r="FS783">
            <v>0</v>
          </cell>
          <cell r="FT783">
            <v>0</v>
          </cell>
          <cell r="FU783">
            <v>0</v>
          </cell>
          <cell r="FV783">
            <v>0</v>
          </cell>
          <cell r="FW783">
            <v>0</v>
          </cell>
          <cell r="FX783">
            <v>0</v>
          </cell>
          <cell r="FY783">
            <v>0</v>
          </cell>
          <cell r="FZ783">
            <v>0</v>
          </cell>
          <cell r="GA783">
            <v>0</v>
          </cell>
          <cell r="GB783">
            <v>0</v>
          </cell>
          <cell r="GC783">
            <v>0</v>
          </cell>
          <cell r="GD783">
            <v>0</v>
          </cell>
          <cell r="GE783">
            <v>0</v>
          </cell>
          <cell r="GF783">
            <v>0</v>
          </cell>
          <cell r="GG783">
            <v>0</v>
          </cell>
          <cell r="GH783">
            <v>0</v>
          </cell>
          <cell r="GI783">
            <v>0</v>
          </cell>
          <cell r="GJ783">
            <v>0</v>
          </cell>
          <cell r="GK783">
            <v>0</v>
          </cell>
          <cell r="GL783">
            <v>0</v>
          </cell>
          <cell r="GM783">
            <v>0</v>
          </cell>
          <cell r="GN783">
            <v>0</v>
          </cell>
          <cell r="GO783">
            <v>0</v>
          </cell>
          <cell r="GP783">
            <v>0</v>
          </cell>
          <cell r="GQ783">
            <v>0</v>
          </cell>
          <cell r="GR783">
            <v>0</v>
          </cell>
          <cell r="GS783">
            <v>0</v>
          </cell>
          <cell r="GT783">
            <v>0</v>
          </cell>
          <cell r="GU783">
            <v>0</v>
          </cell>
          <cell r="GV783">
            <v>0</v>
          </cell>
          <cell r="GW783">
            <v>0</v>
          </cell>
          <cell r="GX783">
            <v>0</v>
          </cell>
          <cell r="GY783">
            <v>0</v>
          </cell>
          <cell r="GZ783">
            <v>0</v>
          </cell>
        </row>
        <row r="784">
          <cell r="A784">
            <v>779</v>
          </cell>
          <cell r="D784" t="str">
            <v>TABLERO DE MADERA</v>
          </cell>
          <cell r="E784" t="str">
            <v>TABLERO DE MADERA Y SUJECION A VIGAS DE MADERA</v>
          </cell>
          <cell r="F784">
            <v>0</v>
          </cell>
          <cell r="G784" t="str">
            <v>ML</v>
          </cell>
          <cell r="H784">
            <v>0.25</v>
          </cell>
          <cell r="I784">
            <v>62</v>
          </cell>
          <cell r="J784">
            <v>11.14</v>
          </cell>
          <cell r="K784">
            <v>2078</v>
          </cell>
          <cell r="L784">
            <v>20</v>
          </cell>
          <cell r="M784">
            <v>69</v>
          </cell>
          <cell r="N784">
            <v>0.25</v>
          </cell>
          <cell r="O784">
            <v>2079</v>
          </cell>
          <cell r="P784">
            <v>33.332999999999998</v>
          </cell>
          <cell r="Q784">
            <v>2080</v>
          </cell>
          <cell r="R784">
            <v>33.332999999999998</v>
          </cell>
          <cell r="S784">
            <v>2081</v>
          </cell>
          <cell r="T784">
            <v>33.332999999999998</v>
          </cell>
          <cell r="U784">
            <v>2084</v>
          </cell>
          <cell r="V784">
            <v>13.167</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v>0</v>
          </cell>
          <cell r="AU784">
            <v>0</v>
          </cell>
          <cell r="AV784">
            <v>0</v>
          </cell>
          <cell r="AW784">
            <v>1</v>
          </cell>
          <cell r="AX784">
            <v>2</v>
          </cell>
          <cell r="AY784">
            <v>5</v>
          </cell>
          <cell r="AZ784">
            <v>1</v>
          </cell>
          <cell r="BA784">
            <v>28</v>
          </cell>
          <cell r="BB784">
            <v>0.5</v>
          </cell>
          <cell r="BC784">
            <v>30</v>
          </cell>
          <cell r="BD784">
            <v>1</v>
          </cell>
          <cell r="BE784">
            <v>35</v>
          </cell>
          <cell r="BF784">
            <v>0.25</v>
          </cell>
          <cell r="BG784">
            <v>0</v>
          </cell>
          <cell r="BH784">
            <v>0</v>
          </cell>
          <cell r="BI784">
            <v>0</v>
          </cell>
          <cell r="BJ784">
            <v>0</v>
          </cell>
          <cell r="BK784">
            <v>0</v>
          </cell>
          <cell r="BL784">
            <v>0</v>
          </cell>
          <cell r="BM784">
            <v>0</v>
          </cell>
          <cell r="BN784">
            <v>0</v>
          </cell>
          <cell r="BO784">
            <v>0</v>
          </cell>
          <cell r="BP784">
            <v>0</v>
          </cell>
          <cell r="BQ784">
            <v>0</v>
          </cell>
          <cell r="BR784">
            <v>0</v>
          </cell>
          <cell r="BS784">
            <v>0</v>
          </cell>
          <cell r="BT784">
            <v>0</v>
          </cell>
          <cell r="BU784">
            <v>0</v>
          </cell>
          <cell r="BV784">
            <v>0</v>
          </cell>
          <cell r="BW784">
            <v>0</v>
          </cell>
          <cell r="BX784">
            <v>0</v>
          </cell>
          <cell r="BY784">
            <v>0</v>
          </cell>
          <cell r="BZ784">
            <v>0</v>
          </cell>
          <cell r="CA784">
            <v>0</v>
          </cell>
          <cell r="CB784">
            <v>0</v>
          </cell>
          <cell r="CC784">
            <v>0</v>
          </cell>
          <cell r="CD784">
            <v>0</v>
          </cell>
          <cell r="CE784">
            <v>0</v>
          </cell>
          <cell r="CF784">
            <v>0</v>
          </cell>
          <cell r="CG784">
            <v>0</v>
          </cell>
          <cell r="CH784">
            <v>0</v>
          </cell>
          <cell r="CI784">
            <v>0</v>
          </cell>
          <cell r="CJ784">
            <v>0</v>
          </cell>
          <cell r="CK784">
            <v>1</v>
          </cell>
          <cell r="CL784">
            <v>0</v>
          </cell>
          <cell r="CM784">
            <v>13</v>
          </cell>
          <cell r="CN784">
            <v>0.05</v>
          </cell>
          <cell r="CO784">
            <v>0</v>
          </cell>
          <cell r="CP784">
            <v>0</v>
          </cell>
          <cell r="CQ784">
            <v>0</v>
          </cell>
          <cell r="CR784">
            <v>0</v>
          </cell>
          <cell r="CS784">
            <v>0</v>
          </cell>
          <cell r="CT784">
            <v>0</v>
          </cell>
          <cell r="CU784">
            <v>0</v>
          </cell>
          <cell r="CV784">
            <v>0</v>
          </cell>
          <cell r="CW784">
            <v>0</v>
          </cell>
          <cell r="CX784">
            <v>0</v>
          </cell>
          <cell r="CY784">
            <v>0</v>
          </cell>
          <cell r="CZ784">
            <v>0</v>
          </cell>
          <cell r="DA784">
            <v>0</v>
          </cell>
          <cell r="DB784">
            <v>0</v>
          </cell>
          <cell r="DC784">
            <v>0</v>
          </cell>
          <cell r="DD784">
            <v>0</v>
          </cell>
          <cell r="DE784">
            <v>0</v>
          </cell>
          <cell r="DF784">
            <v>0</v>
          </cell>
          <cell r="DG784">
            <v>0</v>
          </cell>
          <cell r="DH784">
            <v>0</v>
          </cell>
          <cell r="DI784">
            <v>0</v>
          </cell>
          <cell r="DJ784">
            <v>0</v>
          </cell>
          <cell r="DK784">
            <v>0</v>
          </cell>
          <cell r="DL784">
            <v>0</v>
          </cell>
          <cell r="DM784">
            <v>0</v>
          </cell>
          <cell r="DN784">
            <v>0</v>
          </cell>
          <cell r="DO784">
            <v>0</v>
          </cell>
          <cell r="DP784">
            <v>0</v>
          </cell>
          <cell r="DQ784">
            <v>0</v>
          </cell>
          <cell r="DR784">
            <v>0</v>
          </cell>
          <cell r="DS784">
            <v>0</v>
          </cell>
          <cell r="DT784">
            <v>0</v>
          </cell>
          <cell r="DU784">
            <v>0</v>
          </cell>
          <cell r="DV784">
            <v>0</v>
          </cell>
          <cell r="DW784">
            <v>0</v>
          </cell>
          <cell r="DX784">
            <v>0</v>
          </cell>
          <cell r="DY784">
            <v>62</v>
          </cell>
          <cell r="DZ784">
            <v>11.14</v>
          </cell>
          <cell r="EA784" t="str">
            <v>kg</v>
          </cell>
          <cell r="EB784">
            <v>0</v>
          </cell>
          <cell r="EC784">
            <v>2084</v>
          </cell>
          <cell r="ED784">
            <v>13.167</v>
          </cell>
          <cell r="EE784" t="str">
            <v>ml</v>
          </cell>
          <cell r="EF784">
            <v>0</v>
          </cell>
          <cell r="EG784">
            <v>2085</v>
          </cell>
          <cell r="EH784">
            <v>2</v>
          </cell>
          <cell r="EI784" t="str">
            <v>ml</v>
          </cell>
          <cell r="EJ784">
            <v>0</v>
          </cell>
          <cell r="EK784">
            <v>0</v>
          </cell>
          <cell r="EL784">
            <v>0</v>
          </cell>
          <cell r="EM784">
            <v>0</v>
          </cell>
          <cell r="EN784">
            <v>0</v>
          </cell>
          <cell r="EO784">
            <v>0</v>
          </cell>
          <cell r="EP784">
            <v>0</v>
          </cell>
          <cell r="EQ784">
            <v>0</v>
          </cell>
          <cell r="ER784">
            <v>0</v>
          </cell>
          <cell r="ES784">
            <v>0</v>
          </cell>
          <cell r="ET784">
            <v>0</v>
          </cell>
          <cell r="EU784">
            <v>0</v>
          </cell>
          <cell r="EV784">
            <v>0</v>
          </cell>
          <cell r="EW784">
            <v>0</v>
          </cell>
          <cell r="EX784">
            <v>0</v>
          </cell>
          <cell r="EY784">
            <v>0</v>
          </cell>
          <cell r="EZ784">
            <v>0</v>
          </cell>
          <cell r="FA784">
            <v>0</v>
          </cell>
          <cell r="FB784">
            <v>0</v>
          </cell>
          <cell r="FC784">
            <v>0</v>
          </cell>
          <cell r="FD784">
            <v>0</v>
          </cell>
          <cell r="FE784">
            <v>0</v>
          </cell>
          <cell r="FF784">
            <v>0</v>
          </cell>
          <cell r="FG784">
            <v>0</v>
          </cell>
          <cell r="FH784">
            <v>0</v>
          </cell>
          <cell r="FI784">
            <v>0</v>
          </cell>
          <cell r="FJ784">
            <v>0</v>
          </cell>
          <cell r="FK784">
            <v>0</v>
          </cell>
          <cell r="FL784">
            <v>0</v>
          </cell>
          <cell r="FM784">
            <v>0</v>
          </cell>
          <cell r="FN784">
            <v>0</v>
          </cell>
          <cell r="FO784">
            <v>0</v>
          </cell>
          <cell r="FP784">
            <v>0</v>
          </cell>
          <cell r="FQ784">
            <v>0</v>
          </cell>
          <cell r="FR784">
            <v>0</v>
          </cell>
          <cell r="FS784">
            <v>0</v>
          </cell>
          <cell r="FT784">
            <v>0</v>
          </cell>
          <cell r="FU784">
            <v>0</v>
          </cell>
          <cell r="FV784">
            <v>0</v>
          </cell>
          <cell r="FW784">
            <v>0</v>
          </cell>
          <cell r="FX784">
            <v>0</v>
          </cell>
          <cell r="FY784">
            <v>0</v>
          </cell>
          <cell r="FZ784">
            <v>0</v>
          </cell>
          <cell r="GA784">
            <v>0</v>
          </cell>
          <cell r="GB784">
            <v>0</v>
          </cell>
          <cell r="GC784">
            <v>0</v>
          </cell>
          <cell r="GD784">
            <v>0</v>
          </cell>
          <cell r="GE784">
            <v>0</v>
          </cell>
          <cell r="GF784">
            <v>0</v>
          </cell>
          <cell r="GG784">
            <v>0</v>
          </cell>
          <cell r="GH784">
            <v>0</v>
          </cell>
          <cell r="GI784">
            <v>0</v>
          </cell>
          <cell r="GJ784">
            <v>0</v>
          </cell>
          <cell r="GK784">
            <v>0</v>
          </cell>
          <cell r="GL784">
            <v>0</v>
          </cell>
          <cell r="GM784">
            <v>0</v>
          </cell>
          <cell r="GN784">
            <v>0</v>
          </cell>
          <cell r="GO784">
            <v>0</v>
          </cell>
          <cell r="GP784">
            <v>0</v>
          </cell>
          <cell r="GQ784">
            <v>0</v>
          </cell>
          <cell r="GR784">
            <v>0</v>
          </cell>
          <cell r="GS784">
            <v>0</v>
          </cell>
          <cell r="GT784">
            <v>0</v>
          </cell>
          <cell r="GU784">
            <v>0</v>
          </cell>
          <cell r="GV784">
            <v>0</v>
          </cell>
          <cell r="GW784">
            <v>0</v>
          </cell>
          <cell r="GX784">
            <v>0</v>
          </cell>
          <cell r="GY784">
            <v>0</v>
          </cell>
          <cell r="GZ784">
            <v>0</v>
          </cell>
        </row>
        <row r="785">
          <cell r="A785">
            <v>780</v>
          </cell>
          <cell r="D785" t="str">
            <v>ACERO(PLACAS), HIERRO, ALAMBRES</v>
          </cell>
          <cell r="E785" t="str">
            <v>PASAMANOS Y POSTES METALICOS D = 2"; e = 3mm</v>
          </cell>
          <cell r="F785" t="str">
            <v>Tubería HG  reforzada</v>
          </cell>
          <cell r="G785" t="str">
            <v>ML</v>
          </cell>
          <cell r="H785">
            <v>2</v>
          </cell>
          <cell r="I785">
            <v>69</v>
          </cell>
          <cell r="J785">
            <v>0.25</v>
          </cell>
          <cell r="K785">
            <v>575</v>
          </cell>
          <cell r="L785">
            <v>2.67</v>
          </cell>
          <cell r="M785">
            <v>370</v>
          </cell>
          <cell r="N785">
            <v>2E-3</v>
          </cell>
          <cell r="O785">
            <v>67</v>
          </cell>
          <cell r="P785">
            <v>1.3340000000000001</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v>0</v>
          </cell>
          <cell r="AU785">
            <v>0</v>
          </cell>
          <cell r="AV785">
            <v>0</v>
          </cell>
          <cell r="AW785">
            <v>1</v>
          </cell>
          <cell r="AX785">
            <v>1</v>
          </cell>
          <cell r="AY785">
            <v>5</v>
          </cell>
          <cell r="AZ785">
            <v>1</v>
          </cell>
          <cell r="BA785">
            <v>28</v>
          </cell>
          <cell r="BB785">
            <v>1</v>
          </cell>
          <cell r="BC785">
            <v>30</v>
          </cell>
          <cell r="BD785">
            <v>0.5</v>
          </cell>
          <cell r="BE785">
            <v>0</v>
          </cell>
          <cell r="BF785">
            <v>0</v>
          </cell>
          <cell r="BG785">
            <v>0</v>
          </cell>
          <cell r="BH785">
            <v>0</v>
          </cell>
          <cell r="BI785">
            <v>0</v>
          </cell>
          <cell r="BJ785">
            <v>0</v>
          </cell>
          <cell r="BK785">
            <v>0</v>
          </cell>
          <cell r="BL785">
            <v>0</v>
          </cell>
          <cell r="BM785">
            <v>0</v>
          </cell>
          <cell r="BN785">
            <v>0</v>
          </cell>
          <cell r="BO785">
            <v>0</v>
          </cell>
          <cell r="BP785">
            <v>0</v>
          </cell>
          <cell r="BQ785">
            <v>0</v>
          </cell>
          <cell r="BR785">
            <v>0</v>
          </cell>
          <cell r="BS785">
            <v>0</v>
          </cell>
          <cell r="BT785">
            <v>0</v>
          </cell>
          <cell r="BU785">
            <v>0</v>
          </cell>
          <cell r="BV785">
            <v>0</v>
          </cell>
          <cell r="BW785">
            <v>0</v>
          </cell>
          <cell r="BX785">
            <v>0</v>
          </cell>
          <cell r="BY785">
            <v>0</v>
          </cell>
          <cell r="BZ785">
            <v>0</v>
          </cell>
          <cell r="CA785">
            <v>0</v>
          </cell>
          <cell r="CB785">
            <v>0</v>
          </cell>
          <cell r="CC785">
            <v>0</v>
          </cell>
          <cell r="CD785">
            <v>0</v>
          </cell>
          <cell r="CE785">
            <v>0</v>
          </cell>
          <cell r="CF785">
            <v>0</v>
          </cell>
          <cell r="CG785">
            <v>0</v>
          </cell>
          <cell r="CH785">
            <v>0</v>
          </cell>
          <cell r="CI785">
            <v>0</v>
          </cell>
          <cell r="CJ785">
            <v>0</v>
          </cell>
          <cell r="CK785">
            <v>1</v>
          </cell>
          <cell r="CL785">
            <v>0</v>
          </cell>
          <cell r="CM785">
            <v>13</v>
          </cell>
          <cell r="CN785">
            <v>1</v>
          </cell>
          <cell r="CO785">
            <v>0</v>
          </cell>
          <cell r="CP785">
            <v>0</v>
          </cell>
          <cell r="CQ785">
            <v>0</v>
          </cell>
          <cell r="CR785">
            <v>0</v>
          </cell>
          <cell r="CS785">
            <v>0</v>
          </cell>
          <cell r="CT785">
            <v>0</v>
          </cell>
          <cell r="CU785">
            <v>0</v>
          </cell>
          <cell r="CV785">
            <v>0</v>
          </cell>
          <cell r="CW785">
            <v>0</v>
          </cell>
          <cell r="CX785">
            <v>0</v>
          </cell>
          <cell r="CY785">
            <v>0</v>
          </cell>
          <cell r="CZ785">
            <v>0</v>
          </cell>
          <cell r="DA785">
            <v>0</v>
          </cell>
          <cell r="DB785">
            <v>0</v>
          </cell>
          <cell r="DC785">
            <v>0</v>
          </cell>
          <cell r="DD785">
            <v>0</v>
          </cell>
          <cell r="DE785">
            <v>0</v>
          </cell>
          <cell r="DF785">
            <v>0</v>
          </cell>
          <cell r="DG785">
            <v>0</v>
          </cell>
          <cell r="DH785">
            <v>0</v>
          </cell>
          <cell r="DI785">
            <v>0</v>
          </cell>
          <cell r="DJ785">
            <v>0</v>
          </cell>
          <cell r="DK785">
            <v>0</v>
          </cell>
          <cell r="DL785">
            <v>0</v>
          </cell>
          <cell r="DM785">
            <v>0</v>
          </cell>
          <cell r="DN785">
            <v>0</v>
          </cell>
          <cell r="DO785">
            <v>0</v>
          </cell>
          <cell r="DP785">
            <v>0</v>
          </cell>
          <cell r="DQ785">
            <v>0</v>
          </cell>
          <cell r="DR785">
            <v>0</v>
          </cell>
          <cell r="DS785">
            <v>0</v>
          </cell>
          <cell r="DT785">
            <v>0</v>
          </cell>
          <cell r="DU785">
            <v>0</v>
          </cell>
          <cell r="DV785">
            <v>0</v>
          </cell>
          <cell r="DW785">
            <v>0</v>
          </cell>
          <cell r="DX785">
            <v>0</v>
          </cell>
          <cell r="DY785">
            <v>69</v>
          </cell>
          <cell r="DZ785">
            <v>0.25</v>
          </cell>
          <cell r="EA785" t="str">
            <v>kg</v>
          </cell>
          <cell r="EB785">
            <v>0</v>
          </cell>
          <cell r="EC785">
            <v>575</v>
          </cell>
          <cell r="ED785">
            <v>2.64</v>
          </cell>
          <cell r="EE785" t="str">
            <v>ml</v>
          </cell>
          <cell r="EF785">
            <v>0</v>
          </cell>
          <cell r="EG785">
            <v>370</v>
          </cell>
          <cell r="EH785">
            <v>2E-3</v>
          </cell>
          <cell r="EI785" t="str">
            <v>gl</v>
          </cell>
          <cell r="EJ785">
            <v>0</v>
          </cell>
          <cell r="EK785">
            <v>67</v>
          </cell>
          <cell r="EL785">
            <v>1.1100000000000001</v>
          </cell>
          <cell r="EM785" t="str">
            <v>ml</v>
          </cell>
          <cell r="EN785">
            <v>0</v>
          </cell>
          <cell r="EO785">
            <v>0</v>
          </cell>
          <cell r="EP785">
            <v>0</v>
          </cell>
          <cell r="EQ785">
            <v>0</v>
          </cell>
          <cell r="ER785">
            <v>0</v>
          </cell>
          <cell r="ES785">
            <v>0</v>
          </cell>
          <cell r="ET785">
            <v>0</v>
          </cell>
          <cell r="EU785">
            <v>0</v>
          </cell>
          <cell r="EV785">
            <v>0</v>
          </cell>
          <cell r="EW785">
            <v>0</v>
          </cell>
          <cell r="EX785">
            <v>0</v>
          </cell>
          <cell r="EY785">
            <v>0</v>
          </cell>
          <cell r="EZ785">
            <v>0</v>
          </cell>
          <cell r="FA785">
            <v>0</v>
          </cell>
          <cell r="FB785">
            <v>0</v>
          </cell>
          <cell r="FC785">
            <v>0</v>
          </cell>
          <cell r="FD785">
            <v>0</v>
          </cell>
          <cell r="FE785">
            <v>0</v>
          </cell>
          <cell r="FF785">
            <v>0</v>
          </cell>
          <cell r="FG785">
            <v>0</v>
          </cell>
          <cell r="FH785">
            <v>0</v>
          </cell>
          <cell r="FI785">
            <v>0</v>
          </cell>
          <cell r="FJ785">
            <v>0</v>
          </cell>
          <cell r="FK785">
            <v>0</v>
          </cell>
          <cell r="FL785">
            <v>0</v>
          </cell>
          <cell r="FM785">
            <v>0</v>
          </cell>
          <cell r="FN785">
            <v>0</v>
          </cell>
          <cell r="FO785">
            <v>0</v>
          </cell>
          <cell r="FP785">
            <v>0</v>
          </cell>
          <cell r="FQ785">
            <v>0</v>
          </cell>
          <cell r="FR785">
            <v>0</v>
          </cell>
          <cell r="FS785">
            <v>0</v>
          </cell>
          <cell r="FT785">
            <v>0</v>
          </cell>
          <cell r="FU785">
            <v>0</v>
          </cell>
          <cell r="FV785">
            <v>0</v>
          </cell>
          <cell r="FW785">
            <v>0</v>
          </cell>
          <cell r="FX785">
            <v>0</v>
          </cell>
          <cell r="FY785">
            <v>0</v>
          </cell>
          <cell r="FZ785">
            <v>0</v>
          </cell>
          <cell r="GA785">
            <v>0</v>
          </cell>
          <cell r="GB785">
            <v>0</v>
          </cell>
          <cell r="GC785">
            <v>0</v>
          </cell>
          <cell r="GD785">
            <v>0</v>
          </cell>
          <cell r="GE785">
            <v>0</v>
          </cell>
          <cell r="GF785">
            <v>0</v>
          </cell>
          <cell r="GG785">
            <v>0</v>
          </cell>
          <cell r="GH785">
            <v>0</v>
          </cell>
          <cell r="GI785">
            <v>0</v>
          </cell>
          <cell r="GJ785">
            <v>0</v>
          </cell>
          <cell r="GK785">
            <v>0</v>
          </cell>
          <cell r="GL785">
            <v>0</v>
          </cell>
          <cell r="GM785">
            <v>0</v>
          </cell>
          <cell r="GN785">
            <v>0</v>
          </cell>
          <cell r="GO785">
            <v>0</v>
          </cell>
          <cell r="GP785">
            <v>0</v>
          </cell>
          <cell r="GQ785">
            <v>0</v>
          </cell>
          <cell r="GR785">
            <v>0</v>
          </cell>
          <cell r="GS785">
            <v>0</v>
          </cell>
          <cell r="GT785">
            <v>0</v>
          </cell>
          <cell r="GU785">
            <v>0</v>
          </cell>
          <cell r="GV785">
            <v>0</v>
          </cell>
          <cell r="GW785">
            <v>0</v>
          </cell>
          <cell r="GX785">
            <v>0</v>
          </cell>
          <cell r="GY785">
            <v>0</v>
          </cell>
          <cell r="GZ785">
            <v>0</v>
          </cell>
        </row>
        <row r="786">
          <cell r="A786">
            <v>781</v>
          </cell>
          <cell r="D786" t="str">
            <v>VIGA METAL</v>
          </cell>
          <cell r="E786" t="str">
            <v>VIGAS DE PERFIL METALICO  Y SUJECION A CERCHA TRANSVERSAL</v>
          </cell>
          <cell r="F786">
            <v>0</v>
          </cell>
          <cell r="G786" t="str">
            <v>ML</v>
          </cell>
          <cell r="H786">
            <v>0.25</v>
          </cell>
          <cell r="I786">
            <v>2086</v>
          </cell>
          <cell r="J786">
            <v>1.8577999999999999</v>
          </cell>
          <cell r="K786">
            <v>2077</v>
          </cell>
          <cell r="L786">
            <v>4.6444000000000001</v>
          </cell>
          <cell r="M786">
            <v>69</v>
          </cell>
          <cell r="N786">
            <v>4.125</v>
          </cell>
          <cell r="O786">
            <v>2088</v>
          </cell>
          <cell r="P786">
            <v>9.2888999999999999</v>
          </cell>
          <cell r="Q786">
            <v>2080</v>
          </cell>
          <cell r="R786">
            <v>18.5778</v>
          </cell>
          <cell r="S786">
            <v>2081</v>
          </cell>
          <cell r="T786">
            <v>9.2888999999999999</v>
          </cell>
          <cell r="U786">
            <v>62</v>
          </cell>
          <cell r="V786">
            <v>1.19</v>
          </cell>
          <cell r="W786">
            <v>2089</v>
          </cell>
          <cell r="X786">
            <v>22.133400000000002</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v>0</v>
          </cell>
          <cell r="AU786">
            <v>0</v>
          </cell>
          <cell r="AV786">
            <v>0</v>
          </cell>
          <cell r="AW786">
            <v>1</v>
          </cell>
          <cell r="AX786">
            <v>2</v>
          </cell>
          <cell r="AY786">
            <v>5</v>
          </cell>
          <cell r="AZ786">
            <v>1</v>
          </cell>
          <cell r="BA786">
            <v>28</v>
          </cell>
          <cell r="BB786">
            <v>1</v>
          </cell>
          <cell r="BC786">
            <v>30</v>
          </cell>
          <cell r="BD786">
            <v>1</v>
          </cell>
          <cell r="BE786">
            <v>35</v>
          </cell>
          <cell r="BF786">
            <v>0.5</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1</v>
          </cell>
          <cell r="CL786">
            <v>0</v>
          </cell>
          <cell r="CM786">
            <v>13</v>
          </cell>
          <cell r="CN786">
            <v>0.05</v>
          </cell>
          <cell r="CO786">
            <v>0</v>
          </cell>
          <cell r="CP786">
            <v>0</v>
          </cell>
          <cell r="CQ786">
            <v>0</v>
          </cell>
          <cell r="CR786">
            <v>0</v>
          </cell>
          <cell r="CS786">
            <v>0</v>
          </cell>
          <cell r="CT786">
            <v>0</v>
          </cell>
          <cell r="CU786">
            <v>0</v>
          </cell>
          <cell r="CV786">
            <v>0</v>
          </cell>
          <cell r="CW786">
            <v>0</v>
          </cell>
          <cell r="CX786">
            <v>0</v>
          </cell>
          <cell r="CY786">
            <v>0</v>
          </cell>
          <cell r="CZ786">
            <v>0</v>
          </cell>
          <cell r="DA786">
            <v>0</v>
          </cell>
          <cell r="DB786">
            <v>0</v>
          </cell>
          <cell r="DC786">
            <v>0</v>
          </cell>
          <cell r="DD786">
            <v>0</v>
          </cell>
          <cell r="DE786">
            <v>0</v>
          </cell>
          <cell r="DF786">
            <v>0</v>
          </cell>
          <cell r="DG786">
            <v>0</v>
          </cell>
          <cell r="DH786">
            <v>0</v>
          </cell>
          <cell r="DI786">
            <v>0</v>
          </cell>
          <cell r="DJ786">
            <v>0</v>
          </cell>
          <cell r="DK786">
            <v>0</v>
          </cell>
          <cell r="DL786">
            <v>0</v>
          </cell>
          <cell r="DM786">
            <v>0</v>
          </cell>
          <cell r="DN786">
            <v>0</v>
          </cell>
          <cell r="DO786">
            <v>0</v>
          </cell>
          <cell r="DP786">
            <v>0</v>
          </cell>
          <cell r="DQ786">
            <v>0</v>
          </cell>
          <cell r="DR786">
            <v>0</v>
          </cell>
          <cell r="DS786">
            <v>0</v>
          </cell>
          <cell r="DT786">
            <v>0</v>
          </cell>
          <cell r="DU786">
            <v>0</v>
          </cell>
          <cell r="DV786">
            <v>0</v>
          </cell>
          <cell r="DW786">
            <v>0</v>
          </cell>
          <cell r="DX786">
            <v>0</v>
          </cell>
          <cell r="DY786">
            <v>2086</v>
          </cell>
          <cell r="DZ786">
            <v>1.69</v>
          </cell>
          <cell r="EA786" t="str">
            <v>ml</v>
          </cell>
          <cell r="EB786">
            <v>0</v>
          </cell>
          <cell r="EC786">
            <v>62</v>
          </cell>
          <cell r="ED786">
            <v>1.19</v>
          </cell>
          <cell r="EE786" t="str">
            <v>kg</v>
          </cell>
          <cell r="EF786">
            <v>0</v>
          </cell>
          <cell r="EG786">
            <v>2089</v>
          </cell>
          <cell r="EH786">
            <v>22.132999999999999</v>
          </cell>
          <cell r="EI786" t="str">
            <v>ml</v>
          </cell>
          <cell r="EJ786">
            <v>0</v>
          </cell>
          <cell r="EK786">
            <v>0</v>
          </cell>
          <cell r="EL786">
            <v>0</v>
          </cell>
          <cell r="EM786">
            <v>0</v>
          </cell>
          <cell r="EN786">
            <v>0</v>
          </cell>
          <cell r="EO786">
            <v>0</v>
          </cell>
          <cell r="EP786">
            <v>0</v>
          </cell>
          <cell r="EQ786">
            <v>0</v>
          </cell>
          <cell r="ER786">
            <v>0</v>
          </cell>
          <cell r="ES786">
            <v>0</v>
          </cell>
          <cell r="ET786">
            <v>0</v>
          </cell>
          <cell r="EU786">
            <v>0</v>
          </cell>
          <cell r="EV786">
            <v>0</v>
          </cell>
          <cell r="EW786">
            <v>0</v>
          </cell>
          <cell r="EX786">
            <v>0</v>
          </cell>
          <cell r="EY786">
            <v>0</v>
          </cell>
          <cell r="EZ786">
            <v>0</v>
          </cell>
          <cell r="FA786">
            <v>0</v>
          </cell>
          <cell r="FB786">
            <v>0</v>
          </cell>
          <cell r="FC786">
            <v>0</v>
          </cell>
          <cell r="FD786">
            <v>0</v>
          </cell>
          <cell r="FE786">
            <v>0</v>
          </cell>
          <cell r="FF786">
            <v>0</v>
          </cell>
          <cell r="FG786">
            <v>0</v>
          </cell>
          <cell r="FH786">
            <v>0</v>
          </cell>
          <cell r="FI786">
            <v>0</v>
          </cell>
          <cell r="FJ786">
            <v>0</v>
          </cell>
          <cell r="FK786">
            <v>0</v>
          </cell>
          <cell r="FL786">
            <v>0</v>
          </cell>
          <cell r="FM786">
            <v>0</v>
          </cell>
          <cell r="FN786">
            <v>0</v>
          </cell>
          <cell r="FO786">
            <v>0</v>
          </cell>
          <cell r="FP786">
            <v>0</v>
          </cell>
          <cell r="FQ786">
            <v>0</v>
          </cell>
          <cell r="FR786">
            <v>0</v>
          </cell>
          <cell r="FS786">
            <v>0</v>
          </cell>
          <cell r="FT786">
            <v>0</v>
          </cell>
          <cell r="FU786">
            <v>0</v>
          </cell>
          <cell r="FV786">
            <v>0</v>
          </cell>
          <cell r="FW786">
            <v>0</v>
          </cell>
          <cell r="FX786">
            <v>0</v>
          </cell>
          <cell r="FY786">
            <v>0</v>
          </cell>
          <cell r="FZ786">
            <v>0</v>
          </cell>
          <cell r="GA786">
            <v>0</v>
          </cell>
          <cell r="GB786">
            <v>0</v>
          </cell>
          <cell r="GC786">
            <v>0</v>
          </cell>
          <cell r="GD786">
            <v>0</v>
          </cell>
          <cell r="GE786">
            <v>0</v>
          </cell>
          <cell r="GF786">
            <v>0</v>
          </cell>
          <cell r="GG786">
            <v>0</v>
          </cell>
          <cell r="GH786">
            <v>0</v>
          </cell>
          <cell r="GI786">
            <v>0</v>
          </cell>
          <cell r="GJ786">
            <v>0</v>
          </cell>
          <cell r="GK786">
            <v>0</v>
          </cell>
          <cell r="GL786">
            <v>0</v>
          </cell>
          <cell r="GM786">
            <v>0</v>
          </cell>
          <cell r="GN786">
            <v>0</v>
          </cell>
          <cell r="GO786">
            <v>0</v>
          </cell>
          <cell r="GP786">
            <v>0</v>
          </cell>
          <cell r="GQ786">
            <v>0</v>
          </cell>
          <cell r="GR786">
            <v>0</v>
          </cell>
          <cell r="GS786">
            <v>0</v>
          </cell>
          <cell r="GT786">
            <v>0</v>
          </cell>
          <cell r="GU786">
            <v>0</v>
          </cell>
          <cell r="GV786">
            <v>0</v>
          </cell>
          <cell r="GW786">
            <v>0</v>
          </cell>
          <cell r="GX786">
            <v>0</v>
          </cell>
          <cell r="GY786">
            <v>0</v>
          </cell>
          <cell r="GZ786">
            <v>0</v>
          </cell>
        </row>
        <row r="787">
          <cell r="A787">
            <v>782</v>
          </cell>
          <cell r="D787" t="str">
            <v>TABLERO DE MADERA</v>
          </cell>
          <cell r="E787" t="str">
            <v>TABLERO DE MADERA Y SUJECION A VIGAS DE PERFIL METALICO</v>
          </cell>
          <cell r="F787">
            <v>0</v>
          </cell>
          <cell r="G787" t="str">
            <v>ML</v>
          </cell>
          <cell r="H787">
            <v>0.25</v>
          </cell>
          <cell r="I787">
            <v>62</v>
          </cell>
          <cell r="J787">
            <v>11.843999999999999</v>
          </cell>
          <cell r="K787">
            <v>2078</v>
          </cell>
          <cell r="L787">
            <v>20</v>
          </cell>
          <cell r="M787">
            <v>69</v>
          </cell>
          <cell r="N787">
            <v>0.25</v>
          </cell>
          <cell r="O787">
            <v>2087</v>
          </cell>
          <cell r="P787">
            <v>40</v>
          </cell>
          <cell r="Q787">
            <v>2080</v>
          </cell>
          <cell r="R787">
            <v>40</v>
          </cell>
          <cell r="S787">
            <v>2081</v>
          </cell>
          <cell r="T787">
            <v>40</v>
          </cell>
          <cell r="U787">
            <v>2084</v>
          </cell>
          <cell r="V787">
            <v>13.167</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cell r="AU787">
            <v>0</v>
          </cell>
          <cell r="AV787">
            <v>0</v>
          </cell>
          <cell r="AW787">
            <v>1</v>
          </cell>
          <cell r="AX787">
            <v>2</v>
          </cell>
          <cell r="AY787">
            <v>5</v>
          </cell>
          <cell r="AZ787">
            <v>1</v>
          </cell>
          <cell r="BA787">
            <v>28</v>
          </cell>
          <cell r="BB787">
            <v>0.5</v>
          </cell>
          <cell r="BC787">
            <v>30</v>
          </cell>
          <cell r="BD787">
            <v>1</v>
          </cell>
          <cell r="BE787">
            <v>35</v>
          </cell>
          <cell r="BF787">
            <v>0.25</v>
          </cell>
          <cell r="BG787">
            <v>0</v>
          </cell>
          <cell r="BH787">
            <v>0</v>
          </cell>
          <cell r="BI787">
            <v>0</v>
          </cell>
          <cell r="BJ787">
            <v>0</v>
          </cell>
          <cell r="BK787">
            <v>0</v>
          </cell>
          <cell r="BL787">
            <v>0</v>
          </cell>
          <cell r="BM787">
            <v>0</v>
          </cell>
          <cell r="BN787">
            <v>0</v>
          </cell>
          <cell r="BO787">
            <v>0</v>
          </cell>
          <cell r="BP787">
            <v>0</v>
          </cell>
          <cell r="BQ787">
            <v>0</v>
          </cell>
          <cell r="BR787">
            <v>0</v>
          </cell>
          <cell r="BS787">
            <v>0</v>
          </cell>
          <cell r="BT787">
            <v>0</v>
          </cell>
          <cell r="BU787">
            <v>0</v>
          </cell>
          <cell r="BV787">
            <v>0</v>
          </cell>
          <cell r="BW787">
            <v>0</v>
          </cell>
          <cell r="BX787">
            <v>0</v>
          </cell>
          <cell r="BY787">
            <v>0</v>
          </cell>
          <cell r="BZ787">
            <v>0</v>
          </cell>
          <cell r="CA787">
            <v>0</v>
          </cell>
          <cell r="CB787">
            <v>0</v>
          </cell>
          <cell r="CC787">
            <v>0</v>
          </cell>
          <cell r="CD787">
            <v>0</v>
          </cell>
          <cell r="CE787">
            <v>0</v>
          </cell>
          <cell r="CF787">
            <v>0</v>
          </cell>
          <cell r="CG787">
            <v>0</v>
          </cell>
          <cell r="CH787">
            <v>0</v>
          </cell>
          <cell r="CI787">
            <v>0</v>
          </cell>
          <cell r="CJ787">
            <v>0</v>
          </cell>
          <cell r="CK787">
            <v>1</v>
          </cell>
          <cell r="CL787">
            <v>0</v>
          </cell>
          <cell r="CM787">
            <v>13</v>
          </cell>
          <cell r="CN787">
            <v>0.05</v>
          </cell>
          <cell r="CO787">
            <v>0</v>
          </cell>
          <cell r="CP787">
            <v>0</v>
          </cell>
          <cell r="CQ787">
            <v>0</v>
          </cell>
          <cell r="CR787">
            <v>0</v>
          </cell>
          <cell r="CS787">
            <v>0</v>
          </cell>
          <cell r="CT787">
            <v>0</v>
          </cell>
          <cell r="CU787">
            <v>0</v>
          </cell>
          <cell r="CV787">
            <v>0</v>
          </cell>
          <cell r="CW787">
            <v>0</v>
          </cell>
          <cell r="CX787">
            <v>0</v>
          </cell>
          <cell r="CY787">
            <v>0</v>
          </cell>
          <cell r="CZ787">
            <v>0</v>
          </cell>
          <cell r="DA787">
            <v>0</v>
          </cell>
          <cell r="DB787">
            <v>0</v>
          </cell>
          <cell r="DC787">
            <v>0</v>
          </cell>
          <cell r="DD787">
            <v>0</v>
          </cell>
          <cell r="DE787">
            <v>0</v>
          </cell>
          <cell r="DF787">
            <v>0</v>
          </cell>
          <cell r="DG787">
            <v>0</v>
          </cell>
          <cell r="DH787">
            <v>0</v>
          </cell>
          <cell r="DI787">
            <v>0</v>
          </cell>
          <cell r="DJ787">
            <v>0</v>
          </cell>
          <cell r="DK787">
            <v>0</v>
          </cell>
          <cell r="DL787">
            <v>0</v>
          </cell>
          <cell r="DM787">
            <v>0</v>
          </cell>
          <cell r="DN787">
            <v>0</v>
          </cell>
          <cell r="DO787">
            <v>0</v>
          </cell>
          <cell r="DP787">
            <v>0</v>
          </cell>
          <cell r="DQ787">
            <v>0</v>
          </cell>
          <cell r="DR787">
            <v>0</v>
          </cell>
          <cell r="DS787">
            <v>0</v>
          </cell>
          <cell r="DT787">
            <v>0</v>
          </cell>
          <cell r="DU787">
            <v>0</v>
          </cell>
          <cell r="DV787">
            <v>0</v>
          </cell>
          <cell r="DW787">
            <v>0</v>
          </cell>
          <cell r="DX787">
            <v>0</v>
          </cell>
          <cell r="DY787">
            <v>62</v>
          </cell>
          <cell r="DZ787">
            <v>11.14</v>
          </cell>
          <cell r="EA787" t="str">
            <v>kg</v>
          </cell>
          <cell r="EB787">
            <v>0</v>
          </cell>
          <cell r="EC787">
            <v>2084</v>
          </cell>
          <cell r="ED787">
            <v>13.167</v>
          </cell>
          <cell r="EE787" t="str">
            <v>ml</v>
          </cell>
          <cell r="EF787">
            <v>0</v>
          </cell>
          <cell r="EG787">
            <v>0</v>
          </cell>
          <cell r="EH787">
            <v>0</v>
          </cell>
          <cell r="EI787">
            <v>0</v>
          </cell>
          <cell r="EJ787">
            <v>0</v>
          </cell>
          <cell r="EK787">
            <v>0</v>
          </cell>
          <cell r="EL787">
            <v>0</v>
          </cell>
          <cell r="EM787">
            <v>0</v>
          </cell>
          <cell r="EN787">
            <v>0</v>
          </cell>
          <cell r="EO787">
            <v>0</v>
          </cell>
          <cell r="EP787">
            <v>0</v>
          </cell>
          <cell r="EQ787">
            <v>0</v>
          </cell>
          <cell r="ER787">
            <v>0</v>
          </cell>
          <cell r="ES787">
            <v>0</v>
          </cell>
          <cell r="ET787">
            <v>0</v>
          </cell>
          <cell r="EU787">
            <v>0</v>
          </cell>
          <cell r="EV787">
            <v>0</v>
          </cell>
          <cell r="EW787">
            <v>0</v>
          </cell>
          <cell r="EX787">
            <v>0</v>
          </cell>
          <cell r="EY787">
            <v>0</v>
          </cell>
          <cell r="EZ787">
            <v>0</v>
          </cell>
          <cell r="FA787">
            <v>0</v>
          </cell>
          <cell r="FB787">
            <v>0</v>
          </cell>
          <cell r="FC787">
            <v>0</v>
          </cell>
          <cell r="FD787">
            <v>0</v>
          </cell>
          <cell r="FE787">
            <v>0</v>
          </cell>
          <cell r="FF787">
            <v>0</v>
          </cell>
          <cell r="FG787">
            <v>0</v>
          </cell>
          <cell r="FH787">
            <v>0</v>
          </cell>
          <cell r="FI787">
            <v>0</v>
          </cell>
          <cell r="FJ787">
            <v>0</v>
          </cell>
          <cell r="FK787">
            <v>0</v>
          </cell>
          <cell r="FL787">
            <v>0</v>
          </cell>
          <cell r="FM787">
            <v>0</v>
          </cell>
          <cell r="FN787">
            <v>0</v>
          </cell>
          <cell r="FO787">
            <v>0</v>
          </cell>
          <cell r="FP787">
            <v>0</v>
          </cell>
          <cell r="FQ787">
            <v>0</v>
          </cell>
          <cell r="FR787">
            <v>0</v>
          </cell>
          <cell r="FS787">
            <v>0</v>
          </cell>
          <cell r="FT787">
            <v>0</v>
          </cell>
          <cell r="FU787">
            <v>0</v>
          </cell>
          <cell r="FV787">
            <v>0</v>
          </cell>
          <cell r="FW787">
            <v>0</v>
          </cell>
          <cell r="FX787">
            <v>0</v>
          </cell>
          <cell r="FY787">
            <v>0</v>
          </cell>
          <cell r="FZ787">
            <v>0</v>
          </cell>
          <cell r="GA787">
            <v>0</v>
          </cell>
          <cell r="GB787">
            <v>0</v>
          </cell>
          <cell r="GC787">
            <v>0</v>
          </cell>
          <cell r="GD787">
            <v>0</v>
          </cell>
          <cell r="GE787">
            <v>0</v>
          </cell>
          <cell r="GF787">
            <v>0</v>
          </cell>
          <cell r="GG787">
            <v>0</v>
          </cell>
          <cell r="GH787">
            <v>0</v>
          </cell>
          <cell r="GI787">
            <v>0</v>
          </cell>
          <cell r="GJ787">
            <v>0</v>
          </cell>
          <cell r="GK787">
            <v>0</v>
          </cell>
          <cell r="GL787">
            <v>0</v>
          </cell>
          <cell r="GM787">
            <v>0</v>
          </cell>
          <cell r="GN787">
            <v>0</v>
          </cell>
          <cell r="GO787">
            <v>0</v>
          </cell>
          <cell r="GP787">
            <v>0</v>
          </cell>
          <cell r="GQ787">
            <v>0</v>
          </cell>
          <cell r="GR787">
            <v>0</v>
          </cell>
          <cell r="GS787">
            <v>0</v>
          </cell>
          <cell r="GT787">
            <v>0</v>
          </cell>
          <cell r="GU787">
            <v>0</v>
          </cell>
          <cell r="GV787">
            <v>0</v>
          </cell>
          <cell r="GW787">
            <v>0</v>
          </cell>
          <cell r="GX787">
            <v>0</v>
          </cell>
          <cell r="GY787">
            <v>0</v>
          </cell>
          <cell r="GZ787">
            <v>0</v>
          </cell>
        </row>
        <row r="788">
          <cell r="A788">
            <v>783</v>
          </cell>
        </row>
        <row r="789">
          <cell r="A789">
            <v>784</v>
          </cell>
        </row>
        <row r="790">
          <cell r="A790">
            <v>785</v>
          </cell>
        </row>
        <row r="791">
          <cell r="A791">
            <v>786</v>
          </cell>
        </row>
        <row r="792">
          <cell r="A792">
            <v>787</v>
          </cell>
        </row>
        <row r="793">
          <cell r="A793">
            <v>788</v>
          </cell>
        </row>
        <row r="794">
          <cell r="A794">
            <v>789</v>
          </cell>
        </row>
        <row r="795">
          <cell r="A795">
            <v>790</v>
          </cell>
        </row>
        <row r="796">
          <cell r="A796">
            <v>791</v>
          </cell>
        </row>
        <row r="797">
          <cell r="A797">
            <v>792</v>
          </cell>
        </row>
        <row r="798">
          <cell r="A798">
            <v>793</v>
          </cell>
        </row>
        <row r="799">
          <cell r="A799">
            <v>794</v>
          </cell>
        </row>
        <row r="800">
          <cell r="A800">
            <v>795</v>
          </cell>
        </row>
        <row r="801">
          <cell r="A801">
            <v>796</v>
          </cell>
        </row>
        <row r="802">
          <cell r="A802">
            <v>797</v>
          </cell>
        </row>
        <row r="803">
          <cell r="A803">
            <v>798</v>
          </cell>
        </row>
        <row r="804">
          <cell r="A804">
            <v>799</v>
          </cell>
        </row>
        <row r="805">
          <cell r="A805">
            <v>800</v>
          </cell>
          <cell r="E805" t="str">
            <v>RUBROS DE CONSTRUCCION SISTEMAS DE AGUA POTABLE Y SANITARIOS</v>
          </cell>
          <cell r="J805">
            <v>1</v>
          </cell>
          <cell r="K805">
            <v>941</v>
          </cell>
          <cell r="L805">
            <v>1</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W805">
            <v>11</v>
          </cell>
          <cell r="AX805">
            <v>1</v>
          </cell>
          <cell r="AY805">
            <v>4</v>
          </cell>
          <cell r="AZ805">
            <v>1</v>
          </cell>
          <cell r="BA805">
            <v>0</v>
          </cell>
          <cell r="BB805">
            <v>0</v>
          </cell>
          <cell r="BC805">
            <v>0</v>
          </cell>
          <cell r="BD805">
            <v>0</v>
          </cell>
          <cell r="BE805">
            <v>0</v>
          </cell>
          <cell r="BF805">
            <v>0</v>
          </cell>
          <cell r="BG805">
            <v>0</v>
          </cell>
          <cell r="BH805">
            <v>0</v>
          </cell>
          <cell r="CK805">
            <v>1</v>
          </cell>
          <cell r="CL805">
            <v>0</v>
          </cell>
          <cell r="CM805">
            <v>0</v>
          </cell>
          <cell r="CN805">
            <v>0</v>
          </cell>
          <cell r="CO805">
            <v>0</v>
          </cell>
          <cell r="CP805">
            <v>0</v>
          </cell>
          <cell r="CQ805">
            <v>0</v>
          </cell>
          <cell r="CR805">
            <v>0</v>
          </cell>
          <cell r="CS805">
            <v>0</v>
          </cell>
          <cell r="CT805">
            <v>0</v>
          </cell>
          <cell r="CU805">
            <v>0</v>
          </cell>
          <cell r="CV805">
            <v>0</v>
          </cell>
          <cell r="DY805">
            <v>50</v>
          </cell>
          <cell r="DZ805">
            <v>1</v>
          </cell>
          <cell r="EA805">
            <v>0</v>
          </cell>
          <cell r="EB805">
            <v>50</v>
          </cell>
          <cell r="EC805">
            <v>0</v>
          </cell>
          <cell r="ED805">
            <v>0</v>
          </cell>
          <cell r="EE805">
            <v>0</v>
          </cell>
          <cell r="EF805">
            <v>0</v>
          </cell>
          <cell r="EG805">
            <v>0</v>
          </cell>
          <cell r="EH805">
            <v>0</v>
          </cell>
          <cell r="EI805">
            <v>0</v>
          </cell>
          <cell r="EJ805">
            <v>0</v>
          </cell>
          <cell r="EK805">
            <v>0</v>
          </cell>
          <cell r="EL805">
            <v>0</v>
          </cell>
          <cell r="EM805">
            <v>0</v>
          </cell>
          <cell r="EN805">
            <v>0</v>
          </cell>
          <cell r="EO805">
            <v>0</v>
          </cell>
          <cell r="EP805">
            <v>0</v>
          </cell>
          <cell r="EQ805">
            <v>0</v>
          </cell>
          <cell r="ER805">
            <v>0</v>
          </cell>
          <cell r="ES805">
            <v>0</v>
          </cell>
          <cell r="ET805">
            <v>0</v>
          </cell>
          <cell r="EU805">
            <v>0</v>
          </cell>
          <cell r="EV805">
            <v>0</v>
          </cell>
          <cell r="EW805">
            <v>0</v>
          </cell>
          <cell r="EX805">
            <v>0</v>
          </cell>
          <cell r="EY805">
            <v>0</v>
          </cell>
          <cell r="EZ805">
            <v>0</v>
          </cell>
          <cell r="FA805">
            <v>0</v>
          </cell>
          <cell r="FB805">
            <v>0</v>
          </cell>
          <cell r="FC805">
            <v>0</v>
          </cell>
          <cell r="FD805">
            <v>0</v>
          </cell>
          <cell r="FE805">
            <v>0</v>
          </cell>
          <cell r="FF805">
            <v>0</v>
          </cell>
          <cell r="FG805">
            <v>0</v>
          </cell>
          <cell r="FH805">
            <v>0</v>
          </cell>
          <cell r="FI805">
            <v>0</v>
          </cell>
          <cell r="FJ805">
            <v>0</v>
          </cell>
          <cell r="FK805">
            <v>0</v>
          </cell>
          <cell r="FL805">
            <v>0</v>
          </cell>
          <cell r="FM805">
            <v>0</v>
          </cell>
          <cell r="FN805">
            <v>0</v>
          </cell>
          <cell r="FO805">
            <v>0</v>
          </cell>
          <cell r="FP805">
            <v>0</v>
          </cell>
          <cell r="FQ805">
            <v>0</v>
          </cell>
          <cell r="FR805">
            <v>0</v>
          </cell>
          <cell r="FS805">
            <v>0</v>
          </cell>
          <cell r="FT805">
            <v>0</v>
          </cell>
          <cell r="FU805">
            <v>0</v>
          </cell>
          <cell r="FV805">
            <v>0</v>
          </cell>
          <cell r="FW805">
            <v>0</v>
          </cell>
          <cell r="FX805">
            <v>0</v>
          </cell>
        </row>
        <row r="806">
          <cell r="A806">
            <v>801</v>
          </cell>
          <cell r="D806" t="str">
            <v>DESALOJOS Y TRANSPORTE</v>
          </cell>
          <cell r="E806" t="str">
            <v>TRANSPORTE DE PETREOS EN ACEMILA</v>
          </cell>
          <cell r="F806" t="str">
            <v>Solo se considera para arena.</v>
          </cell>
          <cell r="G806" t="str">
            <v>M3.KM</v>
          </cell>
          <cell r="H806">
            <v>0.82599999999999996</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1</v>
          </cell>
          <cell r="AX806">
            <v>0.5</v>
          </cell>
          <cell r="AY806">
            <v>0</v>
          </cell>
          <cell r="AZ806">
            <v>0</v>
          </cell>
          <cell r="BA806">
            <v>0</v>
          </cell>
          <cell r="BB806">
            <v>0</v>
          </cell>
          <cell r="BC806">
            <v>0</v>
          </cell>
          <cell r="BD806">
            <v>0</v>
          </cell>
          <cell r="BE806">
            <v>0</v>
          </cell>
          <cell r="BF806">
            <v>0</v>
          </cell>
          <cell r="BG806">
            <v>0</v>
          </cell>
          <cell r="BH806">
            <v>0</v>
          </cell>
          <cell r="BI806">
            <v>0</v>
          </cell>
          <cell r="BJ806">
            <v>0</v>
          </cell>
          <cell r="BK806">
            <v>0</v>
          </cell>
          <cell r="BL806">
            <v>0</v>
          </cell>
          <cell r="BM806">
            <v>0</v>
          </cell>
          <cell r="BN806">
            <v>0</v>
          </cell>
          <cell r="BO806">
            <v>0</v>
          </cell>
          <cell r="BP806">
            <v>0</v>
          </cell>
          <cell r="CK806">
            <v>1</v>
          </cell>
          <cell r="CL806">
            <v>0</v>
          </cell>
          <cell r="CM806">
            <v>60</v>
          </cell>
          <cell r="CN806">
            <v>3</v>
          </cell>
          <cell r="CO806">
            <v>0</v>
          </cell>
          <cell r="CP806">
            <v>0</v>
          </cell>
          <cell r="CQ806">
            <v>0</v>
          </cell>
          <cell r="CR806">
            <v>0</v>
          </cell>
          <cell r="CS806">
            <v>0</v>
          </cell>
          <cell r="CT806">
            <v>0</v>
          </cell>
          <cell r="CU806">
            <v>0</v>
          </cell>
          <cell r="CV806">
            <v>0</v>
          </cell>
          <cell r="DY806">
            <v>0</v>
          </cell>
          <cell r="DZ806">
            <v>0</v>
          </cell>
          <cell r="EA806">
            <v>0</v>
          </cell>
          <cell r="EB806">
            <v>0</v>
          </cell>
          <cell r="EC806">
            <v>0</v>
          </cell>
          <cell r="ED806">
            <v>0</v>
          </cell>
          <cell r="EE806">
            <v>0</v>
          </cell>
          <cell r="EF806">
            <v>0</v>
          </cell>
          <cell r="EG806">
            <v>0</v>
          </cell>
          <cell r="EH806">
            <v>0</v>
          </cell>
          <cell r="EI806">
            <v>0</v>
          </cell>
          <cell r="EJ806">
            <v>0</v>
          </cell>
          <cell r="EK806">
            <v>0</v>
          </cell>
          <cell r="EL806">
            <v>0</v>
          </cell>
          <cell r="EM806">
            <v>0</v>
          </cell>
          <cell r="EN806">
            <v>0</v>
          </cell>
          <cell r="EO806">
            <v>0</v>
          </cell>
          <cell r="EP806">
            <v>0</v>
          </cell>
          <cell r="EQ806">
            <v>0</v>
          </cell>
          <cell r="ER806">
            <v>0</v>
          </cell>
          <cell r="ES806">
            <v>0</v>
          </cell>
          <cell r="ET806">
            <v>0</v>
          </cell>
          <cell r="EU806">
            <v>0</v>
          </cell>
          <cell r="EV806">
            <v>0</v>
          </cell>
          <cell r="EW806">
            <v>0</v>
          </cell>
          <cell r="EX806">
            <v>0</v>
          </cell>
          <cell r="EY806">
            <v>0</v>
          </cell>
          <cell r="EZ806">
            <v>0</v>
          </cell>
          <cell r="FA806">
            <v>0</v>
          </cell>
          <cell r="FB806">
            <v>0</v>
          </cell>
          <cell r="FC806">
            <v>0</v>
          </cell>
          <cell r="FD806">
            <v>0</v>
          </cell>
          <cell r="FE806">
            <v>0</v>
          </cell>
          <cell r="FF806">
            <v>0</v>
          </cell>
          <cell r="FG806">
            <v>0</v>
          </cell>
          <cell r="FH806">
            <v>0</v>
          </cell>
          <cell r="FI806">
            <v>0</v>
          </cell>
          <cell r="FJ806">
            <v>0</v>
          </cell>
          <cell r="FK806">
            <v>0</v>
          </cell>
          <cell r="FL806">
            <v>0</v>
          </cell>
          <cell r="FM806">
            <v>0</v>
          </cell>
          <cell r="FN806">
            <v>0</v>
          </cell>
          <cell r="FO806">
            <v>0</v>
          </cell>
          <cell r="FP806">
            <v>0</v>
          </cell>
          <cell r="FQ806">
            <v>0</v>
          </cell>
          <cell r="FR806">
            <v>0</v>
          </cell>
          <cell r="FS806">
            <v>0</v>
          </cell>
          <cell r="FT806">
            <v>0</v>
          </cell>
          <cell r="FU806">
            <v>0</v>
          </cell>
          <cell r="FV806">
            <v>0</v>
          </cell>
          <cell r="FW806">
            <v>0</v>
          </cell>
          <cell r="FX806">
            <v>0</v>
          </cell>
          <cell r="FY806">
            <v>0</v>
          </cell>
          <cell r="FZ806">
            <v>0</v>
          </cell>
          <cell r="GA806">
            <v>0</v>
          </cell>
          <cell r="GB806">
            <v>0</v>
          </cell>
          <cell r="GC806">
            <v>0</v>
          </cell>
          <cell r="GD806">
            <v>0</v>
          </cell>
          <cell r="GE806">
            <v>0</v>
          </cell>
          <cell r="GF806">
            <v>0</v>
          </cell>
          <cell r="GG806">
            <v>0</v>
          </cell>
          <cell r="GH806">
            <v>0</v>
          </cell>
          <cell r="GI806">
            <v>0</v>
          </cell>
          <cell r="GJ806">
            <v>0</v>
          </cell>
          <cell r="GK806">
            <v>0</v>
          </cell>
          <cell r="GL806">
            <v>0</v>
          </cell>
          <cell r="GM806">
            <v>0</v>
          </cell>
          <cell r="GN806">
            <v>0</v>
          </cell>
          <cell r="GO806">
            <v>0</v>
          </cell>
          <cell r="GP806">
            <v>0</v>
          </cell>
          <cell r="GQ806">
            <v>0</v>
          </cell>
          <cell r="GR806">
            <v>0</v>
          </cell>
          <cell r="GS806">
            <v>0</v>
          </cell>
          <cell r="GT806">
            <v>0</v>
          </cell>
          <cell r="GU806">
            <v>0</v>
          </cell>
          <cell r="GV806">
            <v>0</v>
          </cell>
          <cell r="GW806">
            <v>0</v>
          </cell>
          <cell r="GX806">
            <v>0</v>
          </cell>
          <cell r="GY806">
            <v>0</v>
          </cell>
          <cell r="GZ806">
            <v>0</v>
          </cell>
        </row>
        <row r="807">
          <cell r="A807">
            <v>802</v>
          </cell>
          <cell r="D807" t="str">
            <v>HORMIGON</v>
          </cell>
          <cell r="E807" t="str">
            <v>HORMIGON SIMPLE EN MUROS f'c=210 Kg/cm2</v>
          </cell>
          <cell r="F807">
            <v>0</v>
          </cell>
          <cell r="G807" t="str">
            <v>M3</v>
          </cell>
          <cell r="H807">
            <v>0.5</v>
          </cell>
          <cell r="I807">
            <v>1</v>
          </cell>
          <cell r="J807">
            <v>0.7</v>
          </cell>
          <cell r="K807">
            <v>2</v>
          </cell>
          <cell r="L807">
            <v>0.95</v>
          </cell>
          <cell r="M807">
            <v>4</v>
          </cell>
          <cell r="N807">
            <v>230</v>
          </cell>
          <cell r="O807">
            <v>5</v>
          </cell>
          <cell r="P807">
            <v>390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cell r="AV807">
            <v>0</v>
          </cell>
          <cell r="AW807">
            <v>1</v>
          </cell>
          <cell r="AX807">
            <v>11</v>
          </cell>
          <cell r="AY807">
            <v>13</v>
          </cell>
          <cell r="AZ807">
            <v>2</v>
          </cell>
          <cell r="BA807">
            <v>30</v>
          </cell>
          <cell r="BB807">
            <v>0.25</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CK807">
            <v>1</v>
          </cell>
          <cell r="CL807">
            <v>0</v>
          </cell>
          <cell r="CM807">
            <v>3</v>
          </cell>
          <cell r="CN807">
            <v>0.5</v>
          </cell>
          <cell r="CO807">
            <v>4</v>
          </cell>
          <cell r="CP807">
            <v>0.5</v>
          </cell>
          <cell r="CQ807">
            <v>0</v>
          </cell>
          <cell r="CR807">
            <v>0</v>
          </cell>
          <cell r="CS807">
            <v>0</v>
          </cell>
          <cell r="CT807">
            <v>0</v>
          </cell>
          <cell r="CU807">
            <v>0</v>
          </cell>
          <cell r="CV807">
            <v>0</v>
          </cell>
          <cell r="DY807">
            <v>0</v>
          </cell>
          <cell r="DZ807">
            <v>0</v>
          </cell>
          <cell r="EA807">
            <v>0</v>
          </cell>
          <cell r="EB807">
            <v>0</v>
          </cell>
          <cell r="EC807">
            <v>0</v>
          </cell>
          <cell r="ED807">
            <v>0</v>
          </cell>
          <cell r="EE807">
            <v>0</v>
          </cell>
          <cell r="EF807">
            <v>0</v>
          </cell>
          <cell r="EG807">
            <v>0</v>
          </cell>
          <cell r="EH807">
            <v>0</v>
          </cell>
          <cell r="EI807">
            <v>0</v>
          </cell>
          <cell r="EJ807">
            <v>0</v>
          </cell>
          <cell r="EK807">
            <v>0</v>
          </cell>
          <cell r="EL807">
            <v>0</v>
          </cell>
          <cell r="EM807">
            <v>0</v>
          </cell>
          <cell r="EN807">
            <v>0</v>
          </cell>
          <cell r="EO807">
            <v>0</v>
          </cell>
          <cell r="EP807">
            <v>0</v>
          </cell>
          <cell r="EQ807">
            <v>0</v>
          </cell>
          <cell r="ER807">
            <v>0</v>
          </cell>
          <cell r="ES807">
            <v>0</v>
          </cell>
          <cell r="ET807">
            <v>0</v>
          </cell>
          <cell r="EU807">
            <v>0</v>
          </cell>
          <cell r="EV807">
            <v>0</v>
          </cell>
          <cell r="EW807">
            <v>0</v>
          </cell>
          <cell r="EX807">
            <v>0</v>
          </cell>
          <cell r="EY807">
            <v>0</v>
          </cell>
          <cell r="EZ807">
            <v>0</v>
          </cell>
          <cell r="FA807">
            <v>0</v>
          </cell>
          <cell r="FB807">
            <v>0</v>
          </cell>
          <cell r="FC807">
            <v>0</v>
          </cell>
          <cell r="FD807">
            <v>0</v>
          </cell>
          <cell r="FE807">
            <v>0</v>
          </cell>
          <cell r="FF807">
            <v>0</v>
          </cell>
          <cell r="FG807">
            <v>0</v>
          </cell>
          <cell r="FH807">
            <v>0</v>
          </cell>
          <cell r="FI807">
            <v>0</v>
          </cell>
          <cell r="FJ807">
            <v>0</v>
          </cell>
          <cell r="FK807">
            <v>0</v>
          </cell>
          <cell r="FL807">
            <v>0</v>
          </cell>
          <cell r="FM807">
            <v>0</v>
          </cell>
          <cell r="FN807">
            <v>0</v>
          </cell>
          <cell r="FO807">
            <v>0</v>
          </cell>
          <cell r="FP807">
            <v>0</v>
          </cell>
          <cell r="FQ807">
            <v>0</v>
          </cell>
          <cell r="FR807">
            <v>0</v>
          </cell>
          <cell r="FS807">
            <v>0</v>
          </cell>
          <cell r="FT807">
            <v>0</v>
          </cell>
          <cell r="FU807">
            <v>0</v>
          </cell>
          <cell r="FV807">
            <v>0</v>
          </cell>
          <cell r="FW807">
            <v>0</v>
          </cell>
          <cell r="FX807">
            <v>0</v>
          </cell>
          <cell r="FY807">
            <v>0</v>
          </cell>
          <cell r="FZ807">
            <v>0</v>
          </cell>
          <cell r="GA807">
            <v>0</v>
          </cell>
          <cell r="GB807">
            <v>0</v>
          </cell>
          <cell r="GC807">
            <v>0</v>
          </cell>
          <cell r="GD807">
            <v>0</v>
          </cell>
          <cell r="GE807">
            <v>0</v>
          </cell>
          <cell r="GF807">
            <v>0</v>
          </cell>
          <cell r="GG807">
            <v>0</v>
          </cell>
          <cell r="GH807">
            <v>0</v>
          </cell>
          <cell r="GI807">
            <v>0</v>
          </cell>
          <cell r="GJ807">
            <v>0</v>
          </cell>
          <cell r="GK807">
            <v>0</v>
          </cell>
          <cell r="GL807">
            <v>0</v>
          </cell>
          <cell r="GM807">
            <v>0</v>
          </cell>
          <cell r="GN807">
            <v>0</v>
          </cell>
          <cell r="GO807">
            <v>0</v>
          </cell>
          <cell r="GP807">
            <v>0</v>
          </cell>
          <cell r="GQ807">
            <v>0</v>
          </cell>
          <cell r="GR807">
            <v>0</v>
          </cell>
          <cell r="GS807">
            <v>0</v>
          </cell>
          <cell r="GT807">
            <v>0</v>
          </cell>
          <cell r="GU807">
            <v>0</v>
          </cell>
          <cell r="GV807">
            <v>0</v>
          </cell>
          <cell r="GW807">
            <v>0</v>
          </cell>
          <cell r="GX807">
            <v>0</v>
          </cell>
          <cell r="GY807">
            <v>0</v>
          </cell>
          <cell r="GZ807">
            <v>0</v>
          </cell>
        </row>
        <row r="808">
          <cell r="A808">
            <v>803</v>
          </cell>
          <cell r="D808" t="str">
            <v>DESALOJOS Y TRANSPORTE</v>
          </cell>
          <cell r="E808" t="str">
            <v>TRANSPORTE DE CEMENTO EN ACEMILA</v>
          </cell>
          <cell r="F808" t="str">
            <v>Saco de 50 Kg</v>
          </cell>
          <cell r="G808" t="str">
            <v>SACO.KM</v>
          </cell>
          <cell r="H808">
            <v>6.25</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1</v>
          </cell>
          <cell r="AX808">
            <v>0.5</v>
          </cell>
          <cell r="AY808">
            <v>0</v>
          </cell>
          <cell r="AZ808">
            <v>0</v>
          </cell>
          <cell r="BA808">
            <v>0</v>
          </cell>
          <cell r="BB808">
            <v>0</v>
          </cell>
          <cell r="BC808">
            <v>0</v>
          </cell>
          <cell r="BD808">
            <v>0</v>
          </cell>
          <cell r="BE808">
            <v>0</v>
          </cell>
          <cell r="BF808">
            <v>0</v>
          </cell>
          <cell r="BG808">
            <v>0</v>
          </cell>
          <cell r="BH808">
            <v>0</v>
          </cell>
          <cell r="BI808">
            <v>0</v>
          </cell>
          <cell r="BJ808">
            <v>0</v>
          </cell>
          <cell r="BK808">
            <v>0</v>
          </cell>
          <cell r="BL808">
            <v>0</v>
          </cell>
          <cell r="BM808">
            <v>0</v>
          </cell>
          <cell r="BN808">
            <v>0</v>
          </cell>
          <cell r="BO808">
            <v>0</v>
          </cell>
          <cell r="BP808">
            <v>0</v>
          </cell>
          <cell r="CK808">
            <v>1</v>
          </cell>
          <cell r="CL808">
            <v>0</v>
          </cell>
          <cell r="CM808">
            <v>60</v>
          </cell>
          <cell r="CN808">
            <v>3</v>
          </cell>
          <cell r="CO808">
            <v>0</v>
          </cell>
          <cell r="CP808">
            <v>0</v>
          </cell>
          <cell r="CQ808">
            <v>0</v>
          </cell>
          <cell r="CR808">
            <v>0</v>
          </cell>
          <cell r="CS808">
            <v>0</v>
          </cell>
          <cell r="CT808">
            <v>0</v>
          </cell>
          <cell r="CU808">
            <v>0</v>
          </cell>
          <cell r="CV808">
            <v>0</v>
          </cell>
          <cell r="DY808">
            <v>0</v>
          </cell>
          <cell r="DZ808">
            <v>0</v>
          </cell>
          <cell r="EA808">
            <v>0</v>
          </cell>
          <cell r="EB808">
            <v>0</v>
          </cell>
          <cell r="EC808">
            <v>0</v>
          </cell>
          <cell r="ED808">
            <v>0</v>
          </cell>
          <cell r="EE808">
            <v>0</v>
          </cell>
          <cell r="EF808">
            <v>0</v>
          </cell>
          <cell r="EG808">
            <v>0</v>
          </cell>
          <cell r="EH808">
            <v>0</v>
          </cell>
          <cell r="EI808">
            <v>0</v>
          </cell>
          <cell r="EJ808">
            <v>0</v>
          </cell>
          <cell r="EK808">
            <v>0</v>
          </cell>
          <cell r="EL808">
            <v>0</v>
          </cell>
          <cell r="EM808">
            <v>0</v>
          </cell>
          <cell r="EN808">
            <v>0</v>
          </cell>
          <cell r="EO808">
            <v>0</v>
          </cell>
          <cell r="EP808">
            <v>0</v>
          </cell>
          <cell r="EQ808">
            <v>0</v>
          </cell>
          <cell r="ER808">
            <v>0</v>
          </cell>
          <cell r="ES808">
            <v>0</v>
          </cell>
          <cell r="ET808">
            <v>0</v>
          </cell>
          <cell r="EU808">
            <v>0</v>
          </cell>
          <cell r="EV808">
            <v>0</v>
          </cell>
          <cell r="EW808">
            <v>0</v>
          </cell>
          <cell r="EX808">
            <v>0</v>
          </cell>
          <cell r="EY808">
            <v>0</v>
          </cell>
          <cell r="EZ808">
            <v>0</v>
          </cell>
          <cell r="FA808">
            <v>0</v>
          </cell>
          <cell r="FB808">
            <v>0</v>
          </cell>
          <cell r="FC808">
            <v>0</v>
          </cell>
          <cell r="FD808">
            <v>0</v>
          </cell>
          <cell r="FE808">
            <v>0</v>
          </cell>
          <cell r="FF808">
            <v>0</v>
          </cell>
          <cell r="FG808">
            <v>0</v>
          </cell>
          <cell r="FH808">
            <v>0</v>
          </cell>
          <cell r="FI808">
            <v>0</v>
          </cell>
          <cell r="FJ808">
            <v>0</v>
          </cell>
          <cell r="FK808">
            <v>0</v>
          </cell>
          <cell r="FL808">
            <v>0</v>
          </cell>
          <cell r="FM808">
            <v>0</v>
          </cell>
          <cell r="FN808">
            <v>0</v>
          </cell>
          <cell r="FO808">
            <v>0</v>
          </cell>
          <cell r="FP808">
            <v>0</v>
          </cell>
          <cell r="FQ808">
            <v>0</v>
          </cell>
          <cell r="FR808">
            <v>0</v>
          </cell>
          <cell r="FS808">
            <v>0</v>
          </cell>
          <cell r="FT808">
            <v>0</v>
          </cell>
          <cell r="FU808">
            <v>0</v>
          </cell>
          <cell r="FV808">
            <v>0</v>
          </cell>
          <cell r="FW808">
            <v>0</v>
          </cell>
          <cell r="FX808">
            <v>0</v>
          </cell>
          <cell r="FY808">
            <v>0</v>
          </cell>
          <cell r="FZ808">
            <v>0</v>
          </cell>
          <cell r="GA808">
            <v>0</v>
          </cell>
          <cell r="GB808">
            <v>0</v>
          </cell>
          <cell r="GC808">
            <v>0</v>
          </cell>
          <cell r="GD808">
            <v>0</v>
          </cell>
          <cell r="GE808">
            <v>0</v>
          </cell>
          <cell r="GF808">
            <v>0</v>
          </cell>
          <cell r="GG808">
            <v>0</v>
          </cell>
          <cell r="GH808">
            <v>0</v>
          </cell>
          <cell r="GI808">
            <v>0</v>
          </cell>
          <cell r="GJ808">
            <v>0</v>
          </cell>
          <cell r="GK808">
            <v>0</v>
          </cell>
          <cell r="GL808">
            <v>0</v>
          </cell>
          <cell r="GM808">
            <v>0</v>
          </cell>
          <cell r="GN808">
            <v>0</v>
          </cell>
          <cell r="GO808">
            <v>0</v>
          </cell>
          <cell r="GP808">
            <v>0</v>
          </cell>
          <cell r="GQ808">
            <v>0</v>
          </cell>
          <cell r="GR808">
            <v>0</v>
          </cell>
          <cell r="GS808">
            <v>0</v>
          </cell>
          <cell r="GT808">
            <v>0</v>
          </cell>
          <cell r="GU808">
            <v>0</v>
          </cell>
          <cell r="GV808">
            <v>0</v>
          </cell>
          <cell r="GW808">
            <v>0</v>
          </cell>
          <cell r="GX808">
            <v>0</v>
          </cell>
          <cell r="GY808">
            <v>0</v>
          </cell>
          <cell r="GZ808">
            <v>0</v>
          </cell>
        </row>
        <row r="809">
          <cell r="A809">
            <v>804</v>
          </cell>
          <cell r="D809" t="str">
            <v>HORMIGON</v>
          </cell>
          <cell r="E809" t="str">
            <v xml:space="preserve">HORMIGON SIMPLE fc =180 Kg/cm² </v>
          </cell>
          <cell r="F809">
            <v>0</v>
          </cell>
          <cell r="G809" t="str">
            <v>M3</v>
          </cell>
          <cell r="H809">
            <v>0.5</v>
          </cell>
          <cell r="I809">
            <v>1</v>
          </cell>
          <cell r="J809">
            <v>0.5</v>
          </cell>
          <cell r="K809">
            <v>2</v>
          </cell>
          <cell r="L809">
            <v>1</v>
          </cell>
          <cell r="M809">
            <v>4</v>
          </cell>
          <cell r="N809">
            <v>220</v>
          </cell>
          <cell r="O809">
            <v>5</v>
          </cell>
          <cell r="P809">
            <v>320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cell r="AV809">
            <v>0</v>
          </cell>
          <cell r="AW809">
            <v>1</v>
          </cell>
          <cell r="AX809">
            <v>11</v>
          </cell>
          <cell r="AY809">
            <v>13</v>
          </cell>
          <cell r="AZ809">
            <v>2</v>
          </cell>
          <cell r="BA809">
            <v>30</v>
          </cell>
          <cell r="BB809">
            <v>0.25</v>
          </cell>
          <cell r="BC809">
            <v>0</v>
          </cell>
          <cell r="BD809">
            <v>0</v>
          </cell>
          <cell r="BE809">
            <v>0</v>
          </cell>
          <cell r="BF809">
            <v>0</v>
          </cell>
          <cell r="BG809">
            <v>0</v>
          </cell>
          <cell r="BH809">
            <v>0</v>
          </cell>
          <cell r="BI809">
            <v>0</v>
          </cell>
          <cell r="BJ809">
            <v>0</v>
          </cell>
          <cell r="BK809">
            <v>0</v>
          </cell>
          <cell r="BL809">
            <v>0</v>
          </cell>
          <cell r="BM809">
            <v>0</v>
          </cell>
          <cell r="BN809">
            <v>0</v>
          </cell>
          <cell r="BO809">
            <v>0</v>
          </cell>
          <cell r="BP809">
            <v>0</v>
          </cell>
          <cell r="CK809">
            <v>1</v>
          </cell>
          <cell r="CL809">
            <v>1</v>
          </cell>
          <cell r="CM809">
            <v>3</v>
          </cell>
          <cell r="CN809">
            <v>0.5</v>
          </cell>
          <cell r="CO809">
            <v>4</v>
          </cell>
          <cell r="CP809">
            <v>0.5</v>
          </cell>
          <cell r="CQ809">
            <v>0</v>
          </cell>
          <cell r="CR809">
            <v>0</v>
          </cell>
          <cell r="CS809">
            <v>0</v>
          </cell>
          <cell r="CT809">
            <v>0</v>
          </cell>
          <cell r="CU809">
            <v>0</v>
          </cell>
          <cell r="CV809">
            <v>0</v>
          </cell>
          <cell r="DY809">
            <v>0</v>
          </cell>
          <cell r="DZ809">
            <v>0</v>
          </cell>
          <cell r="EA809">
            <v>0</v>
          </cell>
          <cell r="EB809">
            <v>0</v>
          </cell>
          <cell r="EC809">
            <v>0</v>
          </cell>
          <cell r="ED809">
            <v>0</v>
          </cell>
          <cell r="EE809">
            <v>0</v>
          </cell>
          <cell r="EF809">
            <v>0</v>
          </cell>
          <cell r="EG809">
            <v>0</v>
          </cell>
          <cell r="EH809">
            <v>0</v>
          </cell>
          <cell r="EI809">
            <v>0</v>
          </cell>
          <cell r="EJ809">
            <v>0</v>
          </cell>
          <cell r="EK809">
            <v>0</v>
          </cell>
          <cell r="EL809">
            <v>0</v>
          </cell>
          <cell r="EM809">
            <v>0</v>
          </cell>
          <cell r="EN809">
            <v>0</v>
          </cell>
          <cell r="EO809">
            <v>0</v>
          </cell>
          <cell r="EP809">
            <v>0</v>
          </cell>
          <cell r="EQ809">
            <v>0</v>
          </cell>
          <cell r="ER809">
            <v>0</v>
          </cell>
          <cell r="ES809">
            <v>0</v>
          </cell>
          <cell r="ET809">
            <v>0</v>
          </cell>
          <cell r="EU809">
            <v>0</v>
          </cell>
          <cell r="EV809">
            <v>0</v>
          </cell>
          <cell r="EW809">
            <v>0</v>
          </cell>
          <cell r="EX809">
            <v>0</v>
          </cell>
          <cell r="EY809">
            <v>0</v>
          </cell>
          <cell r="EZ809">
            <v>0</v>
          </cell>
          <cell r="FA809">
            <v>0</v>
          </cell>
          <cell r="FB809">
            <v>0</v>
          </cell>
          <cell r="FC809">
            <v>0</v>
          </cell>
          <cell r="FD809">
            <v>0</v>
          </cell>
          <cell r="FE809">
            <v>0</v>
          </cell>
          <cell r="FF809">
            <v>0</v>
          </cell>
          <cell r="FG809">
            <v>0</v>
          </cell>
          <cell r="FH809">
            <v>0</v>
          </cell>
          <cell r="FI809">
            <v>0</v>
          </cell>
          <cell r="FJ809">
            <v>0</v>
          </cell>
          <cell r="FK809">
            <v>0</v>
          </cell>
          <cell r="FL809">
            <v>0</v>
          </cell>
          <cell r="FM809">
            <v>0</v>
          </cell>
          <cell r="FN809">
            <v>0</v>
          </cell>
          <cell r="FO809">
            <v>0</v>
          </cell>
          <cell r="FP809">
            <v>0</v>
          </cell>
          <cell r="FQ809">
            <v>0</v>
          </cell>
          <cell r="FR809">
            <v>0</v>
          </cell>
          <cell r="FS809">
            <v>0</v>
          </cell>
          <cell r="FT809">
            <v>0</v>
          </cell>
          <cell r="FU809">
            <v>0</v>
          </cell>
          <cell r="FV809">
            <v>0</v>
          </cell>
          <cell r="FW809">
            <v>0</v>
          </cell>
          <cell r="FX809">
            <v>0</v>
          </cell>
          <cell r="FY809">
            <v>0</v>
          </cell>
          <cell r="FZ809">
            <v>0</v>
          </cell>
          <cell r="GA809">
            <v>0</v>
          </cell>
          <cell r="GB809">
            <v>0</v>
          </cell>
          <cell r="GC809">
            <v>0</v>
          </cell>
          <cell r="GD809">
            <v>0</v>
          </cell>
          <cell r="GE809">
            <v>0</v>
          </cell>
          <cell r="GF809">
            <v>0</v>
          </cell>
          <cell r="GG809">
            <v>0</v>
          </cell>
          <cell r="GH809">
            <v>0</v>
          </cell>
          <cell r="GI809">
            <v>0</v>
          </cell>
          <cell r="GJ809">
            <v>0</v>
          </cell>
          <cell r="GK809">
            <v>0</v>
          </cell>
          <cell r="GL809">
            <v>0</v>
          </cell>
          <cell r="GM809">
            <v>0</v>
          </cell>
          <cell r="GN809">
            <v>0</v>
          </cell>
          <cell r="GO809">
            <v>0</v>
          </cell>
          <cell r="GP809">
            <v>0</v>
          </cell>
          <cell r="GQ809">
            <v>0</v>
          </cell>
          <cell r="GR809">
            <v>0</v>
          </cell>
          <cell r="GS809">
            <v>0</v>
          </cell>
          <cell r="GT809">
            <v>0</v>
          </cell>
          <cell r="GU809">
            <v>0</v>
          </cell>
          <cell r="GV809">
            <v>0</v>
          </cell>
          <cell r="GW809">
            <v>0</v>
          </cell>
          <cell r="GX809">
            <v>0</v>
          </cell>
          <cell r="GY809">
            <v>0</v>
          </cell>
          <cell r="GZ809">
            <v>0</v>
          </cell>
        </row>
        <row r="810">
          <cell r="A810">
            <v>805</v>
          </cell>
          <cell r="D810" t="str">
            <v>ENLUCIDO Y REVESTIDO</v>
          </cell>
          <cell r="E810" t="str">
            <v>ENLUCIDO EXTERIOR 1:3</v>
          </cell>
          <cell r="F810">
            <v>0</v>
          </cell>
          <cell r="G810" t="str">
            <v>M2</v>
          </cell>
          <cell r="H810">
            <v>1.1000000000000001</v>
          </cell>
          <cell r="I810">
            <v>4</v>
          </cell>
          <cell r="J810">
            <v>6.48</v>
          </cell>
          <cell r="K810">
            <v>16</v>
          </cell>
          <cell r="L810">
            <v>2.5999999999999999E-2</v>
          </cell>
          <cell r="M810">
            <v>5</v>
          </cell>
          <cell r="N810">
            <v>12.88</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cell r="AU810">
            <v>0</v>
          </cell>
          <cell r="AV810">
            <v>0</v>
          </cell>
          <cell r="AW810">
            <v>1</v>
          </cell>
          <cell r="AX810">
            <v>1</v>
          </cell>
          <cell r="AY810">
            <v>13</v>
          </cell>
          <cell r="AZ810">
            <v>1</v>
          </cell>
          <cell r="BA810">
            <v>30</v>
          </cell>
          <cell r="BB810">
            <v>0.15</v>
          </cell>
          <cell r="BC810">
            <v>0</v>
          </cell>
          <cell r="BD810">
            <v>0</v>
          </cell>
          <cell r="BE810">
            <v>0</v>
          </cell>
          <cell r="BF810">
            <v>0</v>
          </cell>
          <cell r="BG810">
            <v>0</v>
          </cell>
          <cell r="BH810">
            <v>0</v>
          </cell>
          <cell r="BI810">
            <v>0</v>
          </cell>
          <cell r="BJ810">
            <v>0</v>
          </cell>
          <cell r="BK810">
            <v>0</v>
          </cell>
          <cell r="BL810">
            <v>0</v>
          </cell>
          <cell r="BM810">
            <v>0</v>
          </cell>
          <cell r="BN810">
            <v>0</v>
          </cell>
          <cell r="BO810">
            <v>0</v>
          </cell>
          <cell r="BP810">
            <v>0</v>
          </cell>
          <cell r="CK810">
            <v>1</v>
          </cell>
          <cell r="CL810">
            <v>0</v>
          </cell>
          <cell r="CM810">
            <v>0</v>
          </cell>
          <cell r="CN810">
            <v>0</v>
          </cell>
          <cell r="CO810">
            <v>0</v>
          </cell>
          <cell r="CP810">
            <v>0</v>
          </cell>
          <cell r="CQ810">
            <v>0</v>
          </cell>
          <cell r="CR810">
            <v>0</v>
          </cell>
          <cell r="CS810">
            <v>0</v>
          </cell>
          <cell r="CT810">
            <v>0</v>
          </cell>
          <cell r="CU810">
            <v>0</v>
          </cell>
          <cell r="CV810">
            <v>0</v>
          </cell>
          <cell r="DY810">
            <v>0</v>
          </cell>
          <cell r="DZ810">
            <v>0</v>
          </cell>
          <cell r="EA810">
            <v>0</v>
          </cell>
          <cell r="EB810">
            <v>0</v>
          </cell>
          <cell r="EC810">
            <v>0</v>
          </cell>
          <cell r="ED810">
            <v>0</v>
          </cell>
          <cell r="EE810">
            <v>0</v>
          </cell>
          <cell r="EF810">
            <v>0</v>
          </cell>
          <cell r="EG810">
            <v>0</v>
          </cell>
          <cell r="EH810">
            <v>0</v>
          </cell>
          <cell r="EI810">
            <v>0</v>
          </cell>
          <cell r="EJ810">
            <v>0</v>
          </cell>
          <cell r="EK810">
            <v>0</v>
          </cell>
          <cell r="EL810">
            <v>0</v>
          </cell>
          <cell r="EM810">
            <v>0</v>
          </cell>
          <cell r="EN810">
            <v>0</v>
          </cell>
          <cell r="EO810">
            <v>0</v>
          </cell>
          <cell r="EP810">
            <v>0</v>
          </cell>
          <cell r="EQ810">
            <v>0</v>
          </cell>
          <cell r="ER810">
            <v>0</v>
          </cell>
          <cell r="ES810">
            <v>0</v>
          </cell>
          <cell r="ET810">
            <v>0</v>
          </cell>
          <cell r="EU810">
            <v>0</v>
          </cell>
          <cell r="EV810">
            <v>0</v>
          </cell>
          <cell r="EW810">
            <v>0</v>
          </cell>
          <cell r="EX810">
            <v>0</v>
          </cell>
          <cell r="EY810">
            <v>0</v>
          </cell>
          <cell r="EZ810">
            <v>0</v>
          </cell>
          <cell r="FA810">
            <v>0</v>
          </cell>
          <cell r="FB810">
            <v>0</v>
          </cell>
          <cell r="FC810">
            <v>0</v>
          </cell>
          <cell r="FD810">
            <v>0</v>
          </cell>
          <cell r="FE810">
            <v>0</v>
          </cell>
          <cell r="FF810">
            <v>0</v>
          </cell>
          <cell r="FG810">
            <v>0</v>
          </cell>
          <cell r="FH810">
            <v>0</v>
          </cell>
          <cell r="FI810">
            <v>0</v>
          </cell>
          <cell r="FJ810">
            <v>0</v>
          </cell>
          <cell r="FK810">
            <v>0</v>
          </cell>
          <cell r="FL810">
            <v>0</v>
          </cell>
          <cell r="FM810">
            <v>0</v>
          </cell>
          <cell r="FN810">
            <v>0</v>
          </cell>
          <cell r="FO810">
            <v>0</v>
          </cell>
          <cell r="FP810">
            <v>0</v>
          </cell>
          <cell r="FQ810">
            <v>0</v>
          </cell>
          <cell r="FR810">
            <v>0</v>
          </cell>
          <cell r="FS810">
            <v>0</v>
          </cell>
          <cell r="FT810">
            <v>0</v>
          </cell>
          <cell r="FU810">
            <v>0</v>
          </cell>
          <cell r="FV810">
            <v>0</v>
          </cell>
          <cell r="FW810">
            <v>0</v>
          </cell>
          <cell r="FX810">
            <v>0</v>
          </cell>
          <cell r="FY810">
            <v>0</v>
          </cell>
          <cell r="FZ810">
            <v>0</v>
          </cell>
          <cell r="GA810">
            <v>0</v>
          </cell>
          <cell r="GB810">
            <v>0</v>
          </cell>
          <cell r="GC810">
            <v>0</v>
          </cell>
          <cell r="GD810">
            <v>0</v>
          </cell>
          <cell r="GE810">
            <v>0</v>
          </cell>
          <cell r="GF810">
            <v>0</v>
          </cell>
          <cell r="GG810">
            <v>0</v>
          </cell>
          <cell r="GH810">
            <v>0</v>
          </cell>
          <cell r="GI810">
            <v>0</v>
          </cell>
          <cell r="GJ810">
            <v>0</v>
          </cell>
          <cell r="GK810">
            <v>0</v>
          </cell>
          <cell r="GL810">
            <v>0</v>
          </cell>
          <cell r="GM810">
            <v>0</v>
          </cell>
          <cell r="GN810">
            <v>0</v>
          </cell>
          <cell r="GO810">
            <v>0</v>
          </cell>
          <cell r="GP810">
            <v>0</v>
          </cell>
          <cell r="GQ810">
            <v>0</v>
          </cell>
          <cell r="GR810">
            <v>0</v>
          </cell>
          <cell r="GS810">
            <v>0</v>
          </cell>
          <cell r="GT810">
            <v>0</v>
          </cell>
          <cell r="GU810">
            <v>0</v>
          </cell>
          <cell r="GV810">
            <v>0</v>
          </cell>
          <cell r="GW810">
            <v>0</v>
          </cell>
          <cell r="GX810">
            <v>0</v>
          </cell>
          <cell r="GY810">
            <v>0</v>
          </cell>
          <cell r="GZ810">
            <v>0</v>
          </cell>
        </row>
        <row r="811">
          <cell r="A811">
            <v>806</v>
          </cell>
          <cell r="D811" t="str">
            <v>HORMIGON</v>
          </cell>
          <cell r="E811" t="str">
            <v>HORMIGON SIMPLE EN ANCLAJES f´c=180 Kg/cm2</v>
          </cell>
          <cell r="F811">
            <v>0</v>
          </cell>
          <cell r="G811" t="str">
            <v>M3</v>
          </cell>
          <cell r="H811">
            <v>0.8</v>
          </cell>
          <cell r="I811">
            <v>1</v>
          </cell>
          <cell r="J811">
            <v>0.5</v>
          </cell>
          <cell r="K811">
            <v>2</v>
          </cell>
          <cell r="L811">
            <v>1</v>
          </cell>
          <cell r="M811">
            <v>4</v>
          </cell>
          <cell r="N811">
            <v>220</v>
          </cell>
          <cell r="O811">
            <v>5</v>
          </cell>
          <cell r="P811">
            <v>350</v>
          </cell>
          <cell r="Q811">
            <v>132</v>
          </cell>
          <cell r="R811">
            <v>1</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cell r="AU811">
            <v>0</v>
          </cell>
          <cell r="AV811">
            <v>0</v>
          </cell>
          <cell r="AW811">
            <v>1</v>
          </cell>
          <cell r="AX811">
            <v>9</v>
          </cell>
          <cell r="AY811">
            <v>13</v>
          </cell>
          <cell r="AZ811">
            <v>2</v>
          </cell>
          <cell r="BA811">
            <v>30</v>
          </cell>
          <cell r="BB811">
            <v>0.25</v>
          </cell>
          <cell r="BC811">
            <v>0</v>
          </cell>
          <cell r="BD811">
            <v>0</v>
          </cell>
          <cell r="BE811">
            <v>0</v>
          </cell>
          <cell r="BF811">
            <v>0</v>
          </cell>
          <cell r="BG811">
            <v>0</v>
          </cell>
          <cell r="BH811">
            <v>0</v>
          </cell>
          <cell r="BI811">
            <v>0</v>
          </cell>
          <cell r="BJ811">
            <v>0</v>
          </cell>
          <cell r="BK811">
            <v>0</v>
          </cell>
          <cell r="BL811">
            <v>0</v>
          </cell>
          <cell r="BM811">
            <v>0</v>
          </cell>
          <cell r="BN811">
            <v>0</v>
          </cell>
          <cell r="BO811">
            <v>0</v>
          </cell>
          <cell r="BP811">
            <v>0</v>
          </cell>
          <cell r="CK811">
            <v>1</v>
          </cell>
          <cell r="CL811">
            <v>0</v>
          </cell>
          <cell r="CM811">
            <v>3</v>
          </cell>
          <cell r="CN811">
            <v>0.5</v>
          </cell>
          <cell r="CO811">
            <v>0</v>
          </cell>
          <cell r="CP811">
            <v>0</v>
          </cell>
          <cell r="CQ811">
            <v>0</v>
          </cell>
          <cell r="CR811">
            <v>0</v>
          </cell>
          <cell r="CS811">
            <v>0</v>
          </cell>
          <cell r="CT811">
            <v>0</v>
          </cell>
          <cell r="CU811">
            <v>0</v>
          </cell>
          <cell r="CV811">
            <v>0</v>
          </cell>
          <cell r="DY811">
            <v>0</v>
          </cell>
          <cell r="DZ811">
            <v>0</v>
          </cell>
          <cell r="EA811">
            <v>0</v>
          </cell>
          <cell r="EB811">
            <v>0</v>
          </cell>
          <cell r="EC811">
            <v>0</v>
          </cell>
          <cell r="ED811">
            <v>0</v>
          </cell>
          <cell r="EE811">
            <v>0</v>
          </cell>
          <cell r="EF811">
            <v>0</v>
          </cell>
          <cell r="EG811">
            <v>0</v>
          </cell>
          <cell r="EH811">
            <v>0</v>
          </cell>
          <cell r="EI811">
            <v>0</v>
          </cell>
          <cell r="EJ811">
            <v>0</v>
          </cell>
          <cell r="EK811">
            <v>0</v>
          </cell>
          <cell r="EL811">
            <v>0</v>
          </cell>
          <cell r="EM811">
            <v>0</v>
          </cell>
          <cell r="EN811">
            <v>0</v>
          </cell>
          <cell r="EO811">
            <v>0</v>
          </cell>
          <cell r="EP811">
            <v>0</v>
          </cell>
          <cell r="EQ811">
            <v>0</v>
          </cell>
          <cell r="ER811">
            <v>0</v>
          </cell>
          <cell r="ES811">
            <v>0</v>
          </cell>
          <cell r="ET811">
            <v>0</v>
          </cell>
          <cell r="EU811">
            <v>0</v>
          </cell>
          <cell r="EV811">
            <v>0</v>
          </cell>
          <cell r="EW811">
            <v>0</v>
          </cell>
          <cell r="EX811">
            <v>0</v>
          </cell>
          <cell r="EY811">
            <v>0</v>
          </cell>
          <cell r="EZ811">
            <v>0</v>
          </cell>
          <cell r="FA811">
            <v>0</v>
          </cell>
          <cell r="FB811">
            <v>0</v>
          </cell>
          <cell r="FC811">
            <v>0</v>
          </cell>
          <cell r="FD811">
            <v>0</v>
          </cell>
          <cell r="FE811">
            <v>0</v>
          </cell>
          <cell r="FF811">
            <v>0</v>
          </cell>
          <cell r="FG811">
            <v>0</v>
          </cell>
          <cell r="FH811">
            <v>0</v>
          </cell>
          <cell r="FI811">
            <v>0</v>
          </cell>
          <cell r="FJ811">
            <v>0</v>
          </cell>
          <cell r="FK811">
            <v>0</v>
          </cell>
          <cell r="FL811">
            <v>0</v>
          </cell>
          <cell r="FM811">
            <v>0</v>
          </cell>
          <cell r="FN811">
            <v>0</v>
          </cell>
          <cell r="FO811">
            <v>0</v>
          </cell>
          <cell r="FP811">
            <v>0</v>
          </cell>
          <cell r="FQ811">
            <v>0</v>
          </cell>
          <cell r="FR811">
            <v>0</v>
          </cell>
          <cell r="FS811">
            <v>0</v>
          </cell>
          <cell r="FT811">
            <v>0</v>
          </cell>
          <cell r="FU811">
            <v>0</v>
          </cell>
          <cell r="FV811">
            <v>0</v>
          </cell>
          <cell r="FW811">
            <v>0</v>
          </cell>
          <cell r="FX811">
            <v>0</v>
          </cell>
          <cell r="FY811">
            <v>0</v>
          </cell>
          <cell r="FZ811">
            <v>0</v>
          </cell>
          <cell r="GA811">
            <v>0</v>
          </cell>
          <cell r="GB811">
            <v>0</v>
          </cell>
          <cell r="GC811">
            <v>0</v>
          </cell>
          <cell r="GD811">
            <v>0</v>
          </cell>
          <cell r="GE811">
            <v>0</v>
          </cell>
          <cell r="GF811">
            <v>0</v>
          </cell>
          <cell r="GG811">
            <v>0</v>
          </cell>
          <cell r="GH811">
            <v>0</v>
          </cell>
          <cell r="GI811">
            <v>0</v>
          </cell>
          <cell r="GJ811">
            <v>0</v>
          </cell>
          <cell r="GK811">
            <v>0</v>
          </cell>
          <cell r="GL811">
            <v>0</v>
          </cell>
          <cell r="GM811">
            <v>0</v>
          </cell>
          <cell r="GN811">
            <v>0</v>
          </cell>
          <cell r="GO811">
            <v>0</v>
          </cell>
          <cell r="GP811">
            <v>0</v>
          </cell>
          <cell r="GQ811">
            <v>0</v>
          </cell>
          <cell r="GR811">
            <v>0</v>
          </cell>
          <cell r="GS811">
            <v>0</v>
          </cell>
          <cell r="GT811">
            <v>0</v>
          </cell>
          <cell r="GU811">
            <v>0</v>
          </cell>
          <cell r="GV811">
            <v>0</v>
          </cell>
          <cell r="GW811">
            <v>0</v>
          </cell>
          <cell r="GX811">
            <v>0</v>
          </cell>
          <cell r="GY811">
            <v>0</v>
          </cell>
          <cell r="GZ811">
            <v>0</v>
          </cell>
        </row>
        <row r="812">
          <cell r="A812">
            <v>807</v>
          </cell>
          <cell r="D812" t="str">
            <v>EQUIPOS SIST AAPP AASS</v>
          </cell>
          <cell r="E812" t="str">
            <v>CILINDROS DE CLORO GAS</v>
          </cell>
          <cell r="F812">
            <v>0</v>
          </cell>
          <cell r="G812" t="str">
            <v>U</v>
          </cell>
          <cell r="H812">
            <v>1</v>
          </cell>
          <cell r="I812">
            <v>902</v>
          </cell>
          <cell r="J812">
            <v>1</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cell r="AU812">
            <v>0</v>
          </cell>
          <cell r="AV812">
            <v>0</v>
          </cell>
          <cell r="AW812">
            <v>0</v>
          </cell>
          <cell r="AX812">
            <v>0</v>
          </cell>
          <cell r="AY812">
            <v>0</v>
          </cell>
          <cell r="AZ812">
            <v>0</v>
          </cell>
          <cell r="BA812">
            <v>0</v>
          </cell>
          <cell r="BB812">
            <v>0</v>
          </cell>
          <cell r="BC812">
            <v>0</v>
          </cell>
          <cell r="BD812">
            <v>0</v>
          </cell>
          <cell r="BE812">
            <v>0</v>
          </cell>
          <cell r="BF812">
            <v>0</v>
          </cell>
          <cell r="BG812">
            <v>0</v>
          </cell>
          <cell r="BH812">
            <v>0</v>
          </cell>
          <cell r="BI812">
            <v>0</v>
          </cell>
          <cell r="BJ812">
            <v>0</v>
          </cell>
          <cell r="BK812">
            <v>0</v>
          </cell>
          <cell r="BL812">
            <v>0</v>
          </cell>
          <cell r="BM812">
            <v>0</v>
          </cell>
          <cell r="BN812">
            <v>0</v>
          </cell>
          <cell r="BO812">
            <v>0</v>
          </cell>
          <cell r="BP812">
            <v>0</v>
          </cell>
          <cell r="CK812">
            <v>0</v>
          </cell>
          <cell r="CL812">
            <v>0</v>
          </cell>
          <cell r="CM812">
            <v>0</v>
          </cell>
          <cell r="CN812">
            <v>0</v>
          </cell>
          <cell r="CO812">
            <v>0</v>
          </cell>
          <cell r="CP812">
            <v>0</v>
          </cell>
          <cell r="CQ812">
            <v>0</v>
          </cell>
          <cell r="CR812">
            <v>0</v>
          </cell>
          <cell r="CS812">
            <v>0</v>
          </cell>
          <cell r="CT812">
            <v>0</v>
          </cell>
          <cell r="CU812">
            <v>0</v>
          </cell>
          <cell r="CV812">
            <v>0</v>
          </cell>
          <cell r="DY812">
            <v>752</v>
          </cell>
          <cell r="DZ812">
            <v>1</v>
          </cell>
          <cell r="EA812" t="str">
            <v>ml</v>
          </cell>
          <cell r="EB812">
            <v>0</v>
          </cell>
          <cell r="EC812">
            <v>0</v>
          </cell>
          <cell r="ED812">
            <v>0</v>
          </cell>
          <cell r="EE812">
            <v>0</v>
          </cell>
          <cell r="EF812">
            <v>0</v>
          </cell>
          <cell r="EG812">
            <v>0</v>
          </cell>
          <cell r="EH812">
            <v>0</v>
          </cell>
          <cell r="EI812">
            <v>0</v>
          </cell>
          <cell r="EJ812">
            <v>0</v>
          </cell>
          <cell r="EK812">
            <v>0</v>
          </cell>
          <cell r="EL812">
            <v>0</v>
          </cell>
          <cell r="EM812">
            <v>0</v>
          </cell>
          <cell r="EN812">
            <v>0</v>
          </cell>
          <cell r="EO812">
            <v>0</v>
          </cell>
          <cell r="EP812">
            <v>0</v>
          </cell>
          <cell r="EQ812">
            <v>0</v>
          </cell>
          <cell r="ER812">
            <v>0</v>
          </cell>
          <cell r="ES812">
            <v>0</v>
          </cell>
          <cell r="ET812">
            <v>0</v>
          </cell>
          <cell r="EU812">
            <v>0</v>
          </cell>
          <cell r="EV812">
            <v>0</v>
          </cell>
          <cell r="EW812">
            <v>0</v>
          </cell>
          <cell r="EX812">
            <v>0</v>
          </cell>
          <cell r="EY812">
            <v>0</v>
          </cell>
          <cell r="EZ812">
            <v>0</v>
          </cell>
          <cell r="FA812">
            <v>0</v>
          </cell>
          <cell r="FB812">
            <v>0</v>
          </cell>
          <cell r="FC812">
            <v>0</v>
          </cell>
          <cell r="FD812">
            <v>0</v>
          </cell>
          <cell r="FE812">
            <v>0</v>
          </cell>
          <cell r="FF812">
            <v>0</v>
          </cell>
          <cell r="FG812">
            <v>0</v>
          </cell>
          <cell r="FH812">
            <v>0</v>
          </cell>
          <cell r="FI812">
            <v>0</v>
          </cell>
          <cell r="FJ812">
            <v>0</v>
          </cell>
          <cell r="FK812">
            <v>0</v>
          </cell>
          <cell r="FL812">
            <v>0</v>
          </cell>
          <cell r="FM812">
            <v>0</v>
          </cell>
          <cell r="FN812">
            <v>0</v>
          </cell>
          <cell r="FO812">
            <v>0</v>
          </cell>
          <cell r="FP812">
            <v>0</v>
          </cell>
          <cell r="FQ812">
            <v>0</v>
          </cell>
          <cell r="FR812">
            <v>0</v>
          </cell>
          <cell r="FS812">
            <v>0</v>
          </cell>
          <cell r="FT812">
            <v>0</v>
          </cell>
          <cell r="FU812">
            <v>0</v>
          </cell>
          <cell r="FV812">
            <v>0</v>
          </cell>
          <cell r="FW812">
            <v>0</v>
          </cell>
          <cell r="FX812">
            <v>0</v>
          </cell>
          <cell r="FY812">
            <v>0</v>
          </cell>
          <cell r="FZ812">
            <v>0</v>
          </cell>
          <cell r="GA812">
            <v>0</v>
          </cell>
          <cell r="GB812">
            <v>0</v>
          </cell>
          <cell r="GC812">
            <v>0</v>
          </cell>
          <cell r="GD812">
            <v>0</v>
          </cell>
          <cell r="GE812">
            <v>0</v>
          </cell>
          <cell r="GF812">
            <v>0</v>
          </cell>
          <cell r="GG812">
            <v>0</v>
          </cell>
          <cell r="GH812">
            <v>0</v>
          </cell>
          <cell r="GI812">
            <v>0</v>
          </cell>
          <cell r="GJ812">
            <v>0</v>
          </cell>
          <cell r="GK812">
            <v>0</v>
          </cell>
          <cell r="GL812">
            <v>0</v>
          </cell>
          <cell r="GM812">
            <v>0</v>
          </cell>
          <cell r="GN812">
            <v>0</v>
          </cell>
          <cell r="GO812">
            <v>0</v>
          </cell>
          <cell r="GP812">
            <v>0</v>
          </cell>
          <cell r="GQ812">
            <v>0</v>
          </cell>
          <cell r="GR812">
            <v>0</v>
          </cell>
          <cell r="GS812">
            <v>0</v>
          </cell>
          <cell r="GT812">
            <v>0</v>
          </cell>
          <cell r="GU812">
            <v>0</v>
          </cell>
          <cell r="GV812">
            <v>0</v>
          </cell>
          <cell r="GW812">
            <v>0</v>
          </cell>
          <cell r="GX812">
            <v>0</v>
          </cell>
          <cell r="GY812">
            <v>0</v>
          </cell>
          <cell r="GZ812">
            <v>0</v>
          </cell>
        </row>
        <row r="813">
          <cell r="A813">
            <v>808</v>
          </cell>
          <cell r="D813" t="str">
            <v>DESALOJOS Y TRANSPORTE</v>
          </cell>
          <cell r="E813" t="str">
            <v>TRANSPORTE DE HIERRO EN ACEMILA</v>
          </cell>
          <cell r="F813">
            <v>0</v>
          </cell>
          <cell r="G813" t="str">
            <v>Kg.KM</v>
          </cell>
          <cell r="H813">
            <v>200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1</v>
          </cell>
          <cell r="AX813">
            <v>0.5</v>
          </cell>
          <cell r="AY813">
            <v>0</v>
          </cell>
          <cell r="AZ813">
            <v>0</v>
          </cell>
          <cell r="BA813">
            <v>0</v>
          </cell>
          <cell r="BB813">
            <v>0</v>
          </cell>
          <cell r="BC813">
            <v>0</v>
          </cell>
          <cell r="BD813">
            <v>0</v>
          </cell>
          <cell r="BE813">
            <v>0</v>
          </cell>
          <cell r="BF813">
            <v>0</v>
          </cell>
          <cell r="BG813">
            <v>0</v>
          </cell>
          <cell r="BH813">
            <v>0</v>
          </cell>
          <cell r="BI813">
            <v>0</v>
          </cell>
          <cell r="BJ813">
            <v>0</v>
          </cell>
          <cell r="BK813">
            <v>0</v>
          </cell>
          <cell r="BL813">
            <v>0</v>
          </cell>
          <cell r="BM813">
            <v>0</v>
          </cell>
          <cell r="BN813">
            <v>0</v>
          </cell>
          <cell r="BO813">
            <v>0</v>
          </cell>
          <cell r="BP813">
            <v>0</v>
          </cell>
          <cell r="CK813">
            <v>1</v>
          </cell>
          <cell r="CL813">
            <v>0</v>
          </cell>
          <cell r="CM813">
            <v>60</v>
          </cell>
          <cell r="CN813">
            <v>3</v>
          </cell>
          <cell r="CO813">
            <v>0</v>
          </cell>
          <cell r="CP813">
            <v>0</v>
          </cell>
          <cell r="CQ813">
            <v>0</v>
          </cell>
          <cell r="CR813">
            <v>0</v>
          </cell>
          <cell r="CS813">
            <v>0</v>
          </cell>
          <cell r="CT813">
            <v>0</v>
          </cell>
          <cell r="CU813">
            <v>0</v>
          </cell>
          <cell r="CV813">
            <v>0</v>
          </cell>
          <cell r="DY813">
            <v>0</v>
          </cell>
          <cell r="DZ813">
            <v>0</v>
          </cell>
          <cell r="EA813">
            <v>0</v>
          </cell>
          <cell r="EB813">
            <v>0</v>
          </cell>
          <cell r="EC813">
            <v>0</v>
          </cell>
          <cell r="ED813">
            <v>0</v>
          </cell>
          <cell r="EE813">
            <v>0</v>
          </cell>
          <cell r="EF813">
            <v>0</v>
          </cell>
          <cell r="EG813">
            <v>0</v>
          </cell>
          <cell r="EH813">
            <v>0</v>
          </cell>
          <cell r="EI813">
            <v>0</v>
          </cell>
          <cell r="EJ813">
            <v>0</v>
          </cell>
          <cell r="EK813">
            <v>0</v>
          </cell>
          <cell r="EL813">
            <v>0</v>
          </cell>
          <cell r="EM813">
            <v>0</v>
          </cell>
          <cell r="EN813">
            <v>0</v>
          </cell>
          <cell r="EO813">
            <v>0</v>
          </cell>
          <cell r="EP813">
            <v>0</v>
          </cell>
          <cell r="EQ813">
            <v>0</v>
          </cell>
          <cell r="ER813">
            <v>0</v>
          </cell>
          <cell r="ES813">
            <v>0</v>
          </cell>
          <cell r="ET813">
            <v>0</v>
          </cell>
          <cell r="EU813">
            <v>0</v>
          </cell>
          <cell r="EV813">
            <v>0</v>
          </cell>
          <cell r="EW813">
            <v>0</v>
          </cell>
          <cell r="EX813">
            <v>0</v>
          </cell>
          <cell r="EY813">
            <v>0</v>
          </cell>
          <cell r="EZ813">
            <v>0</v>
          </cell>
          <cell r="FA813">
            <v>0</v>
          </cell>
          <cell r="FB813">
            <v>0</v>
          </cell>
          <cell r="FC813">
            <v>0</v>
          </cell>
          <cell r="FD813">
            <v>0</v>
          </cell>
          <cell r="FE813">
            <v>0</v>
          </cell>
          <cell r="FF813">
            <v>0</v>
          </cell>
          <cell r="FG813">
            <v>0</v>
          </cell>
          <cell r="FH813">
            <v>0</v>
          </cell>
          <cell r="FI813">
            <v>0</v>
          </cell>
          <cell r="FJ813">
            <v>0</v>
          </cell>
          <cell r="FK813">
            <v>0</v>
          </cell>
          <cell r="FL813">
            <v>0</v>
          </cell>
          <cell r="FM813">
            <v>0</v>
          </cell>
          <cell r="FN813">
            <v>0</v>
          </cell>
          <cell r="FO813">
            <v>0</v>
          </cell>
          <cell r="FP813">
            <v>0</v>
          </cell>
          <cell r="FQ813">
            <v>0</v>
          </cell>
          <cell r="FR813">
            <v>0</v>
          </cell>
          <cell r="FS813">
            <v>0</v>
          </cell>
          <cell r="FT813">
            <v>0</v>
          </cell>
          <cell r="FU813">
            <v>0</v>
          </cell>
          <cell r="FV813">
            <v>0</v>
          </cell>
          <cell r="FW813">
            <v>0</v>
          </cell>
          <cell r="FX813">
            <v>0</v>
          </cell>
          <cell r="FY813">
            <v>0</v>
          </cell>
          <cell r="FZ813">
            <v>0</v>
          </cell>
          <cell r="GA813">
            <v>0</v>
          </cell>
          <cell r="GB813">
            <v>0</v>
          </cell>
          <cell r="GC813">
            <v>0</v>
          </cell>
          <cell r="GD813">
            <v>0</v>
          </cell>
          <cell r="GE813">
            <v>0</v>
          </cell>
          <cell r="GF813">
            <v>0</v>
          </cell>
          <cell r="GG813">
            <v>0</v>
          </cell>
          <cell r="GH813">
            <v>0</v>
          </cell>
          <cell r="GI813">
            <v>0</v>
          </cell>
          <cell r="GJ813">
            <v>0</v>
          </cell>
          <cell r="GK813">
            <v>0</v>
          </cell>
          <cell r="GL813">
            <v>0</v>
          </cell>
          <cell r="GM813">
            <v>0</v>
          </cell>
          <cell r="GN813">
            <v>0</v>
          </cell>
          <cell r="GO813">
            <v>0</v>
          </cell>
          <cell r="GP813">
            <v>0</v>
          </cell>
          <cell r="GQ813">
            <v>0</v>
          </cell>
          <cell r="GR813">
            <v>0</v>
          </cell>
          <cell r="GS813">
            <v>0</v>
          </cell>
          <cell r="GT813">
            <v>0</v>
          </cell>
          <cell r="GU813">
            <v>0</v>
          </cell>
          <cell r="GV813">
            <v>0</v>
          </cell>
          <cell r="GW813">
            <v>0</v>
          </cell>
          <cell r="GX813">
            <v>0</v>
          </cell>
          <cell r="GY813">
            <v>0</v>
          </cell>
          <cell r="GZ813">
            <v>0</v>
          </cell>
        </row>
        <row r="814">
          <cell r="A814">
            <v>809</v>
          </cell>
          <cell r="D814" t="str">
            <v>ACCESORIOS AAPP AASS AALL</v>
          </cell>
          <cell r="E814" t="str">
            <v>ACCESORIOS DE CONDUCCION</v>
          </cell>
          <cell r="F814">
            <v>0</v>
          </cell>
          <cell r="G814" t="str">
            <v>U</v>
          </cell>
          <cell r="H814">
            <v>1</v>
          </cell>
          <cell r="I814">
            <v>886</v>
          </cell>
          <cell r="J814">
            <v>1</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cell r="AU814">
            <v>0</v>
          </cell>
          <cell r="AV814">
            <v>0</v>
          </cell>
          <cell r="AW814">
            <v>20</v>
          </cell>
          <cell r="AX814">
            <v>1</v>
          </cell>
          <cell r="AY814">
            <v>9</v>
          </cell>
          <cell r="AZ814">
            <v>1</v>
          </cell>
          <cell r="BA814">
            <v>0</v>
          </cell>
          <cell r="BB814">
            <v>0</v>
          </cell>
          <cell r="BC814">
            <v>0</v>
          </cell>
          <cell r="BD814">
            <v>0</v>
          </cell>
          <cell r="BE814">
            <v>0</v>
          </cell>
          <cell r="BF814">
            <v>0</v>
          </cell>
          <cell r="BG814">
            <v>0</v>
          </cell>
          <cell r="BH814">
            <v>0</v>
          </cell>
          <cell r="BI814">
            <v>0</v>
          </cell>
          <cell r="BJ814">
            <v>0</v>
          </cell>
          <cell r="BK814">
            <v>0</v>
          </cell>
          <cell r="BL814">
            <v>0</v>
          </cell>
          <cell r="BM814">
            <v>0</v>
          </cell>
          <cell r="BN814">
            <v>0</v>
          </cell>
          <cell r="BO814">
            <v>0</v>
          </cell>
          <cell r="BP814">
            <v>0</v>
          </cell>
          <cell r="CK814">
            <v>1</v>
          </cell>
          <cell r="CL814">
            <v>0</v>
          </cell>
          <cell r="CM814">
            <v>0</v>
          </cell>
          <cell r="CN814">
            <v>0</v>
          </cell>
          <cell r="CO814">
            <v>0</v>
          </cell>
          <cell r="CP814">
            <v>0</v>
          </cell>
          <cell r="CQ814">
            <v>0</v>
          </cell>
          <cell r="CR814">
            <v>0</v>
          </cell>
          <cell r="CS814">
            <v>0</v>
          </cell>
          <cell r="CT814">
            <v>0</v>
          </cell>
          <cell r="CU814">
            <v>0</v>
          </cell>
          <cell r="CV814">
            <v>0</v>
          </cell>
          <cell r="DY814">
            <v>0</v>
          </cell>
          <cell r="DZ814">
            <v>0</v>
          </cell>
          <cell r="EA814">
            <v>0</v>
          </cell>
          <cell r="EB814">
            <v>0</v>
          </cell>
          <cell r="EC814">
            <v>0</v>
          </cell>
          <cell r="ED814">
            <v>0</v>
          </cell>
          <cell r="EE814">
            <v>0</v>
          </cell>
          <cell r="EF814">
            <v>0</v>
          </cell>
          <cell r="EG814">
            <v>0</v>
          </cell>
          <cell r="EH814">
            <v>0</v>
          </cell>
          <cell r="EI814">
            <v>0</v>
          </cell>
          <cell r="EJ814">
            <v>0</v>
          </cell>
          <cell r="EK814">
            <v>0</v>
          </cell>
          <cell r="EL814">
            <v>0</v>
          </cell>
          <cell r="EM814">
            <v>0</v>
          </cell>
          <cell r="EN814">
            <v>0</v>
          </cell>
          <cell r="EO814">
            <v>0</v>
          </cell>
          <cell r="EP814">
            <v>0</v>
          </cell>
          <cell r="EQ814">
            <v>0</v>
          </cell>
          <cell r="ER814">
            <v>0</v>
          </cell>
          <cell r="ES814">
            <v>0</v>
          </cell>
          <cell r="ET814">
            <v>0</v>
          </cell>
          <cell r="EU814">
            <v>0</v>
          </cell>
          <cell r="EV814">
            <v>0</v>
          </cell>
          <cell r="EW814">
            <v>0</v>
          </cell>
          <cell r="EX814">
            <v>0</v>
          </cell>
          <cell r="EY814">
            <v>0</v>
          </cell>
          <cell r="EZ814">
            <v>0</v>
          </cell>
          <cell r="FA814">
            <v>0</v>
          </cell>
          <cell r="FB814">
            <v>0</v>
          </cell>
          <cell r="FC814">
            <v>0</v>
          </cell>
          <cell r="FD814">
            <v>0</v>
          </cell>
          <cell r="FE814">
            <v>0</v>
          </cell>
          <cell r="FF814">
            <v>0</v>
          </cell>
          <cell r="FG814">
            <v>0</v>
          </cell>
          <cell r="FH814">
            <v>0</v>
          </cell>
          <cell r="FI814">
            <v>0</v>
          </cell>
          <cell r="FJ814">
            <v>0</v>
          </cell>
          <cell r="FK814">
            <v>0</v>
          </cell>
          <cell r="FL814">
            <v>0</v>
          </cell>
          <cell r="FM814">
            <v>0</v>
          </cell>
          <cell r="FN814">
            <v>0</v>
          </cell>
          <cell r="FO814">
            <v>0</v>
          </cell>
          <cell r="FP814">
            <v>0</v>
          </cell>
          <cell r="FQ814">
            <v>0</v>
          </cell>
          <cell r="FR814">
            <v>0</v>
          </cell>
          <cell r="FS814">
            <v>0</v>
          </cell>
          <cell r="FT814">
            <v>0</v>
          </cell>
          <cell r="FU814">
            <v>0</v>
          </cell>
          <cell r="FV814">
            <v>0</v>
          </cell>
          <cell r="FW814">
            <v>0</v>
          </cell>
          <cell r="FX814">
            <v>0</v>
          </cell>
          <cell r="FY814">
            <v>0</v>
          </cell>
          <cell r="FZ814">
            <v>0</v>
          </cell>
          <cell r="GA814">
            <v>0</v>
          </cell>
          <cell r="GB814">
            <v>0</v>
          </cell>
          <cell r="GC814">
            <v>0</v>
          </cell>
          <cell r="GD814">
            <v>0</v>
          </cell>
          <cell r="GE814">
            <v>0</v>
          </cell>
          <cell r="GF814">
            <v>0</v>
          </cell>
          <cell r="GG814">
            <v>0</v>
          </cell>
          <cell r="GH814">
            <v>0</v>
          </cell>
          <cell r="GI814">
            <v>0</v>
          </cell>
          <cell r="GJ814">
            <v>0</v>
          </cell>
          <cell r="GK814">
            <v>0</v>
          </cell>
          <cell r="GL814">
            <v>0</v>
          </cell>
          <cell r="GM814">
            <v>0</v>
          </cell>
          <cell r="GN814">
            <v>0</v>
          </cell>
          <cell r="GO814">
            <v>0</v>
          </cell>
          <cell r="GP814">
            <v>0</v>
          </cell>
          <cell r="GQ814">
            <v>0</v>
          </cell>
          <cell r="GR814">
            <v>0</v>
          </cell>
          <cell r="GS814">
            <v>0</v>
          </cell>
          <cell r="GT814">
            <v>0</v>
          </cell>
          <cell r="GU814">
            <v>0</v>
          </cell>
          <cell r="GV814">
            <v>0</v>
          </cell>
          <cell r="GW814">
            <v>0</v>
          </cell>
          <cell r="GX814">
            <v>0</v>
          </cell>
          <cell r="GY814">
            <v>0</v>
          </cell>
          <cell r="GZ814">
            <v>0</v>
          </cell>
        </row>
        <row r="815">
          <cell r="A815">
            <v>810</v>
          </cell>
          <cell r="C815">
            <v>0</v>
          </cell>
          <cell r="D815" t="str">
            <v>HORMIGON</v>
          </cell>
          <cell r="E815" t="str">
            <v>HORMIGON CICLOPEO f´c=180Kg/cm2</v>
          </cell>
          <cell r="F815" t="str">
            <v>INCLUYE ENCOFRADOS</v>
          </cell>
          <cell r="G815" t="str">
            <v>M3</v>
          </cell>
          <cell r="H815">
            <v>0.75</v>
          </cell>
          <cell r="I815">
            <v>1</v>
          </cell>
          <cell r="J815">
            <v>0.45</v>
          </cell>
          <cell r="K815">
            <v>2</v>
          </cell>
          <cell r="L815">
            <v>0.75</v>
          </cell>
          <cell r="M815">
            <v>4</v>
          </cell>
          <cell r="N815">
            <v>0.17</v>
          </cell>
          <cell r="O815">
            <v>3</v>
          </cell>
          <cell r="P815">
            <v>0.5</v>
          </cell>
          <cell r="Q815">
            <v>5</v>
          </cell>
          <cell r="R815">
            <v>225</v>
          </cell>
          <cell r="S815">
            <v>54</v>
          </cell>
          <cell r="T815">
            <v>1</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1</v>
          </cell>
          <cell r="AX815">
            <v>8</v>
          </cell>
          <cell r="AY815">
            <v>13</v>
          </cell>
          <cell r="AZ815">
            <v>1</v>
          </cell>
          <cell r="BA815">
            <v>30</v>
          </cell>
          <cell r="BB815">
            <v>0.25</v>
          </cell>
          <cell r="BC815">
            <v>0</v>
          </cell>
          <cell r="BD815">
            <v>0</v>
          </cell>
          <cell r="BE815">
            <v>0</v>
          </cell>
          <cell r="BF815">
            <v>0</v>
          </cell>
          <cell r="BG815">
            <v>0</v>
          </cell>
          <cell r="BH815">
            <v>0</v>
          </cell>
          <cell r="BI815">
            <v>0</v>
          </cell>
          <cell r="BJ815">
            <v>0</v>
          </cell>
          <cell r="BK815">
            <v>0</v>
          </cell>
          <cell r="BL815">
            <v>0</v>
          </cell>
          <cell r="BM815">
            <v>0</v>
          </cell>
          <cell r="BN815">
            <v>0</v>
          </cell>
          <cell r="BO815">
            <v>0</v>
          </cell>
          <cell r="BP815">
            <v>0</v>
          </cell>
          <cell r="CK815">
            <v>1</v>
          </cell>
          <cell r="CL815">
            <v>0</v>
          </cell>
          <cell r="CM815">
            <v>3</v>
          </cell>
          <cell r="CN815">
            <v>1</v>
          </cell>
          <cell r="CO815">
            <v>0</v>
          </cell>
          <cell r="CP815">
            <v>0</v>
          </cell>
          <cell r="CQ815">
            <v>0</v>
          </cell>
          <cell r="CR815">
            <v>0</v>
          </cell>
          <cell r="CS815">
            <v>0</v>
          </cell>
          <cell r="CT815">
            <v>0</v>
          </cell>
          <cell r="CU815">
            <v>0</v>
          </cell>
          <cell r="CV815">
            <v>0</v>
          </cell>
          <cell r="DY815">
            <v>0</v>
          </cell>
          <cell r="DZ815">
            <v>0</v>
          </cell>
          <cell r="EA815">
            <v>0</v>
          </cell>
          <cell r="EB815">
            <v>0</v>
          </cell>
          <cell r="EC815">
            <v>0</v>
          </cell>
          <cell r="ED815">
            <v>0</v>
          </cell>
          <cell r="EE815">
            <v>0</v>
          </cell>
          <cell r="EF815">
            <v>0</v>
          </cell>
          <cell r="EG815">
            <v>0</v>
          </cell>
          <cell r="EH815">
            <v>0</v>
          </cell>
          <cell r="EI815">
            <v>0</v>
          </cell>
          <cell r="EJ815">
            <v>0</v>
          </cell>
          <cell r="EK815">
            <v>0</v>
          </cell>
          <cell r="EL815">
            <v>0</v>
          </cell>
          <cell r="EM815">
            <v>0</v>
          </cell>
          <cell r="EN815">
            <v>0</v>
          </cell>
          <cell r="EO815">
            <v>0</v>
          </cell>
          <cell r="EP815">
            <v>0</v>
          </cell>
          <cell r="EQ815">
            <v>0</v>
          </cell>
          <cell r="ER815">
            <v>0</v>
          </cell>
          <cell r="ES815">
            <v>0</v>
          </cell>
          <cell r="ET815">
            <v>0</v>
          </cell>
          <cell r="EU815">
            <v>0</v>
          </cell>
          <cell r="EV815">
            <v>0</v>
          </cell>
          <cell r="EW815">
            <v>0</v>
          </cell>
          <cell r="EX815">
            <v>0</v>
          </cell>
          <cell r="EY815">
            <v>0</v>
          </cell>
          <cell r="EZ815">
            <v>0</v>
          </cell>
          <cell r="FA815">
            <v>0</v>
          </cell>
          <cell r="FB815">
            <v>0</v>
          </cell>
          <cell r="FC815">
            <v>0</v>
          </cell>
          <cell r="FD815">
            <v>0</v>
          </cell>
          <cell r="FE815">
            <v>0</v>
          </cell>
          <cell r="FF815">
            <v>0</v>
          </cell>
          <cell r="FG815">
            <v>0</v>
          </cell>
          <cell r="FH815">
            <v>0</v>
          </cell>
          <cell r="FI815">
            <v>0</v>
          </cell>
          <cell r="FJ815">
            <v>0</v>
          </cell>
          <cell r="FK815">
            <v>0</v>
          </cell>
          <cell r="FL815">
            <v>0</v>
          </cell>
          <cell r="FM815">
            <v>0</v>
          </cell>
          <cell r="FN815">
            <v>0</v>
          </cell>
          <cell r="FO815">
            <v>0</v>
          </cell>
          <cell r="FP815">
            <v>0</v>
          </cell>
          <cell r="FQ815">
            <v>0</v>
          </cell>
          <cell r="FR815">
            <v>0</v>
          </cell>
          <cell r="FS815">
            <v>0</v>
          </cell>
          <cell r="FT815">
            <v>0</v>
          </cell>
          <cell r="FU815">
            <v>0</v>
          </cell>
          <cell r="FV815">
            <v>0</v>
          </cell>
          <cell r="FW815">
            <v>0</v>
          </cell>
          <cell r="FX815">
            <v>0</v>
          </cell>
          <cell r="FY815">
            <v>0</v>
          </cell>
          <cell r="FZ815">
            <v>0</v>
          </cell>
          <cell r="GA815">
            <v>0</v>
          </cell>
          <cell r="GB815">
            <v>0</v>
          </cell>
          <cell r="GC815">
            <v>0</v>
          </cell>
          <cell r="GD815">
            <v>0</v>
          </cell>
          <cell r="GE815">
            <v>0</v>
          </cell>
          <cell r="GF815">
            <v>0</v>
          </cell>
          <cell r="GG815">
            <v>0</v>
          </cell>
          <cell r="GH815">
            <v>0</v>
          </cell>
          <cell r="GI815">
            <v>0</v>
          </cell>
          <cell r="GJ815">
            <v>0</v>
          </cell>
          <cell r="GK815">
            <v>0</v>
          </cell>
          <cell r="GL815">
            <v>0</v>
          </cell>
          <cell r="GM815">
            <v>0</v>
          </cell>
          <cell r="GN815">
            <v>0</v>
          </cell>
          <cell r="GO815">
            <v>0</v>
          </cell>
          <cell r="GP815">
            <v>0</v>
          </cell>
          <cell r="GQ815">
            <v>0</v>
          </cell>
          <cell r="GR815">
            <v>0</v>
          </cell>
          <cell r="GS815">
            <v>0</v>
          </cell>
          <cell r="GT815">
            <v>0</v>
          </cell>
          <cell r="GU815">
            <v>0</v>
          </cell>
          <cell r="GV815">
            <v>0</v>
          </cell>
          <cell r="GW815">
            <v>0</v>
          </cell>
          <cell r="GX815">
            <v>0</v>
          </cell>
          <cell r="GY815">
            <v>0</v>
          </cell>
          <cell r="GZ815">
            <v>0</v>
          </cell>
        </row>
        <row r="816">
          <cell r="A816">
            <v>811</v>
          </cell>
          <cell r="D816" t="str">
            <v>EQUIPOS SIST AAPP AASS</v>
          </cell>
          <cell r="E816" t="str">
            <v>SUM. E INST. EQUIPO AUTOMAT. CLORACION(CLORO GAS Q=24.81 L/s)</v>
          </cell>
          <cell r="F816" t="str">
            <v>Procedencia Americana. Según espcficaciones técnicas</v>
          </cell>
          <cell r="G816" t="str">
            <v>U</v>
          </cell>
          <cell r="H816">
            <v>2.5000000000000001E-3</v>
          </cell>
          <cell r="I816">
            <v>901</v>
          </cell>
          <cell r="J816">
            <v>1</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cell r="AU816">
            <v>0</v>
          </cell>
          <cell r="AV816">
            <v>0</v>
          </cell>
          <cell r="AW816">
            <v>9</v>
          </cell>
          <cell r="AX816">
            <v>2</v>
          </cell>
          <cell r="AY816">
            <v>20</v>
          </cell>
          <cell r="AZ816">
            <v>1</v>
          </cell>
          <cell r="BA816">
            <v>37</v>
          </cell>
          <cell r="BB816">
            <v>1</v>
          </cell>
          <cell r="BC816">
            <v>0</v>
          </cell>
          <cell r="BD816">
            <v>0</v>
          </cell>
          <cell r="BE816">
            <v>0</v>
          </cell>
          <cell r="BF816">
            <v>0</v>
          </cell>
          <cell r="BG816">
            <v>0</v>
          </cell>
          <cell r="BH816">
            <v>0</v>
          </cell>
          <cell r="BI816">
            <v>0</v>
          </cell>
          <cell r="BJ816">
            <v>0</v>
          </cell>
          <cell r="BK816">
            <v>0</v>
          </cell>
          <cell r="BL816">
            <v>0</v>
          </cell>
          <cell r="BM816">
            <v>0</v>
          </cell>
          <cell r="BN816">
            <v>0</v>
          </cell>
          <cell r="BO816">
            <v>0</v>
          </cell>
          <cell r="BP816">
            <v>0</v>
          </cell>
          <cell r="CK816">
            <v>1</v>
          </cell>
          <cell r="CL816">
            <v>0</v>
          </cell>
          <cell r="CM816">
            <v>0</v>
          </cell>
          <cell r="CN816">
            <v>0</v>
          </cell>
          <cell r="CO816">
            <v>0</v>
          </cell>
          <cell r="CP816">
            <v>0</v>
          </cell>
          <cell r="CQ816">
            <v>0</v>
          </cell>
          <cell r="CR816">
            <v>0</v>
          </cell>
          <cell r="CS816">
            <v>0</v>
          </cell>
          <cell r="CT816">
            <v>0</v>
          </cell>
          <cell r="CU816">
            <v>0</v>
          </cell>
          <cell r="CV816">
            <v>0</v>
          </cell>
          <cell r="DY816">
            <v>0</v>
          </cell>
          <cell r="DZ816">
            <v>0</v>
          </cell>
          <cell r="EA816">
            <v>0</v>
          </cell>
          <cell r="EB816">
            <v>0</v>
          </cell>
          <cell r="EC816">
            <v>0</v>
          </cell>
          <cell r="ED816">
            <v>0</v>
          </cell>
          <cell r="EE816">
            <v>0</v>
          </cell>
          <cell r="EF816">
            <v>0</v>
          </cell>
          <cell r="EG816">
            <v>0</v>
          </cell>
          <cell r="EH816">
            <v>0</v>
          </cell>
          <cell r="EI816">
            <v>0</v>
          </cell>
          <cell r="EJ816">
            <v>0</v>
          </cell>
          <cell r="EK816">
            <v>0</v>
          </cell>
          <cell r="EL816">
            <v>0</v>
          </cell>
          <cell r="EM816">
            <v>0</v>
          </cell>
          <cell r="EN816">
            <v>0</v>
          </cell>
          <cell r="EO816">
            <v>0</v>
          </cell>
          <cell r="EP816">
            <v>0</v>
          </cell>
          <cell r="EQ816">
            <v>0</v>
          </cell>
          <cell r="ER816">
            <v>0</v>
          </cell>
          <cell r="ES816">
            <v>0</v>
          </cell>
          <cell r="ET816">
            <v>0</v>
          </cell>
          <cell r="EU816">
            <v>0</v>
          </cell>
          <cell r="EV816">
            <v>0</v>
          </cell>
          <cell r="EW816">
            <v>0</v>
          </cell>
          <cell r="EX816">
            <v>0</v>
          </cell>
          <cell r="EY816">
            <v>0</v>
          </cell>
          <cell r="EZ816">
            <v>0</v>
          </cell>
          <cell r="FA816">
            <v>0</v>
          </cell>
          <cell r="FB816">
            <v>0</v>
          </cell>
          <cell r="FC816">
            <v>0</v>
          </cell>
          <cell r="FD816">
            <v>0</v>
          </cell>
          <cell r="FE816">
            <v>0</v>
          </cell>
          <cell r="FF816">
            <v>0</v>
          </cell>
          <cell r="FG816">
            <v>0</v>
          </cell>
          <cell r="FH816">
            <v>0</v>
          </cell>
          <cell r="FI816">
            <v>0</v>
          </cell>
          <cell r="FJ816">
            <v>0</v>
          </cell>
          <cell r="FK816">
            <v>0</v>
          </cell>
          <cell r="FL816">
            <v>0</v>
          </cell>
          <cell r="FM816">
            <v>0</v>
          </cell>
          <cell r="FN816">
            <v>0</v>
          </cell>
          <cell r="FO816">
            <v>0</v>
          </cell>
          <cell r="FP816">
            <v>0</v>
          </cell>
          <cell r="FQ816">
            <v>0</v>
          </cell>
          <cell r="FR816">
            <v>0</v>
          </cell>
          <cell r="FS816">
            <v>0</v>
          </cell>
          <cell r="FT816">
            <v>0</v>
          </cell>
          <cell r="FU816">
            <v>0</v>
          </cell>
          <cell r="FV816">
            <v>0</v>
          </cell>
          <cell r="FW816">
            <v>0</v>
          </cell>
          <cell r="FX816">
            <v>0</v>
          </cell>
          <cell r="FY816">
            <v>0</v>
          </cell>
          <cell r="FZ816">
            <v>0</v>
          </cell>
          <cell r="GA816">
            <v>0</v>
          </cell>
          <cell r="GB816">
            <v>0</v>
          </cell>
          <cell r="GC816">
            <v>0</v>
          </cell>
          <cell r="GD816">
            <v>0</v>
          </cell>
          <cell r="GE816">
            <v>0</v>
          </cell>
          <cell r="GF816">
            <v>0</v>
          </cell>
          <cell r="GG816">
            <v>0</v>
          </cell>
          <cell r="GH816">
            <v>0</v>
          </cell>
          <cell r="GI816">
            <v>0</v>
          </cell>
          <cell r="GJ816">
            <v>0</v>
          </cell>
          <cell r="GK816">
            <v>0</v>
          </cell>
          <cell r="GL816">
            <v>0</v>
          </cell>
          <cell r="GM816">
            <v>0</v>
          </cell>
          <cell r="GN816">
            <v>0</v>
          </cell>
          <cell r="GO816">
            <v>0</v>
          </cell>
          <cell r="GP816">
            <v>0</v>
          </cell>
          <cell r="GQ816">
            <v>0</v>
          </cell>
          <cell r="GR816">
            <v>0</v>
          </cell>
          <cell r="GS816">
            <v>0</v>
          </cell>
          <cell r="GT816">
            <v>0</v>
          </cell>
          <cell r="GU816">
            <v>0</v>
          </cell>
          <cell r="GV816">
            <v>0</v>
          </cell>
          <cell r="GW816">
            <v>0</v>
          </cell>
          <cell r="GX816">
            <v>0</v>
          </cell>
          <cell r="GY816">
            <v>0</v>
          </cell>
          <cell r="GZ816">
            <v>0</v>
          </cell>
        </row>
        <row r="817">
          <cell r="A817">
            <v>812</v>
          </cell>
          <cell r="D817" t="str">
            <v>TUBERIA PVC</v>
          </cell>
          <cell r="E817" t="str">
            <v>TUBO PVC-P U/Z 0.63 MPa, D= 250 mm</v>
          </cell>
          <cell r="F817">
            <v>0</v>
          </cell>
          <cell r="G817" t="str">
            <v>M</v>
          </cell>
          <cell r="H817">
            <v>7.22</v>
          </cell>
          <cell r="I817">
            <v>754</v>
          </cell>
          <cell r="J817">
            <v>1</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0</v>
          </cell>
          <cell r="BI817">
            <v>0</v>
          </cell>
          <cell r="BJ817">
            <v>0</v>
          </cell>
          <cell r="BK817">
            <v>0</v>
          </cell>
          <cell r="BL817">
            <v>0</v>
          </cell>
          <cell r="BM817">
            <v>0</v>
          </cell>
          <cell r="BN817">
            <v>0</v>
          </cell>
          <cell r="BO817">
            <v>0</v>
          </cell>
          <cell r="BP817">
            <v>0</v>
          </cell>
          <cell r="CK817">
            <v>0</v>
          </cell>
          <cell r="CL817">
            <v>0</v>
          </cell>
          <cell r="CM817">
            <v>0</v>
          </cell>
          <cell r="CN817">
            <v>0</v>
          </cell>
          <cell r="CO817">
            <v>0</v>
          </cell>
          <cell r="CP817">
            <v>0</v>
          </cell>
          <cell r="CQ817">
            <v>0</v>
          </cell>
          <cell r="CR817">
            <v>0</v>
          </cell>
          <cell r="CS817">
            <v>0</v>
          </cell>
          <cell r="CT817">
            <v>0</v>
          </cell>
          <cell r="CU817">
            <v>0</v>
          </cell>
          <cell r="CV817">
            <v>0</v>
          </cell>
          <cell r="DY817">
            <v>0</v>
          </cell>
          <cell r="DZ817">
            <v>0</v>
          </cell>
          <cell r="EA817">
            <v>0</v>
          </cell>
          <cell r="EB817">
            <v>0</v>
          </cell>
          <cell r="EC817">
            <v>0</v>
          </cell>
          <cell r="ED817">
            <v>0</v>
          </cell>
          <cell r="EE817">
            <v>0</v>
          </cell>
          <cell r="EF817">
            <v>0</v>
          </cell>
          <cell r="EG817">
            <v>0</v>
          </cell>
          <cell r="EH817">
            <v>0</v>
          </cell>
          <cell r="EI817">
            <v>0</v>
          </cell>
          <cell r="EJ817">
            <v>0</v>
          </cell>
          <cell r="EK817">
            <v>0</v>
          </cell>
          <cell r="EL817">
            <v>0</v>
          </cell>
          <cell r="EM817">
            <v>0</v>
          </cell>
          <cell r="EN817">
            <v>0</v>
          </cell>
          <cell r="EO817">
            <v>0</v>
          </cell>
          <cell r="EP817">
            <v>0</v>
          </cell>
          <cell r="EQ817">
            <v>0</v>
          </cell>
          <cell r="ER817">
            <v>0</v>
          </cell>
          <cell r="ES817">
            <v>0</v>
          </cell>
          <cell r="ET817">
            <v>0</v>
          </cell>
          <cell r="EU817">
            <v>0</v>
          </cell>
          <cell r="EV817">
            <v>0</v>
          </cell>
          <cell r="EW817">
            <v>0</v>
          </cell>
          <cell r="EX817">
            <v>0</v>
          </cell>
          <cell r="EY817">
            <v>0</v>
          </cell>
          <cell r="EZ817">
            <v>0</v>
          </cell>
          <cell r="FA817">
            <v>0</v>
          </cell>
          <cell r="FB817">
            <v>0</v>
          </cell>
          <cell r="FC817">
            <v>0</v>
          </cell>
          <cell r="FD817">
            <v>0</v>
          </cell>
          <cell r="FE817">
            <v>0</v>
          </cell>
          <cell r="FF817">
            <v>0</v>
          </cell>
          <cell r="FG817">
            <v>0</v>
          </cell>
          <cell r="FH817">
            <v>0</v>
          </cell>
          <cell r="FI817">
            <v>0</v>
          </cell>
          <cell r="FJ817">
            <v>0</v>
          </cell>
          <cell r="FK817">
            <v>0</v>
          </cell>
          <cell r="FL817">
            <v>0</v>
          </cell>
          <cell r="FM817">
            <v>0</v>
          </cell>
          <cell r="FN817">
            <v>0</v>
          </cell>
          <cell r="FO817">
            <v>0</v>
          </cell>
          <cell r="FP817">
            <v>0</v>
          </cell>
          <cell r="FQ817">
            <v>0</v>
          </cell>
          <cell r="FR817">
            <v>0</v>
          </cell>
          <cell r="FS817">
            <v>0</v>
          </cell>
          <cell r="FT817">
            <v>0</v>
          </cell>
          <cell r="FU817">
            <v>0</v>
          </cell>
          <cell r="FV817">
            <v>0</v>
          </cell>
          <cell r="FW817">
            <v>0</v>
          </cell>
          <cell r="FX817">
            <v>0</v>
          </cell>
          <cell r="FY817">
            <v>0</v>
          </cell>
          <cell r="FZ817">
            <v>0</v>
          </cell>
          <cell r="GA817">
            <v>0</v>
          </cell>
          <cell r="GB817">
            <v>0</v>
          </cell>
          <cell r="GC817">
            <v>0</v>
          </cell>
          <cell r="GD817">
            <v>0</v>
          </cell>
          <cell r="GE817">
            <v>0</v>
          </cell>
          <cell r="GF817">
            <v>0</v>
          </cell>
          <cell r="GG817">
            <v>0</v>
          </cell>
          <cell r="GH817">
            <v>0</v>
          </cell>
          <cell r="GI817">
            <v>0</v>
          </cell>
          <cell r="GJ817">
            <v>0</v>
          </cell>
          <cell r="GK817">
            <v>0</v>
          </cell>
          <cell r="GL817">
            <v>0</v>
          </cell>
          <cell r="GM817">
            <v>0</v>
          </cell>
          <cell r="GN817">
            <v>0</v>
          </cell>
          <cell r="GO817">
            <v>0</v>
          </cell>
          <cell r="GP817">
            <v>0</v>
          </cell>
          <cell r="GQ817">
            <v>0</v>
          </cell>
          <cell r="GR817">
            <v>0</v>
          </cell>
          <cell r="GS817">
            <v>0</v>
          </cell>
          <cell r="GT817">
            <v>0</v>
          </cell>
          <cell r="GU817">
            <v>0</v>
          </cell>
          <cell r="GV817">
            <v>0</v>
          </cell>
          <cell r="GW817">
            <v>0</v>
          </cell>
          <cell r="GX817">
            <v>0</v>
          </cell>
          <cell r="GY817">
            <v>0</v>
          </cell>
          <cell r="GZ817">
            <v>0</v>
          </cell>
        </row>
        <row r="818">
          <cell r="A818">
            <v>813</v>
          </cell>
          <cell r="D818" t="str">
            <v>TUBERIA PVC</v>
          </cell>
          <cell r="E818" t="str">
            <v>TUBO PVC-P U/Z 0.80 MPa, D= 250 mm</v>
          </cell>
          <cell r="G818" t="str">
            <v>M</v>
          </cell>
          <cell r="H818">
            <v>0.59830000000000005</v>
          </cell>
          <cell r="I818">
            <v>967</v>
          </cell>
          <cell r="J818">
            <v>1</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W818">
            <v>10</v>
          </cell>
          <cell r="AX818">
            <v>1</v>
          </cell>
          <cell r="AY818">
            <v>21</v>
          </cell>
          <cell r="AZ818">
            <v>1</v>
          </cell>
          <cell r="BA818">
            <v>0</v>
          </cell>
          <cell r="BB818">
            <v>0</v>
          </cell>
          <cell r="BC818">
            <v>0</v>
          </cell>
          <cell r="BD818">
            <v>0</v>
          </cell>
          <cell r="BE818">
            <v>0</v>
          </cell>
          <cell r="BF818">
            <v>0</v>
          </cell>
          <cell r="BG818">
            <v>0</v>
          </cell>
          <cell r="BH818">
            <v>0</v>
          </cell>
          <cell r="CK818">
            <v>1</v>
          </cell>
          <cell r="CL818">
            <v>0</v>
          </cell>
          <cell r="CM818">
            <v>0</v>
          </cell>
          <cell r="CN818">
            <v>0</v>
          </cell>
          <cell r="CO818">
            <v>0</v>
          </cell>
          <cell r="CP818">
            <v>0</v>
          </cell>
          <cell r="CQ818">
            <v>0</v>
          </cell>
          <cell r="CR818">
            <v>0</v>
          </cell>
          <cell r="CS818">
            <v>0</v>
          </cell>
          <cell r="CT818">
            <v>0</v>
          </cell>
          <cell r="CU818">
            <v>0</v>
          </cell>
          <cell r="CV818">
            <v>0</v>
          </cell>
          <cell r="DY818">
            <v>0</v>
          </cell>
          <cell r="DZ818">
            <v>0</v>
          </cell>
          <cell r="EA818">
            <v>0</v>
          </cell>
          <cell r="EB818">
            <v>0</v>
          </cell>
          <cell r="EC818">
            <v>0</v>
          </cell>
          <cell r="ED818">
            <v>0</v>
          </cell>
          <cell r="EE818">
            <v>0</v>
          </cell>
          <cell r="EF818">
            <v>0</v>
          </cell>
          <cell r="EG818">
            <v>0</v>
          </cell>
          <cell r="EH818">
            <v>0</v>
          </cell>
          <cell r="EI818">
            <v>0</v>
          </cell>
          <cell r="EJ818">
            <v>0</v>
          </cell>
          <cell r="EK818">
            <v>0</v>
          </cell>
          <cell r="EL818">
            <v>0</v>
          </cell>
          <cell r="EM818">
            <v>0</v>
          </cell>
          <cell r="EN818">
            <v>0</v>
          </cell>
          <cell r="EO818">
            <v>0</v>
          </cell>
          <cell r="EP818">
            <v>0</v>
          </cell>
          <cell r="EQ818">
            <v>0</v>
          </cell>
          <cell r="ER818">
            <v>0</v>
          </cell>
          <cell r="ES818">
            <v>0</v>
          </cell>
          <cell r="ET818">
            <v>0</v>
          </cell>
          <cell r="EU818">
            <v>0</v>
          </cell>
          <cell r="EV818">
            <v>0</v>
          </cell>
          <cell r="EW818">
            <v>0</v>
          </cell>
          <cell r="EX818">
            <v>0</v>
          </cell>
          <cell r="EY818">
            <v>0</v>
          </cell>
          <cell r="EZ818">
            <v>0</v>
          </cell>
          <cell r="FA818">
            <v>0</v>
          </cell>
          <cell r="FB818">
            <v>0</v>
          </cell>
          <cell r="FC818">
            <v>0</v>
          </cell>
          <cell r="FD818">
            <v>0</v>
          </cell>
          <cell r="FE818">
            <v>0</v>
          </cell>
          <cell r="FF818">
            <v>0</v>
          </cell>
          <cell r="FG818">
            <v>0</v>
          </cell>
          <cell r="FH818">
            <v>0</v>
          </cell>
          <cell r="FI818">
            <v>0</v>
          </cell>
          <cell r="FJ818">
            <v>0</v>
          </cell>
          <cell r="FK818">
            <v>0</v>
          </cell>
          <cell r="FL818">
            <v>0</v>
          </cell>
          <cell r="FM818">
            <v>0</v>
          </cell>
          <cell r="FN818">
            <v>0</v>
          </cell>
          <cell r="FO818">
            <v>0</v>
          </cell>
          <cell r="FP818">
            <v>0</v>
          </cell>
          <cell r="FQ818">
            <v>0</v>
          </cell>
          <cell r="FR818">
            <v>0</v>
          </cell>
          <cell r="FS818">
            <v>0</v>
          </cell>
          <cell r="FT818">
            <v>0</v>
          </cell>
          <cell r="FU818">
            <v>0</v>
          </cell>
          <cell r="FV818">
            <v>0</v>
          </cell>
          <cell r="FW818">
            <v>0</v>
          </cell>
          <cell r="FX818">
            <v>0</v>
          </cell>
        </row>
        <row r="819">
          <cell r="A819">
            <v>814</v>
          </cell>
          <cell r="D819" t="str">
            <v>TUBERIA PVC</v>
          </cell>
          <cell r="E819" t="str">
            <v>TUBO PVC-P U/Z 1.00 MPa, D= 250 mm</v>
          </cell>
          <cell r="F819">
            <v>0</v>
          </cell>
          <cell r="G819" t="str">
            <v>M</v>
          </cell>
          <cell r="H819">
            <v>0.57830000000000004</v>
          </cell>
          <cell r="I819">
            <v>968</v>
          </cell>
          <cell r="J819">
            <v>1</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W819">
            <v>10</v>
          </cell>
          <cell r="AX819">
            <v>1</v>
          </cell>
          <cell r="AY819">
            <v>21</v>
          </cell>
          <cell r="AZ819">
            <v>1</v>
          </cell>
          <cell r="BA819">
            <v>0</v>
          </cell>
          <cell r="BB819">
            <v>0</v>
          </cell>
          <cell r="BC819">
            <v>0</v>
          </cell>
          <cell r="BD819">
            <v>0</v>
          </cell>
          <cell r="BE819">
            <v>0</v>
          </cell>
          <cell r="BF819">
            <v>0</v>
          </cell>
          <cell r="BG819">
            <v>0</v>
          </cell>
          <cell r="BH819">
            <v>0</v>
          </cell>
          <cell r="CK819">
            <v>1</v>
          </cell>
          <cell r="CL819">
            <v>0</v>
          </cell>
          <cell r="CM819">
            <v>0</v>
          </cell>
          <cell r="CN819">
            <v>0</v>
          </cell>
          <cell r="CO819">
            <v>0</v>
          </cell>
          <cell r="CP819">
            <v>0</v>
          </cell>
          <cell r="CQ819">
            <v>0</v>
          </cell>
          <cell r="CR819">
            <v>0</v>
          </cell>
          <cell r="CS819">
            <v>0</v>
          </cell>
          <cell r="CT819">
            <v>0</v>
          </cell>
          <cell r="CU819">
            <v>0</v>
          </cell>
          <cell r="CV819">
            <v>0</v>
          </cell>
          <cell r="DY819">
            <v>0</v>
          </cell>
          <cell r="DZ819">
            <v>0</v>
          </cell>
          <cell r="EA819">
            <v>0</v>
          </cell>
          <cell r="EB819">
            <v>0</v>
          </cell>
          <cell r="EC819">
            <v>0</v>
          </cell>
          <cell r="ED819">
            <v>0</v>
          </cell>
          <cell r="EE819">
            <v>0</v>
          </cell>
          <cell r="EF819">
            <v>0</v>
          </cell>
          <cell r="EG819">
            <v>0</v>
          </cell>
          <cell r="EH819">
            <v>0</v>
          </cell>
          <cell r="EI819">
            <v>0</v>
          </cell>
          <cell r="EJ819">
            <v>0</v>
          </cell>
          <cell r="EK819">
            <v>0</v>
          </cell>
          <cell r="EL819">
            <v>0</v>
          </cell>
          <cell r="EM819">
            <v>0</v>
          </cell>
          <cell r="EN819">
            <v>0</v>
          </cell>
          <cell r="EO819">
            <v>0</v>
          </cell>
          <cell r="EP819">
            <v>0</v>
          </cell>
          <cell r="EQ819">
            <v>0</v>
          </cell>
          <cell r="ER819">
            <v>0</v>
          </cell>
          <cell r="ES819">
            <v>0</v>
          </cell>
          <cell r="ET819">
            <v>0</v>
          </cell>
          <cell r="EU819">
            <v>0</v>
          </cell>
          <cell r="EV819">
            <v>0</v>
          </cell>
          <cell r="EW819">
            <v>0</v>
          </cell>
          <cell r="EX819">
            <v>0</v>
          </cell>
          <cell r="EY819">
            <v>0</v>
          </cell>
          <cell r="EZ819">
            <v>0</v>
          </cell>
          <cell r="FA819">
            <v>0</v>
          </cell>
          <cell r="FB819">
            <v>0</v>
          </cell>
          <cell r="FC819">
            <v>0</v>
          </cell>
          <cell r="FD819">
            <v>0</v>
          </cell>
          <cell r="FE819">
            <v>0</v>
          </cell>
          <cell r="FF819">
            <v>0</v>
          </cell>
          <cell r="FG819">
            <v>0</v>
          </cell>
          <cell r="FH819">
            <v>0</v>
          </cell>
          <cell r="FI819">
            <v>0</v>
          </cell>
          <cell r="FJ819">
            <v>0</v>
          </cell>
          <cell r="FK819">
            <v>0</v>
          </cell>
          <cell r="FL819">
            <v>0</v>
          </cell>
          <cell r="FM819">
            <v>0</v>
          </cell>
          <cell r="FN819">
            <v>0</v>
          </cell>
          <cell r="FO819">
            <v>0</v>
          </cell>
          <cell r="FP819">
            <v>0</v>
          </cell>
          <cell r="FQ819">
            <v>0</v>
          </cell>
          <cell r="FR819">
            <v>0</v>
          </cell>
          <cell r="FS819">
            <v>0</v>
          </cell>
          <cell r="FT819">
            <v>0</v>
          </cell>
          <cell r="FU819">
            <v>0</v>
          </cell>
          <cell r="FV819">
            <v>0</v>
          </cell>
          <cell r="FW819">
            <v>0</v>
          </cell>
          <cell r="FX819">
            <v>0</v>
          </cell>
        </row>
        <row r="820">
          <cell r="A820">
            <v>815</v>
          </cell>
          <cell r="D820" t="str">
            <v>TUBERIA PVC</v>
          </cell>
          <cell r="E820" t="str">
            <v>TUBO PVC-P U/Z 1.25 MPa, D= 250 mm</v>
          </cell>
          <cell r="F820">
            <v>0</v>
          </cell>
          <cell r="G820" t="str">
            <v>M</v>
          </cell>
          <cell r="H820">
            <v>1.3347100000000001</v>
          </cell>
          <cell r="I820">
            <v>969</v>
          </cell>
          <cell r="J820">
            <v>1</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W820">
            <v>10</v>
          </cell>
          <cell r="AX820">
            <v>1</v>
          </cell>
          <cell r="AY820">
            <v>21</v>
          </cell>
          <cell r="AZ820">
            <v>1</v>
          </cell>
          <cell r="BA820">
            <v>0</v>
          </cell>
          <cell r="BB820">
            <v>0</v>
          </cell>
          <cell r="BC820">
            <v>0</v>
          </cell>
          <cell r="BD820">
            <v>0</v>
          </cell>
          <cell r="BE820">
            <v>0</v>
          </cell>
          <cell r="BF820">
            <v>0</v>
          </cell>
          <cell r="BG820">
            <v>0</v>
          </cell>
          <cell r="BH820">
            <v>0</v>
          </cell>
          <cell r="CK820">
            <v>1</v>
          </cell>
          <cell r="CL820">
            <v>0</v>
          </cell>
          <cell r="CM820">
            <v>0</v>
          </cell>
          <cell r="CN820">
            <v>0</v>
          </cell>
          <cell r="CO820">
            <v>0</v>
          </cell>
          <cell r="CP820">
            <v>0</v>
          </cell>
          <cell r="CQ820">
            <v>0</v>
          </cell>
          <cell r="CR820">
            <v>0</v>
          </cell>
          <cell r="CS820">
            <v>0</v>
          </cell>
          <cell r="CT820">
            <v>0</v>
          </cell>
          <cell r="CU820">
            <v>0</v>
          </cell>
          <cell r="CV820">
            <v>0</v>
          </cell>
          <cell r="DY820">
            <v>0</v>
          </cell>
          <cell r="DZ820">
            <v>0</v>
          </cell>
          <cell r="EA820">
            <v>0</v>
          </cell>
          <cell r="EB820">
            <v>0</v>
          </cell>
          <cell r="EC820">
            <v>0</v>
          </cell>
          <cell r="ED820">
            <v>0</v>
          </cell>
          <cell r="EE820">
            <v>0</v>
          </cell>
          <cell r="EF820">
            <v>0</v>
          </cell>
          <cell r="EG820">
            <v>0</v>
          </cell>
          <cell r="EH820">
            <v>0</v>
          </cell>
          <cell r="EI820">
            <v>0</v>
          </cell>
          <cell r="EJ820">
            <v>0</v>
          </cell>
          <cell r="EK820">
            <v>0</v>
          </cell>
          <cell r="EL820">
            <v>0</v>
          </cell>
          <cell r="EM820">
            <v>0</v>
          </cell>
          <cell r="EN820">
            <v>0</v>
          </cell>
          <cell r="EO820">
            <v>0</v>
          </cell>
          <cell r="EP820">
            <v>0</v>
          </cell>
          <cell r="EQ820">
            <v>0</v>
          </cell>
          <cell r="ER820">
            <v>0</v>
          </cell>
          <cell r="ES820">
            <v>0</v>
          </cell>
          <cell r="ET820">
            <v>0</v>
          </cell>
          <cell r="EU820">
            <v>0</v>
          </cell>
          <cell r="EV820">
            <v>0</v>
          </cell>
          <cell r="EW820">
            <v>0</v>
          </cell>
          <cell r="EX820">
            <v>0</v>
          </cell>
          <cell r="EY820">
            <v>0</v>
          </cell>
          <cell r="EZ820">
            <v>0</v>
          </cell>
          <cell r="FA820">
            <v>0</v>
          </cell>
          <cell r="FB820">
            <v>0</v>
          </cell>
          <cell r="FC820">
            <v>0</v>
          </cell>
          <cell r="FD820">
            <v>0</v>
          </cell>
          <cell r="FE820">
            <v>0</v>
          </cell>
          <cell r="FF820">
            <v>0</v>
          </cell>
          <cell r="FG820">
            <v>0</v>
          </cell>
          <cell r="FH820">
            <v>0</v>
          </cell>
          <cell r="FI820">
            <v>0</v>
          </cell>
          <cell r="FJ820">
            <v>0</v>
          </cell>
          <cell r="FK820">
            <v>0</v>
          </cell>
          <cell r="FL820">
            <v>0</v>
          </cell>
          <cell r="FM820">
            <v>0</v>
          </cell>
          <cell r="FN820">
            <v>0</v>
          </cell>
          <cell r="FO820">
            <v>0</v>
          </cell>
          <cell r="FP820">
            <v>0</v>
          </cell>
          <cell r="FQ820">
            <v>0</v>
          </cell>
          <cell r="FR820">
            <v>0</v>
          </cell>
          <cell r="FS820">
            <v>0</v>
          </cell>
          <cell r="FT820">
            <v>0</v>
          </cell>
          <cell r="FU820">
            <v>0</v>
          </cell>
          <cell r="FV820">
            <v>0</v>
          </cell>
          <cell r="FW820">
            <v>0</v>
          </cell>
          <cell r="FX820">
            <v>0</v>
          </cell>
        </row>
        <row r="821">
          <cell r="A821">
            <v>816</v>
          </cell>
          <cell r="D821" t="str">
            <v>TUBERIA PVC</v>
          </cell>
          <cell r="E821" t="str">
            <v>TUBO PVC-P U/Z 0.63 MPa, D= 200 mm</v>
          </cell>
          <cell r="F821">
            <v>0</v>
          </cell>
          <cell r="G821" t="str">
            <v>M</v>
          </cell>
          <cell r="H821">
            <v>11.56</v>
          </cell>
          <cell r="I821">
            <v>970</v>
          </cell>
          <cell r="J821">
            <v>1</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W821">
            <v>10</v>
          </cell>
          <cell r="AX821">
            <v>1</v>
          </cell>
          <cell r="AY821">
            <v>21</v>
          </cell>
          <cell r="AZ821">
            <v>1</v>
          </cell>
          <cell r="BA821">
            <v>0</v>
          </cell>
          <cell r="BB821">
            <v>0</v>
          </cell>
          <cell r="BC821">
            <v>0</v>
          </cell>
          <cell r="BD821">
            <v>0</v>
          </cell>
          <cell r="BE821">
            <v>0</v>
          </cell>
          <cell r="BF821">
            <v>0</v>
          </cell>
          <cell r="BG821">
            <v>0</v>
          </cell>
          <cell r="BH821">
            <v>0</v>
          </cell>
          <cell r="CK821">
            <v>1</v>
          </cell>
          <cell r="CL821">
            <v>0</v>
          </cell>
          <cell r="CM821">
            <v>0</v>
          </cell>
          <cell r="CN821">
            <v>0</v>
          </cell>
          <cell r="CO821">
            <v>0</v>
          </cell>
          <cell r="CP821">
            <v>0</v>
          </cell>
          <cell r="CQ821">
            <v>0</v>
          </cell>
          <cell r="CR821">
            <v>0</v>
          </cell>
          <cell r="CS821">
            <v>0</v>
          </cell>
          <cell r="CT821">
            <v>0</v>
          </cell>
          <cell r="CU821">
            <v>0</v>
          </cell>
          <cell r="CV821">
            <v>0</v>
          </cell>
          <cell r="DY821">
            <v>0</v>
          </cell>
          <cell r="DZ821">
            <v>0</v>
          </cell>
          <cell r="EA821">
            <v>0</v>
          </cell>
          <cell r="EB821">
            <v>0</v>
          </cell>
          <cell r="EC821">
            <v>0</v>
          </cell>
          <cell r="ED821">
            <v>0</v>
          </cell>
          <cell r="EE821">
            <v>0</v>
          </cell>
          <cell r="EF821">
            <v>0</v>
          </cell>
          <cell r="EG821">
            <v>0</v>
          </cell>
          <cell r="EH821">
            <v>0</v>
          </cell>
          <cell r="EI821">
            <v>0</v>
          </cell>
          <cell r="EJ821">
            <v>0</v>
          </cell>
          <cell r="EK821">
            <v>0</v>
          </cell>
          <cell r="EL821">
            <v>0</v>
          </cell>
          <cell r="EM821">
            <v>0</v>
          </cell>
          <cell r="EN821">
            <v>0</v>
          </cell>
          <cell r="EO821">
            <v>0</v>
          </cell>
          <cell r="EP821">
            <v>0</v>
          </cell>
          <cell r="EQ821">
            <v>0</v>
          </cell>
          <cell r="ER821">
            <v>0</v>
          </cell>
          <cell r="ES821">
            <v>0</v>
          </cell>
          <cell r="ET821">
            <v>0</v>
          </cell>
          <cell r="EU821">
            <v>0</v>
          </cell>
          <cell r="EV821">
            <v>0</v>
          </cell>
          <cell r="EW821">
            <v>0</v>
          </cell>
          <cell r="EX821">
            <v>0</v>
          </cell>
          <cell r="EY821">
            <v>0</v>
          </cell>
          <cell r="EZ821">
            <v>0</v>
          </cell>
          <cell r="FA821">
            <v>0</v>
          </cell>
          <cell r="FB821">
            <v>0</v>
          </cell>
          <cell r="FC821">
            <v>0</v>
          </cell>
          <cell r="FD821">
            <v>0</v>
          </cell>
          <cell r="FE821">
            <v>0</v>
          </cell>
          <cell r="FF821">
            <v>0</v>
          </cell>
          <cell r="FG821">
            <v>0</v>
          </cell>
          <cell r="FH821">
            <v>0</v>
          </cell>
          <cell r="FI821">
            <v>0</v>
          </cell>
          <cell r="FJ821">
            <v>0</v>
          </cell>
          <cell r="FK821">
            <v>0</v>
          </cell>
          <cell r="FL821">
            <v>0</v>
          </cell>
          <cell r="FM821">
            <v>0</v>
          </cell>
          <cell r="FN821">
            <v>0</v>
          </cell>
          <cell r="FO821">
            <v>0</v>
          </cell>
          <cell r="FP821">
            <v>0</v>
          </cell>
          <cell r="FQ821">
            <v>0</v>
          </cell>
          <cell r="FR821">
            <v>0</v>
          </cell>
          <cell r="FS821">
            <v>0</v>
          </cell>
          <cell r="FT821">
            <v>0</v>
          </cell>
          <cell r="FU821">
            <v>0</v>
          </cell>
          <cell r="FV821">
            <v>0</v>
          </cell>
          <cell r="FW821">
            <v>0</v>
          </cell>
          <cell r="FX821">
            <v>0</v>
          </cell>
        </row>
        <row r="822">
          <cell r="A822">
            <v>817</v>
          </cell>
          <cell r="D822" t="str">
            <v>TUBERIA PVC</v>
          </cell>
          <cell r="E822" t="str">
            <v>TUBO PVC-P U/Z 0.80 MPa, D= 200 mm</v>
          </cell>
          <cell r="F822">
            <v>0</v>
          </cell>
          <cell r="G822" t="str">
            <v>M</v>
          </cell>
          <cell r="H822">
            <v>3.61</v>
          </cell>
          <cell r="I822">
            <v>971</v>
          </cell>
          <cell r="J822">
            <v>1</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W822">
            <v>10</v>
          </cell>
          <cell r="AX822">
            <v>1</v>
          </cell>
          <cell r="AY822">
            <v>21</v>
          </cell>
          <cell r="AZ822">
            <v>1</v>
          </cell>
          <cell r="BA822">
            <v>0</v>
          </cell>
          <cell r="BB822">
            <v>0</v>
          </cell>
          <cell r="BC822">
            <v>0</v>
          </cell>
          <cell r="BD822">
            <v>0</v>
          </cell>
          <cell r="BE822">
            <v>0</v>
          </cell>
          <cell r="BF822">
            <v>0</v>
          </cell>
          <cell r="BG822">
            <v>0</v>
          </cell>
          <cell r="BH822">
            <v>0</v>
          </cell>
          <cell r="CK822">
            <v>1</v>
          </cell>
          <cell r="CL822">
            <v>0</v>
          </cell>
          <cell r="CM822">
            <v>0</v>
          </cell>
          <cell r="CN822">
            <v>0</v>
          </cell>
          <cell r="CO822">
            <v>0</v>
          </cell>
          <cell r="CP822">
            <v>0</v>
          </cell>
          <cell r="CQ822">
            <v>0</v>
          </cell>
          <cell r="CR822">
            <v>0</v>
          </cell>
          <cell r="CS822">
            <v>0</v>
          </cell>
          <cell r="CT822">
            <v>0</v>
          </cell>
          <cell r="CU822">
            <v>0</v>
          </cell>
          <cell r="CV822">
            <v>0</v>
          </cell>
          <cell r="DY822">
            <v>0</v>
          </cell>
          <cell r="DZ822">
            <v>0</v>
          </cell>
          <cell r="EA822">
            <v>0</v>
          </cell>
          <cell r="EB822">
            <v>0</v>
          </cell>
          <cell r="EC822">
            <v>0</v>
          </cell>
          <cell r="ED822">
            <v>0</v>
          </cell>
          <cell r="EE822">
            <v>0</v>
          </cell>
          <cell r="EF822">
            <v>0</v>
          </cell>
          <cell r="EG822">
            <v>0</v>
          </cell>
          <cell r="EH822">
            <v>0</v>
          </cell>
          <cell r="EI822">
            <v>0</v>
          </cell>
          <cell r="EJ822">
            <v>0</v>
          </cell>
          <cell r="EK822">
            <v>0</v>
          </cell>
          <cell r="EL822">
            <v>0</v>
          </cell>
          <cell r="EM822">
            <v>0</v>
          </cell>
          <cell r="EN822">
            <v>0</v>
          </cell>
          <cell r="EO822">
            <v>0</v>
          </cell>
          <cell r="EP822">
            <v>0</v>
          </cell>
          <cell r="EQ822">
            <v>0</v>
          </cell>
          <cell r="ER822">
            <v>0</v>
          </cell>
          <cell r="ES822">
            <v>0</v>
          </cell>
          <cell r="ET822">
            <v>0</v>
          </cell>
          <cell r="EU822">
            <v>0</v>
          </cell>
          <cell r="EV822">
            <v>0</v>
          </cell>
          <cell r="EW822">
            <v>0</v>
          </cell>
          <cell r="EX822">
            <v>0</v>
          </cell>
          <cell r="EY822">
            <v>0</v>
          </cell>
          <cell r="EZ822">
            <v>0</v>
          </cell>
          <cell r="FA822">
            <v>0</v>
          </cell>
          <cell r="FB822">
            <v>0</v>
          </cell>
          <cell r="FC822">
            <v>0</v>
          </cell>
          <cell r="FD822">
            <v>0</v>
          </cell>
          <cell r="FE822">
            <v>0</v>
          </cell>
          <cell r="FF822">
            <v>0</v>
          </cell>
          <cell r="FG822">
            <v>0</v>
          </cell>
          <cell r="FH822">
            <v>0</v>
          </cell>
          <cell r="FI822">
            <v>0</v>
          </cell>
          <cell r="FJ822">
            <v>0</v>
          </cell>
          <cell r="FK822">
            <v>0</v>
          </cell>
          <cell r="FL822">
            <v>0</v>
          </cell>
          <cell r="FM822">
            <v>0</v>
          </cell>
          <cell r="FN822">
            <v>0</v>
          </cell>
          <cell r="FO822">
            <v>0</v>
          </cell>
          <cell r="FP822">
            <v>0</v>
          </cell>
          <cell r="FQ822">
            <v>0</v>
          </cell>
          <cell r="FR822">
            <v>0</v>
          </cell>
          <cell r="FS822">
            <v>0</v>
          </cell>
          <cell r="FT822">
            <v>0</v>
          </cell>
          <cell r="FU822">
            <v>0</v>
          </cell>
          <cell r="FV822">
            <v>0</v>
          </cell>
          <cell r="FW822">
            <v>0</v>
          </cell>
          <cell r="FX822">
            <v>0</v>
          </cell>
        </row>
        <row r="823">
          <cell r="A823">
            <v>818</v>
          </cell>
          <cell r="D823" t="str">
            <v>TUBERIA PVC</v>
          </cell>
          <cell r="E823" t="str">
            <v>TUBO PVC-P U/Z 1.00 MPa, D= 200 mm</v>
          </cell>
          <cell r="F823">
            <v>0</v>
          </cell>
          <cell r="G823" t="str">
            <v>ML</v>
          </cell>
          <cell r="H823">
            <v>15</v>
          </cell>
          <cell r="I823">
            <v>838</v>
          </cell>
          <cell r="J823">
            <v>1</v>
          </cell>
          <cell r="K823">
            <v>1894</v>
          </cell>
          <cell r="L823">
            <v>5.0000000000000001E-3</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9</v>
          </cell>
          <cell r="AX823">
            <v>1</v>
          </cell>
          <cell r="AY823">
            <v>20</v>
          </cell>
          <cell r="AZ823">
            <v>1</v>
          </cell>
          <cell r="BA823">
            <v>1</v>
          </cell>
          <cell r="BB823">
            <v>1</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0</v>
          </cell>
          <cell r="CK823">
            <v>0</v>
          </cell>
          <cell r="CL823">
            <v>0</v>
          </cell>
          <cell r="CM823">
            <v>1</v>
          </cell>
          <cell r="CN823">
            <v>0</v>
          </cell>
          <cell r="CO823">
            <v>0</v>
          </cell>
          <cell r="CP823">
            <v>0</v>
          </cell>
          <cell r="CQ823">
            <v>0</v>
          </cell>
          <cell r="CR823">
            <v>0</v>
          </cell>
          <cell r="CS823">
            <v>0</v>
          </cell>
          <cell r="CT823">
            <v>0</v>
          </cell>
          <cell r="CU823">
            <v>0</v>
          </cell>
          <cell r="CV823">
            <v>0</v>
          </cell>
          <cell r="DY823">
            <v>0</v>
          </cell>
          <cell r="DZ823">
            <v>0</v>
          </cell>
          <cell r="EA823">
            <v>0</v>
          </cell>
          <cell r="EB823">
            <v>0</v>
          </cell>
          <cell r="EC823">
            <v>0</v>
          </cell>
          <cell r="ED823">
            <v>0</v>
          </cell>
          <cell r="EE823">
            <v>0</v>
          </cell>
          <cell r="EF823">
            <v>0</v>
          </cell>
          <cell r="EG823">
            <v>0</v>
          </cell>
          <cell r="EH823">
            <v>0</v>
          </cell>
          <cell r="EI823">
            <v>0</v>
          </cell>
          <cell r="EJ823">
            <v>0</v>
          </cell>
          <cell r="EK823">
            <v>0</v>
          </cell>
          <cell r="EL823">
            <v>0</v>
          </cell>
          <cell r="EM823">
            <v>0</v>
          </cell>
          <cell r="EN823">
            <v>0</v>
          </cell>
          <cell r="EO823">
            <v>0</v>
          </cell>
          <cell r="EP823">
            <v>0</v>
          </cell>
          <cell r="EQ823">
            <v>0</v>
          </cell>
          <cell r="ER823">
            <v>0</v>
          </cell>
          <cell r="ES823">
            <v>0</v>
          </cell>
          <cell r="ET823">
            <v>0</v>
          </cell>
          <cell r="EU823">
            <v>0</v>
          </cell>
          <cell r="EV823">
            <v>0</v>
          </cell>
          <cell r="EW823">
            <v>0</v>
          </cell>
          <cell r="EX823">
            <v>0</v>
          </cell>
          <cell r="EY823">
            <v>0</v>
          </cell>
          <cell r="EZ823">
            <v>0</v>
          </cell>
          <cell r="FA823">
            <v>0</v>
          </cell>
          <cell r="FB823">
            <v>0</v>
          </cell>
          <cell r="FC823">
            <v>0</v>
          </cell>
          <cell r="FD823">
            <v>0</v>
          </cell>
          <cell r="FE823">
            <v>0</v>
          </cell>
          <cell r="FF823">
            <v>0</v>
          </cell>
          <cell r="FG823">
            <v>0</v>
          </cell>
          <cell r="FH823">
            <v>0</v>
          </cell>
          <cell r="FI823">
            <v>0</v>
          </cell>
          <cell r="FJ823">
            <v>0</v>
          </cell>
          <cell r="FK823">
            <v>0</v>
          </cell>
          <cell r="FL823">
            <v>0</v>
          </cell>
          <cell r="FM823">
            <v>0</v>
          </cell>
          <cell r="FN823">
            <v>0</v>
          </cell>
          <cell r="FO823">
            <v>0</v>
          </cell>
          <cell r="FP823">
            <v>0</v>
          </cell>
          <cell r="FQ823">
            <v>0</v>
          </cell>
          <cell r="FR823">
            <v>0</v>
          </cell>
          <cell r="FS823">
            <v>0</v>
          </cell>
          <cell r="FT823">
            <v>0</v>
          </cell>
          <cell r="FU823">
            <v>0</v>
          </cell>
          <cell r="FV823">
            <v>0</v>
          </cell>
          <cell r="FW823">
            <v>0</v>
          </cell>
          <cell r="FX823">
            <v>0</v>
          </cell>
          <cell r="FY823">
            <v>0</v>
          </cell>
          <cell r="FZ823">
            <v>0</v>
          </cell>
          <cell r="GA823">
            <v>0</v>
          </cell>
          <cell r="GB823">
            <v>0</v>
          </cell>
          <cell r="GC823">
            <v>0</v>
          </cell>
          <cell r="GD823">
            <v>0</v>
          </cell>
          <cell r="GE823">
            <v>0</v>
          </cell>
          <cell r="GF823">
            <v>0</v>
          </cell>
          <cell r="GG823">
            <v>0</v>
          </cell>
          <cell r="GH823">
            <v>0</v>
          </cell>
          <cell r="GI823">
            <v>0</v>
          </cell>
          <cell r="GJ823">
            <v>0</v>
          </cell>
          <cell r="GK823">
            <v>0</v>
          </cell>
          <cell r="GL823">
            <v>0</v>
          </cell>
          <cell r="GM823">
            <v>0</v>
          </cell>
          <cell r="GN823">
            <v>0</v>
          </cell>
          <cell r="GO823">
            <v>0</v>
          </cell>
          <cell r="GP823">
            <v>0</v>
          </cell>
          <cell r="GQ823">
            <v>0</v>
          </cell>
          <cell r="GR823">
            <v>0</v>
          </cell>
          <cell r="GS823">
            <v>0</v>
          </cell>
          <cell r="GT823">
            <v>0</v>
          </cell>
          <cell r="GU823">
            <v>0</v>
          </cell>
          <cell r="GV823">
            <v>0</v>
          </cell>
          <cell r="GW823">
            <v>0</v>
          </cell>
          <cell r="GX823">
            <v>0</v>
          </cell>
          <cell r="GY823">
            <v>0</v>
          </cell>
          <cell r="GZ823">
            <v>0</v>
          </cell>
        </row>
        <row r="824">
          <cell r="A824">
            <v>819</v>
          </cell>
          <cell r="D824" t="str">
            <v>TUBERIA PVC</v>
          </cell>
          <cell r="E824" t="str">
            <v>TUBO PVC-P U/Z 1.25 MPa, D= 200 mm</v>
          </cell>
          <cell r="F824">
            <v>0</v>
          </cell>
          <cell r="G824" t="str">
            <v>ML</v>
          </cell>
          <cell r="H824">
            <v>30</v>
          </cell>
          <cell r="I824">
            <v>839</v>
          </cell>
          <cell r="J824">
            <v>1</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cell r="AU824">
            <v>0</v>
          </cell>
          <cell r="AV824">
            <v>0</v>
          </cell>
          <cell r="AW824">
            <v>10</v>
          </cell>
          <cell r="AX824">
            <v>1</v>
          </cell>
          <cell r="AY824">
            <v>21</v>
          </cell>
          <cell r="AZ824">
            <v>1</v>
          </cell>
          <cell r="BA824">
            <v>0</v>
          </cell>
          <cell r="BB824">
            <v>0</v>
          </cell>
          <cell r="BC824">
            <v>0</v>
          </cell>
          <cell r="BD824">
            <v>0</v>
          </cell>
          <cell r="BE824">
            <v>0</v>
          </cell>
          <cell r="BF824">
            <v>0</v>
          </cell>
          <cell r="BG824">
            <v>0</v>
          </cell>
          <cell r="BH824">
            <v>0</v>
          </cell>
          <cell r="BI824">
            <v>0</v>
          </cell>
          <cell r="BJ824">
            <v>0</v>
          </cell>
          <cell r="BK824">
            <v>0</v>
          </cell>
          <cell r="BL824">
            <v>0</v>
          </cell>
          <cell r="BM824">
            <v>0</v>
          </cell>
          <cell r="BN824">
            <v>0</v>
          </cell>
          <cell r="BO824">
            <v>0</v>
          </cell>
          <cell r="BP824">
            <v>0</v>
          </cell>
          <cell r="CK824">
            <v>1</v>
          </cell>
          <cell r="CL824">
            <v>0</v>
          </cell>
          <cell r="CM824">
            <v>0</v>
          </cell>
          <cell r="CN824">
            <v>0</v>
          </cell>
          <cell r="CO824">
            <v>0</v>
          </cell>
          <cell r="CP824">
            <v>0</v>
          </cell>
          <cell r="CQ824">
            <v>0</v>
          </cell>
          <cell r="CR824">
            <v>0</v>
          </cell>
          <cell r="CS824">
            <v>0</v>
          </cell>
          <cell r="CT824">
            <v>0</v>
          </cell>
          <cell r="CU824">
            <v>0</v>
          </cell>
          <cell r="CV824">
            <v>0</v>
          </cell>
          <cell r="DY824">
            <v>0</v>
          </cell>
          <cell r="DZ824">
            <v>0</v>
          </cell>
          <cell r="EA824">
            <v>0</v>
          </cell>
          <cell r="EB824">
            <v>0</v>
          </cell>
          <cell r="EC824">
            <v>0</v>
          </cell>
          <cell r="ED824">
            <v>0</v>
          </cell>
          <cell r="EE824">
            <v>0</v>
          </cell>
          <cell r="EF824">
            <v>0</v>
          </cell>
          <cell r="EG824">
            <v>0</v>
          </cell>
          <cell r="EH824">
            <v>0</v>
          </cell>
          <cell r="EI824">
            <v>0</v>
          </cell>
          <cell r="EJ824">
            <v>0</v>
          </cell>
          <cell r="EK824">
            <v>0</v>
          </cell>
          <cell r="EL824">
            <v>0</v>
          </cell>
          <cell r="EM824">
            <v>0</v>
          </cell>
          <cell r="EN824">
            <v>0</v>
          </cell>
          <cell r="EO824">
            <v>0</v>
          </cell>
          <cell r="EP824">
            <v>0</v>
          </cell>
          <cell r="EQ824">
            <v>0</v>
          </cell>
          <cell r="ER824">
            <v>0</v>
          </cell>
          <cell r="ES824">
            <v>0</v>
          </cell>
          <cell r="ET824">
            <v>0</v>
          </cell>
          <cell r="EU824">
            <v>0</v>
          </cell>
          <cell r="EV824">
            <v>0</v>
          </cell>
          <cell r="EW824">
            <v>0</v>
          </cell>
          <cell r="EX824">
            <v>0</v>
          </cell>
          <cell r="EY824">
            <v>0</v>
          </cell>
          <cell r="EZ824">
            <v>0</v>
          </cell>
          <cell r="FA824">
            <v>0</v>
          </cell>
          <cell r="FB824">
            <v>0</v>
          </cell>
          <cell r="FC824">
            <v>0</v>
          </cell>
          <cell r="FD824">
            <v>0</v>
          </cell>
          <cell r="FE824">
            <v>0</v>
          </cell>
          <cell r="FF824">
            <v>0</v>
          </cell>
          <cell r="FG824">
            <v>0</v>
          </cell>
          <cell r="FH824">
            <v>0</v>
          </cell>
          <cell r="FI824">
            <v>0</v>
          </cell>
          <cell r="FJ824">
            <v>0</v>
          </cell>
          <cell r="FK824">
            <v>0</v>
          </cell>
          <cell r="FL824">
            <v>0</v>
          </cell>
          <cell r="FM824">
            <v>0</v>
          </cell>
          <cell r="FN824">
            <v>0</v>
          </cell>
          <cell r="FO824">
            <v>0</v>
          </cell>
          <cell r="FP824">
            <v>0</v>
          </cell>
          <cell r="FQ824">
            <v>0</v>
          </cell>
          <cell r="FR824">
            <v>0</v>
          </cell>
          <cell r="FS824">
            <v>0</v>
          </cell>
          <cell r="FT824">
            <v>0</v>
          </cell>
          <cell r="FU824">
            <v>0</v>
          </cell>
          <cell r="FV824">
            <v>0</v>
          </cell>
          <cell r="FW824">
            <v>0</v>
          </cell>
          <cell r="FX824">
            <v>0</v>
          </cell>
          <cell r="FY824">
            <v>0</v>
          </cell>
          <cell r="FZ824">
            <v>0</v>
          </cell>
          <cell r="GA824">
            <v>0</v>
          </cell>
          <cell r="GB824">
            <v>0</v>
          </cell>
          <cell r="GC824">
            <v>0</v>
          </cell>
          <cell r="GD824">
            <v>0</v>
          </cell>
          <cell r="GE824">
            <v>0</v>
          </cell>
          <cell r="GF824">
            <v>0</v>
          </cell>
          <cell r="GG824">
            <v>0</v>
          </cell>
          <cell r="GH824">
            <v>0</v>
          </cell>
          <cell r="GI824">
            <v>0</v>
          </cell>
          <cell r="GJ824">
            <v>0</v>
          </cell>
          <cell r="GK824">
            <v>0</v>
          </cell>
          <cell r="GL824">
            <v>0</v>
          </cell>
          <cell r="GM824">
            <v>0</v>
          </cell>
          <cell r="GN824">
            <v>0</v>
          </cell>
          <cell r="GO824">
            <v>0</v>
          </cell>
          <cell r="GP824">
            <v>0</v>
          </cell>
          <cell r="GQ824">
            <v>0</v>
          </cell>
          <cell r="GR824">
            <v>0</v>
          </cell>
          <cell r="GS824">
            <v>0</v>
          </cell>
          <cell r="GT824">
            <v>0</v>
          </cell>
          <cell r="GU824">
            <v>0</v>
          </cell>
          <cell r="GV824">
            <v>0</v>
          </cell>
          <cell r="GW824">
            <v>0</v>
          </cell>
          <cell r="GX824">
            <v>0</v>
          </cell>
          <cell r="GY824">
            <v>0</v>
          </cell>
          <cell r="GZ824">
            <v>0</v>
          </cell>
        </row>
        <row r="825">
          <cell r="A825">
            <v>820</v>
          </cell>
          <cell r="D825" t="str">
            <v>TUBERIA PVC</v>
          </cell>
          <cell r="E825" t="str">
            <v>TUBO PVC-P U/Z 0.63 MPa, D= 160 mm</v>
          </cell>
          <cell r="F825">
            <v>0</v>
          </cell>
          <cell r="G825" t="str">
            <v>U</v>
          </cell>
          <cell r="H825">
            <v>4.3377999999999997</v>
          </cell>
          <cell r="I825">
            <v>974</v>
          </cell>
          <cell r="J825">
            <v>1</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W825">
            <v>10</v>
          </cell>
          <cell r="AX825">
            <v>1</v>
          </cell>
          <cell r="AY825">
            <v>21</v>
          </cell>
          <cell r="AZ825">
            <v>1</v>
          </cell>
          <cell r="BA825">
            <v>0</v>
          </cell>
          <cell r="BB825">
            <v>0</v>
          </cell>
          <cell r="BC825">
            <v>0</v>
          </cell>
          <cell r="BD825">
            <v>0</v>
          </cell>
          <cell r="BE825">
            <v>0</v>
          </cell>
          <cell r="BF825">
            <v>0</v>
          </cell>
          <cell r="BG825">
            <v>0</v>
          </cell>
          <cell r="BH825">
            <v>0</v>
          </cell>
          <cell r="CK825">
            <v>1</v>
          </cell>
          <cell r="CL825">
            <v>0</v>
          </cell>
          <cell r="CM825">
            <v>0</v>
          </cell>
          <cell r="CN825">
            <v>0</v>
          </cell>
          <cell r="CO825">
            <v>0</v>
          </cell>
          <cell r="CP825">
            <v>0</v>
          </cell>
          <cell r="CQ825">
            <v>0</v>
          </cell>
          <cell r="CR825">
            <v>0</v>
          </cell>
          <cell r="CS825">
            <v>0</v>
          </cell>
          <cell r="CT825">
            <v>0</v>
          </cell>
          <cell r="CU825">
            <v>0</v>
          </cell>
          <cell r="CV825">
            <v>0</v>
          </cell>
          <cell r="DY825">
            <v>0</v>
          </cell>
          <cell r="DZ825">
            <v>0</v>
          </cell>
          <cell r="EA825">
            <v>0</v>
          </cell>
          <cell r="EB825">
            <v>0</v>
          </cell>
          <cell r="EC825">
            <v>0</v>
          </cell>
          <cell r="ED825">
            <v>0</v>
          </cell>
          <cell r="EE825">
            <v>0</v>
          </cell>
          <cell r="EF825">
            <v>0</v>
          </cell>
          <cell r="EG825">
            <v>0</v>
          </cell>
          <cell r="EH825">
            <v>0</v>
          </cell>
          <cell r="EI825">
            <v>0</v>
          </cell>
          <cell r="EJ825">
            <v>0</v>
          </cell>
          <cell r="EK825">
            <v>0</v>
          </cell>
          <cell r="EL825">
            <v>0</v>
          </cell>
          <cell r="EM825">
            <v>0</v>
          </cell>
          <cell r="EN825">
            <v>0</v>
          </cell>
          <cell r="EO825">
            <v>0</v>
          </cell>
          <cell r="EP825">
            <v>0</v>
          </cell>
          <cell r="EQ825">
            <v>0</v>
          </cell>
          <cell r="ER825">
            <v>0</v>
          </cell>
          <cell r="ES825">
            <v>0</v>
          </cell>
          <cell r="ET825">
            <v>0</v>
          </cell>
          <cell r="EU825">
            <v>0</v>
          </cell>
          <cell r="EV825">
            <v>0</v>
          </cell>
          <cell r="EW825">
            <v>0</v>
          </cell>
          <cell r="EX825">
            <v>0</v>
          </cell>
          <cell r="EY825">
            <v>0</v>
          </cell>
          <cell r="EZ825">
            <v>0</v>
          </cell>
          <cell r="FA825">
            <v>0</v>
          </cell>
          <cell r="FB825">
            <v>0</v>
          </cell>
          <cell r="FC825">
            <v>0</v>
          </cell>
          <cell r="FD825">
            <v>0</v>
          </cell>
          <cell r="FE825">
            <v>0</v>
          </cell>
          <cell r="FF825">
            <v>0</v>
          </cell>
          <cell r="FG825">
            <v>0</v>
          </cell>
          <cell r="FH825">
            <v>0</v>
          </cell>
          <cell r="FI825">
            <v>0</v>
          </cell>
          <cell r="FJ825">
            <v>0</v>
          </cell>
          <cell r="FK825">
            <v>0</v>
          </cell>
          <cell r="FL825">
            <v>0</v>
          </cell>
          <cell r="FM825">
            <v>0</v>
          </cell>
          <cell r="FN825">
            <v>0</v>
          </cell>
          <cell r="FO825">
            <v>0</v>
          </cell>
          <cell r="FP825">
            <v>0</v>
          </cell>
          <cell r="FQ825">
            <v>0</v>
          </cell>
          <cell r="FR825">
            <v>0</v>
          </cell>
          <cell r="FS825">
            <v>0</v>
          </cell>
          <cell r="FT825">
            <v>0</v>
          </cell>
          <cell r="FU825">
            <v>0</v>
          </cell>
          <cell r="FV825">
            <v>0</v>
          </cell>
          <cell r="FW825">
            <v>0</v>
          </cell>
          <cell r="FX825">
            <v>0</v>
          </cell>
        </row>
        <row r="826">
          <cell r="A826">
            <v>821</v>
          </cell>
          <cell r="D826" t="str">
            <v>TUBERIA PVC</v>
          </cell>
          <cell r="E826" t="str">
            <v>TUBO PVC-P U/Z 0.80 MPa, D= 160 mm</v>
          </cell>
          <cell r="F826">
            <v>0</v>
          </cell>
          <cell r="G826" t="str">
            <v>ML</v>
          </cell>
          <cell r="H826">
            <v>1</v>
          </cell>
          <cell r="I826">
            <v>841</v>
          </cell>
          <cell r="J826">
            <v>1</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cell r="AU826">
            <v>0</v>
          </cell>
          <cell r="AV826">
            <v>0</v>
          </cell>
          <cell r="AW826">
            <v>0</v>
          </cell>
          <cell r="AX826">
            <v>1</v>
          </cell>
          <cell r="AY826">
            <v>0</v>
          </cell>
          <cell r="AZ826">
            <v>1</v>
          </cell>
          <cell r="BA826">
            <v>0</v>
          </cell>
          <cell r="BB826">
            <v>0</v>
          </cell>
          <cell r="BC826">
            <v>0</v>
          </cell>
          <cell r="BD826">
            <v>0</v>
          </cell>
          <cell r="BE826">
            <v>0</v>
          </cell>
          <cell r="BF826">
            <v>0</v>
          </cell>
          <cell r="BG826">
            <v>0</v>
          </cell>
          <cell r="BH826">
            <v>0</v>
          </cell>
          <cell r="BI826">
            <v>0</v>
          </cell>
          <cell r="BJ826">
            <v>0</v>
          </cell>
          <cell r="BK826">
            <v>0</v>
          </cell>
          <cell r="BL826">
            <v>0</v>
          </cell>
          <cell r="BM826">
            <v>0</v>
          </cell>
          <cell r="BN826">
            <v>0</v>
          </cell>
          <cell r="BO826">
            <v>0</v>
          </cell>
          <cell r="BP826">
            <v>0</v>
          </cell>
          <cell r="CK826">
            <v>0</v>
          </cell>
          <cell r="CL826">
            <v>0</v>
          </cell>
          <cell r="CM826">
            <v>0</v>
          </cell>
          <cell r="CN826">
            <v>0</v>
          </cell>
          <cell r="CO826">
            <v>0</v>
          </cell>
          <cell r="CP826">
            <v>0</v>
          </cell>
          <cell r="CQ826">
            <v>0</v>
          </cell>
          <cell r="CR826">
            <v>0</v>
          </cell>
          <cell r="CS826">
            <v>0</v>
          </cell>
          <cell r="CT826">
            <v>0</v>
          </cell>
          <cell r="CU826">
            <v>0</v>
          </cell>
          <cell r="CV826">
            <v>0</v>
          </cell>
          <cell r="DY826">
            <v>0</v>
          </cell>
          <cell r="DZ826">
            <v>0</v>
          </cell>
          <cell r="EA826">
            <v>0</v>
          </cell>
          <cell r="EB826">
            <v>0</v>
          </cell>
          <cell r="EC826">
            <v>0</v>
          </cell>
          <cell r="ED826">
            <v>0</v>
          </cell>
          <cell r="EE826">
            <v>0</v>
          </cell>
          <cell r="EF826">
            <v>0</v>
          </cell>
          <cell r="EG826">
            <v>0</v>
          </cell>
          <cell r="EH826">
            <v>0</v>
          </cell>
          <cell r="EI826">
            <v>0</v>
          </cell>
          <cell r="EJ826">
            <v>0</v>
          </cell>
          <cell r="EK826">
            <v>0</v>
          </cell>
          <cell r="EL826">
            <v>0</v>
          </cell>
          <cell r="EM826">
            <v>0</v>
          </cell>
          <cell r="EN826">
            <v>0</v>
          </cell>
          <cell r="EO826">
            <v>0</v>
          </cell>
          <cell r="EP826">
            <v>0</v>
          </cell>
          <cell r="EQ826">
            <v>0</v>
          </cell>
          <cell r="ER826">
            <v>0</v>
          </cell>
          <cell r="ES826">
            <v>0</v>
          </cell>
          <cell r="ET826">
            <v>0</v>
          </cell>
          <cell r="EU826">
            <v>0</v>
          </cell>
          <cell r="EV826">
            <v>0</v>
          </cell>
          <cell r="EW826">
            <v>0</v>
          </cell>
          <cell r="EX826">
            <v>0</v>
          </cell>
          <cell r="EY826">
            <v>0</v>
          </cell>
          <cell r="EZ826">
            <v>0</v>
          </cell>
          <cell r="FA826">
            <v>0</v>
          </cell>
          <cell r="FB826">
            <v>0</v>
          </cell>
          <cell r="FC826">
            <v>0</v>
          </cell>
          <cell r="FD826">
            <v>0</v>
          </cell>
          <cell r="FE826">
            <v>0</v>
          </cell>
          <cell r="FF826">
            <v>0</v>
          </cell>
          <cell r="FG826">
            <v>0</v>
          </cell>
          <cell r="FH826">
            <v>0</v>
          </cell>
          <cell r="FI826">
            <v>0</v>
          </cell>
          <cell r="FJ826">
            <v>0</v>
          </cell>
          <cell r="FK826">
            <v>0</v>
          </cell>
          <cell r="FL826">
            <v>0</v>
          </cell>
          <cell r="FM826">
            <v>0</v>
          </cell>
          <cell r="FN826">
            <v>0</v>
          </cell>
          <cell r="FO826">
            <v>0</v>
          </cell>
          <cell r="FP826">
            <v>0</v>
          </cell>
          <cell r="FQ826">
            <v>0</v>
          </cell>
          <cell r="FR826">
            <v>0</v>
          </cell>
          <cell r="FS826">
            <v>0</v>
          </cell>
          <cell r="FT826">
            <v>0</v>
          </cell>
          <cell r="FU826">
            <v>0</v>
          </cell>
          <cell r="FV826">
            <v>0</v>
          </cell>
          <cell r="FW826">
            <v>0</v>
          </cell>
          <cell r="FX826">
            <v>0</v>
          </cell>
          <cell r="FY826">
            <v>0</v>
          </cell>
          <cell r="FZ826">
            <v>0</v>
          </cell>
          <cell r="GA826">
            <v>0</v>
          </cell>
          <cell r="GB826">
            <v>0</v>
          </cell>
          <cell r="GC826">
            <v>0</v>
          </cell>
          <cell r="GD826">
            <v>0</v>
          </cell>
          <cell r="GE826">
            <v>0</v>
          </cell>
          <cell r="GF826">
            <v>0</v>
          </cell>
          <cell r="GG826">
            <v>0</v>
          </cell>
          <cell r="GH826">
            <v>0</v>
          </cell>
          <cell r="GI826">
            <v>0</v>
          </cell>
          <cell r="GJ826">
            <v>0</v>
          </cell>
          <cell r="GK826">
            <v>0</v>
          </cell>
          <cell r="GL826">
            <v>0</v>
          </cell>
          <cell r="GM826">
            <v>0</v>
          </cell>
          <cell r="GN826">
            <v>0</v>
          </cell>
          <cell r="GO826">
            <v>0</v>
          </cell>
          <cell r="GP826">
            <v>0</v>
          </cell>
          <cell r="GQ826">
            <v>0</v>
          </cell>
          <cell r="GR826">
            <v>0</v>
          </cell>
          <cell r="GS826">
            <v>0</v>
          </cell>
          <cell r="GT826">
            <v>0</v>
          </cell>
          <cell r="GU826">
            <v>0</v>
          </cell>
          <cell r="GV826">
            <v>0</v>
          </cell>
          <cell r="GW826">
            <v>0</v>
          </cell>
          <cell r="GX826">
            <v>0</v>
          </cell>
          <cell r="GY826">
            <v>0</v>
          </cell>
          <cell r="GZ826">
            <v>0</v>
          </cell>
        </row>
        <row r="827">
          <cell r="A827">
            <v>822</v>
          </cell>
          <cell r="D827" t="str">
            <v>TUBERIA PVC</v>
          </cell>
          <cell r="E827" t="str">
            <v>TUBO PVC-P U/Z 1.00 MPa, D= 160 mm</v>
          </cell>
          <cell r="F827">
            <v>0</v>
          </cell>
          <cell r="G827" t="str">
            <v>ML</v>
          </cell>
          <cell r="H827">
            <v>22.5</v>
          </cell>
          <cell r="I827">
            <v>842</v>
          </cell>
          <cell r="J827">
            <v>1</v>
          </cell>
          <cell r="K827">
            <v>1894</v>
          </cell>
          <cell r="L827">
            <v>5.0000000000000001E-3</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cell r="AU827">
            <v>0</v>
          </cell>
          <cell r="AV827">
            <v>0</v>
          </cell>
          <cell r="AW827">
            <v>1</v>
          </cell>
          <cell r="AX827">
            <v>1</v>
          </cell>
          <cell r="AY827">
            <v>9</v>
          </cell>
          <cell r="AZ827">
            <v>1</v>
          </cell>
          <cell r="BA827">
            <v>20</v>
          </cell>
          <cell r="BB827">
            <v>1</v>
          </cell>
          <cell r="BC827">
            <v>0</v>
          </cell>
          <cell r="BD827">
            <v>0</v>
          </cell>
          <cell r="BE827">
            <v>0</v>
          </cell>
          <cell r="BF827">
            <v>0</v>
          </cell>
          <cell r="BG827">
            <v>0</v>
          </cell>
          <cell r="BH827">
            <v>0</v>
          </cell>
          <cell r="BI827">
            <v>0</v>
          </cell>
          <cell r="BJ827">
            <v>0</v>
          </cell>
          <cell r="BK827">
            <v>0</v>
          </cell>
          <cell r="BL827">
            <v>0</v>
          </cell>
          <cell r="BM827">
            <v>0</v>
          </cell>
          <cell r="BN827">
            <v>0</v>
          </cell>
          <cell r="BO827">
            <v>0</v>
          </cell>
          <cell r="BP827">
            <v>0</v>
          </cell>
          <cell r="CK827">
            <v>1</v>
          </cell>
          <cell r="CL827">
            <v>0</v>
          </cell>
          <cell r="CM827">
            <v>0</v>
          </cell>
          <cell r="CN827">
            <v>0</v>
          </cell>
          <cell r="CO827">
            <v>0</v>
          </cell>
          <cell r="CP827">
            <v>0</v>
          </cell>
          <cell r="CQ827">
            <v>0</v>
          </cell>
          <cell r="CR827">
            <v>0</v>
          </cell>
          <cell r="CS827">
            <v>0</v>
          </cell>
          <cell r="CT827">
            <v>0</v>
          </cell>
          <cell r="CU827">
            <v>0</v>
          </cell>
          <cell r="CV827">
            <v>0</v>
          </cell>
          <cell r="DY827">
            <v>0</v>
          </cell>
          <cell r="DZ827">
            <v>0</v>
          </cell>
          <cell r="EA827">
            <v>0</v>
          </cell>
          <cell r="EB827">
            <v>0</v>
          </cell>
          <cell r="EC827">
            <v>0</v>
          </cell>
          <cell r="ED827">
            <v>0</v>
          </cell>
          <cell r="EE827">
            <v>0</v>
          </cell>
          <cell r="EF827">
            <v>0</v>
          </cell>
          <cell r="EG827">
            <v>0</v>
          </cell>
          <cell r="EH827">
            <v>0</v>
          </cell>
          <cell r="EI827">
            <v>0</v>
          </cell>
          <cell r="EJ827">
            <v>0</v>
          </cell>
          <cell r="EK827">
            <v>0</v>
          </cell>
          <cell r="EL827">
            <v>0</v>
          </cell>
          <cell r="EM827">
            <v>0</v>
          </cell>
          <cell r="EN827">
            <v>0</v>
          </cell>
          <cell r="EO827">
            <v>0</v>
          </cell>
          <cell r="EP827">
            <v>0</v>
          </cell>
          <cell r="EQ827">
            <v>0</v>
          </cell>
          <cell r="ER827">
            <v>0</v>
          </cell>
          <cell r="ES827">
            <v>0</v>
          </cell>
          <cell r="ET827">
            <v>0</v>
          </cell>
          <cell r="EU827">
            <v>0</v>
          </cell>
          <cell r="EV827">
            <v>0</v>
          </cell>
          <cell r="EW827">
            <v>0</v>
          </cell>
          <cell r="EX827">
            <v>0</v>
          </cell>
          <cell r="EY827">
            <v>0</v>
          </cell>
          <cell r="EZ827">
            <v>0</v>
          </cell>
          <cell r="FA827">
            <v>0</v>
          </cell>
          <cell r="FB827">
            <v>0</v>
          </cell>
          <cell r="FC827">
            <v>0</v>
          </cell>
          <cell r="FD827">
            <v>0</v>
          </cell>
          <cell r="FE827">
            <v>0</v>
          </cell>
          <cell r="FF827">
            <v>0</v>
          </cell>
          <cell r="FG827">
            <v>0</v>
          </cell>
          <cell r="FH827">
            <v>0</v>
          </cell>
          <cell r="FI827">
            <v>0</v>
          </cell>
          <cell r="FJ827">
            <v>0</v>
          </cell>
          <cell r="FK827">
            <v>0</v>
          </cell>
          <cell r="FL827">
            <v>0</v>
          </cell>
          <cell r="FM827">
            <v>0</v>
          </cell>
          <cell r="FN827">
            <v>0</v>
          </cell>
          <cell r="FO827">
            <v>0</v>
          </cell>
          <cell r="FP827">
            <v>0</v>
          </cell>
          <cell r="FQ827">
            <v>0</v>
          </cell>
          <cell r="FR827">
            <v>0</v>
          </cell>
          <cell r="FS827">
            <v>0</v>
          </cell>
          <cell r="FT827">
            <v>0</v>
          </cell>
          <cell r="FU827">
            <v>0</v>
          </cell>
          <cell r="FV827">
            <v>0</v>
          </cell>
          <cell r="FW827">
            <v>0</v>
          </cell>
          <cell r="FX827">
            <v>0</v>
          </cell>
          <cell r="FY827">
            <v>0</v>
          </cell>
          <cell r="FZ827">
            <v>0</v>
          </cell>
          <cell r="GA827">
            <v>0</v>
          </cell>
          <cell r="GB827">
            <v>0</v>
          </cell>
          <cell r="GC827">
            <v>0</v>
          </cell>
          <cell r="GD827">
            <v>0</v>
          </cell>
          <cell r="GE827">
            <v>0</v>
          </cell>
          <cell r="GF827">
            <v>0</v>
          </cell>
          <cell r="GG827">
            <v>0</v>
          </cell>
          <cell r="GH827">
            <v>0</v>
          </cell>
          <cell r="GI827">
            <v>0</v>
          </cell>
          <cell r="GJ827">
            <v>0</v>
          </cell>
          <cell r="GK827">
            <v>0</v>
          </cell>
          <cell r="GL827">
            <v>0</v>
          </cell>
          <cell r="GM827">
            <v>0</v>
          </cell>
          <cell r="GN827">
            <v>0</v>
          </cell>
          <cell r="GO827">
            <v>0</v>
          </cell>
          <cell r="GP827">
            <v>0</v>
          </cell>
          <cell r="GQ827">
            <v>0</v>
          </cell>
          <cell r="GR827">
            <v>0</v>
          </cell>
          <cell r="GS827">
            <v>0</v>
          </cell>
          <cell r="GT827">
            <v>0</v>
          </cell>
          <cell r="GU827">
            <v>0</v>
          </cell>
          <cell r="GV827">
            <v>0</v>
          </cell>
          <cell r="GW827">
            <v>0</v>
          </cell>
          <cell r="GX827">
            <v>0</v>
          </cell>
          <cell r="GY827">
            <v>0</v>
          </cell>
          <cell r="GZ827">
            <v>0</v>
          </cell>
        </row>
        <row r="828">
          <cell r="A828">
            <v>823</v>
          </cell>
          <cell r="D828" t="str">
            <v>TUBERIA PVC</v>
          </cell>
          <cell r="E828" t="str">
            <v>TUBO PVC-P U/Z 1.25 MPa, D= 160 mm</v>
          </cell>
          <cell r="F828">
            <v>0</v>
          </cell>
          <cell r="G828" t="str">
            <v>U</v>
          </cell>
          <cell r="H828">
            <v>3.8729999999999998E-4</v>
          </cell>
          <cell r="I828">
            <v>977</v>
          </cell>
          <cell r="J828">
            <v>1</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W828">
            <v>10</v>
          </cell>
          <cell r="AX828">
            <v>1</v>
          </cell>
          <cell r="AY828">
            <v>21</v>
          </cell>
          <cell r="AZ828">
            <v>1</v>
          </cell>
          <cell r="BA828">
            <v>0</v>
          </cell>
          <cell r="BB828">
            <v>0</v>
          </cell>
          <cell r="BC828">
            <v>0</v>
          </cell>
          <cell r="BD828">
            <v>0</v>
          </cell>
          <cell r="BE828">
            <v>0</v>
          </cell>
          <cell r="BF828">
            <v>0</v>
          </cell>
          <cell r="BG828">
            <v>0</v>
          </cell>
          <cell r="BH828">
            <v>0</v>
          </cell>
          <cell r="CK828">
            <v>1</v>
          </cell>
          <cell r="CL828">
            <v>0</v>
          </cell>
          <cell r="CM828">
            <v>0</v>
          </cell>
          <cell r="CN828">
            <v>0</v>
          </cell>
          <cell r="CO828">
            <v>0</v>
          </cell>
          <cell r="CP828">
            <v>0</v>
          </cell>
          <cell r="CQ828">
            <v>0</v>
          </cell>
          <cell r="CR828">
            <v>0</v>
          </cell>
          <cell r="CS828">
            <v>0</v>
          </cell>
          <cell r="CT828">
            <v>0</v>
          </cell>
          <cell r="CU828">
            <v>0</v>
          </cell>
          <cell r="CV828">
            <v>0</v>
          </cell>
          <cell r="DY828">
            <v>0</v>
          </cell>
          <cell r="DZ828">
            <v>0</v>
          </cell>
          <cell r="EA828">
            <v>0</v>
          </cell>
          <cell r="EB828">
            <v>0</v>
          </cell>
          <cell r="EC828">
            <v>0</v>
          </cell>
          <cell r="ED828">
            <v>0</v>
          </cell>
          <cell r="EE828">
            <v>0</v>
          </cell>
          <cell r="EF828">
            <v>0</v>
          </cell>
          <cell r="EG828">
            <v>0</v>
          </cell>
          <cell r="EH828">
            <v>0</v>
          </cell>
          <cell r="EI828">
            <v>0</v>
          </cell>
          <cell r="EJ828">
            <v>0</v>
          </cell>
          <cell r="EK828">
            <v>0</v>
          </cell>
          <cell r="EL828">
            <v>0</v>
          </cell>
          <cell r="EM828">
            <v>0</v>
          </cell>
          <cell r="EN828">
            <v>0</v>
          </cell>
          <cell r="EO828">
            <v>0</v>
          </cell>
          <cell r="EP828">
            <v>0</v>
          </cell>
          <cell r="EQ828">
            <v>0</v>
          </cell>
          <cell r="ER828">
            <v>0</v>
          </cell>
          <cell r="ES828">
            <v>0</v>
          </cell>
          <cell r="ET828">
            <v>0</v>
          </cell>
          <cell r="EU828">
            <v>0</v>
          </cell>
          <cell r="EV828">
            <v>0</v>
          </cell>
          <cell r="EW828">
            <v>0</v>
          </cell>
          <cell r="EX828">
            <v>0</v>
          </cell>
          <cell r="EY828">
            <v>0</v>
          </cell>
          <cell r="EZ828">
            <v>0</v>
          </cell>
          <cell r="FA828">
            <v>0</v>
          </cell>
          <cell r="FB828">
            <v>0</v>
          </cell>
          <cell r="FC828">
            <v>0</v>
          </cell>
          <cell r="FD828">
            <v>0</v>
          </cell>
          <cell r="FE828">
            <v>0</v>
          </cell>
          <cell r="FF828">
            <v>0</v>
          </cell>
          <cell r="FG828">
            <v>0</v>
          </cell>
          <cell r="FH828">
            <v>0</v>
          </cell>
          <cell r="FI828">
            <v>0</v>
          </cell>
          <cell r="FJ828">
            <v>0</v>
          </cell>
          <cell r="FK828">
            <v>0</v>
          </cell>
          <cell r="FL828">
            <v>0</v>
          </cell>
          <cell r="FM828">
            <v>0</v>
          </cell>
          <cell r="FN828">
            <v>0</v>
          </cell>
          <cell r="FO828">
            <v>0</v>
          </cell>
          <cell r="FP828">
            <v>0</v>
          </cell>
          <cell r="FQ828">
            <v>0</v>
          </cell>
          <cell r="FR828">
            <v>0</v>
          </cell>
          <cell r="FS828">
            <v>0</v>
          </cell>
          <cell r="FT828">
            <v>0</v>
          </cell>
          <cell r="FU828">
            <v>0</v>
          </cell>
          <cell r="FV828">
            <v>0</v>
          </cell>
          <cell r="FW828">
            <v>0</v>
          </cell>
          <cell r="FX828">
            <v>0</v>
          </cell>
        </row>
        <row r="829">
          <cell r="A829">
            <v>824</v>
          </cell>
          <cell r="D829" t="str">
            <v>TUBERIA PVC</v>
          </cell>
          <cell r="E829" t="str">
            <v>TUBO PVC-P U/Z 0.63 MPa, D= 110 mm</v>
          </cell>
          <cell r="F829">
            <v>0</v>
          </cell>
          <cell r="G829" t="str">
            <v>U</v>
          </cell>
          <cell r="H829">
            <v>0.11559999999999999</v>
          </cell>
          <cell r="I829">
            <v>978</v>
          </cell>
          <cell r="J829">
            <v>1</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W829">
            <v>10</v>
          </cell>
          <cell r="AX829">
            <v>1</v>
          </cell>
          <cell r="AY829">
            <v>21</v>
          </cell>
          <cell r="AZ829">
            <v>1</v>
          </cell>
          <cell r="BA829">
            <v>0</v>
          </cell>
          <cell r="BB829">
            <v>0</v>
          </cell>
          <cell r="BC829">
            <v>0</v>
          </cell>
          <cell r="BD829">
            <v>0</v>
          </cell>
          <cell r="BE829">
            <v>0</v>
          </cell>
          <cell r="BF829">
            <v>0</v>
          </cell>
          <cell r="BG829">
            <v>0</v>
          </cell>
          <cell r="BH829">
            <v>0</v>
          </cell>
          <cell r="CK829">
            <v>1</v>
          </cell>
          <cell r="CL829">
            <v>0</v>
          </cell>
          <cell r="CM829">
            <v>0</v>
          </cell>
          <cell r="CN829">
            <v>0</v>
          </cell>
          <cell r="CO829">
            <v>0</v>
          </cell>
          <cell r="CP829">
            <v>0</v>
          </cell>
          <cell r="CQ829">
            <v>0</v>
          </cell>
          <cell r="CR829">
            <v>0</v>
          </cell>
          <cell r="CS829">
            <v>0</v>
          </cell>
          <cell r="CT829">
            <v>0</v>
          </cell>
          <cell r="CU829">
            <v>0</v>
          </cell>
          <cell r="CV829">
            <v>0</v>
          </cell>
          <cell r="DY829">
            <v>0</v>
          </cell>
          <cell r="DZ829">
            <v>0</v>
          </cell>
          <cell r="EA829">
            <v>0</v>
          </cell>
          <cell r="EB829">
            <v>0</v>
          </cell>
          <cell r="EC829">
            <v>0</v>
          </cell>
          <cell r="ED829">
            <v>0</v>
          </cell>
          <cell r="EE829">
            <v>0</v>
          </cell>
          <cell r="EF829">
            <v>0</v>
          </cell>
          <cell r="EG829">
            <v>0</v>
          </cell>
          <cell r="EH829">
            <v>0</v>
          </cell>
          <cell r="EI829">
            <v>0</v>
          </cell>
          <cell r="EJ829">
            <v>0</v>
          </cell>
          <cell r="EK829">
            <v>0</v>
          </cell>
          <cell r="EL829">
            <v>0</v>
          </cell>
          <cell r="EM829">
            <v>0</v>
          </cell>
          <cell r="EN829">
            <v>0</v>
          </cell>
          <cell r="EO829">
            <v>0</v>
          </cell>
          <cell r="EP829">
            <v>0</v>
          </cell>
          <cell r="EQ829">
            <v>0</v>
          </cell>
          <cell r="ER829">
            <v>0</v>
          </cell>
          <cell r="ES829">
            <v>0</v>
          </cell>
          <cell r="ET829">
            <v>0</v>
          </cell>
          <cell r="EU829">
            <v>0</v>
          </cell>
          <cell r="EV829">
            <v>0</v>
          </cell>
          <cell r="EW829">
            <v>0</v>
          </cell>
          <cell r="EX829">
            <v>0</v>
          </cell>
          <cell r="EY829">
            <v>0</v>
          </cell>
          <cell r="EZ829">
            <v>0</v>
          </cell>
          <cell r="FA829">
            <v>0</v>
          </cell>
          <cell r="FB829">
            <v>0</v>
          </cell>
          <cell r="FC829">
            <v>0</v>
          </cell>
          <cell r="FD829">
            <v>0</v>
          </cell>
          <cell r="FE829">
            <v>0</v>
          </cell>
          <cell r="FF829">
            <v>0</v>
          </cell>
          <cell r="FG829">
            <v>0</v>
          </cell>
          <cell r="FH829">
            <v>0</v>
          </cell>
          <cell r="FI829">
            <v>0</v>
          </cell>
          <cell r="FJ829">
            <v>0</v>
          </cell>
          <cell r="FK829">
            <v>0</v>
          </cell>
          <cell r="FL829">
            <v>0</v>
          </cell>
          <cell r="FM829">
            <v>0</v>
          </cell>
          <cell r="FN829">
            <v>0</v>
          </cell>
          <cell r="FO829">
            <v>0</v>
          </cell>
          <cell r="FP829">
            <v>0</v>
          </cell>
          <cell r="FQ829">
            <v>0</v>
          </cell>
          <cell r="FR829">
            <v>0</v>
          </cell>
          <cell r="FS829">
            <v>0</v>
          </cell>
          <cell r="FT829">
            <v>0</v>
          </cell>
          <cell r="FU829">
            <v>0</v>
          </cell>
          <cell r="FV829">
            <v>0</v>
          </cell>
          <cell r="FW829">
            <v>0</v>
          </cell>
          <cell r="FX829">
            <v>0</v>
          </cell>
        </row>
        <row r="830">
          <cell r="A830">
            <v>825</v>
          </cell>
          <cell r="D830" t="str">
            <v>TUBERIA PVC</v>
          </cell>
          <cell r="E830" t="str">
            <v>TUBO PVC-P U/Z 0.80 MPa, D= 110 mm</v>
          </cell>
          <cell r="F830">
            <v>0</v>
          </cell>
          <cell r="G830" t="str">
            <v>ML</v>
          </cell>
          <cell r="H830">
            <v>1</v>
          </cell>
          <cell r="I830">
            <v>845</v>
          </cell>
          <cell r="J830">
            <v>1</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cell r="AU830">
            <v>0</v>
          </cell>
          <cell r="AV830">
            <v>0</v>
          </cell>
          <cell r="AW830">
            <v>0</v>
          </cell>
          <cell r="AX830">
            <v>0</v>
          </cell>
          <cell r="AY830">
            <v>0</v>
          </cell>
          <cell r="AZ830">
            <v>0</v>
          </cell>
          <cell r="BA830">
            <v>0</v>
          </cell>
          <cell r="BB830">
            <v>0</v>
          </cell>
          <cell r="BC830">
            <v>0</v>
          </cell>
          <cell r="BD830">
            <v>0</v>
          </cell>
          <cell r="BE830">
            <v>0</v>
          </cell>
          <cell r="BF830">
            <v>0</v>
          </cell>
          <cell r="BG830">
            <v>0</v>
          </cell>
          <cell r="BH830">
            <v>0</v>
          </cell>
          <cell r="BI830">
            <v>0</v>
          </cell>
          <cell r="BJ830">
            <v>0</v>
          </cell>
          <cell r="BK830">
            <v>0</v>
          </cell>
          <cell r="BL830">
            <v>0</v>
          </cell>
          <cell r="BM830">
            <v>0</v>
          </cell>
          <cell r="BN830">
            <v>0</v>
          </cell>
          <cell r="BO830">
            <v>0</v>
          </cell>
          <cell r="BP830">
            <v>0</v>
          </cell>
          <cell r="CK830">
            <v>0</v>
          </cell>
          <cell r="CL830">
            <v>0</v>
          </cell>
          <cell r="CM830">
            <v>0</v>
          </cell>
          <cell r="CN830">
            <v>0</v>
          </cell>
          <cell r="CO830">
            <v>0</v>
          </cell>
          <cell r="CP830">
            <v>0</v>
          </cell>
          <cell r="CQ830">
            <v>0</v>
          </cell>
          <cell r="CR830">
            <v>0</v>
          </cell>
          <cell r="CS830">
            <v>0</v>
          </cell>
          <cell r="CT830">
            <v>0</v>
          </cell>
          <cell r="CU830">
            <v>0</v>
          </cell>
          <cell r="CV830">
            <v>0</v>
          </cell>
          <cell r="DY830">
            <v>0</v>
          </cell>
          <cell r="DZ830">
            <v>0</v>
          </cell>
          <cell r="EA830">
            <v>0</v>
          </cell>
          <cell r="EB830">
            <v>0</v>
          </cell>
          <cell r="EC830">
            <v>0</v>
          </cell>
          <cell r="ED830">
            <v>0</v>
          </cell>
          <cell r="EE830">
            <v>0</v>
          </cell>
          <cell r="EF830">
            <v>0</v>
          </cell>
          <cell r="EG830">
            <v>0</v>
          </cell>
          <cell r="EH830">
            <v>0</v>
          </cell>
          <cell r="EI830">
            <v>0</v>
          </cell>
          <cell r="EJ830">
            <v>0</v>
          </cell>
          <cell r="EK830">
            <v>0</v>
          </cell>
          <cell r="EL830">
            <v>0</v>
          </cell>
          <cell r="EM830">
            <v>0</v>
          </cell>
          <cell r="EN830">
            <v>0</v>
          </cell>
          <cell r="EO830">
            <v>0</v>
          </cell>
          <cell r="EP830">
            <v>0</v>
          </cell>
          <cell r="EQ830">
            <v>0</v>
          </cell>
          <cell r="ER830">
            <v>0</v>
          </cell>
          <cell r="ES830">
            <v>0</v>
          </cell>
          <cell r="ET830">
            <v>0</v>
          </cell>
          <cell r="EU830">
            <v>0</v>
          </cell>
          <cell r="EV830">
            <v>0</v>
          </cell>
          <cell r="EW830">
            <v>0</v>
          </cell>
          <cell r="EX830">
            <v>0</v>
          </cell>
          <cell r="EY830">
            <v>0</v>
          </cell>
          <cell r="EZ830">
            <v>0</v>
          </cell>
          <cell r="FA830">
            <v>0</v>
          </cell>
          <cell r="FB830">
            <v>0</v>
          </cell>
          <cell r="FC830">
            <v>0</v>
          </cell>
          <cell r="FD830">
            <v>0</v>
          </cell>
          <cell r="FE830">
            <v>0</v>
          </cell>
          <cell r="FF830">
            <v>0</v>
          </cell>
          <cell r="FG830">
            <v>0</v>
          </cell>
          <cell r="FH830">
            <v>0</v>
          </cell>
          <cell r="FI830">
            <v>0</v>
          </cell>
          <cell r="FJ830">
            <v>0</v>
          </cell>
          <cell r="FK830">
            <v>0</v>
          </cell>
          <cell r="FL830">
            <v>0</v>
          </cell>
          <cell r="FM830">
            <v>0</v>
          </cell>
          <cell r="FN830">
            <v>0</v>
          </cell>
          <cell r="FO830">
            <v>0</v>
          </cell>
          <cell r="FP830">
            <v>0</v>
          </cell>
          <cell r="FQ830">
            <v>0</v>
          </cell>
          <cell r="FR830">
            <v>0</v>
          </cell>
          <cell r="FS830">
            <v>0</v>
          </cell>
          <cell r="FT830">
            <v>0</v>
          </cell>
          <cell r="FU830">
            <v>0</v>
          </cell>
          <cell r="FV830">
            <v>0</v>
          </cell>
          <cell r="FW830">
            <v>0</v>
          </cell>
          <cell r="FX830">
            <v>0</v>
          </cell>
          <cell r="FY830">
            <v>0</v>
          </cell>
          <cell r="FZ830">
            <v>0</v>
          </cell>
          <cell r="GA830">
            <v>0</v>
          </cell>
          <cell r="GB830">
            <v>0</v>
          </cell>
          <cell r="GC830">
            <v>0</v>
          </cell>
          <cell r="GD830">
            <v>0</v>
          </cell>
          <cell r="GE830">
            <v>0</v>
          </cell>
          <cell r="GF830">
            <v>0</v>
          </cell>
          <cell r="GG830">
            <v>0</v>
          </cell>
          <cell r="GH830">
            <v>0</v>
          </cell>
          <cell r="GI830">
            <v>0</v>
          </cell>
          <cell r="GJ830">
            <v>0</v>
          </cell>
          <cell r="GK830">
            <v>0</v>
          </cell>
          <cell r="GL830">
            <v>0</v>
          </cell>
          <cell r="GM830">
            <v>0</v>
          </cell>
          <cell r="GN830">
            <v>0</v>
          </cell>
          <cell r="GO830">
            <v>0</v>
          </cell>
          <cell r="GP830">
            <v>0</v>
          </cell>
          <cell r="GQ830">
            <v>0</v>
          </cell>
          <cell r="GR830">
            <v>0</v>
          </cell>
          <cell r="GS830">
            <v>0</v>
          </cell>
          <cell r="GT830">
            <v>0</v>
          </cell>
          <cell r="GU830">
            <v>0</v>
          </cell>
          <cell r="GV830">
            <v>0</v>
          </cell>
          <cell r="GW830">
            <v>0</v>
          </cell>
          <cell r="GX830">
            <v>0</v>
          </cell>
          <cell r="GY830">
            <v>0</v>
          </cell>
          <cell r="GZ830">
            <v>0</v>
          </cell>
        </row>
        <row r="831">
          <cell r="A831">
            <v>826</v>
          </cell>
          <cell r="D831" t="str">
            <v>TUBERIA PVC</v>
          </cell>
          <cell r="E831" t="str">
            <v>TUBO PVC-P U/Z 1.00 MPa, D= 110 mm</v>
          </cell>
          <cell r="F831">
            <v>0</v>
          </cell>
          <cell r="G831" t="str">
            <v>ML</v>
          </cell>
          <cell r="H831">
            <v>30</v>
          </cell>
          <cell r="I831">
            <v>846</v>
          </cell>
          <cell r="J831">
            <v>1</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1</v>
          </cell>
          <cell r="AX831">
            <v>2</v>
          </cell>
          <cell r="AY831">
            <v>9</v>
          </cell>
          <cell r="AZ831">
            <v>1</v>
          </cell>
          <cell r="BA831">
            <v>20</v>
          </cell>
          <cell r="BB831">
            <v>1</v>
          </cell>
          <cell r="BC831">
            <v>30</v>
          </cell>
          <cell r="BD831">
            <v>0.25</v>
          </cell>
          <cell r="BE831">
            <v>0</v>
          </cell>
          <cell r="BF831">
            <v>0</v>
          </cell>
          <cell r="BG831">
            <v>0</v>
          </cell>
          <cell r="BH831">
            <v>0</v>
          </cell>
          <cell r="BI831">
            <v>0</v>
          </cell>
          <cell r="BJ831">
            <v>0</v>
          </cell>
          <cell r="BK831">
            <v>0</v>
          </cell>
          <cell r="BL831">
            <v>0</v>
          </cell>
          <cell r="BM831">
            <v>0</v>
          </cell>
          <cell r="BN831">
            <v>0</v>
          </cell>
          <cell r="BO831">
            <v>0</v>
          </cell>
          <cell r="BP831">
            <v>0</v>
          </cell>
          <cell r="CK831">
            <v>1</v>
          </cell>
          <cell r="CL831">
            <v>0</v>
          </cell>
          <cell r="CM831">
            <v>0</v>
          </cell>
          <cell r="CN831">
            <v>0</v>
          </cell>
          <cell r="CO831">
            <v>0</v>
          </cell>
          <cell r="CP831">
            <v>0</v>
          </cell>
          <cell r="CQ831">
            <v>0</v>
          </cell>
          <cell r="CR831">
            <v>0</v>
          </cell>
          <cell r="CS831">
            <v>0</v>
          </cell>
          <cell r="CT831">
            <v>0</v>
          </cell>
          <cell r="CU831">
            <v>0</v>
          </cell>
          <cell r="CV831">
            <v>0</v>
          </cell>
          <cell r="DY831">
            <v>0</v>
          </cell>
          <cell r="DZ831">
            <v>0</v>
          </cell>
          <cell r="EA831">
            <v>0</v>
          </cell>
          <cell r="EB831">
            <v>0</v>
          </cell>
          <cell r="EC831">
            <v>0</v>
          </cell>
          <cell r="ED831">
            <v>0</v>
          </cell>
          <cell r="EE831">
            <v>0</v>
          </cell>
          <cell r="EF831">
            <v>0</v>
          </cell>
          <cell r="EG831">
            <v>0</v>
          </cell>
          <cell r="EH831">
            <v>0</v>
          </cell>
          <cell r="EI831">
            <v>0</v>
          </cell>
          <cell r="EJ831">
            <v>0</v>
          </cell>
          <cell r="EK831">
            <v>0</v>
          </cell>
          <cell r="EL831">
            <v>0</v>
          </cell>
          <cell r="EM831">
            <v>0</v>
          </cell>
          <cell r="EN831">
            <v>0</v>
          </cell>
          <cell r="EO831">
            <v>0</v>
          </cell>
          <cell r="EP831">
            <v>0</v>
          </cell>
          <cell r="EQ831">
            <v>0</v>
          </cell>
          <cell r="ER831">
            <v>0</v>
          </cell>
          <cell r="ES831">
            <v>0</v>
          </cell>
          <cell r="ET831">
            <v>0</v>
          </cell>
          <cell r="EU831">
            <v>0</v>
          </cell>
          <cell r="EV831">
            <v>0</v>
          </cell>
          <cell r="EW831">
            <v>0</v>
          </cell>
          <cell r="EX831">
            <v>0</v>
          </cell>
          <cell r="EY831">
            <v>0</v>
          </cell>
          <cell r="EZ831">
            <v>0</v>
          </cell>
          <cell r="FA831">
            <v>0</v>
          </cell>
          <cell r="FB831">
            <v>0</v>
          </cell>
          <cell r="FC831">
            <v>0</v>
          </cell>
          <cell r="FD831">
            <v>0</v>
          </cell>
          <cell r="FE831">
            <v>0</v>
          </cell>
          <cell r="FF831">
            <v>0</v>
          </cell>
          <cell r="FG831">
            <v>0</v>
          </cell>
          <cell r="FH831">
            <v>0</v>
          </cell>
          <cell r="FI831">
            <v>0</v>
          </cell>
          <cell r="FJ831">
            <v>0</v>
          </cell>
          <cell r="FK831">
            <v>0</v>
          </cell>
          <cell r="FL831">
            <v>0</v>
          </cell>
          <cell r="FM831">
            <v>0</v>
          </cell>
          <cell r="FN831">
            <v>0</v>
          </cell>
          <cell r="FO831">
            <v>0</v>
          </cell>
          <cell r="FP831">
            <v>0</v>
          </cell>
          <cell r="FQ831">
            <v>0</v>
          </cell>
          <cell r="FR831">
            <v>0</v>
          </cell>
          <cell r="FS831">
            <v>0</v>
          </cell>
          <cell r="FT831">
            <v>0</v>
          </cell>
          <cell r="FU831">
            <v>0</v>
          </cell>
          <cell r="FV831">
            <v>0</v>
          </cell>
          <cell r="FW831">
            <v>0</v>
          </cell>
          <cell r="FX831">
            <v>0</v>
          </cell>
          <cell r="FY831">
            <v>0</v>
          </cell>
          <cell r="FZ831">
            <v>0</v>
          </cell>
          <cell r="GA831">
            <v>0</v>
          </cell>
          <cell r="GB831">
            <v>0</v>
          </cell>
          <cell r="GC831">
            <v>0</v>
          </cell>
          <cell r="GD831">
            <v>0</v>
          </cell>
          <cell r="GE831">
            <v>0</v>
          </cell>
          <cell r="GF831">
            <v>0</v>
          </cell>
          <cell r="GG831">
            <v>0</v>
          </cell>
          <cell r="GH831">
            <v>0</v>
          </cell>
          <cell r="GI831">
            <v>0</v>
          </cell>
          <cell r="GJ831">
            <v>0</v>
          </cell>
          <cell r="GK831">
            <v>0</v>
          </cell>
          <cell r="GL831">
            <v>0</v>
          </cell>
          <cell r="GM831">
            <v>0</v>
          </cell>
          <cell r="GN831">
            <v>0</v>
          </cell>
          <cell r="GO831">
            <v>0</v>
          </cell>
          <cell r="GP831">
            <v>0</v>
          </cell>
          <cell r="GQ831">
            <v>0</v>
          </cell>
          <cell r="GR831">
            <v>0</v>
          </cell>
          <cell r="GS831">
            <v>0</v>
          </cell>
          <cell r="GT831">
            <v>0</v>
          </cell>
          <cell r="GU831">
            <v>0</v>
          </cell>
          <cell r="GV831">
            <v>0</v>
          </cell>
          <cell r="GW831">
            <v>0</v>
          </cell>
          <cell r="GX831">
            <v>0</v>
          </cell>
          <cell r="GY831">
            <v>0</v>
          </cell>
          <cell r="GZ831">
            <v>0</v>
          </cell>
        </row>
        <row r="832">
          <cell r="A832">
            <v>827</v>
          </cell>
          <cell r="D832" t="str">
            <v>TUBERIA PVC</v>
          </cell>
          <cell r="E832" t="str">
            <v>TUBO PVC-P U/Z 1.25 MPa, D= 110 mm</v>
          </cell>
          <cell r="F832">
            <v>0</v>
          </cell>
          <cell r="G832" t="str">
            <v>U</v>
          </cell>
          <cell r="H832">
            <v>0.144593</v>
          </cell>
          <cell r="I832">
            <v>981</v>
          </cell>
          <cell r="J832">
            <v>1</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W832">
            <v>10</v>
          </cell>
          <cell r="AX832">
            <v>1</v>
          </cell>
          <cell r="AY832">
            <v>21</v>
          </cell>
          <cell r="AZ832">
            <v>1</v>
          </cell>
          <cell r="BA832">
            <v>0</v>
          </cell>
          <cell r="BB832">
            <v>0</v>
          </cell>
          <cell r="BC832">
            <v>0</v>
          </cell>
          <cell r="BD832">
            <v>0</v>
          </cell>
          <cell r="BE832">
            <v>0</v>
          </cell>
          <cell r="BF832">
            <v>0</v>
          </cell>
          <cell r="BG832">
            <v>0</v>
          </cell>
          <cell r="BH832">
            <v>0</v>
          </cell>
          <cell r="CK832">
            <v>1</v>
          </cell>
          <cell r="CL832">
            <v>0</v>
          </cell>
          <cell r="CM832">
            <v>0</v>
          </cell>
          <cell r="CN832">
            <v>0</v>
          </cell>
          <cell r="CO832">
            <v>0</v>
          </cell>
          <cell r="CP832">
            <v>0</v>
          </cell>
          <cell r="CQ832">
            <v>0</v>
          </cell>
          <cell r="CR832">
            <v>0</v>
          </cell>
          <cell r="CS832">
            <v>0</v>
          </cell>
          <cell r="CT832">
            <v>0</v>
          </cell>
          <cell r="CU832">
            <v>0</v>
          </cell>
          <cell r="CV832">
            <v>0</v>
          </cell>
          <cell r="DY832">
            <v>0</v>
          </cell>
          <cell r="DZ832">
            <v>0</v>
          </cell>
          <cell r="EA832">
            <v>0</v>
          </cell>
          <cell r="EB832">
            <v>0</v>
          </cell>
          <cell r="EC832">
            <v>0</v>
          </cell>
          <cell r="ED832">
            <v>0</v>
          </cell>
          <cell r="EE832">
            <v>0</v>
          </cell>
          <cell r="EF832">
            <v>0</v>
          </cell>
          <cell r="EG832">
            <v>0</v>
          </cell>
          <cell r="EH832">
            <v>0</v>
          </cell>
          <cell r="EI832">
            <v>0</v>
          </cell>
          <cell r="EJ832">
            <v>0</v>
          </cell>
          <cell r="EK832">
            <v>0</v>
          </cell>
          <cell r="EL832">
            <v>0</v>
          </cell>
          <cell r="EM832">
            <v>0</v>
          </cell>
          <cell r="EN832">
            <v>0</v>
          </cell>
          <cell r="EO832">
            <v>0</v>
          </cell>
          <cell r="EP832">
            <v>0</v>
          </cell>
          <cell r="EQ832">
            <v>0</v>
          </cell>
          <cell r="ER832">
            <v>0</v>
          </cell>
          <cell r="ES832">
            <v>0</v>
          </cell>
          <cell r="ET832">
            <v>0</v>
          </cell>
          <cell r="EU832">
            <v>0</v>
          </cell>
          <cell r="EV832">
            <v>0</v>
          </cell>
          <cell r="EW832">
            <v>0</v>
          </cell>
          <cell r="EX832">
            <v>0</v>
          </cell>
          <cell r="EY832">
            <v>0</v>
          </cell>
          <cell r="EZ832">
            <v>0</v>
          </cell>
          <cell r="FA832">
            <v>0</v>
          </cell>
          <cell r="FB832">
            <v>0</v>
          </cell>
          <cell r="FC832">
            <v>0</v>
          </cell>
          <cell r="FD832">
            <v>0</v>
          </cell>
          <cell r="FE832">
            <v>0</v>
          </cell>
          <cell r="FF832">
            <v>0</v>
          </cell>
          <cell r="FG832">
            <v>0</v>
          </cell>
          <cell r="FH832">
            <v>0</v>
          </cell>
          <cell r="FI832">
            <v>0</v>
          </cell>
          <cell r="FJ832">
            <v>0</v>
          </cell>
          <cell r="FK832">
            <v>0</v>
          </cell>
          <cell r="FL832">
            <v>0</v>
          </cell>
          <cell r="FM832">
            <v>0</v>
          </cell>
          <cell r="FN832">
            <v>0</v>
          </cell>
          <cell r="FO832">
            <v>0</v>
          </cell>
          <cell r="FP832">
            <v>0</v>
          </cell>
          <cell r="FQ832">
            <v>0</v>
          </cell>
          <cell r="FR832">
            <v>0</v>
          </cell>
          <cell r="FS832">
            <v>0</v>
          </cell>
          <cell r="FT832">
            <v>0</v>
          </cell>
          <cell r="FU832">
            <v>0</v>
          </cell>
          <cell r="FV832">
            <v>0</v>
          </cell>
          <cell r="FW832">
            <v>0</v>
          </cell>
          <cell r="FX832">
            <v>0</v>
          </cell>
        </row>
        <row r="833">
          <cell r="A833">
            <v>828</v>
          </cell>
          <cell r="D833" t="str">
            <v>TUBERIA PVC</v>
          </cell>
          <cell r="E833" t="str">
            <v>TUBO PVC-P U/Z 0.63 MPa, D= 90 mm</v>
          </cell>
          <cell r="F833">
            <v>0</v>
          </cell>
          <cell r="G833" t="str">
            <v>U</v>
          </cell>
          <cell r="H833">
            <v>0.24779999999999999</v>
          </cell>
          <cell r="I833">
            <v>982</v>
          </cell>
          <cell r="J833">
            <v>1</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W833">
            <v>10</v>
          </cell>
          <cell r="AX833">
            <v>1</v>
          </cell>
          <cell r="AY833">
            <v>21</v>
          </cell>
          <cell r="AZ833">
            <v>1</v>
          </cell>
          <cell r="BA833">
            <v>0</v>
          </cell>
          <cell r="BB833">
            <v>0</v>
          </cell>
          <cell r="BC833">
            <v>0</v>
          </cell>
          <cell r="BD833">
            <v>0</v>
          </cell>
          <cell r="BE833">
            <v>0</v>
          </cell>
          <cell r="BF833">
            <v>0</v>
          </cell>
          <cell r="BG833">
            <v>0</v>
          </cell>
          <cell r="BH833">
            <v>0</v>
          </cell>
          <cell r="CK833">
            <v>1</v>
          </cell>
          <cell r="CL833">
            <v>0</v>
          </cell>
          <cell r="CM833">
            <v>0</v>
          </cell>
          <cell r="CN833">
            <v>0</v>
          </cell>
          <cell r="CO833">
            <v>0</v>
          </cell>
          <cell r="CP833">
            <v>0</v>
          </cell>
          <cell r="CQ833">
            <v>0</v>
          </cell>
          <cell r="CR833">
            <v>0</v>
          </cell>
          <cell r="CS833">
            <v>0</v>
          </cell>
          <cell r="CT833">
            <v>0</v>
          </cell>
          <cell r="CU833">
            <v>0</v>
          </cell>
          <cell r="CV833">
            <v>0</v>
          </cell>
          <cell r="DY833">
            <v>0</v>
          </cell>
          <cell r="DZ833">
            <v>0</v>
          </cell>
          <cell r="EA833">
            <v>0</v>
          </cell>
          <cell r="EB833">
            <v>0</v>
          </cell>
          <cell r="EC833">
            <v>0</v>
          </cell>
          <cell r="ED833">
            <v>0</v>
          </cell>
          <cell r="EE833">
            <v>0</v>
          </cell>
          <cell r="EF833">
            <v>0</v>
          </cell>
          <cell r="EG833">
            <v>0</v>
          </cell>
          <cell r="EH833">
            <v>0</v>
          </cell>
          <cell r="EI833">
            <v>0</v>
          </cell>
          <cell r="EJ833">
            <v>0</v>
          </cell>
          <cell r="EK833">
            <v>0</v>
          </cell>
          <cell r="EL833">
            <v>0</v>
          </cell>
          <cell r="EM833">
            <v>0</v>
          </cell>
          <cell r="EN833">
            <v>0</v>
          </cell>
          <cell r="EO833">
            <v>0</v>
          </cell>
          <cell r="EP833">
            <v>0</v>
          </cell>
          <cell r="EQ833">
            <v>0</v>
          </cell>
          <cell r="ER833">
            <v>0</v>
          </cell>
          <cell r="ES833">
            <v>0</v>
          </cell>
          <cell r="ET833">
            <v>0</v>
          </cell>
          <cell r="EU833">
            <v>0</v>
          </cell>
          <cell r="EV833">
            <v>0</v>
          </cell>
          <cell r="EW833">
            <v>0</v>
          </cell>
          <cell r="EX833">
            <v>0</v>
          </cell>
          <cell r="EY833">
            <v>0</v>
          </cell>
          <cell r="EZ833">
            <v>0</v>
          </cell>
          <cell r="FA833">
            <v>0</v>
          </cell>
          <cell r="FB833">
            <v>0</v>
          </cell>
          <cell r="FC833">
            <v>0</v>
          </cell>
          <cell r="FD833">
            <v>0</v>
          </cell>
          <cell r="FE833">
            <v>0</v>
          </cell>
          <cell r="FF833">
            <v>0</v>
          </cell>
          <cell r="FG833">
            <v>0</v>
          </cell>
          <cell r="FH833">
            <v>0</v>
          </cell>
          <cell r="FI833">
            <v>0</v>
          </cell>
          <cell r="FJ833">
            <v>0</v>
          </cell>
          <cell r="FK833">
            <v>0</v>
          </cell>
          <cell r="FL833">
            <v>0</v>
          </cell>
          <cell r="FM833">
            <v>0</v>
          </cell>
          <cell r="FN833">
            <v>0</v>
          </cell>
          <cell r="FO833">
            <v>0</v>
          </cell>
          <cell r="FP833">
            <v>0</v>
          </cell>
          <cell r="FQ833">
            <v>0</v>
          </cell>
          <cell r="FR833">
            <v>0</v>
          </cell>
          <cell r="FS833">
            <v>0</v>
          </cell>
          <cell r="FT833">
            <v>0</v>
          </cell>
          <cell r="FU833">
            <v>0</v>
          </cell>
          <cell r="FV833">
            <v>0</v>
          </cell>
          <cell r="FW833">
            <v>0</v>
          </cell>
          <cell r="FX833">
            <v>0</v>
          </cell>
        </row>
        <row r="834">
          <cell r="A834">
            <v>829</v>
          </cell>
          <cell r="D834" t="str">
            <v>TUBERIA PVC</v>
          </cell>
          <cell r="E834" t="str">
            <v>TUBO PVC-P U/Z 0.80 MPa, D= 90 mm</v>
          </cell>
          <cell r="F834">
            <v>0</v>
          </cell>
          <cell r="G834" t="str">
            <v>ML</v>
          </cell>
          <cell r="H834">
            <v>1</v>
          </cell>
          <cell r="I834">
            <v>849</v>
          </cell>
          <cell r="J834">
            <v>1</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0</v>
          </cell>
          <cell r="AZ834">
            <v>0</v>
          </cell>
          <cell r="BA834">
            <v>0</v>
          </cell>
          <cell r="BB834">
            <v>0</v>
          </cell>
          <cell r="BC834">
            <v>0</v>
          </cell>
          <cell r="BD834">
            <v>0</v>
          </cell>
          <cell r="BE834">
            <v>0</v>
          </cell>
          <cell r="BF834">
            <v>0</v>
          </cell>
          <cell r="BG834">
            <v>0</v>
          </cell>
          <cell r="BH834">
            <v>0</v>
          </cell>
          <cell r="BI834">
            <v>0</v>
          </cell>
          <cell r="BJ834">
            <v>0</v>
          </cell>
          <cell r="BK834">
            <v>0</v>
          </cell>
          <cell r="BL834">
            <v>0</v>
          </cell>
          <cell r="BM834">
            <v>0</v>
          </cell>
          <cell r="BN834">
            <v>0</v>
          </cell>
          <cell r="BO834">
            <v>0</v>
          </cell>
          <cell r="BP834">
            <v>0</v>
          </cell>
          <cell r="CK834">
            <v>0</v>
          </cell>
          <cell r="CL834">
            <v>0</v>
          </cell>
          <cell r="CM834">
            <v>0</v>
          </cell>
          <cell r="CN834">
            <v>0</v>
          </cell>
          <cell r="CO834">
            <v>0</v>
          </cell>
          <cell r="CP834">
            <v>0</v>
          </cell>
          <cell r="CQ834">
            <v>0</v>
          </cell>
          <cell r="CR834">
            <v>0</v>
          </cell>
          <cell r="CS834">
            <v>0</v>
          </cell>
          <cell r="CT834">
            <v>0</v>
          </cell>
          <cell r="CU834">
            <v>0</v>
          </cell>
          <cell r="CV834">
            <v>0</v>
          </cell>
          <cell r="DY834">
            <v>0</v>
          </cell>
          <cell r="DZ834">
            <v>0</v>
          </cell>
          <cell r="EA834">
            <v>0</v>
          </cell>
          <cell r="EB834">
            <v>0</v>
          </cell>
          <cell r="EC834">
            <v>0</v>
          </cell>
          <cell r="ED834">
            <v>0</v>
          </cell>
          <cell r="EE834">
            <v>0</v>
          </cell>
          <cell r="EF834">
            <v>0</v>
          </cell>
          <cell r="EG834">
            <v>0</v>
          </cell>
          <cell r="EH834">
            <v>0</v>
          </cell>
          <cell r="EI834">
            <v>0</v>
          </cell>
          <cell r="EJ834">
            <v>0</v>
          </cell>
          <cell r="EK834">
            <v>0</v>
          </cell>
          <cell r="EL834">
            <v>0</v>
          </cell>
          <cell r="EM834">
            <v>0</v>
          </cell>
          <cell r="EN834">
            <v>0</v>
          </cell>
          <cell r="EO834">
            <v>0</v>
          </cell>
          <cell r="EP834">
            <v>0</v>
          </cell>
          <cell r="EQ834">
            <v>0</v>
          </cell>
          <cell r="ER834">
            <v>0</v>
          </cell>
          <cell r="ES834">
            <v>0</v>
          </cell>
          <cell r="ET834">
            <v>0</v>
          </cell>
          <cell r="EU834">
            <v>0</v>
          </cell>
          <cell r="EV834">
            <v>0</v>
          </cell>
          <cell r="EW834">
            <v>0</v>
          </cell>
          <cell r="EX834">
            <v>0</v>
          </cell>
          <cell r="EY834">
            <v>0</v>
          </cell>
          <cell r="EZ834">
            <v>0</v>
          </cell>
          <cell r="FA834">
            <v>0</v>
          </cell>
          <cell r="FB834">
            <v>0</v>
          </cell>
          <cell r="FC834">
            <v>0</v>
          </cell>
          <cell r="FD834">
            <v>0</v>
          </cell>
          <cell r="FE834">
            <v>0</v>
          </cell>
          <cell r="FF834">
            <v>0</v>
          </cell>
          <cell r="FG834">
            <v>0</v>
          </cell>
          <cell r="FH834">
            <v>0</v>
          </cell>
          <cell r="FI834">
            <v>0</v>
          </cell>
          <cell r="FJ834">
            <v>0</v>
          </cell>
          <cell r="FK834">
            <v>0</v>
          </cell>
          <cell r="FL834">
            <v>0</v>
          </cell>
          <cell r="FM834">
            <v>0</v>
          </cell>
          <cell r="FN834">
            <v>0</v>
          </cell>
          <cell r="FO834">
            <v>0</v>
          </cell>
          <cell r="FP834">
            <v>0</v>
          </cell>
          <cell r="FQ834">
            <v>0</v>
          </cell>
          <cell r="FR834">
            <v>0</v>
          </cell>
          <cell r="FS834">
            <v>0</v>
          </cell>
          <cell r="FT834">
            <v>0</v>
          </cell>
          <cell r="FU834">
            <v>0</v>
          </cell>
          <cell r="FV834">
            <v>0</v>
          </cell>
          <cell r="FW834">
            <v>0</v>
          </cell>
          <cell r="FX834">
            <v>0</v>
          </cell>
          <cell r="FY834">
            <v>0</v>
          </cell>
          <cell r="FZ834">
            <v>0</v>
          </cell>
          <cell r="GA834">
            <v>0</v>
          </cell>
          <cell r="GB834">
            <v>0</v>
          </cell>
          <cell r="GC834">
            <v>0</v>
          </cell>
          <cell r="GD834">
            <v>0</v>
          </cell>
          <cell r="GE834">
            <v>0</v>
          </cell>
          <cell r="GF834">
            <v>0</v>
          </cell>
          <cell r="GG834">
            <v>0</v>
          </cell>
          <cell r="GH834">
            <v>0</v>
          </cell>
          <cell r="GI834">
            <v>0</v>
          </cell>
          <cell r="GJ834">
            <v>0</v>
          </cell>
          <cell r="GK834">
            <v>0</v>
          </cell>
          <cell r="GL834">
            <v>0</v>
          </cell>
          <cell r="GM834">
            <v>0</v>
          </cell>
          <cell r="GN834">
            <v>0</v>
          </cell>
          <cell r="GO834">
            <v>0</v>
          </cell>
          <cell r="GP834">
            <v>0</v>
          </cell>
          <cell r="GQ834">
            <v>0</v>
          </cell>
          <cell r="GR834">
            <v>0</v>
          </cell>
          <cell r="GS834">
            <v>0</v>
          </cell>
          <cell r="GT834">
            <v>0</v>
          </cell>
          <cell r="GU834">
            <v>0</v>
          </cell>
          <cell r="GV834">
            <v>0</v>
          </cell>
          <cell r="GW834">
            <v>0</v>
          </cell>
          <cell r="GX834">
            <v>0</v>
          </cell>
          <cell r="GY834">
            <v>0</v>
          </cell>
          <cell r="GZ834">
            <v>0</v>
          </cell>
        </row>
        <row r="835">
          <cell r="A835">
            <v>830</v>
          </cell>
          <cell r="D835" t="str">
            <v>TUBERIA PVC</v>
          </cell>
          <cell r="E835" t="str">
            <v>TUBO PVC-P U/Z 1.00 MPa, D= 90 mm</v>
          </cell>
          <cell r="F835">
            <v>0</v>
          </cell>
          <cell r="G835" t="str">
            <v>ML</v>
          </cell>
          <cell r="H835">
            <v>37.5</v>
          </cell>
          <cell r="I835">
            <v>850</v>
          </cell>
          <cell r="J835">
            <v>1</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1</v>
          </cell>
          <cell r="AX835">
            <v>2</v>
          </cell>
          <cell r="AY835">
            <v>9</v>
          </cell>
          <cell r="AZ835">
            <v>1</v>
          </cell>
          <cell r="BA835">
            <v>20</v>
          </cell>
          <cell r="BB835">
            <v>1</v>
          </cell>
          <cell r="BC835">
            <v>30</v>
          </cell>
          <cell r="BD835">
            <v>0.25</v>
          </cell>
          <cell r="BE835">
            <v>0</v>
          </cell>
          <cell r="BF835">
            <v>0</v>
          </cell>
          <cell r="BG835">
            <v>0</v>
          </cell>
          <cell r="BH835">
            <v>0</v>
          </cell>
          <cell r="BI835">
            <v>0</v>
          </cell>
          <cell r="BJ835">
            <v>0</v>
          </cell>
          <cell r="BK835">
            <v>0</v>
          </cell>
          <cell r="BL835">
            <v>0</v>
          </cell>
          <cell r="BM835">
            <v>0</v>
          </cell>
          <cell r="BN835">
            <v>0</v>
          </cell>
          <cell r="BO835">
            <v>0</v>
          </cell>
          <cell r="BP835">
            <v>0</v>
          </cell>
          <cell r="CK835">
            <v>1</v>
          </cell>
          <cell r="CL835">
            <v>0</v>
          </cell>
          <cell r="CM835">
            <v>0</v>
          </cell>
          <cell r="CN835">
            <v>0</v>
          </cell>
          <cell r="CO835">
            <v>0</v>
          </cell>
          <cell r="CP835">
            <v>0</v>
          </cell>
          <cell r="CQ835">
            <v>0</v>
          </cell>
          <cell r="CR835">
            <v>0</v>
          </cell>
          <cell r="CS835">
            <v>0</v>
          </cell>
          <cell r="CT835">
            <v>0</v>
          </cell>
          <cell r="CU835">
            <v>0</v>
          </cell>
          <cell r="CV835">
            <v>0</v>
          </cell>
          <cell r="DY835">
            <v>0</v>
          </cell>
          <cell r="DZ835">
            <v>0</v>
          </cell>
          <cell r="EA835">
            <v>0</v>
          </cell>
          <cell r="EB835">
            <v>0</v>
          </cell>
          <cell r="EC835">
            <v>0</v>
          </cell>
          <cell r="ED835">
            <v>0</v>
          </cell>
          <cell r="EE835">
            <v>0</v>
          </cell>
          <cell r="EF835">
            <v>0</v>
          </cell>
          <cell r="EG835">
            <v>0</v>
          </cell>
          <cell r="EH835">
            <v>0</v>
          </cell>
          <cell r="EI835">
            <v>0</v>
          </cell>
          <cell r="EJ835">
            <v>0</v>
          </cell>
          <cell r="EK835">
            <v>0</v>
          </cell>
          <cell r="EL835">
            <v>0</v>
          </cell>
          <cell r="EM835">
            <v>0</v>
          </cell>
          <cell r="EN835">
            <v>0</v>
          </cell>
          <cell r="EO835">
            <v>0</v>
          </cell>
          <cell r="EP835">
            <v>0</v>
          </cell>
          <cell r="EQ835">
            <v>0</v>
          </cell>
          <cell r="ER835">
            <v>0</v>
          </cell>
          <cell r="ES835">
            <v>0</v>
          </cell>
          <cell r="ET835">
            <v>0</v>
          </cell>
          <cell r="EU835">
            <v>0</v>
          </cell>
          <cell r="EV835">
            <v>0</v>
          </cell>
          <cell r="EW835">
            <v>0</v>
          </cell>
          <cell r="EX835">
            <v>0</v>
          </cell>
          <cell r="EY835">
            <v>0</v>
          </cell>
          <cell r="EZ835">
            <v>0</v>
          </cell>
          <cell r="FA835">
            <v>0</v>
          </cell>
          <cell r="FB835">
            <v>0</v>
          </cell>
          <cell r="FC835">
            <v>0</v>
          </cell>
          <cell r="FD835">
            <v>0</v>
          </cell>
          <cell r="FE835">
            <v>0</v>
          </cell>
          <cell r="FF835">
            <v>0</v>
          </cell>
          <cell r="FG835">
            <v>0</v>
          </cell>
          <cell r="FH835">
            <v>0</v>
          </cell>
          <cell r="FI835">
            <v>0</v>
          </cell>
          <cell r="FJ835">
            <v>0</v>
          </cell>
          <cell r="FK835">
            <v>0</v>
          </cell>
          <cell r="FL835">
            <v>0</v>
          </cell>
          <cell r="FM835">
            <v>0</v>
          </cell>
          <cell r="FN835">
            <v>0</v>
          </cell>
          <cell r="FO835">
            <v>0</v>
          </cell>
          <cell r="FP835">
            <v>0</v>
          </cell>
          <cell r="FQ835">
            <v>0</v>
          </cell>
          <cell r="FR835">
            <v>0</v>
          </cell>
          <cell r="FS835">
            <v>0</v>
          </cell>
          <cell r="FT835">
            <v>0</v>
          </cell>
          <cell r="FU835">
            <v>0</v>
          </cell>
          <cell r="FV835">
            <v>0</v>
          </cell>
          <cell r="FW835">
            <v>0</v>
          </cell>
          <cell r="FX835">
            <v>0</v>
          </cell>
          <cell r="FY835">
            <v>0</v>
          </cell>
          <cell r="FZ835">
            <v>0</v>
          </cell>
          <cell r="GA835">
            <v>0</v>
          </cell>
          <cell r="GB835">
            <v>0</v>
          </cell>
          <cell r="GC835">
            <v>0</v>
          </cell>
          <cell r="GD835">
            <v>0</v>
          </cell>
          <cell r="GE835">
            <v>0</v>
          </cell>
          <cell r="GF835">
            <v>0</v>
          </cell>
          <cell r="GG835">
            <v>0</v>
          </cell>
          <cell r="GH835">
            <v>0</v>
          </cell>
          <cell r="GI835">
            <v>0</v>
          </cell>
          <cell r="GJ835">
            <v>0</v>
          </cell>
          <cell r="GK835">
            <v>0</v>
          </cell>
          <cell r="GL835">
            <v>0</v>
          </cell>
          <cell r="GM835">
            <v>0</v>
          </cell>
          <cell r="GN835">
            <v>0</v>
          </cell>
          <cell r="GO835">
            <v>0</v>
          </cell>
          <cell r="GP835">
            <v>0</v>
          </cell>
          <cell r="GQ835">
            <v>0</v>
          </cell>
          <cell r="GR835">
            <v>0</v>
          </cell>
          <cell r="GS835">
            <v>0</v>
          </cell>
          <cell r="GT835">
            <v>0</v>
          </cell>
          <cell r="GU835">
            <v>0</v>
          </cell>
          <cell r="GV835">
            <v>0</v>
          </cell>
          <cell r="GW835">
            <v>0</v>
          </cell>
          <cell r="GX835">
            <v>0</v>
          </cell>
          <cell r="GY835">
            <v>0</v>
          </cell>
          <cell r="GZ835">
            <v>0</v>
          </cell>
        </row>
        <row r="836">
          <cell r="A836">
            <v>831</v>
          </cell>
          <cell r="D836" t="str">
            <v>TUBERIA PVC</v>
          </cell>
          <cell r="E836" t="str">
            <v>TUBO PVC-P U/Z 1.25 MPa, D= 90 mm</v>
          </cell>
          <cell r="F836">
            <v>0</v>
          </cell>
          <cell r="G836" t="str">
            <v>U</v>
          </cell>
          <cell r="H836">
            <v>0.11122609999999999</v>
          </cell>
          <cell r="I836">
            <v>985</v>
          </cell>
          <cell r="J836">
            <v>1</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W836">
            <v>10</v>
          </cell>
          <cell r="AX836">
            <v>1</v>
          </cell>
          <cell r="AY836">
            <v>21</v>
          </cell>
          <cell r="AZ836">
            <v>1</v>
          </cell>
          <cell r="BA836">
            <v>0</v>
          </cell>
          <cell r="BB836">
            <v>0</v>
          </cell>
          <cell r="BC836">
            <v>0</v>
          </cell>
          <cell r="BD836">
            <v>0</v>
          </cell>
          <cell r="BE836">
            <v>0</v>
          </cell>
          <cell r="BF836">
            <v>0</v>
          </cell>
          <cell r="BG836">
            <v>0</v>
          </cell>
          <cell r="BH836">
            <v>0</v>
          </cell>
          <cell r="CK836">
            <v>1</v>
          </cell>
          <cell r="CL836">
            <v>0</v>
          </cell>
          <cell r="CM836">
            <v>0</v>
          </cell>
          <cell r="CN836">
            <v>0</v>
          </cell>
          <cell r="CO836">
            <v>0</v>
          </cell>
          <cell r="CP836">
            <v>0</v>
          </cell>
          <cell r="CQ836">
            <v>0</v>
          </cell>
          <cell r="CR836">
            <v>0</v>
          </cell>
          <cell r="CS836">
            <v>0</v>
          </cell>
          <cell r="CT836">
            <v>0</v>
          </cell>
          <cell r="CU836">
            <v>0</v>
          </cell>
          <cell r="CV836">
            <v>0</v>
          </cell>
          <cell r="DY836">
            <v>0</v>
          </cell>
          <cell r="DZ836">
            <v>0</v>
          </cell>
          <cell r="EA836">
            <v>0</v>
          </cell>
          <cell r="EB836">
            <v>0</v>
          </cell>
          <cell r="EC836">
            <v>0</v>
          </cell>
          <cell r="ED836">
            <v>0</v>
          </cell>
          <cell r="EE836">
            <v>0</v>
          </cell>
          <cell r="EF836">
            <v>0</v>
          </cell>
          <cell r="EG836">
            <v>0</v>
          </cell>
          <cell r="EH836">
            <v>0</v>
          </cell>
          <cell r="EI836">
            <v>0</v>
          </cell>
          <cell r="EJ836">
            <v>0</v>
          </cell>
          <cell r="EK836">
            <v>0</v>
          </cell>
          <cell r="EL836">
            <v>0</v>
          </cell>
          <cell r="EM836">
            <v>0</v>
          </cell>
          <cell r="EN836">
            <v>0</v>
          </cell>
          <cell r="EO836">
            <v>0</v>
          </cell>
          <cell r="EP836">
            <v>0</v>
          </cell>
          <cell r="EQ836">
            <v>0</v>
          </cell>
          <cell r="ER836">
            <v>0</v>
          </cell>
          <cell r="ES836">
            <v>0</v>
          </cell>
          <cell r="ET836">
            <v>0</v>
          </cell>
          <cell r="EU836">
            <v>0</v>
          </cell>
          <cell r="EV836">
            <v>0</v>
          </cell>
          <cell r="EW836">
            <v>0</v>
          </cell>
          <cell r="EX836">
            <v>0</v>
          </cell>
          <cell r="EY836">
            <v>0</v>
          </cell>
          <cell r="EZ836">
            <v>0</v>
          </cell>
          <cell r="FA836">
            <v>0</v>
          </cell>
          <cell r="FB836">
            <v>0</v>
          </cell>
          <cell r="FC836">
            <v>0</v>
          </cell>
          <cell r="FD836">
            <v>0</v>
          </cell>
          <cell r="FE836">
            <v>0</v>
          </cell>
          <cell r="FF836">
            <v>0</v>
          </cell>
          <cell r="FG836">
            <v>0</v>
          </cell>
          <cell r="FH836">
            <v>0</v>
          </cell>
          <cell r="FI836">
            <v>0</v>
          </cell>
          <cell r="FJ836">
            <v>0</v>
          </cell>
          <cell r="FK836">
            <v>0</v>
          </cell>
          <cell r="FL836">
            <v>0</v>
          </cell>
          <cell r="FM836">
            <v>0</v>
          </cell>
          <cell r="FN836">
            <v>0</v>
          </cell>
          <cell r="FO836">
            <v>0</v>
          </cell>
          <cell r="FP836">
            <v>0</v>
          </cell>
          <cell r="FQ836">
            <v>0</v>
          </cell>
          <cell r="FR836">
            <v>0</v>
          </cell>
          <cell r="FS836">
            <v>0</v>
          </cell>
          <cell r="FT836">
            <v>0</v>
          </cell>
          <cell r="FU836">
            <v>0</v>
          </cell>
          <cell r="FV836">
            <v>0</v>
          </cell>
          <cell r="FW836">
            <v>0</v>
          </cell>
          <cell r="FX836">
            <v>0</v>
          </cell>
        </row>
        <row r="837">
          <cell r="A837">
            <v>832</v>
          </cell>
          <cell r="D837" t="str">
            <v>TUBERIA PVC</v>
          </cell>
          <cell r="E837" t="str">
            <v>TUBO PVC-P U/Z 0.80 MPa, D= 63 mm</v>
          </cell>
          <cell r="F837">
            <v>0</v>
          </cell>
          <cell r="G837" t="str">
            <v>U</v>
          </cell>
          <cell r="H837">
            <v>2.478E-2</v>
          </cell>
          <cell r="I837">
            <v>986</v>
          </cell>
          <cell r="J837">
            <v>1</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W837">
            <v>10</v>
          </cell>
          <cell r="AX837">
            <v>1</v>
          </cell>
          <cell r="AY837">
            <v>21</v>
          </cell>
          <cell r="AZ837">
            <v>1</v>
          </cell>
          <cell r="BA837">
            <v>0</v>
          </cell>
          <cell r="BB837">
            <v>0</v>
          </cell>
          <cell r="BC837">
            <v>0</v>
          </cell>
          <cell r="BD837">
            <v>0</v>
          </cell>
          <cell r="BE837">
            <v>0</v>
          </cell>
          <cell r="BF837">
            <v>0</v>
          </cell>
          <cell r="BG837">
            <v>0</v>
          </cell>
          <cell r="BH837">
            <v>0</v>
          </cell>
          <cell r="CK837">
            <v>1</v>
          </cell>
          <cell r="CL837">
            <v>0</v>
          </cell>
          <cell r="CM837">
            <v>0</v>
          </cell>
          <cell r="CN837">
            <v>0</v>
          </cell>
          <cell r="CO837">
            <v>0</v>
          </cell>
          <cell r="CP837">
            <v>0</v>
          </cell>
          <cell r="CQ837">
            <v>0</v>
          </cell>
          <cell r="CR837">
            <v>0</v>
          </cell>
          <cell r="CS837">
            <v>0</v>
          </cell>
          <cell r="CT837">
            <v>0</v>
          </cell>
          <cell r="CU837">
            <v>0</v>
          </cell>
          <cell r="CV837">
            <v>0</v>
          </cell>
          <cell r="DY837">
            <v>0</v>
          </cell>
          <cell r="DZ837">
            <v>0</v>
          </cell>
          <cell r="EA837">
            <v>0</v>
          </cell>
          <cell r="EB837">
            <v>0</v>
          </cell>
          <cell r="EC837">
            <v>0</v>
          </cell>
          <cell r="ED837">
            <v>0</v>
          </cell>
          <cell r="EE837">
            <v>0</v>
          </cell>
          <cell r="EF837">
            <v>0</v>
          </cell>
          <cell r="EG837">
            <v>0</v>
          </cell>
          <cell r="EH837">
            <v>0</v>
          </cell>
          <cell r="EI837">
            <v>0</v>
          </cell>
          <cell r="EJ837">
            <v>0</v>
          </cell>
          <cell r="EK837">
            <v>0</v>
          </cell>
          <cell r="EL837">
            <v>0</v>
          </cell>
          <cell r="EM837">
            <v>0</v>
          </cell>
          <cell r="EN837">
            <v>0</v>
          </cell>
          <cell r="EO837">
            <v>0</v>
          </cell>
          <cell r="EP837">
            <v>0</v>
          </cell>
          <cell r="EQ837">
            <v>0</v>
          </cell>
          <cell r="ER837">
            <v>0</v>
          </cell>
          <cell r="ES837">
            <v>0</v>
          </cell>
          <cell r="ET837">
            <v>0</v>
          </cell>
          <cell r="EU837">
            <v>0</v>
          </cell>
          <cell r="EV837">
            <v>0</v>
          </cell>
          <cell r="EW837">
            <v>0</v>
          </cell>
          <cell r="EX837">
            <v>0</v>
          </cell>
          <cell r="EY837">
            <v>0</v>
          </cell>
          <cell r="EZ837">
            <v>0</v>
          </cell>
          <cell r="FA837">
            <v>0</v>
          </cell>
          <cell r="FB837">
            <v>0</v>
          </cell>
          <cell r="FC837">
            <v>0</v>
          </cell>
          <cell r="FD837">
            <v>0</v>
          </cell>
          <cell r="FE837">
            <v>0</v>
          </cell>
          <cell r="FF837">
            <v>0</v>
          </cell>
          <cell r="FG837">
            <v>0</v>
          </cell>
          <cell r="FH837">
            <v>0</v>
          </cell>
          <cell r="FI837">
            <v>0</v>
          </cell>
          <cell r="FJ837">
            <v>0</v>
          </cell>
          <cell r="FK837">
            <v>0</v>
          </cell>
          <cell r="FL837">
            <v>0</v>
          </cell>
          <cell r="FM837">
            <v>0</v>
          </cell>
          <cell r="FN837">
            <v>0</v>
          </cell>
          <cell r="FO837">
            <v>0</v>
          </cell>
          <cell r="FP837">
            <v>0</v>
          </cell>
          <cell r="FQ837">
            <v>0</v>
          </cell>
          <cell r="FR837">
            <v>0</v>
          </cell>
          <cell r="FS837">
            <v>0</v>
          </cell>
          <cell r="FT837">
            <v>0</v>
          </cell>
          <cell r="FU837">
            <v>0</v>
          </cell>
          <cell r="FV837">
            <v>0</v>
          </cell>
          <cell r="FW837">
            <v>0</v>
          </cell>
          <cell r="FX837">
            <v>0</v>
          </cell>
        </row>
        <row r="838">
          <cell r="A838">
            <v>833</v>
          </cell>
          <cell r="D838" t="str">
            <v>TUBERIA PVC</v>
          </cell>
          <cell r="E838" t="str">
            <v>TUBO PVC-P U/Z 1.00 MPa, D= 63 mm</v>
          </cell>
          <cell r="F838">
            <v>0</v>
          </cell>
          <cell r="G838" t="str">
            <v>ML</v>
          </cell>
          <cell r="H838">
            <v>37.5</v>
          </cell>
          <cell r="I838">
            <v>853</v>
          </cell>
          <cell r="J838">
            <v>1</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1</v>
          </cell>
          <cell r="AX838">
            <v>2</v>
          </cell>
          <cell r="AY838">
            <v>9</v>
          </cell>
          <cell r="AZ838">
            <v>1</v>
          </cell>
          <cell r="BA838">
            <v>20</v>
          </cell>
          <cell r="BB838">
            <v>1</v>
          </cell>
          <cell r="BC838">
            <v>30</v>
          </cell>
          <cell r="BD838">
            <v>0.25</v>
          </cell>
          <cell r="BE838">
            <v>0</v>
          </cell>
          <cell r="BF838">
            <v>0</v>
          </cell>
          <cell r="BG838">
            <v>0</v>
          </cell>
          <cell r="BH838">
            <v>0</v>
          </cell>
          <cell r="BI838">
            <v>0</v>
          </cell>
          <cell r="BJ838">
            <v>0</v>
          </cell>
          <cell r="BK838">
            <v>0</v>
          </cell>
          <cell r="BL838">
            <v>0</v>
          </cell>
          <cell r="BM838">
            <v>0</v>
          </cell>
          <cell r="BN838">
            <v>0</v>
          </cell>
          <cell r="BO838">
            <v>0</v>
          </cell>
          <cell r="BP838">
            <v>0</v>
          </cell>
          <cell r="CK838">
            <v>1</v>
          </cell>
          <cell r="CL838">
            <v>0</v>
          </cell>
          <cell r="CM838">
            <v>0</v>
          </cell>
          <cell r="CN838">
            <v>0</v>
          </cell>
          <cell r="CO838">
            <v>0</v>
          </cell>
          <cell r="CP838">
            <v>0</v>
          </cell>
          <cell r="CQ838">
            <v>0</v>
          </cell>
          <cell r="CR838">
            <v>0</v>
          </cell>
          <cell r="CS838">
            <v>0</v>
          </cell>
          <cell r="CT838">
            <v>0</v>
          </cell>
          <cell r="CU838">
            <v>0</v>
          </cell>
          <cell r="CV838">
            <v>0</v>
          </cell>
          <cell r="DY838">
            <v>0</v>
          </cell>
          <cell r="DZ838">
            <v>0</v>
          </cell>
          <cell r="EA838">
            <v>0</v>
          </cell>
          <cell r="EB838">
            <v>0</v>
          </cell>
          <cell r="EC838">
            <v>0</v>
          </cell>
          <cell r="ED838">
            <v>0</v>
          </cell>
          <cell r="EE838">
            <v>0</v>
          </cell>
          <cell r="EF838">
            <v>0</v>
          </cell>
          <cell r="EG838">
            <v>0</v>
          </cell>
          <cell r="EH838">
            <v>0</v>
          </cell>
          <cell r="EI838">
            <v>0</v>
          </cell>
          <cell r="EJ838">
            <v>0</v>
          </cell>
          <cell r="EK838">
            <v>0</v>
          </cell>
          <cell r="EL838">
            <v>0</v>
          </cell>
          <cell r="EM838">
            <v>0</v>
          </cell>
          <cell r="EN838">
            <v>0</v>
          </cell>
          <cell r="EO838">
            <v>0</v>
          </cell>
          <cell r="EP838">
            <v>0</v>
          </cell>
          <cell r="EQ838">
            <v>0</v>
          </cell>
          <cell r="ER838">
            <v>0</v>
          </cell>
          <cell r="ES838">
            <v>0</v>
          </cell>
          <cell r="ET838">
            <v>0</v>
          </cell>
          <cell r="EU838">
            <v>0</v>
          </cell>
          <cell r="EV838">
            <v>0</v>
          </cell>
          <cell r="EW838">
            <v>0</v>
          </cell>
          <cell r="EX838">
            <v>0</v>
          </cell>
          <cell r="EY838">
            <v>0</v>
          </cell>
          <cell r="EZ838">
            <v>0</v>
          </cell>
          <cell r="FA838">
            <v>0</v>
          </cell>
          <cell r="FB838">
            <v>0</v>
          </cell>
          <cell r="FC838">
            <v>0</v>
          </cell>
          <cell r="FD838">
            <v>0</v>
          </cell>
          <cell r="FE838">
            <v>0</v>
          </cell>
          <cell r="FF838">
            <v>0</v>
          </cell>
          <cell r="FG838">
            <v>0</v>
          </cell>
          <cell r="FH838">
            <v>0</v>
          </cell>
          <cell r="FI838">
            <v>0</v>
          </cell>
          <cell r="FJ838">
            <v>0</v>
          </cell>
          <cell r="FK838">
            <v>0</v>
          </cell>
          <cell r="FL838">
            <v>0</v>
          </cell>
          <cell r="FM838">
            <v>0</v>
          </cell>
          <cell r="FN838">
            <v>0</v>
          </cell>
          <cell r="FO838">
            <v>0</v>
          </cell>
          <cell r="FP838">
            <v>0</v>
          </cell>
          <cell r="FQ838">
            <v>0</v>
          </cell>
          <cell r="FR838">
            <v>0</v>
          </cell>
          <cell r="FS838">
            <v>0</v>
          </cell>
          <cell r="FT838">
            <v>0</v>
          </cell>
          <cell r="FU838">
            <v>0</v>
          </cell>
          <cell r="FV838">
            <v>0</v>
          </cell>
          <cell r="FW838">
            <v>0</v>
          </cell>
          <cell r="FX838">
            <v>0</v>
          </cell>
          <cell r="FY838">
            <v>0</v>
          </cell>
          <cell r="FZ838">
            <v>0</v>
          </cell>
          <cell r="GA838">
            <v>0</v>
          </cell>
          <cell r="GB838">
            <v>0</v>
          </cell>
          <cell r="GC838">
            <v>0</v>
          </cell>
          <cell r="GD838">
            <v>0</v>
          </cell>
          <cell r="GE838">
            <v>0</v>
          </cell>
          <cell r="GF838">
            <v>0</v>
          </cell>
          <cell r="GG838">
            <v>0</v>
          </cell>
          <cell r="GH838">
            <v>0</v>
          </cell>
          <cell r="GI838">
            <v>0</v>
          </cell>
          <cell r="GJ838">
            <v>0</v>
          </cell>
          <cell r="GK838">
            <v>0</v>
          </cell>
          <cell r="GL838">
            <v>0</v>
          </cell>
          <cell r="GM838">
            <v>0</v>
          </cell>
          <cell r="GN838">
            <v>0</v>
          </cell>
          <cell r="GO838">
            <v>0</v>
          </cell>
          <cell r="GP838">
            <v>0</v>
          </cell>
          <cell r="GQ838">
            <v>0</v>
          </cell>
          <cell r="GR838">
            <v>0</v>
          </cell>
          <cell r="GS838">
            <v>0</v>
          </cell>
          <cell r="GT838">
            <v>0</v>
          </cell>
          <cell r="GU838">
            <v>0</v>
          </cell>
          <cell r="GV838">
            <v>0</v>
          </cell>
          <cell r="GW838">
            <v>0</v>
          </cell>
          <cell r="GX838">
            <v>0</v>
          </cell>
          <cell r="GY838">
            <v>0</v>
          </cell>
          <cell r="GZ838">
            <v>0</v>
          </cell>
        </row>
        <row r="839">
          <cell r="A839">
            <v>834</v>
          </cell>
          <cell r="D839" t="str">
            <v>TUBERIA PVC</v>
          </cell>
          <cell r="E839" t="str">
            <v>TUBO PVC-P U/Z 1.25 MPa, D= 63 mm</v>
          </cell>
          <cell r="F839">
            <v>0</v>
          </cell>
          <cell r="G839" t="str">
            <v>ML</v>
          </cell>
          <cell r="H839">
            <v>37.5</v>
          </cell>
          <cell r="I839">
            <v>854</v>
          </cell>
          <cell r="J839">
            <v>1</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1</v>
          </cell>
          <cell r="AX839">
            <v>2</v>
          </cell>
          <cell r="AY839">
            <v>9</v>
          </cell>
          <cell r="AZ839">
            <v>1</v>
          </cell>
          <cell r="BA839">
            <v>20</v>
          </cell>
          <cell r="BB839">
            <v>1</v>
          </cell>
          <cell r="BC839">
            <v>30</v>
          </cell>
          <cell r="BD839">
            <v>0.25</v>
          </cell>
          <cell r="BE839">
            <v>0</v>
          </cell>
          <cell r="BF839">
            <v>0</v>
          </cell>
          <cell r="BG839">
            <v>0</v>
          </cell>
          <cell r="BH839">
            <v>0</v>
          </cell>
          <cell r="BI839">
            <v>0</v>
          </cell>
          <cell r="BJ839">
            <v>0</v>
          </cell>
          <cell r="BK839">
            <v>0</v>
          </cell>
          <cell r="BL839">
            <v>0</v>
          </cell>
          <cell r="BM839">
            <v>0</v>
          </cell>
          <cell r="BN839">
            <v>0</v>
          </cell>
          <cell r="BO839">
            <v>0</v>
          </cell>
          <cell r="BP839">
            <v>0</v>
          </cell>
          <cell r="CK839">
            <v>1</v>
          </cell>
          <cell r="CL839">
            <v>0</v>
          </cell>
          <cell r="CM839">
            <v>0</v>
          </cell>
          <cell r="CN839">
            <v>0</v>
          </cell>
          <cell r="CO839">
            <v>0</v>
          </cell>
          <cell r="CP839">
            <v>0</v>
          </cell>
          <cell r="CQ839">
            <v>0</v>
          </cell>
          <cell r="CR839">
            <v>0</v>
          </cell>
          <cell r="CS839">
            <v>0</v>
          </cell>
          <cell r="CT839">
            <v>0</v>
          </cell>
          <cell r="CU839">
            <v>0</v>
          </cell>
          <cell r="CV839">
            <v>0</v>
          </cell>
          <cell r="DY839">
            <v>0</v>
          </cell>
          <cell r="DZ839">
            <v>0</v>
          </cell>
          <cell r="EA839">
            <v>0</v>
          </cell>
          <cell r="EB839">
            <v>0</v>
          </cell>
          <cell r="EC839">
            <v>0</v>
          </cell>
          <cell r="ED839">
            <v>0</v>
          </cell>
          <cell r="EE839">
            <v>0</v>
          </cell>
          <cell r="EF839">
            <v>0</v>
          </cell>
          <cell r="EG839">
            <v>0</v>
          </cell>
          <cell r="EH839">
            <v>0</v>
          </cell>
          <cell r="EI839">
            <v>0</v>
          </cell>
          <cell r="EJ839">
            <v>0</v>
          </cell>
          <cell r="EK839">
            <v>0</v>
          </cell>
          <cell r="EL839">
            <v>0</v>
          </cell>
          <cell r="EM839">
            <v>0</v>
          </cell>
          <cell r="EN839">
            <v>0</v>
          </cell>
          <cell r="EO839">
            <v>0</v>
          </cell>
          <cell r="EP839">
            <v>0</v>
          </cell>
          <cell r="EQ839">
            <v>0</v>
          </cell>
          <cell r="ER839">
            <v>0</v>
          </cell>
          <cell r="ES839">
            <v>0</v>
          </cell>
          <cell r="ET839">
            <v>0</v>
          </cell>
          <cell r="EU839">
            <v>0</v>
          </cell>
          <cell r="EV839">
            <v>0</v>
          </cell>
          <cell r="EW839">
            <v>0</v>
          </cell>
          <cell r="EX839">
            <v>0</v>
          </cell>
          <cell r="EY839">
            <v>0</v>
          </cell>
          <cell r="EZ839">
            <v>0</v>
          </cell>
          <cell r="FA839">
            <v>0</v>
          </cell>
          <cell r="FB839">
            <v>0</v>
          </cell>
          <cell r="FC839">
            <v>0</v>
          </cell>
          <cell r="FD839">
            <v>0</v>
          </cell>
          <cell r="FE839">
            <v>0</v>
          </cell>
          <cell r="FF839">
            <v>0</v>
          </cell>
          <cell r="FG839">
            <v>0</v>
          </cell>
          <cell r="FH839">
            <v>0</v>
          </cell>
          <cell r="FI839">
            <v>0</v>
          </cell>
          <cell r="FJ839">
            <v>0</v>
          </cell>
          <cell r="FK839">
            <v>0</v>
          </cell>
          <cell r="FL839">
            <v>0</v>
          </cell>
          <cell r="FM839">
            <v>0</v>
          </cell>
          <cell r="FN839">
            <v>0</v>
          </cell>
          <cell r="FO839">
            <v>0</v>
          </cell>
          <cell r="FP839">
            <v>0</v>
          </cell>
          <cell r="FQ839">
            <v>0</v>
          </cell>
          <cell r="FR839">
            <v>0</v>
          </cell>
          <cell r="FS839">
            <v>0</v>
          </cell>
          <cell r="FT839">
            <v>0</v>
          </cell>
          <cell r="FU839">
            <v>0</v>
          </cell>
          <cell r="FV839">
            <v>0</v>
          </cell>
          <cell r="FW839">
            <v>0</v>
          </cell>
          <cell r="FX839">
            <v>0</v>
          </cell>
          <cell r="FY839">
            <v>0</v>
          </cell>
          <cell r="FZ839">
            <v>0</v>
          </cell>
          <cell r="GA839">
            <v>0</v>
          </cell>
          <cell r="GB839">
            <v>0</v>
          </cell>
          <cell r="GC839">
            <v>0</v>
          </cell>
          <cell r="GD839">
            <v>0</v>
          </cell>
          <cell r="GE839">
            <v>0</v>
          </cell>
          <cell r="GF839">
            <v>0</v>
          </cell>
          <cell r="GG839">
            <v>0</v>
          </cell>
          <cell r="GH839">
            <v>0</v>
          </cell>
          <cell r="GI839">
            <v>0</v>
          </cell>
          <cell r="GJ839">
            <v>0</v>
          </cell>
          <cell r="GK839">
            <v>0</v>
          </cell>
          <cell r="GL839">
            <v>0</v>
          </cell>
          <cell r="GM839">
            <v>0</v>
          </cell>
          <cell r="GN839">
            <v>0</v>
          </cell>
          <cell r="GO839">
            <v>0</v>
          </cell>
          <cell r="GP839">
            <v>0</v>
          </cell>
          <cell r="GQ839">
            <v>0</v>
          </cell>
          <cell r="GR839">
            <v>0</v>
          </cell>
          <cell r="GS839">
            <v>0</v>
          </cell>
          <cell r="GT839">
            <v>0</v>
          </cell>
          <cell r="GU839">
            <v>0</v>
          </cell>
          <cell r="GV839">
            <v>0</v>
          </cell>
          <cell r="GW839">
            <v>0</v>
          </cell>
          <cell r="GX839">
            <v>0</v>
          </cell>
          <cell r="GY839">
            <v>0</v>
          </cell>
          <cell r="GZ839">
            <v>0</v>
          </cell>
        </row>
        <row r="840">
          <cell r="A840">
            <v>835</v>
          </cell>
          <cell r="D840" t="str">
            <v>TUBERIA PVC</v>
          </cell>
          <cell r="E840" t="str">
            <v>TUBO PVC-P E/C 2.00 MPa, D= 20 mm</v>
          </cell>
          <cell r="F840">
            <v>0</v>
          </cell>
          <cell r="G840" t="str">
            <v>U</v>
          </cell>
          <cell r="H840">
            <v>2.1689090000000002</v>
          </cell>
          <cell r="I840">
            <v>989</v>
          </cell>
          <cell r="J840">
            <v>1</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W840">
            <v>10</v>
          </cell>
          <cell r="AX840">
            <v>1</v>
          </cell>
          <cell r="AY840">
            <v>21</v>
          </cell>
          <cell r="AZ840">
            <v>1</v>
          </cell>
          <cell r="BA840">
            <v>0</v>
          </cell>
          <cell r="BB840">
            <v>0</v>
          </cell>
          <cell r="BC840">
            <v>0</v>
          </cell>
          <cell r="BD840">
            <v>0</v>
          </cell>
          <cell r="BE840">
            <v>0</v>
          </cell>
          <cell r="BF840">
            <v>0</v>
          </cell>
          <cell r="BG840">
            <v>0</v>
          </cell>
          <cell r="BH840">
            <v>0</v>
          </cell>
          <cell r="CK840">
            <v>1</v>
          </cell>
          <cell r="CL840">
            <v>0</v>
          </cell>
          <cell r="CM840">
            <v>0</v>
          </cell>
          <cell r="CN840">
            <v>0</v>
          </cell>
          <cell r="CO840">
            <v>0</v>
          </cell>
          <cell r="CP840">
            <v>0</v>
          </cell>
          <cell r="CQ840">
            <v>0</v>
          </cell>
          <cell r="CR840">
            <v>0</v>
          </cell>
          <cell r="CS840">
            <v>0</v>
          </cell>
          <cell r="CT840">
            <v>0</v>
          </cell>
          <cell r="CU840">
            <v>0</v>
          </cell>
          <cell r="CV840">
            <v>0</v>
          </cell>
          <cell r="DY840">
            <v>0</v>
          </cell>
          <cell r="DZ840">
            <v>0</v>
          </cell>
          <cell r="EA840">
            <v>0</v>
          </cell>
          <cell r="EB840">
            <v>0</v>
          </cell>
          <cell r="EC840">
            <v>0</v>
          </cell>
          <cell r="ED840">
            <v>0</v>
          </cell>
          <cell r="EE840">
            <v>0</v>
          </cell>
          <cell r="EF840">
            <v>0</v>
          </cell>
          <cell r="EG840">
            <v>0</v>
          </cell>
          <cell r="EH840">
            <v>0</v>
          </cell>
          <cell r="EI840">
            <v>0</v>
          </cell>
          <cell r="EJ840">
            <v>0</v>
          </cell>
          <cell r="EK840">
            <v>0</v>
          </cell>
          <cell r="EL840">
            <v>0</v>
          </cell>
          <cell r="EM840">
            <v>0</v>
          </cell>
          <cell r="EN840">
            <v>0</v>
          </cell>
          <cell r="EO840">
            <v>0</v>
          </cell>
          <cell r="EP840">
            <v>0</v>
          </cell>
          <cell r="EQ840">
            <v>0</v>
          </cell>
          <cell r="ER840">
            <v>0</v>
          </cell>
          <cell r="ES840">
            <v>0</v>
          </cell>
          <cell r="ET840">
            <v>0</v>
          </cell>
          <cell r="EU840">
            <v>0</v>
          </cell>
          <cell r="EV840">
            <v>0</v>
          </cell>
          <cell r="EW840">
            <v>0</v>
          </cell>
          <cell r="EX840">
            <v>0</v>
          </cell>
          <cell r="EY840">
            <v>0</v>
          </cell>
          <cell r="EZ840">
            <v>0</v>
          </cell>
          <cell r="FA840">
            <v>0</v>
          </cell>
          <cell r="FB840">
            <v>0</v>
          </cell>
          <cell r="FC840">
            <v>0</v>
          </cell>
          <cell r="FD840">
            <v>0</v>
          </cell>
          <cell r="FE840">
            <v>0</v>
          </cell>
          <cell r="FF840">
            <v>0</v>
          </cell>
          <cell r="FG840">
            <v>0</v>
          </cell>
          <cell r="FH840">
            <v>0</v>
          </cell>
          <cell r="FI840">
            <v>0</v>
          </cell>
          <cell r="FJ840">
            <v>0</v>
          </cell>
          <cell r="FK840">
            <v>0</v>
          </cell>
          <cell r="FL840">
            <v>0</v>
          </cell>
          <cell r="FM840">
            <v>0</v>
          </cell>
          <cell r="FN840">
            <v>0</v>
          </cell>
          <cell r="FO840">
            <v>0</v>
          </cell>
          <cell r="FP840">
            <v>0</v>
          </cell>
          <cell r="FQ840">
            <v>0</v>
          </cell>
          <cell r="FR840">
            <v>0</v>
          </cell>
          <cell r="FS840">
            <v>0</v>
          </cell>
          <cell r="FT840">
            <v>0</v>
          </cell>
          <cell r="FU840">
            <v>0</v>
          </cell>
          <cell r="FV840">
            <v>0</v>
          </cell>
          <cell r="FW840">
            <v>0</v>
          </cell>
          <cell r="FX840">
            <v>0</v>
          </cell>
        </row>
        <row r="841">
          <cell r="A841">
            <v>836</v>
          </cell>
          <cell r="D841" t="str">
            <v>TUBERIA PVC</v>
          </cell>
          <cell r="E841" t="str">
            <v>TUBO PVC-P E/C 1.60 MPa, D= 25 mm</v>
          </cell>
          <cell r="F841">
            <v>0</v>
          </cell>
          <cell r="G841" t="str">
            <v>U</v>
          </cell>
          <cell r="H841">
            <v>4.6800000000000001E-3</v>
          </cell>
          <cell r="I841">
            <v>990</v>
          </cell>
          <cell r="J841">
            <v>1</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W841">
            <v>10</v>
          </cell>
          <cell r="AX841">
            <v>1</v>
          </cell>
          <cell r="AY841">
            <v>21</v>
          </cell>
          <cell r="AZ841">
            <v>1</v>
          </cell>
          <cell r="BA841">
            <v>0</v>
          </cell>
          <cell r="BB841">
            <v>0</v>
          </cell>
          <cell r="BC841">
            <v>0</v>
          </cell>
          <cell r="BD841">
            <v>0</v>
          </cell>
          <cell r="BE841">
            <v>0</v>
          </cell>
          <cell r="BF841">
            <v>0</v>
          </cell>
          <cell r="BG841">
            <v>0</v>
          </cell>
          <cell r="BH841">
            <v>0</v>
          </cell>
          <cell r="CK841">
            <v>1</v>
          </cell>
          <cell r="CL841">
            <v>0</v>
          </cell>
          <cell r="CM841">
            <v>0</v>
          </cell>
          <cell r="CN841">
            <v>0</v>
          </cell>
          <cell r="CO841">
            <v>0</v>
          </cell>
          <cell r="CP841">
            <v>0</v>
          </cell>
          <cell r="CQ841">
            <v>0</v>
          </cell>
          <cell r="CR841">
            <v>0</v>
          </cell>
          <cell r="CS841">
            <v>0</v>
          </cell>
          <cell r="CT841">
            <v>0</v>
          </cell>
          <cell r="CU841">
            <v>0</v>
          </cell>
          <cell r="CV841">
            <v>0</v>
          </cell>
          <cell r="DY841">
            <v>0</v>
          </cell>
          <cell r="DZ841">
            <v>0</v>
          </cell>
          <cell r="EA841">
            <v>0</v>
          </cell>
          <cell r="EB841">
            <v>0</v>
          </cell>
          <cell r="EC841">
            <v>0</v>
          </cell>
          <cell r="ED841">
            <v>0</v>
          </cell>
          <cell r="EE841">
            <v>0</v>
          </cell>
          <cell r="EF841">
            <v>0</v>
          </cell>
          <cell r="EG841">
            <v>0</v>
          </cell>
          <cell r="EH841">
            <v>0</v>
          </cell>
          <cell r="EI841">
            <v>0</v>
          </cell>
          <cell r="EJ841">
            <v>0</v>
          </cell>
          <cell r="EK841">
            <v>0</v>
          </cell>
          <cell r="EL841">
            <v>0</v>
          </cell>
          <cell r="EM841">
            <v>0</v>
          </cell>
          <cell r="EN841">
            <v>0</v>
          </cell>
          <cell r="EO841">
            <v>0</v>
          </cell>
          <cell r="EP841">
            <v>0</v>
          </cell>
          <cell r="EQ841">
            <v>0</v>
          </cell>
          <cell r="ER841">
            <v>0</v>
          </cell>
          <cell r="ES841">
            <v>0</v>
          </cell>
          <cell r="ET841">
            <v>0</v>
          </cell>
          <cell r="EU841">
            <v>0</v>
          </cell>
          <cell r="EV841">
            <v>0</v>
          </cell>
          <cell r="EW841">
            <v>0</v>
          </cell>
          <cell r="EX841">
            <v>0</v>
          </cell>
          <cell r="EY841">
            <v>0</v>
          </cell>
          <cell r="EZ841">
            <v>0</v>
          </cell>
          <cell r="FA841">
            <v>0</v>
          </cell>
          <cell r="FB841">
            <v>0</v>
          </cell>
          <cell r="FC841">
            <v>0</v>
          </cell>
          <cell r="FD841">
            <v>0</v>
          </cell>
          <cell r="FE841">
            <v>0</v>
          </cell>
          <cell r="FF841">
            <v>0</v>
          </cell>
          <cell r="FG841">
            <v>0</v>
          </cell>
          <cell r="FH841">
            <v>0</v>
          </cell>
          <cell r="FI841">
            <v>0</v>
          </cell>
          <cell r="FJ841">
            <v>0</v>
          </cell>
          <cell r="FK841">
            <v>0</v>
          </cell>
          <cell r="FL841">
            <v>0</v>
          </cell>
          <cell r="FM841">
            <v>0</v>
          </cell>
          <cell r="FN841">
            <v>0</v>
          </cell>
          <cell r="FO841">
            <v>0</v>
          </cell>
          <cell r="FP841">
            <v>0</v>
          </cell>
          <cell r="FQ841">
            <v>0</v>
          </cell>
          <cell r="FR841">
            <v>0</v>
          </cell>
          <cell r="FS841">
            <v>0</v>
          </cell>
          <cell r="FT841">
            <v>0</v>
          </cell>
          <cell r="FU841">
            <v>0</v>
          </cell>
          <cell r="FV841">
            <v>0</v>
          </cell>
          <cell r="FW841">
            <v>0</v>
          </cell>
          <cell r="FX841">
            <v>0</v>
          </cell>
        </row>
        <row r="842">
          <cell r="A842">
            <v>837</v>
          </cell>
          <cell r="D842" t="str">
            <v>TUBERIA PVC</v>
          </cell>
          <cell r="E842" t="str">
            <v>TUBO PVC-P E/C 1.25 MPa, D= 32 mm</v>
          </cell>
          <cell r="F842">
            <v>0</v>
          </cell>
          <cell r="G842" t="str">
            <v>ML</v>
          </cell>
          <cell r="H842">
            <v>12.5</v>
          </cell>
          <cell r="I842">
            <v>857</v>
          </cell>
          <cell r="J842">
            <v>1</v>
          </cell>
          <cell r="K842">
            <v>372</v>
          </cell>
          <cell r="L842">
            <v>3.0000000000000001E-3</v>
          </cell>
          <cell r="M842">
            <v>357</v>
          </cell>
          <cell r="N842">
            <v>3.0000000000000001E-3</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cell r="AU842">
            <v>0</v>
          </cell>
          <cell r="AV842">
            <v>0</v>
          </cell>
          <cell r="AW842">
            <v>1</v>
          </cell>
          <cell r="AX842">
            <v>1</v>
          </cell>
          <cell r="AY842">
            <v>9</v>
          </cell>
          <cell r="AZ842">
            <v>1</v>
          </cell>
          <cell r="BA842">
            <v>20</v>
          </cell>
          <cell r="BB842">
            <v>1</v>
          </cell>
          <cell r="BC842">
            <v>30</v>
          </cell>
          <cell r="BD842">
            <v>0.15</v>
          </cell>
          <cell r="BE842">
            <v>0</v>
          </cell>
          <cell r="BF842">
            <v>0</v>
          </cell>
          <cell r="BG842">
            <v>0</v>
          </cell>
          <cell r="BH842">
            <v>0</v>
          </cell>
          <cell r="BI842">
            <v>0</v>
          </cell>
          <cell r="BJ842">
            <v>0</v>
          </cell>
          <cell r="BK842">
            <v>0</v>
          </cell>
          <cell r="BL842">
            <v>0</v>
          </cell>
          <cell r="BM842">
            <v>0</v>
          </cell>
          <cell r="BN842">
            <v>0</v>
          </cell>
          <cell r="BO842">
            <v>0</v>
          </cell>
          <cell r="BP842">
            <v>0</v>
          </cell>
          <cell r="CK842">
            <v>1</v>
          </cell>
          <cell r="CL842">
            <v>0</v>
          </cell>
          <cell r="CM842">
            <v>0</v>
          </cell>
          <cell r="CN842">
            <v>0</v>
          </cell>
          <cell r="CO842">
            <v>0</v>
          </cell>
          <cell r="CP842">
            <v>0</v>
          </cell>
          <cell r="CQ842">
            <v>0</v>
          </cell>
          <cell r="CR842">
            <v>0</v>
          </cell>
          <cell r="CS842">
            <v>0</v>
          </cell>
          <cell r="CT842">
            <v>0</v>
          </cell>
          <cell r="CU842">
            <v>0</v>
          </cell>
          <cell r="CV842">
            <v>0</v>
          </cell>
          <cell r="DY842">
            <v>857</v>
          </cell>
          <cell r="DZ842">
            <v>1</v>
          </cell>
          <cell r="EA842" t="str">
            <v>m</v>
          </cell>
          <cell r="EB842">
            <v>0</v>
          </cell>
          <cell r="EC842">
            <v>0</v>
          </cell>
          <cell r="ED842">
            <v>0</v>
          </cell>
          <cell r="EE842">
            <v>0</v>
          </cell>
          <cell r="EF842">
            <v>0</v>
          </cell>
          <cell r="EG842">
            <v>0</v>
          </cell>
          <cell r="EH842">
            <v>0</v>
          </cell>
          <cell r="EI842">
            <v>0</v>
          </cell>
          <cell r="EJ842">
            <v>0</v>
          </cell>
          <cell r="EK842">
            <v>0</v>
          </cell>
          <cell r="EL842">
            <v>0</v>
          </cell>
          <cell r="EM842">
            <v>0</v>
          </cell>
          <cell r="EN842">
            <v>0</v>
          </cell>
          <cell r="EO842">
            <v>0</v>
          </cell>
          <cell r="EP842">
            <v>0</v>
          </cell>
          <cell r="EQ842">
            <v>0</v>
          </cell>
          <cell r="ER842">
            <v>0</v>
          </cell>
          <cell r="ES842">
            <v>0</v>
          </cell>
          <cell r="ET842">
            <v>0</v>
          </cell>
          <cell r="EU842">
            <v>0</v>
          </cell>
          <cell r="EV842">
            <v>0</v>
          </cell>
          <cell r="EW842">
            <v>0</v>
          </cell>
          <cell r="EX842">
            <v>0</v>
          </cell>
          <cell r="EY842">
            <v>0</v>
          </cell>
          <cell r="EZ842">
            <v>0</v>
          </cell>
          <cell r="FA842">
            <v>0</v>
          </cell>
          <cell r="FB842">
            <v>0</v>
          </cell>
          <cell r="FC842">
            <v>0</v>
          </cell>
          <cell r="FD842">
            <v>0</v>
          </cell>
          <cell r="FE842">
            <v>0</v>
          </cell>
          <cell r="FF842">
            <v>0</v>
          </cell>
          <cell r="FG842">
            <v>0</v>
          </cell>
          <cell r="FH842">
            <v>0</v>
          </cell>
          <cell r="FI842">
            <v>0</v>
          </cell>
          <cell r="FJ842">
            <v>0</v>
          </cell>
          <cell r="FK842">
            <v>0</v>
          </cell>
          <cell r="FL842">
            <v>0</v>
          </cell>
          <cell r="FM842">
            <v>0</v>
          </cell>
          <cell r="FN842">
            <v>0</v>
          </cell>
          <cell r="FO842">
            <v>0</v>
          </cell>
          <cell r="FP842">
            <v>0</v>
          </cell>
          <cell r="FQ842">
            <v>0</v>
          </cell>
          <cell r="FR842">
            <v>0</v>
          </cell>
          <cell r="FS842">
            <v>0</v>
          </cell>
          <cell r="FT842">
            <v>0</v>
          </cell>
          <cell r="FU842">
            <v>0</v>
          </cell>
          <cell r="FV842">
            <v>0</v>
          </cell>
          <cell r="FW842">
            <v>0</v>
          </cell>
          <cell r="FX842">
            <v>0</v>
          </cell>
          <cell r="FY842">
            <v>0</v>
          </cell>
          <cell r="FZ842">
            <v>0</v>
          </cell>
          <cell r="GA842">
            <v>0</v>
          </cell>
          <cell r="GB842">
            <v>0</v>
          </cell>
          <cell r="GC842">
            <v>0</v>
          </cell>
          <cell r="GD842">
            <v>0</v>
          </cell>
          <cell r="GE842">
            <v>0</v>
          </cell>
          <cell r="GF842">
            <v>0</v>
          </cell>
          <cell r="GG842">
            <v>0</v>
          </cell>
          <cell r="GH842">
            <v>0</v>
          </cell>
          <cell r="GI842">
            <v>0</v>
          </cell>
          <cell r="GJ842">
            <v>0</v>
          </cell>
          <cell r="GK842">
            <v>0</v>
          </cell>
          <cell r="GL842">
            <v>0</v>
          </cell>
          <cell r="GM842">
            <v>0</v>
          </cell>
          <cell r="GN842">
            <v>0</v>
          </cell>
          <cell r="GO842">
            <v>0</v>
          </cell>
          <cell r="GP842">
            <v>0</v>
          </cell>
          <cell r="GQ842">
            <v>0</v>
          </cell>
          <cell r="GR842">
            <v>0</v>
          </cell>
          <cell r="GS842">
            <v>0</v>
          </cell>
          <cell r="GT842">
            <v>0</v>
          </cell>
          <cell r="GU842">
            <v>0</v>
          </cell>
          <cell r="GV842">
            <v>0</v>
          </cell>
          <cell r="GW842">
            <v>0</v>
          </cell>
          <cell r="GX842">
            <v>0</v>
          </cell>
          <cell r="GY842">
            <v>0</v>
          </cell>
          <cell r="GZ842">
            <v>0</v>
          </cell>
        </row>
        <row r="843">
          <cell r="A843">
            <v>838</v>
          </cell>
          <cell r="D843" t="str">
            <v>TUBERIA PVC</v>
          </cell>
          <cell r="E843" t="str">
            <v>TUBO PVC-P E/C 1.00 MPa, D= 40 mm</v>
          </cell>
          <cell r="F843">
            <v>0</v>
          </cell>
          <cell r="G843" t="str">
            <v>ML</v>
          </cell>
          <cell r="H843">
            <v>12.5</v>
          </cell>
          <cell r="I843">
            <v>858</v>
          </cell>
          <cell r="J843">
            <v>1</v>
          </cell>
          <cell r="K843">
            <v>372</v>
          </cell>
          <cell r="L843">
            <v>3.0000000000000001E-3</v>
          </cell>
          <cell r="M843">
            <v>357</v>
          </cell>
          <cell r="N843">
            <v>3.0000000000000001E-3</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1</v>
          </cell>
          <cell r="AX843">
            <v>1</v>
          </cell>
          <cell r="AY843">
            <v>9</v>
          </cell>
          <cell r="AZ843">
            <v>1</v>
          </cell>
          <cell r="BA843">
            <v>20</v>
          </cell>
          <cell r="BB843">
            <v>1</v>
          </cell>
          <cell r="BC843">
            <v>30</v>
          </cell>
          <cell r="BD843">
            <v>0.15</v>
          </cell>
          <cell r="BE843">
            <v>0</v>
          </cell>
          <cell r="BF843">
            <v>0</v>
          </cell>
          <cell r="BG843">
            <v>0</v>
          </cell>
          <cell r="BH843">
            <v>0</v>
          </cell>
          <cell r="BI843">
            <v>0</v>
          </cell>
          <cell r="BJ843">
            <v>0</v>
          </cell>
          <cell r="BK843">
            <v>0</v>
          </cell>
          <cell r="BL843">
            <v>0</v>
          </cell>
          <cell r="BM843">
            <v>0</v>
          </cell>
          <cell r="BN843">
            <v>0</v>
          </cell>
          <cell r="BO843">
            <v>0</v>
          </cell>
          <cell r="BP843">
            <v>0</v>
          </cell>
          <cell r="CK843">
            <v>1</v>
          </cell>
          <cell r="CL843">
            <v>0</v>
          </cell>
          <cell r="CM843">
            <v>0</v>
          </cell>
          <cell r="CN843">
            <v>0</v>
          </cell>
          <cell r="CO843">
            <v>0</v>
          </cell>
          <cell r="CP843">
            <v>0</v>
          </cell>
          <cell r="CQ843">
            <v>0</v>
          </cell>
          <cell r="CR843">
            <v>0</v>
          </cell>
          <cell r="CS843">
            <v>0</v>
          </cell>
          <cell r="CT843">
            <v>0</v>
          </cell>
          <cell r="CU843">
            <v>0</v>
          </cell>
          <cell r="CV843">
            <v>0</v>
          </cell>
          <cell r="DY843">
            <v>858</v>
          </cell>
          <cell r="DZ843">
            <v>1</v>
          </cell>
          <cell r="EA843" t="str">
            <v>m</v>
          </cell>
          <cell r="EB843">
            <v>0</v>
          </cell>
          <cell r="EC843">
            <v>0</v>
          </cell>
          <cell r="ED843">
            <v>0</v>
          </cell>
          <cell r="EE843">
            <v>0</v>
          </cell>
          <cell r="EF843">
            <v>0</v>
          </cell>
          <cell r="EG843">
            <v>0</v>
          </cell>
          <cell r="EH843">
            <v>0</v>
          </cell>
          <cell r="EI843">
            <v>0</v>
          </cell>
          <cell r="EJ843">
            <v>0</v>
          </cell>
          <cell r="EK843">
            <v>0</v>
          </cell>
          <cell r="EL843">
            <v>0</v>
          </cell>
          <cell r="EM843">
            <v>0</v>
          </cell>
          <cell r="EN843">
            <v>0</v>
          </cell>
          <cell r="EO843">
            <v>0</v>
          </cell>
          <cell r="EP843">
            <v>0</v>
          </cell>
          <cell r="EQ843">
            <v>0</v>
          </cell>
          <cell r="ER843">
            <v>0</v>
          </cell>
          <cell r="ES843">
            <v>0</v>
          </cell>
          <cell r="ET843">
            <v>0</v>
          </cell>
          <cell r="EU843">
            <v>0</v>
          </cell>
          <cell r="EV843">
            <v>0</v>
          </cell>
          <cell r="EW843">
            <v>0</v>
          </cell>
          <cell r="EX843">
            <v>0</v>
          </cell>
          <cell r="EY843">
            <v>0</v>
          </cell>
          <cell r="EZ843">
            <v>0</v>
          </cell>
          <cell r="FA843">
            <v>0</v>
          </cell>
          <cell r="FB843">
            <v>0</v>
          </cell>
          <cell r="FC843">
            <v>0</v>
          </cell>
          <cell r="FD843">
            <v>0</v>
          </cell>
          <cell r="FE843">
            <v>0</v>
          </cell>
          <cell r="FF843">
            <v>0</v>
          </cell>
          <cell r="FG843">
            <v>0</v>
          </cell>
          <cell r="FH843">
            <v>0</v>
          </cell>
          <cell r="FI843">
            <v>0</v>
          </cell>
          <cell r="FJ843">
            <v>0</v>
          </cell>
          <cell r="FK843">
            <v>0</v>
          </cell>
          <cell r="FL843">
            <v>0</v>
          </cell>
          <cell r="FM843">
            <v>0</v>
          </cell>
          <cell r="FN843">
            <v>0</v>
          </cell>
          <cell r="FO843">
            <v>0</v>
          </cell>
          <cell r="FP843">
            <v>0</v>
          </cell>
          <cell r="FQ843">
            <v>0</v>
          </cell>
          <cell r="FR843">
            <v>0</v>
          </cell>
          <cell r="FS843">
            <v>0</v>
          </cell>
          <cell r="FT843">
            <v>0</v>
          </cell>
          <cell r="FU843">
            <v>0</v>
          </cell>
          <cell r="FV843">
            <v>0</v>
          </cell>
          <cell r="FW843">
            <v>0</v>
          </cell>
          <cell r="FX843">
            <v>0</v>
          </cell>
          <cell r="FY843">
            <v>0</v>
          </cell>
          <cell r="FZ843">
            <v>0</v>
          </cell>
          <cell r="GA843">
            <v>0</v>
          </cell>
          <cell r="GB843">
            <v>0</v>
          </cell>
          <cell r="GC843">
            <v>0</v>
          </cell>
          <cell r="GD843">
            <v>0</v>
          </cell>
          <cell r="GE843">
            <v>0</v>
          </cell>
          <cell r="GF843">
            <v>0</v>
          </cell>
          <cell r="GG843">
            <v>0</v>
          </cell>
          <cell r="GH843">
            <v>0</v>
          </cell>
          <cell r="GI843">
            <v>0</v>
          </cell>
          <cell r="GJ843">
            <v>0</v>
          </cell>
          <cell r="GK843">
            <v>0</v>
          </cell>
          <cell r="GL843">
            <v>0</v>
          </cell>
          <cell r="GM843">
            <v>0</v>
          </cell>
          <cell r="GN843">
            <v>0</v>
          </cell>
          <cell r="GO843">
            <v>0</v>
          </cell>
          <cell r="GP843">
            <v>0</v>
          </cell>
          <cell r="GQ843">
            <v>0</v>
          </cell>
          <cell r="GR843">
            <v>0</v>
          </cell>
          <cell r="GS843">
            <v>0</v>
          </cell>
          <cell r="GT843">
            <v>0</v>
          </cell>
          <cell r="GU843">
            <v>0</v>
          </cell>
          <cell r="GV843">
            <v>0</v>
          </cell>
          <cell r="GW843">
            <v>0</v>
          </cell>
          <cell r="GX843">
            <v>0</v>
          </cell>
          <cell r="GY843">
            <v>0</v>
          </cell>
          <cell r="GZ843">
            <v>0</v>
          </cell>
        </row>
        <row r="844">
          <cell r="A844">
            <v>839</v>
          </cell>
          <cell r="D844" t="str">
            <v>TUBERIA PVC</v>
          </cell>
          <cell r="E844" t="str">
            <v>TUBO PVC-P E/C 1.25 MPa, D= 40 mm</v>
          </cell>
          <cell r="F844">
            <v>0</v>
          </cell>
          <cell r="G844" t="str">
            <v>ML</v>
          </cell>
          <cell r="H844">
            <v>12.5</v>
          </cell>
          <cell r="I844">
            <v>859</v>
          </cell>
          <cell r="J844">
            <v>1</v>
          </cell>
          <cell r="K844">
            <v>372</v>
          </cell>
          <cell r="L844">
            <v>3.0000000000000001E-3</v>
          </cell>
          <cell r="M844">
            <v>357</v>
          </cell>
          <cell r="N844">
            <v>3.0000000000000001E-3</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1</v>
          </cell>
          <cell r="AX844">
            <v>1</v>
          </cell>
          <cell r="AY844">
            <v>9</v>
          </cell>
          <cell r="AZ844">
            <v>1</v>
          </cell>
          <cell r="BA844">
            <v>20</v>
          </cell>
          <cell r="BB844">
            <v>1</v>
          </cell>
          <cell r="BC844">
            <v>30</v>
          </cell>
          <cell r="BD844">
            <v>0.15</v>
          </cell>
          <cell r="BE844">
            <v>0</v>
          </cell>
          <cell r="BF844">
            <v>0</v>
          </cell>
          <cell r="BG844">
            <v>0</v>
          </cell>
          <cell r="BH844">
            <v>0</v>
          </cell>
          <cell r="BI844">
            <v>0</v>
          </cell>
          <cell r="BJ844">
            <v>0</v>
          </cell>
          <cell r="BK844">
            <v>0</v>
          </cell>
          <cell r="BL844">
            <v>0</v>
          </cell>
          <cell r="BM844">
            <v>0</v>
          </cell>
          <cell r="BN844">
            <v>0</v>
          </cell>
          <cell r="BO844">
            <v>0</v>
          </cell>
          <cell r="BP844">
            <v>0</v>
          </cell>
          <cell r="CK844">
            <v>1</v>
          </cell>
          <cell r="CL844">
            <v>0</v>
          </cell>
          <cell r="CM844">
            <v>0</v>
          </cell>
          <cell r="CN844">
            <v>0</v>
          </cell>
          <cell r="CO844">
            <v>0</v>
          </cell>
          <cell r="CP844">
            <v>0</v>
          </cell>
          <cell r="CQ844">
            <v>0</v>
          </cell>
          <cell r="CR844">
            <v>0</v>
          </cell>
          <cell r="CS844">
            <v>0</v>
          </cell>
          <cell r="CT844">
            <v>0</v>
          </cell>
          <cell r="CU844">
            <v>0</v>
          </cell>
          <cell r="CV844">
            <v>0</v>
          </cell>
          <cell r="DY844">
            <v>859</v>
          </cell>
          <cell r="DZ844">
            <v>1</v>
          </cell>
          <cell r="EA844" t="str">
            <v>m</v>
          </cell>
          <cell r="EB844">
            <v>0</v>
          </cell>
          <cell r="EC844">
            <v>0</v>
          </cell>
          <cell r="ED844">
            <v>0</v>
          </cell>
          <cell r="EE844">
            <v>0</v>
          </cell>
          <cell r="EF844">
            <v>0</v>
          </cell>
          <cell r="EG844">
            <v>0</v>
          </cell>
          <cell r="EH844">
            <v>0</v>
          </cell>
          <cell r="EI844">
            <v>0</v>
          </cell>
          <cell r="EJ844">
            <v>0</v>
          </cell>
          <cell r="EK844">
            <v>0</v>
          </cell>
          <cell r="EL844">
            <v>0</v>
          </cell>
          <cell r="EM844">
            <v>0</v>
          </cell>
          <cell r="EN844">
            <v>0</v>
          </cell>
          <cell r="EO844">
            <v>0</v>
          </cell>
          <cell r="EP844">
            <v>0</v>
          </cell>
          <cell r="EQ844">
            <v>0</v>
          </cell>
          <cell r="ER844">
            <v>0</v>
          </cell>
          <cell r="ES844">
            <v>0</v>
          </cell>
          <cell r="ET844">
            <v>0</v>
          </cell>
          <cell r="EU844">
            <v>0</v>
          </cell>
          <cell r="EV844">
            <v>0</v>
          </cell>
          <cell r="EW844">
            <v>0</v>
          </cell>
          <cell r="EX844">
            <v>0</v>
          </cell>
          <cell r="EY844">
            <v>0</v>
          </cell>
          <cell r="EZ844">
            <v>0</v>
          </cell>
          <cell r="FA844">
            <v>0</v>
          </cell>
          <cell r="FB844">
            <v>0</v>
          </cell>
          <cell r="FC844">
            <v>0</v>
          </cell>
          <cell r="FD844">
            <v>0</v>
          </cell>
          <cell r="FE844">
            <v>0</v>
          </cell>
          <cell r="FF844">
            <v>0</v>
          </cell>
          <cell r="FG844">
            <v>0</v>
          </cell>
          <cell r="FH844">
            <v>0</v>
          </cell>
          <cell r="FI844">
            <v>0</v>
          </cell>
          <cell r="FJ844">
            <v>0</v>
          </cell>
          <cell r="FK844">
            <v>0</v>
          </cell>
          <cell r="FL844">
            <v>0</v>
          </cell>
          <cell r="FM844">
            <v>0</v>
          </cell>
          <cell r="FN844">
            <v>0</v>
          </cell>
          <cell r="FO844">
            <v>0</v>
          </cell>
          <cell r="FP844">
            <v>0</v>
          </cell>
          <cell r="FQ844">
            <v>0</v>
          </cell>
          <cell r="FR844">
            <v>0</v>
          </cell>
          <cell r="FS844">
            <v>0</v>
          </cell>
          <cell r="FT844">
            <v>0</v>
          </cell>
          <cell r="FU844">
            <v>0</v>
          </cell>
          <cell r="FV844">
            <v>0</v>
          </cell>
          <cell r="FW844">
            <v>0</v>
          </cell>
          <cell r="FX844">
            <v>0</v>
          </cell>
          <cell r="FY844">
            <v>0</v>
          </cell>
          <cell r="FZ844">
            <v>0</v>
          </cell>
          <cell r="GA844">
            <v>0</v>
          </cell>
          <cell r="GB844">
            <v>0</v>
          </cell>
          <cell r="GC844">
            <v>0</v>
          </cell>
          <cell r="GD844">
            <v>0</v>
          </cell>
          <cell r="GE844">
            <v>0</v>
          </cell>
          <cell r="GF844">
            <v>0</v>
          </cell>
          <cell r="GG844">
            <v>0</v>
          </cell>
          <cell r="GH844">
            <v>0</v>
          </cell>
          <cell r="GI844">
            <v>0</v>
          </cell>
          <cell r="GJ844">
            <v>0</v>
          </cell>
          <cell r="GK844">
            <v>0</v>
          </cell>
          <cell r="GL844">
            <v>0</v>
          </cell>
          <cell r="GM844">
            <v>0</v>
          </cell>
          <cell r="GN844">
            <v>0</v>
          </cell>
          <cell r="GO844">
            <v>0</v>
          </cell>
          <cell r="GP844">
            <v>0</v>
          </cell>
          <cell r="GQ844">
            <v>0</v>
          </cell>
          <cell r="GR844">
            <v>0</v>
          </cell>
          <cell r="GS844">
            <v>0</v>
          </cell>
          <cell r="GT844">
            <v>0</v>
          </cell>
          <cell r="GU844">
            <v>0</v>
          </cell>
          <cell r="GV844">
            <v>0</v>
          </cell>
          <cell r="GW844">
            <v>0</v>
          </cell>
          <cell r="GX844">
            <v>0</v>
          </cell>
          <cell r="GY844">
            <v>0</v>
          </cell>
          <cell r="GZ844">
            <v>0</v>
          </cell>
        </row>
        <row r="845">
          <cell r="A845">
            <v>840</v>
          </cell>
          <cell r="D845" t="str">
            <v>TUBERIA PVC</v>
          </cell>
          <cell r="E845" t="str">
            <v>TUBO PVC-P E/C 0.80 MPa, D= 50 mm</v>
          </cell>
          <cell r="F845">
            <v>0</v>
          </cell>
          <cell r="G845" t="str">
            <v>ML</v>
          </cell>
          <cell r="H845">
            <v>12.5</v>
          </cell>
          <cell r="I845">
            <v>860</v>
          </cell>
          <cell r="J845">
            <v>1</v>
          </cell>
          <cell r="K845">
            <v>372</v>
          </cell>
          <cell r="L845">
            <v>3.0000000000000001E-3</v>
          </cell>
          <cell r="M845">
            <v>357</v>
          </cell>
          <cell r="N845">
            <v>3.0000000000000001E-3</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1</v>
          </cell>
          <cell r="AX845">
            <v>1</v>
          </cell>
          <cell r="AY845">
            <v>9</v>
          </cell>
          <cell r="AZ845">
            <v>1</v>
          </cell>
          <cell r="BA845">
            <v>20</v>
          </cell>
          <cell r="BB845">
            <v>1</v>
          </cell>
          <cell r="BC845">
            <v>30</v>
          </cell>
          <cell r="BD845">
            <v>0.15</v>
          </cell>
          <cell r="BE845">
            <v>0</v>
          </cell>
          <cell r="BF845">
            <v>0</v>
          </cell>
          <cell r="BG845">
            <v>0</v>
          </cell>
          <cell r="BH845">
            <v>0</v>
          </cell>
          <cell r="BI845">
            <v>0</v>
          </cell>
          <cell r="BJ845">
            <v>0</v>
          </cell>
          <cell r="BK845">
            <v>0</v>
          </cell>
          <cell r="BL845">
            <v>0</v>
          </cell>
          <cell r="BM845">
            <v>0</v>
          </cell>
          <cell r="BN845">
            <v>0</v>
          </cell>
          <cell r="BO845">
            <v>0</v>
          </cell>
          <cell r="BP845">
            <v>0</v>
          </cell>
          <cell r="CK845">
            <v>1</v>
          </cell>
          <cell r="CL845">
            <v>0</v>
          </cell>
          <cell r="CM845">
            <v>0</v>
          </cell>
          <cell r="CN845">
            <v>0</v>
          </cell>
          <cell r="CO845">
            <v>0</v>
          </cell>
          <cell r="CP845">
            <v>0</v>
          </cell>
          <cell r="CQ845">
            <v>0</v>
          </cell>
          <cell r="CR845">
            <v>0</v>
          </cell>
          <cell r="CS845">
            <v>0</v>
          </cell>
          <cell r="CT845">
            <v>0</v>
          </cell>
          <cell r="CU845">
            <v>0</v>
          </cell>
          <cell r="CV845">
            <v>0</v>
          </cell>
          <cell r="DY845">
            <v>862</v>
          </cell>
          <cell r="DZ845">
            <v>1</v>
          </cell>
          <cell r="EA845" t="str">
            <v>m</v>
          </cell>
          <cell r="EB845">
            <v>0</v>
          </cell>
          <cell r="EC845">
            <v>0</v>
          </cell>
          <cell r="ED845">
            <v>0</v>
          </cell>
          <cell r="EE845">
            <v>0</v>
          </cell>
          <cell r="EF845">
            <v>0</v>
          </cell>
          <cell r="EG845">
            <v>0</v>
          </cell>
          <cell r="EH845">
            <v>0</v>
          </cell>
          <cell r="EI845">
            <v>0</v>
          </cell>
          <cell r="EJ845">
            <v>0</v>
          </cell>
          <cell r="EK845">
            <v>0</v>
          </cell>
          <cell r="EL845">
            <v>0</v>
          </cell>
          <cell r="EM845">
            <v>0</v>
          </cell>
          <cell r="EN845">
            <v>0</v>
          </cell>
          <cell r="EO845">
            <v>0</v>
          </cell>
          <cell r="EP845">
            <v>0</v>
          </cell>
          <cell r="EQ845">
            <v>0</v>
          </cell>
          <cell r="ER845">
            <v>0</v>
          </cell>
          <cell r="ES845">
            <v>0</v>
          </cell>
          <cell r="ET845">
            <v>0</v>
          </cell>
          <cell r="EU845">
            <v>0</v>
          </cell>
          <cell r="EV845">
            <v>0</v>
          </cell>
          <cell r="EW845">
            <v>0</v>
          </cell>
          <cell r="EX845">
            <v>0</v>
          </cell>
          <cell r="EY845">
            <v>0</v>
          </cell>
          <cell r="EZ845">
            <v>0</v>
          </cell>
          <cell r="FA845">
            <v>0</v>
          </cell>
          <cell r="FB845">
            <v>0</v>
          </cell>
          <cell r="FC845">
            <v>0</v>
          </cell>
          <cell r="FD845">
            <v>0</v>
          </cell>
          <cell r="FE845">
            <v>0</v>
          </cell>
          <cell r="FF845">
            <v>0</v>
          </cell>
          <cell r="FG845">
            <v>0</v>
          </cell>
          <cell r="FH845">
            <v>0</v>
          </cell>
          <cell r="FI845">
            <v>0</v>
          </cell>
          <cell r="FJ845">
            <v>0</v>
          </cell>
          <cell r="FK845">
            <v>0</v>
          </cell>
          <cell r="FL845">
            <v>0</v>
          </cell>
          <cell r="FM845">
            <v>0</v>
          </cell>
          <cell r="FN845">
            <v>0</v>
          </cell>
          <cell r="FO845">
            <v>0</v>
          </cell>
          <cell r="FP845">
            <v>0</v>
          </cell>
          <cell r="FQ845">
            <v>0</v>
          </cell>
          <cell r="FR845">
            <v>0</v>
          </cell>
          <cell r="FS845">
            <v>0</v>
          </cell>
          <cell r="FT845">
            <v>0</v>
          </cell>
          <cell r="FU845">
            <v>0</v>
          </cell>
          <cell r="FV845">
            <v>0</v>
          </cell>
          <cell r="FW845">
            <v>0</v>
          </cell>
          <cell r="FX845">
            <v>0</v>
          </cell>
          <cell r="FY845">
            <v>0</v>
          </cell>
          <cell r="FZ845">
            <v>0</v>
          </cell>
          <cell r="GA845">
            <v>0</v>
          </cell>
          <cell r="GB845">
            <v>0</v>
          </cell>
          <cell r="GC845">
            <v>0</v>
          </cell>
          <cell r="GD845">
            <v>0</v>
          </cell>
          <cell r="GE845">
            <v>0</v>
          </cell>
          <cell r="GF845">
            <v>0</v>
          </cell>
          <cell r="GG845">
            <v>0</v>
          </cell>
          <cell r="GH845">
            <v>0</v>
          </cell>
          <cell r="GI845">
            <v>0</v>
          </cell>
          <cell r="GJ845">
            <v>0</v>
          </cell>
          <cell r="GK845">
            <v>0</v>
          </cell>
          <cell r="GL845">
            <v>0</v>
          </cell>
          <cell r="GM845">
            <v>0</v>
          </cell>
          <cell r="GN845">
            <v>0</v>
          </cell>
          <cell r="GO845">
            <v>0</v>
          </cell>
          <cell r="GP845">
            <v>0</v>
          </cell>
          <cell r="GQ845">
            <v>0</v>
          </cell>
          <cell r="GR845">
            <v>0</v>
          </cell>
          <cell r="GS845">
            <v>0</v>
          </cell>
          <cell r="GT845">
            <v>0</v>
          </cell>
          <cell r="GU845">
            <v>0</v>
          </cell>
          <cell r="GV845">
            <v>0</v>
          </cell>
          <cell r="GW845">
            <v>0</v>
          </cell>
          <cell r="GX845">
            <v>0</v>
          </cell>
          <cell r="GY845">
            <v>0</v>
          </cell>
          <cell r="GZ845">
            <v>0</v>
          </cell>
        </row>
        <row r="846">
          <cell r="A846">
            <v>841</v>
          </cell>
          <cell r="D846" t="str">
            <v>TUBERIA PVC</v>
          </cell>
          <cell r="E846" t="str">
            <v>TUBO PVC-P E/C 1.00 MPa, D= 50 mm</v>
          </cell>
          <cell r="F846">
            <v>0</v>
          </cell>
          <cell r="G846" t="str">
            <v>M</v>
          </cell>
          <cell r="H846">
            <v>45.66</v>
          </cell>
          <cell r="I846">
            <v>995</v>
          </cell>
          <cell r="J846">
            <v>1</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W846">
            <v>10</v>
          </cell>
          <cell r="AX846">
            <v>1</v>
          </cell>
          <cell r="AY846">
            <v>21</v>
          </cell>
          <cell r="AZ846">
            <v>1</v>
          </cell>
          <cell r="BA846">
            <v>0</v>
          </cell>
          <cell r="BB846">
            <v>0</v>
          </cell>
          <cell r="BC846">
            <v>0</v>
          </cell>
          <cell r="BD846">
            <v>0</v>
          </cell>
          <cell r="BE846">
            <v>0</v>
          </cell>
          <cell r="BF846">
            <v>0</v>
          </cell>
          <cell r="BG846">
            <v>0</v>
          </cell>
          <cell r="BH846">
            <v>0</v>
          </cell>
          <cell r="CK846">
            <v>1</v>
          </cell>
          <cell r="CL846">
            <v>0</v>
          </cell>
          <cell r="CM846">
            <v>0</v>
          </cell>
          <cell r="CN846">
            <v>0</v>
          </cell>
          <cell r="CO846">
            <v>0</v>
          </cell>
          <cell r="CP846">
            <v>0</v>
          </cell>
          <cell r="CQ846">
            <v>0</v>
          </cell>
          <cell r="CR846">
            <v>0</v>
          </cell>
          <cell r="CS846">
            <v>0</v>
          </cell>
          <cell r="CT846">
            <v>0</v>
          </cell>
          <cell r="CU846">
            <v>0</v>
          </cell>
          <cell r="CV846">
            <v>0</v>
          </cell>
          <cell r="DY846">
            <v>0</v>
          </cell>
          <cell r="DZ846">
            <v>0</v>
          </cell>
          <cell r="EA846">
            <v>0</v>
          </cell>
          <cell r="EB846">
            <v>0</v>
          </cell>
          <cell r="EC846">
            <v>0</v>
          </cell>
          <cell r="ED846">
            <v>0</v>
          </cell>
          <cell r="EE846">
            <v>0</v>
          </cell>
          <cell r="EF846">
            <v>0</v>
          </cell>
          <cell r="EG846">
            <v>0</v>
          </cell>
          <cell r="EH846">
            <v>0</v>
          </cell>
          <cell r="EI846">
            <v>0</v>
          </cell>
          <cell r="EJ846">
            <v>0</v>
          </cell>
          <cell r="EK846">
            <v>0</v>
          </cell>
          <cell r="EL846">
            <v>0</v>
          </cell>
          <cell r="EM846">
            <v>0</v>
          </cell>
          <cell r="EN846">
            <v>0</v>
          </cell>
          <cell r="EO846">
            <v>0</v>
          </cell>
          <cell r="EP846">
            <v>0</v>
          </cell>
          <cell r="EQ846">
            <v>0</v>
          </cell>
          <cell r="ER846">
            <v>0</v>
          </cell>
          <cell r="ES846">
            <v>0</v>
          </cell>
          <cell r="ET846">
            <v>0</v>
          </cell>
          <cell r="EU846">
            <v>0</v>
          </cell>
          <cell r="EV846">
            <v>0</v>
          </cell>
          <cell r="EW846">
            <v>0</v>
          </cell>
          <cell r="EX846">
            <v>0</v>
          </cell>
          <cell r="EY846">
            <v>0</v>
          </cell>
          <cell r="EZ846">
            <v>0</v>
          </cell>
          <cell r="FA846">
            <v>0</v>
          </cell>
          <cell r="FB846">
            <v>0</v>
          </cell>
          <cell r="FC846">
            <v>0</v>
          </cell>
          <cell r="FD846">
            <v>0</v>
          </cell>
          <cell r="FE846">
            <v>0</v>
          </cell>
          <cell r="FF846">
            <v>0</v>
          </cell>
          <cell r="FG846">
            <v>0</v>
          </cell>
          <cell r="FH846">
            <v>0</v>
          </cell>
          <cell r="FI846">
            <v>0</v>
          </cell>
          <cell r="FJ846">
            <v>0</v>
          </cell>
          <cell r="FK846">
            <v>0</v>
          </cell>
          <cell r="FL846">
            <v>0</v>
          </cell>
          <cell r="FM846">
            <v>0</v>
          </cell>
          <cell r="FN846">
            <v>0</v>
          </cell>
          <cell r="FO846">
            <v>0</v>
          </cell>
          <cell r="FP846">
            <v>0</v>
          </cell>
          <cell r="FQ846">
            <v>0</v>
          </cell>
          <cell r="FR846">
            <v>0</v>
          </cell>
          <cell r="FS846">
            <v>0</v>
          </cell>
          <cell r="FT846">
            <v>0</v>
          </cell>
          <cell r="FU846">
            <v>0</v>
          </cell>
          <cell r="FV846">
            <v>0</v>
          </cell>
          <cell r="FW846">
            <v>0</v>
          </cell>
          <cell r="FX846">
            <v>0</v>
          </cell>
        </row>
        <row r="847">
          <cell r="A847">
            <v>842</v>
          </cell>
          <cell r="D847" t="str">
            <v>TUBERIA PVC</v>
          </cell>
          <cell r="E847" t="str">
            <v>TUBO PVC-P E/C 1.25 MPa, D= 50 mm</v>
          </cell>
          <cell r="F847">
            <v>0</v>
          </cell>
          <cell r="G847" t="str">
            <v>M</v>
          </cell>
          <cell r="H847">
            <v>12.5</v>
          </cell>
          <cell r="I847">
            <v>862</v>
          </cell>
          <cell r="J847">
            <v>1</v>
          </cell>
          <cell r="K847">
            <v>372</v>
          </cell>
          <cell r="L847">
            <v>3.0000000000000001E-3</v>
          </cell>
          <cell r="M847">
            <v>357</v>
          </cell>
          <cell r="N847">
            <v>3.0000000000000001E-3</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1</v>
          </cell>
          <cell r="AX847">
            <v>1</v>
          </cell>
          <cell r="AY847">
            <v>9</v>
          </cell>
          <cell r="AZ847">
            <v>1</v>
          </cell>
          <cell r="BA847">
            <v>20</v>
          </cell>
          <cell r="BB847">
            <v>1</v>
          </cell>
          <cell r="BC847">
            <v>30</v>
          </cell>
          <cell r="BD847">
            <v>0.15</v>
          </cell>
          <cell r="BE847">
            <v>0</v>
          </cell>
          <cell r="BF847">
            <v>0</v>
          </cell>
          <cell r="BG847">
            <v>0</v>
          </cell>
          <cell r="BH847">
            <v>0</v>
          </cell>
          <cell r="BI847">
            <v>0</v>
          </cell>
          <cell r="BJ847">
            <v>0</v>
          </cell>
          <cell r="BK847">
            <v>0</v>
          </cell>
          <cell r="BL847">
            <v>0</v>
          </cell>
          <cell r="BM847">
            <v>0</v>
          </cell>
          <cell r="BN847">
            <v>0</v>
          </cell>
          <cell r="BO847">
            <v>0</v>
          </cell>
          <cell r="BP847">
            <v>0</v>
          </cell>
          <cell r="CK847">
            <v>1</v>
          </cell>
          <cell r="CL847">
            <v>0</v>
          </cell>
          <cell r="CM847">
            <v>0</v>
          </cell>
          <cell r="CN847">
            <v>0</v>
          </cell>
          <cell r="CO847">
            <v>0</v>
          </cell>
          <cell r="CP847">
            <v>0</v>
          </cell>
          <cell r="CQ847">
            <v>0</v>
          </cell>
          <cell r="CR847">
            <v>0</v>
          </cell>
          <cell r="CS847">
            <v>0</v>
          </cell>
          <cell r="CT847">
            <v>0</v>
          </cell>
          <cell r="CU847">
            <v>0</v>
          </cell>
          <cell r="CV847">
            <v>0</v>
          </cell>
          <cell r="DY847">
            <v>862</v>
          </cell>
          <cell r="DZ847">
            <v>1</v>
          </cell>
          <cell r="EA847" t="str">
            <v>m</v>
          </cell>
          <cell r="EB847">
            <v>0</v>
          </cell>
          <cell r="EC847">
            <v>0</v>
          </cell>
          <cell r="ED847">
            <v>0</v>
          </cell>
          <cell r="EE847">
            <v>0</v>
          </cell>
          <cell r="EF847">
            <v>0</v>
          </cell>
          <cell r="EG847">
            <v>0</v>
          </cell>
          <cell r="EH847">
            <v>0</v>
          </cell>
          <cell r="EI847">
            <v>0</v>
          </cell>
          <cell r="EJ847">
            <v>0</v>
          </cell>
          <cell r="EK847">
            <v>0</v>
          </cell>
          <cell r="EL847">
            <v>0</v>
          </cell>
          <cell r="EM847">
            <v>0</v>
          </cell>
          <cell r="EN847">
            <v>0</v>
          </cell>
          <cell r="EO847">
            <v>0</v>
          </cell>
          <cell r="EP847">
            <v>0</v>
          </cell>
          <cell r="EQ847">
            <v>0</v>
          </cell>
          <cell r="ER847">
            <v>0</v>
          </cell>
          <cell r="ES847">
            <v>0</v>
          </cell>
          <cell r="ET847">
            <v>0</v>
          </cell>
          <cell r="EU847">
            <v>0</v>
          </cell>
          <cell r="EV847">
            <v>0</v>
          </cell>
          <cell r="EW847">
            <v>0</v>
          </cell>
          <cell r="EX847">
            <v>0</v>
          </cell>
          <cell r="EY847">
            <v>0</v>
          </cell>
          <cell r="EZ847">
            <v>0</v>
          </cell>
          <cell r="FA847">
            <v>0</v>
          </cell>
          <cell r="FB847">
            <v>0</v>
          </cell>
          <cell r="FC847">
            <v>0</v>
          </cell>
          <cell r="FD847">
            <v>0</v>
          </cell>
          <cell r="FE847">
            <v>0</v>
          </cell>
          <cell r="FF847">
            <v>0</v>
          </cell>
          <cell r="FG847">
            <v>0</v>
          </cell>
          <cell r="FH847">
            <v>0</v>
          </cell>
          <cell r="FI847">
            <v>0</v>
          </cell>
          <cell r="FJ847">
            <v>0</v>
          </cell>
          <cell r="FK847">
            <v>0</v>
          </cell>
          <cell r="FL847">
            <v>0</v>
          </cell>
          <cell r="FM847">
            <v>0</v>
          </cell>
          <cell r="FN847">
            <v>0</v>
          </cell>
          <cell r="FO847">
            <v>0</v>
          </cell>
          <cell r="FP847">
            <v>0</v>
          </cell>
          <cell r="FQ847">
            <v>0</v>
          </cell>
          <cell r="FR847">
            <v>0</v>
          </cell>
          <cell r="FS847">
            <v>0</v>
          </cell>
          <cell r="FT847">
            <v>0</v>
          </cell>
          <cell r="FU847">
            <v>0</v>
          </cell>
          <cell r="FV847">
            <v>0</v>
          </cell>
          <cell r="FW847">
            <v>0</v>
          </cell>
          <cell r="FX847">
            <v>0</v>
          </cell>
          <cell r="FY847">
            <v>0</v>
          </cell>
          <cell r="FZ847">
            <v>0</v>
          </cell>
          <cell r="GA847">
            <v>0</v>
          </cell>
          <cell r="GB847">
            <v>0</v>
          </cell>
          <cell r="GC847">
            <v>0</v>
          </cell>
          <cell r="GD847">
            <v>0</v>
          </cell>
          <cell r="GE847">
            <v>0</v>
          </cell>
          <cell r="GF847">
            <v>0</v>
          </cell>
          <cell r="GG847">
            <v>0</v>
          </cell>
          <cell r="GH847">
            <v>0</v>
          </cell>
          <cell r="GI847">
            <v>0</v>
          </cell>
          <cell r="GJ847">
            <v>0</v>
          </cell>
          <cell r="GK847">
            <v>0</v>
          </cell>
          <cell r="GL847">
            <v>0</v>
          </cell>
          <cell r="GM847">
            <v>0</v>
          </cell>
          <cell r="GN847">
            <v>0</v>
          </cell>
          <cell r="GO847">
            <v>0</v>
          </cell>
          <cell r="GP847">
            <v>0</v>
          </cell>
          <cell r="GQ847">
            <v>0</v>
          </cell>
          <cell r="GR847">
            <v>0</v>
          </cell>
          <cell r="GS847">
            <v>0</v>
          </cell>
          <cell r="GT847">
            <v>0</v>
          </cell>
          <cell r="GU847">
            <v>0</v>
          </cell>
          <cell r="GV847">
            <v>0</v>
          </cell>
          <cell r="GW847">
            <v>0</v>
          </cell>
          <cell r="GX847">
            <v>0</v>
          </cell>
          <cell r="GY847">
            <v>0</v>
          </cell>
          <cell r="GZ847">
            <v>0</v>
          </cell>
        </row>
        <row r="848">
          <cell r="A848">
            <v>843</v>
          </cell>
          <cell r="D848" t="str">
            <v>TUBERIA PVC</v>
          </cell>
          <cell r="E848" t="str">
            <v>TUBO PVC-P E/C 0.80 MPa, D= 63 mm</v>
          </cell>
          <cell r="F848">
            <v>0</v>
          </cell>
          <cell r="G848" t="str">
            <v>M</v>
          </cell>
          <cell r="H848">
            <v>14.705299999999999</v>
          </cell>
          <cell r="I848">
            <v>997</v>
          </cell>
          <cell r="J848">
            <v>1</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W848">
            <v>10</v>
          </cell>
          <cell r="AX848">
            <v>1</v>
          </cell>
          <cell r="AY848">
            <v>21</v>
          </cell>
          <cell r="AZ848">
            <v>1</v>
          </cell>
          <cell r="BA848">
            <v>0</v>
          </cell>
          <cell r="BB848">
            <v>0</v>
          </cell>
          <cell r="BC848">
            <v>0</v>
          </cell>
          <cell r="BD848">
            <v>0</v>
          </cell>
          <cell r="BE848">
            <v>0</v>
          </cell>
          <cell r="BF848">
            <v>0</v>
          </cell>
          <cell r="BG848">
            <v>0</v>
          </cell>
          <cell r="BH848">
            <v>0</v>
          </cell>
          <cell r="CK848">
            <v>1</v>
          </cell>
          <cell r="CL848">
            <v>0</v>
          </cell>
          <cell r="CM848">
            <v>0</v>
          </cell>
          <cell r="CN848">
            <v>0</v>
          </cell>
          <cell r="CO848">
            <v>0</v>
          </cell>
          <cell r="CP848">
            <v>0</v>
          </cell>
          <cell r="CQ848">
            <v>0</v>
          </cell>
          <cell r="CR848">
            <v>0</v>
          </cell>
          <cell r="CS848">
            <v>0</v>
          </cell>
          <cell r="CT848">
            <v>0</v>
          </cell>
          <cell r="CU848">
            <v>0</v>
          </cell>
          <cell r="CV848">
            <v>0</v>
          </cell>
          <cell r="DY848">
            <v>0</v>
          </cell>
          <cell r="DZ848">
            <v>0</v>
          </cell>
          <cell r="EA848">
            <v>0</v>
          </cell>
          <cell r="EB848">
            <v>0</v>
          </cell>
          <cell r="EC848">
            <v>0</v>
          </cell>
          <cell r="ED848">
            <v>0</v>
          </cell>
          <cell r="EE848">
            <v>0</v>
          </cell>
          <cell r="EF848">
            <v>0</v>
          </cell>
          <cell r="EG848">
            <v>0</v>
          </cell>
          <cell r="EH848">
            <v>0</v>
          </cell>
          <cell r="EI848">
            <v>0</v>
          </cell>
          <cell r="EJ848">
            <v>0</v>
          </cell>
          <cell r="EK848">
            <v>0</v>
          </cell>
          <cell r="EL848">
            <v>0</v>
          </cell>
          <cell r="EM848">
            <v>0</v>
          </cell>
          <cell r="EN848">
            <v>0</v>
          </cell>
          <cell r="EO848">
            <v>0</v>
          </cell>
          <cell r="EP848">
            <v>0</v>
          </cell>
          <cell r="EQ848">
            <v>0</v>
          </cell>
          <cell r="ER848">
            <v>0</v>
          </cell>
          <cell r="ES848">
            <v>0</v>
          </cell>
          <cell r="ET848">
            <v>0</v>
          </cell>
          <cell r="EU848">
            <v>0</v>
          </cell>
          <cell r="EV848">
            <v>0</v>
          </cell>
          <cell r="EW848">
            <v>0</v>
          </cell>
          <cell r="EX848">
            <v>0</v>
          </cell>
          <cell r="EY848">
            <v>0</v>
          </cell>
          <cell r="EZ848">
            <v>0</v>
          </cell>
          <cell r="FA848">
            <v>0</v>
          </cell>
          <cell r="FB848">
            <v>0</v>
          </cell>
          <cell r="FC848">
            <v>0</v>
          </cell>
          <cell r="FD848">
            <v>0</v>
          </cell>
          <cell r="FE848">
            <v>0</v>
          </cell>
          <cell r="FF848">
            <v>0</v>
          </cell>
          <cell r="FG848">
            <v>0</v>
          </cell>
          <cell r="FH848">
            <v>0</v>
          </cell>
          <cell r="FI848">
            <v>0</v>
          </cell>
          <cell r="FJ848">
            <v>0</v>
          </cell>
          <cell r="FK848">
            <v>0</v>
          </cell>
          <cell r="FL848">
            <v>0</v>
          </cell>
          <cell r="FM848">
            <v>0</v>
          </cell>
          <cell r="FN848">
            <v>0</v>
          </cell>
          <cell r="FO848">
            <v>0</v>
          </cell>
          <cell r="FP848">
            <v>0</v>
          </cell>
          <cell r="FQ848">
            <v>0</v>
          </cell>
          <cell r="FR848">
            <v>0</v>
          </cell>
          <cell r="FS848">
            <v>0</v>
          </cell>
          <cell r="FT848">
            <v>0</v>
          </cell>
          <cell r="FU848">
            <v>0</v>
          </cell>
          <cell r="FV848">
            <v>0</v>
          </cell>
          <cell r="FW848">
            <v>0</v>
          </cell>
          <cell r="FX848">
            <v>0</v>
          </cell>
        </row>
        <row r="849">
          <cell r="A849">
            <v>844</v>
          </cell>
          <cell r="D849" t="str">
            <v>TUBERIA PVC</v>
          </cell>
          <cell r="E849" t="str">
            <v>TUBO PVC-P E/C 1.00 MPa, D= 63 mm</v>
          </cell>
          <cell r="F849">
            <v>0</v>
          </cell>
          <cell r="G849" t="str">
            <v>M</v>
          </cell>
          <cell r="H849">
            <v>10.710660000000001</v>
          </cell>
          <cell r="I849">
            <v>998</v>
          </cell>
          <cell r="J849">
            <v>1</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W849">
            <v>10</v>
          </cell>
          <cell r="AX849">
            <v>1</v>
          </cell>
          <cell r="AY849">
            <v>21</v>
          </cell>
          <cell r="AZ849">
            <v>1</v>
          </cell>
          <cell r="BA849">
            <v>0</v>
          </cell>
          <cell r="BB849">
            <v>0</v>
          </cell>
          <cell r="BC849">
            <v>0</v>
          </cell>
          <cell r="BD849">
            <v>0</v>
          </cell>
          <cell r="BE849">
            <v>0</v>
          </cell>
          <cell r="BF849">
            <v>0</v>
          </cell>
          <cell r="BG849">
            <v>0</v>
          </cell>
          <cell r="BH849">
            <v>0</v>
          </cell>
          <cell r="CK849">
            <v>1</v>
          </cell>
          <cell r="CL849">
            <v>0</v>
          </cell>
          <cell r="CM849">
            <v>0</v>
          </cell>
          <cell r="CN849">
            <v>0</v>
          </cell>
          <cell r="CO849">
            <v>0</v>
          </cell>
          <cell r="CP849">
            <v>0</v>
          </cell>
          <cell r="CQ849">
            <v>0</v>
          </cell>
          <cell r="CR849">
            <v>0</v>
          </cell>
          <cell r="CS849">
            <v>0</v>
          </cell>
          <cell r="CT849">
            <v>0</v>
          </cell>
          <cell r="CU849">
            <v>0</v>
          </cell>
          <cell r="CV849">
            <v>0</v>
          </cell>
          <cell r="DY849">
            <v>0</v>
          </cell>
          <cell r="DZ849">
            <v>0</v>
          </cell>
          <cell r="EA849">
            <v>0</v>
          </cell>
          <cell r="EB849">
            <v>0</v>
          </cell>
          <cell r="EC849">
            <v>0</v>
          </cell>
          <cell r="ED849">
            <v>0</v>
          </cell>
          <cell r="EE849">
            <v>0</v>
          </cell>
          <cell r="EF849">
            <v>0</v>
          </cell>
          <cell r="EG849">
            <v>0</v>
          </cell>
          <cell r="EH849">
            <v>0</v>
          </cell>
          <cell r="EI849">
            <v>0</v>
          </cell>
          <cell r="EJ849">
            <v>0</v>
          </cell>
          <cell r="EK849">
            <v>0</v>
          </cell>
          <cell r="EL849">
            <v>0</v>
          </cell>
          <cell r="EM849">
            <v>0</v>
          </cell>
          <cell r="EN849">
            <v>0</v>
          </cell>
          <cell r="EO849">
            <v>0</v>
          </cell>
          <cell r="EP849">
            <v>0</v>
          </cell>
          <cell r="EQ849">
            <v>0</v>
          </cell>
          <cell r="ER849">
            <v>0</v>
          </cell>
          <cell r="ES849">
            <v>0</v>
          </cell>
          <cell r="ET849">
            <v>0</v>
          </cell>
          <cell r="EU849">
            <v>0</v>
          </cell>
          <cell r="EV849">
            <v>0</v>
          </cell>
          <cell r="EW849">
            <v>0</v>
          </cell>
          <cell r="EX849">
            <v>0</v>
          </cell>
          <cell r="EY849">
            <v>0</v>
          </cell>
          <cell r="EZ849">
            <v>0</v>
          </cell>
          <cell r="FA849">
            <v>0</v>
          </cell>
          <cell r="FB849">
            <v>0</v>
          </cell>
          <cell r="FC849">
            <v>0</v>
          </cell>
          <cell r="FD849">
            <v>0</v>
          </cell>
          <cell r="FE849">
            <v>0</v>
          </cell>
          <cell r="FF849">
            <v>0</v>
          </cell>
          <cell r="FG849">
            <v>0</v>
          </cell>
          <cell r="FH849">
            <v>0</v>
          </cell>
          <cell r="FI849">
            <v>0</v>
          </cell>
          <cell r="FJ849">
            <v>0</v>
          </cell>
          <cell r="FK849">
            <v>0</v>
          </cell>
          <cell r="FL849">
            <v>0</v>
          </cell>
          <cell r="FM849">
            <v>0</v>
          </cell>
          <cell r="FN849">
            <v>0</v>
          </cell>
          <cell r="FO849">
            <v>0</v>
          </cell>
          <cell r="FP849">
            <v>0</v>
          </cell>
          <cell r="FQ849">
            <v>0</v>
          </cell>
          <cell r="FR849">
            <v>0</v>
          </cell>
          <cell r="FS849">
            <v>0</v>
          </cell>
          <cell r="FT849">
            <v>0</v>
          </cell>
          <cell r="FU849">
            <v>0</v>
          </cell>
          <cell r="FV849">
            <v>0</v>
          </cell>
          <cell r="FW849">
            <v>0</v>
          </cell>
          <cell r="FX849">
            <v>0</v>
          </cell>
        </row>
        <row r="850">
          <cell r="A850">
            <v>845</v>
          </cell>
          <cell r="D850" t="str">
            <v>TUBERIA PVC</v>
          </cell>
          <cell r="E850" t="str">
            <v>TUBO PVC-P E/C 1.25 MPa, D= 63 mm</v>
          </cell>
          <cell r="F850">
            <v>0</v>
          </cell>
          <cell r="G850" t="str">
            <v>M</v>
          </cell>
          <cell r="H850">
            <v>7.05</v>
          </cell>
          <cell r="I850">
            <v>999</v>
          </cell>
          <cell r="J850">
            <v>1</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W850">
            <v>10</v>
          </cell>
          <cell r="AX850">
            <v>1</v>
          </cell>
          <cell r="AY850">
            <v>21</v>
          </cell>
          <cell r="AZ850">
            <v>1</v>
          </cell>
          <cell r="BA850">
            <v>0</v>
          </cell>
          <cell r="BB850">
            <v>0</v>
          </cell>
          <cell r="BC850">
            <v>0</v>
          </cell>
          <cell r="BD850">
            <v>0</v>
          </cell>
          <cell r="BE850">
            <v>0</v>
          </cell>
          <cell r="BF850">
            <v>0</v>
          </cell>
          <cell r="BG850">
            <v>0</v>
          </cell>
          <cell r="BH850">
            <v>0</v>
          </cell>
          <cell r="CK850">
            <v>1</v>
          </cell>
          <cell r="CL850">
            <v>0</v>
          </cell>
          <cell r="CM850">
            <v>0</v>
          </cell>
          <cell r="CN850">
            <v>0</v>
          </cell>
          <cell r="CO850">
            <v>0</v>
          </cell>
          <cell r="CP850">
            <v>0</v>
          </cell>
          <cell r="CQ850">
            <v>0</v>
          </cell>
          <cell r="CR850">
            <v>0</v>
          </cell>
          <cell r="CS850">
            <v>0</v>
          </cell>
          <cell r="CT850">
            <v>0</v>
          </cell>
          <cell r="CU850">
            <v>0</v>
          </cell>
          <cell r="CV850">
            <v>0</v>
          </cell>
          <cell r="DY850">
            <v>0</v>
          </cell>
          <cell r="DZ850">
            <v>0</v>
          </cell>
          <cell r="EA850">
            <v>0</v>
          </cell>
          <cell r="EB850">
            <v>0</v>
          </cell>
          <cell r="EC850">
            <v>0</v>
          </cell>
          <cell r="ED850">
            <v>0</v>
          </cell>
          <cell r="EE850">
            <v>0</v>
          </cell>
          <cell r="EF850">
            <v>0</v>
          </cell>
          <cell r="EG850">
            <v>0</v>
          </cell>
          <cell r="EH850">
            <v>0</v>
          </cell>
          <cell r="EI850">
            <v>0</v>
          </cell>
          <cell r="EJ850">
            <v>0</v>
          </cell>
          <cell r="EK850">
            <v>0</v>
          </cell>
          <cell r="EL850">
            <v>0</v>
          </cell>
          <cell r="EM850">
            <v>0</v>
          </cell>
          <cell r="EN850">
            <v>0</v>
          </cell>
          <cell r="EO850">
            <v>0</v>
          </cell>
          <cell r="EP850">
            <v>0</v>
          </cell>
          <cell r="EQ850">
            <v>0</v>
          </cell>
          <cell r="ER850">
            <v>0</v>
          </cell>
          <cell r="ES850">
            <v>0</v>
          </cell>
          <cell r="ET850">
            <v>0</v>
          </cell>
          <cell r="EU850">
            <v>0</v>
          </cell>
          <cell r="EV850">
            <v>0</v>
          </cell>
          <cell r="EW850">
            <v>0</v>
          </cell>
          <cell r="EX850">
            <v>0</v>
          </cell>
          <cell r="EY850">
            <v>0</v>
          </cell>
          <cell r="EZ850">
            <v>0</v>
          </cell>
          <cell r="FA850">
            <v>0</v>
          </cell>
          <cell r="FB850">
            <v>0</v>
          </cell>
          <cell r="FC850">
            <v>0</v>
          </cell>
          <cell r="FD850">
            <v>0</v>
          </cell>
          <cell r="FE850">
            <v>0</v>
          </cell>
          <cell r="FF850">
            <v>0</v>
          </cell>
          <cell r="FG850">
            <v>0</v>
          </cell>
          <cell r="FH850">
            <v>0</v>
          </cell>
          <cell r="FI850">
            <v>0</v>
          </cell>
          <cell r="FJ850">
            <v>0</v>
          </cell>
          <cell r="FK850">
            <v>0</v>
          </cell>
          <cell r="FL850">
            <v>0</v>
          </cell>
          <cell r="FM850">
            <v>0</v>
          </cell>
          <cell r="FN850">
            <v>0</v>
          </cell>
          <cell r="FO850">
            <v>0</v>
          </cell>
          <cell r="FP850">
            <v>0</v>
          </cell>
          <cell r="FQ850">
            <v>0</v>
          </cell>
          <cell r="FR850">
            <v>0</v>
          </cell>
          <cell r="FS850">
            <v>0</v>
          </cell>
          <cell r="FT850">
            <v>0</v>
          </cell>
          <cell r="FU850">
            <v>0</v>
          </cell>
          <cell r="FV850">
            <v>0</v>
          </cell>
          <cell r="FW850">
            <v>0</v>
          </cell>
          <cell r="FX850">
            <v>0</v>
          </cell>
        </row>
        <row r="851">
          <cell r="A851">
            <v>846</v>
          </cell>
          <cell r="D851" t="str">
            <v>TUBERIA PVC</v>
          </cell>
          <cell r="E851" t="str">
            <v>TUBO PVC-P E/C 0.63 MPa, D= 75 mm</v>
          </cell>
          <cell r="F851">
            <v>0</v>
          </cell>
          <cell r="G851" t="str">
            <v>M</v>
          </cell>
          <cell r="H851">
            <v>4.7930999999999999</v>
          </cell>
          <cell r="I851">
            <v>1000</v>
          </cell>
          <cell r="J851">
            <v>1</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W851">
            <v>10</v>
          </cell>
          <cell r="AX851">
            <v>1</v>
          </cell>
          <cell r="AY851">
            <v>21</v>
          </cell>
          <cell r="AZ851">
            <v>1</v>
          </cell>
          <cell r="BA851">
            <v>0</v>
          </cell>
          <cell r="BB851">
            <v>0</v>
          </cell>
          <cell r="BC851">
            <v>0</v>
          </cell>
          <cell r="BD851">
            <v>0</v>
          </cell>
          <cell r="BE851">
            <v>0</v>
          </cell>
          <cell r="BF851">
            <v>0</v>
          </cell>
          <cell r="BG851">
            <v>0</v>
          </cell>
          <cell r="BH851">
            <v>0</v>
          </cell>
          <cell r="CK851">
            <v>1</v>
          </cell>
          <cell r="CL851">
            <v>0</v>
          </cell>
          <cell r="CM851">
            <v>0</v>
          </cell>
          <cell r="CN851">
            <v>0</v>
          </cell>
          <cell r="CO851">
            <v>0</v>
          </cell>
          <cell r="CP851">
            <v>0</v>
          </cell>
          <cell r="CQ851">
            <v>0</v>
          </cell>
          <cell r="CR851">
            <v>0</v>
          </cell>
          <cell r="CS851">
            <v>0</v>
          </cell>
          <cell r="CT851">
            <v>0</v>
          </cell>
          <cell r="CU851">
            <v>0</v>
          </cell>
          <cell r="CV851">
            <v>0</v>
          </cell>
          <cell r="DY851">
            <v>0</v>
          </cell>
          <cell r="DZ851">
            <v>0</v>
          </cell>
          <cell r="EA851">
            <v>0</v>
          </cell>
          <cell r="EB851">
            <v>0</v>
          </cell>
          <cell r="EC851">
            <v>0</v>
          </cell>
          <cell r="ED851">
            <v>0</v>
          </cell>
          <cell r="EE851">
            <v>0</v>
          </cell>
          <cell r="EF851">
            <v>0</v>
          </cell>
          <cell r="EG851">
            <v>0</v>
          </cell>
          <cell r="EH851">
            <v>0</v>
          </cell>
          <cell r="EI851">
            <v>0</v>
          </cell>
          <cell r="EJ851">
            <v>0</v>
          </cell>
          <cell r="EK851">
            <v>0</v>
          </cell>
          <cell r="EL851">
            <v>0</v>
          </cell>
          <cell r="EM851">
            <v>0</v>
          </cell>
          <cell r="EN851">
            <v>0</v>
          </cell>
          <cell r="EO851">
            <v>0</v>
          </cell>
          <cell r="EP851">
            <v>0</v>
          </cell>
          <cell r="EQ851">
            <v>0</v>
          </cell>
          <cell r="ER851">
            <v>0</v>
          </cell>
          <cell r="ES851">
            <v>0</v>
          </cell>
          <cell r="ET851">
            <v>0</v>
          </cell>
          <cell r="EU851">
            <v>0</v>
          </cell>
          <cell r="EV851">
            <v>0</v>
          </cell>
          <cell r="EW851">
            <v>0</v>
          </cell>
          <cell r="EX851">
            <v>0</v>
          </cell>
          <cell r="EY851">
            <v>0</v>
          </cell>
          <cell r="EZ851">
            <v>0</v>
          </cell>
          <cell r="FA851">
            <v>0</v>
          </cell>
          <cell r="FB851">
            <v>0</v>
          </cell>
          <cell r="FC851">
            <v>0</v>
          </cell>
          <cell r="FD851">
            <v>0</v>
          </cell>
          <cell r="FE851">
            <v>0</v>
          </cell>
          <cell r="FF851">
            <v>0</v>
          </cell>
          <cell r="FG851">
            <v>0</v>
          </cell>
          <cell r="FH851">
            <v>0</v>
          </cell>
          <cell r="FI851">
            <v>0</v>
          </cell>
          <cell r="FJ851">
            <v>0</v>
          </cell>
          <cell r="FK851">
            <v>0</v>
          </cell>
          <cell r="FL851">
            <v>0</v>
          </cell>
          <cell r="FM851">
            <v>0</v>
          </cell>
          <cell r="FN851">
            <v>0</v>
          </cell>
          <cell r="FO851">
            <v>0</v>
          </cell>
          <cell r="FP851">
            <v>0</v>
          </cell>
          <cell r="FQ851">
            <v>0</v>
          </cell>
          <cell r="FR851">
            <v>0</v>
          </cell>
          <cell r="FS851">
            <v>0</v>
          </cell>
          <cell r="FT851">
            <v>0</v>
          </cell>
          <cell r="FU851">
            <v>0</v>
          </cell>
          <cell r="FV851">
            <v>0</v>
          </cell>
          <cell r="FW851">
            <v>0</v>
          </cell>
          <cell r="FX851">
            <v>0</v>
          </cell>
        </row>
        <row r="852">
          <cell r="A852">
            <v>847</v>
          </cell>
          <cell r="D852" t="str">
            <v>TUBERIA PVC</v>
          </cell>
          <cell r="E852" t="str">
            <v>TUBO PVC-P E/C 0.63 MPa, D= 90 mm</v>
          </cell>
          <cell r="H852">
            <v>12.75</v>
          </cell>
          <cell r="I852">
            <v>1001</v>
          </cell>
          <cell r="J852">
            <v>1</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W852">
            <v>10</v>
          </cell>
          <cell r="AX852">
            <v>1</v>
          </cell>
          <cell r="AY852">
            <v>21</v>
          </cell>
          <cell r="AZ852">
            <v>1</v>
          </cell>
          <cell r="BA852">
            <v>0</v>
          </cell>
          <cell r="BB852">
            <v>0</v>
          </cell>
          <cell r="BC852">
            <v>0</v>
          </cell>
          <cell r="BD852">
            <v>0</v>
          </cell>
          <cell r="BE852">
            <v>0</v>
          </cell>
          <cell r="BF852">
            <v>0</v>
          </cell>
          <cell r="BG852">
            <v>0</v>
          </cell>
          <cell r="BH852">
            <v>0</v>
          </cell>
          <cell r="CK852">
            <v>1</v>
          </cell>
          <cell r="CL852">
            <v>0</v>
          </cell>
          <cell r="CM852">
            <v>0</v>
          </cell>
          <cell r="CN852">
            <v>0</v>
          </cell>
          <cell r="CO852">
            <v>0</v>
          </cell>
          <cell r="CP852">
            <v>0</v>
          </cell>
          <cell r="CQ852">
            <v>0</v>
          </cell>
          <cell r="CR852">
            <v>0</v>
          </cell>
          <cell r="CS852">
            <v>0</v>
          </cell>
          <cell r="CT852">
            <v>0</v>
          </cell>
          <cell r="CU852">
            <v>0</v>
          </cell>
          <cell r="CV852">
            <v>0</v>
          </cell>
          <cell r="DY852">
            <v>0</v>
          </cell>
          <cell r="DZ852">
            <v>0</v>
          </cell>
          <cell r="EA852">
            <v>0</v>
          </cell>
          <cell r="EB852">
            <v>0</v>
          </cell>
          <cell r="EC852">
            <v>0</v>
          </cell>
          <cell r="ED852">
            <v>0</v>
          </cell>
          <cell r="EE852">
            <v>0</v>
          </cell>
          <cell r="EF852">
            <v>0</v>
          </cell>
          <cell r="EG852">
            <v>0</v>
          </cell>
          <cell r="EH852">
            <v>0</v>
          </cell>
          <cell r="EI852">
            <v>0</v>
          </cell>
          <cell r="EJ852">
            <v>0</v>
          </cell>
          <cell r="EK852">
            <v>0</v>
          </cell>
          <cell r="EL852">
            <v>0</v>
          </cell>
          <cell r="EM852">
            <v>0</v>
          </cell>
          <cell r="EN852">
            <v>0</v>
          </cell>
          <cell r="EO852">
            <v>0</v>
          </cell>
          <cell r="EP852">
            <v>0</v>
          </cell>
          <cell r="EQ852">
            <v>0</v>
          </cell>
          <cell r="ER852">
            <v>0</v>
          </cell>
          <cell r="ES852">
            <v>0</v>
          </cell>
          <cell r="ET852">
            <v>0</v>
          </cell>
          <cell r="EU852">
            <v>0</v>
          </cell>
          <cell r="EV852">
            <v>0</v>
          </cell>
          <cell r="EW852">
            <v>0</v>
          </cell>
          <cell r="EX852">
            <v>0</v>
          </cell>
          <cell r="EY852">
            <v>0</v>
          </cell>
          <cell r="EZ852">
            <v>0</v>
          </cell>
          <cell r="FA852">
            <v>0</v>
          </cell>
          <cell r="FB852">
            <v>0</v>
          </cell>
          <cell r="FC852">
            <v>0</v>
          </cell>
          <cell r="FD852">
            <v>0</v>
          </cell>
          <cell r="FE852">
            <v>0</v>
          </cell>
          <cell r="FF852">
            <v>0</v>
          </cell>
          <cell r="FG852">
            <v>0</v>
          </cell>
          <cell r="FH852">
            <v>0</v>
          </cell>
          <cell r="FI852">
            <v>0</v>
          </cell>
          <cell r="FJ852">
            <v>0</v>
          </cell>
          <cell r="FK852">
            <v>0</v>
          </cell>
          <cell r="FL852">
            <v>0</v>
          </cell>
          <cell r="FM852">
            <v>0</v>
          </cell>
          <cell r="FN852">
            <v>0</v>
          </cell>
          <cell r="FO852">
            <v>0</v>
          </cell>
          <cell r="FP852">
            <v>0</v>
          </cell>
          <cell r="FQ852">
            <v>0</v>
          </cell>
          <cell r="FR852">
            <v>0</v>
          </cell>
          <cell r="FS852">
            <v>0</v>
          </cell>
          <cell r="FT852">
            <v>0</v>
          </cell>
          <cell r="FU852">
            <v>0</v>
          </cell>
          <cell r="FV852">
            <v>0</v>
          </cell>
          <cell r="FW852">
            <v>0</v>
          </cell>
          <cell r="FX852">
            <v>0</v>
          </cell>
        </row>
        <row r="853">
          <cell r="A853">
            <v>848</v>
          </cell>
          <cell r="D853" t="str">
            <v>TUBERIA PVC</v>
          </cell>
          <cell r="E853" t="str">
            <v>TUBO PVC-P E/C 0.80 MPa, D= 90 mm</v>
          </cell>
          <cell r="H853">
            <v>14.459300000000001</v>
          </cell>
          <cell r="I853">
            <v>1002</v>
          </cell>
          <cell r="J853">
            <v>1</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W853">
            <v>10</v>
          </cell>
          <cell r="AX853">
            <v>1</v>
          </cell>
          <cell r="AY853">
            <v>21</v>
          </cell>
          <cell r="AZ853">
            <v>1</v>
          </cell>
          <cell r="BA853">
            <v>0</v>
          </cell>
          <cell r="BB853">
            <v>0</v>
          </cell>
          <cell r="BC853">
            <v>0</v>
          </cell>
          <cell r="BD853">
            <v>0</v>
          </cell>
          <cell r="BE853">
            <v>0</v>
          </cell>
          <cell r="BF853">
            <v>0</v>
          </cell>
          <cell r="BG853">
            <v>0</v>
          </cell>
          <cell r="BH853">
            <v>0</v>
          </cell>
          <cell r="CK853">
            <v>1</v>
          </cell>
          <cell r="CL853">
            <v>0</v>
          </cell>
          <cell r="CM853">
            <v>0</v>
          </cell>
          <cell r="CN853">
            <v>0</v>
          </cell>
          <cell r="CO853">
            <v>0</v>
          </cell>
          <cell r="CP853">
            <v>0</v>
          </cell>
          <cell r="CQ853">
            <v>0</v>
          </cell>
          <cell r="CR853">
            <v>0</v>
          </cell>
          <cell r="CS853">
            <v>0</v>
          </cell>
          <cell r="CT853">
            <v>0</v>
          </cell>
          <cell r="CU853">
            <v>0</v>
          </cell>
          <cell r="CV853">
            <v>0</v>
          </cell>
          <cell r="DY853">
            <v>0</v>
          </cell>
          <cell r="DZ853">
            <v>0</v>
          </cell>
          <cell r="EA853">
            <v>0</v>
          </cell>
          <cell r="EB853">
            <v>0</v>
          </cell>
          <cell r="EC853">
            <v>0</v>
          </cell>
          <cell r="ED853">
            <v>0</v>
          </cell>
          <cell r="EE853">
            <v>0</v>
          </cell>
          <cell r="EF853">
            <v>0</v>
          </cell>
          <cell r="EG853">
            <v>0</v>
          </cell>
          <cell r="EH853">
            <v>0</v>
          </cell>
          <cell r="EI853">
            <v>0</v>
          </cell>
          <cell r="EJ853">
            <v>0</v>
          </cell>
          <cell r="EK853">
            <v>0</v>
          </cell>
          <cell r="EL853">
            <v>0</v>
          </cell>
          <cell r="EM853">
            <v>0</v>
          </cell>
          <cell r="EN853">
            <v>0</v>
          </cell>
          <cell r="EO853">
            <v>0</v>
          </cell>
          <cell r="EP853">
            <v>0</v>
          </cell>
          <cell r="EQ853">
            <v>0</v>
          </cell>
          <cell r="ER853">
            <v>0</v>
          </cell>
          <cell r="ES853">
            <v>0</v>
          </cell>
          <cell r="ET853">
            <v>0</v>
          </cell>
          <cell r="EU853">
            <v>0</v>
          </cell>
          <cell r="EV853">
            <v>0</v>
          </cell>
          <cell r="EW853">
            <v>0</v>
          </cell>
          <cell r="EX853">
            <v>0</v>
          </cell>
          <cell r="EY853">
            <v>0</v>
          </cell>
          <cell r="EZ853">
            <v>0</v>
          </cell>
          <cell r="FA853">
            <v>0</v>
          </cell>
          <cell r="FB853">
            <v>0</v>
          </cell>
          <cell r="FC853">
            <v>0</v>
          </cell>
          <cell r="FD853">
            <v>0</v>
          </cell>
          <cell r="FE853">
            <v>0</v>
          </cell>
          <cell r="FF853">
            <v>0</v>
          </cell>
          <cell r="FG853">
            <v>0</v>
          </cell>
          <cell r="FH853">
            <v>0</v>
          </cell>
          <cell r="FI853">
            <v>0</v>
          </cell>
          <cell r="FJ853">
            <v>0</v>
          </cell>
          <cell r="FK853">
            <v>0</v>
          </cell>
          <cell r="FL853">
            <v>0</v>
          </cell>
          <cell r="FM853">
            <v>0</v>
          </cell>
          <cell r="FN853">
            <v>0</v>
          </cell>
          <cell r="FO853">
            <v>0</v>
          </cell>
          <cell r="FP853">
            <v>0</v>
          </cell>
          <cell r="FQ853">
            <v>0</v>
          </cell>
          <cell r="FR853">
            <v>0</v>
          </cell>
          <cell r="FS853">
            <v>0</v>
          </cell>
          <cell r="FT853">
            <v>0</v>
          </cell>
          <cell r="FU853">
            <v>0</v>
          </cell>
          <cell r="FV853">
            <v>0</v>
          </cell>
          <cell r="FW853">
            <v>0</v>
          </cell>
          <cell r="FX853">
            <v>0</v>
          </cell>
        </row>
        <row r="854">
          <cell r="A854">
            <v>849</v>
          </cell>
          <cell r="D854" t="str">
            <v>TUBERIA PVC</v>
          </cell>
          <cell r="E854" t="str">
            <v>TUBO PVC-P E/C 1.00 MPa, D= 90 mm</v>
          </cell>
          <cell r="H854">
            <v>16.683900000000001</v>
          </cell>
          <cell r="I854">
            <v>1003</v>
          </cell>
          <cell r="J854">
            <v>1</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W854">
            <v>10</v>
          </cell>
          <cell r="AX854">
            <v>1</v>
          </cell>
          <cell r="AY854">
            <v>21</v>
          </cell>
          <cell r="AZ854">
            <v>1</v>
          </cell>
          <cell r="BA854">
            <v>0</v>
          </cell>
          <cell r="BB854">
            <v>0</v>
          </cell>
          <cell r="BC854">
            <v>0</v>
          </cell>
          <cell r="BD854">
            <v>0</v>
          </cell>
          <cell r="BE854">
            <v>0</v>
          </cell>
          <cell r="BF854">
            <v>0</v>
          </cell>
          <cell r="BG854">
            <v>0</v>
          </cell>
          <cell r="BH854">
            <v>0</v>
          </cell>
          <cell r="CK854">
            <v>1</v>
          </cell>
          <cell r="CL854">
            <v>0</v>
          </cell>
          <cell r="CM854">
            <v>0</v>
          </cell>
          <cell r="CN854">
            <v>0</v>
          </cell>
          <cell r="CO854">
            <v>0</v>
          </cell>
          <cell r="CP854">
            <v>0</v>
          </cell>
          <cell r="CQ854">
            <v>0</v>
          </cell>
          <cell r="CR854">
            <v>0</v>
          </cell>
          <cell r="CS854">
            <v>0</v>
          </cell>
          <cell r="CT854">
            <v>0</v>
          </cell>
          <cell r="CU854">
            <v>0</v>
          </cell>
          <cell r="CV854">
            <v>0</v>
          </cell>
          <cell r="DY854">
            <v>0</v>
          </cell>
          <cell r="DZ854">
            <v>0</v>
          </cell>
          <cell r="EA854">
            <v>0</v>
          </cell>
          <cell r="EB854">
            <v>0</v>
          </cell>
          <cell r="EC854">
            <v>0</v>
          </cell>
          <cell r="ED854">
            <v>0</v>
          </cell>
          <cell r="EE854">
            <v>0</v>
          </cell>
          <cell r="EF854">
            <v>0</v>
          </cell>
          <cell r="EG854">
            <v>0</v>
          </cell>
          <cell r="EH854">
            <v>0</v>
          </cell>
          <cell r="EI854">
            <v>0</v>
          </cell>
          <cell r="EJ854">
            <v>0</v>
          </cell>
          <cell r="EK854">
            <v>0</v>
          </cell>
          <cell r="EL854">
            <v>0</v>
          </cell>
          <cell r="EM854">
            <v>0</v>
          </cell>
          <cell r="EN854">
            <v>0</v>
          </cell>
          <cell r="EO854">
            <v>0</v>
          </cell>
          <cell r="EP854">
            <v>0</v>
          </cell>
          <cell r="EQ854">
            <v>0</v>
          </cell>
          <cell r="ER854">
            <v>0</v>
          </cell>
          <cell r="ES854">
            <v>0</v>
          </cell>
          <cell r="ET854">
            <v>0</v>
          </cell>
          <cell r="EU854">
            <v>0</v>
          </cell>
          <cell r="EV854">
            <v>0</v>
          </cell>
          <cell r="EW854">
            <v>0</v>
          </cell>
          <cell r="EX854">
            <v>0</v>
          </cell>
          <cell r="EY854">
            <v>0</v>
          </cell>
          <cell r="EZ854">
            <v>0</v>
          </cell>
          <cell r="FA854">
            <v>0</v>
          </cell>
          <cell r="FB854">
            <v>0</v>
          </cell>
          <cell r="FC854">
            <v>0</v>
          </cell>
          <cell r="FD854">
            <v>0</v>
          </cell>
          <cell r="FE854">
            <v>0</v>
          </cell>
          <cell r="FF854">
            <v>0</v>
          </cell>
          <cell r="FG854">
            <v>0</v>
          </cell>
          <cell r="FH854">
            <v>0</v>
          </cell>
          <cell r="FI854">
            <v>0</v>
          </cell>
          <cell r="FJ854">
            <v>0</v>
          </cell>
          <cell r="FK854">
            <v>0</v>
          </cell>
          <cell r="FL854">
            <v>0</v>
          </cell>
          <cell r="FM854">
            <v>0</v>
          </cell>
          <cell r="FN854">
            <v>0</v>
          </cell>
          <cell r="FO854">
            <v>0</v>
          </cell>
          <cell r="FP854">
            <v>0</v>
          </cell>
          <cell r="FQ854">
            <v>0</v>
          </cell>
          <cell r="FR854">
            <v>0</v>
          </cell>
          <cell r="FS854">
            <v>0</v>
          </cell>
          <cell r="FT854">
            <v>0</v>
          </cell>
          <cell r="FU854">
            <v>0</v>
          </cell>
          <cell r="FV854">
            <v>0</v>
          </cell>
          <cell r="FW854">
            <v>0</v>
          </cell>
          <cell r="FX854">
            <v>0</v>
          </cell>
        </row>
        <row r="855">
          <cell r="A855">
            <v>850</v>
          </cell>
          <cell r="D855" t="str">
            <v>TUBERIA PVC</v>
          </cell>
          <cell r="E855" t="str">
            <v>TUBO PVC-P E/C 1.25 MPa, D= 90 mm</v>
          </cell>
          <cell r="H855">
            <v>8.8520000000000001E-2</v>
          </cell>
          <cell r="I855">
            <v>1004</v>
          </cell>
          <cell r="J855">
            <v>1</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W855">
            <v>10</v>
          </cell>
          <cell r="AX855">
            <v>1</v>
          </cell>
          <cell r="AY855">
            <v>21</v>
          </cell>
          <cell r="AZ855">
            <v>1</v>
          </cell>
          <cell r="BA855">
            <v>0</v>
          </cell>
          <cell r="BB855">
            <v>0</v>
          </cell>
          <cell r="BC855">
            <v>0</v>
          </cell>
          <cell r="BD855">
            <v>0</v>
          </cell>
          <cell r="BE855">
            <v>0</v>
          </cell>
          <cell r="BF855">
            <v>0</v>
          </cell>
          <cell r="BG855">
            <v>0</v>
          </cell>
          <cell r="BH855">
            <v>0</v>
          </cell>
          <cell r="CK855">
            <v>1</v>
          </cell>
          <cell r="CL855">
            <v>0</v>
          </cell>
          <cell r="CM855">
            <v>0</v>
          </cell>
          <cell r="CN855">
            <v>0</v>
          </cell>
          <cell r="CO855">
            <v>0</v>
          </cell>
          <cell r="CP855">
            <v>0</v>
          </cell>
          <cell r="CQ855">
            <v>0</v>
          </cell>
          <cell r="CR855">
            <v>0</v>
          </cell>
          <cell r="CS855">
            <v>0</v>
          </cell>
          <cell r="CT855">
            <v>0</v>
          </cell>
          <cell r="CU855">
            <v>0</v>
          </cell>
          <cell r="CV855">
            <v>0</v>
          </cell>
          <cell r="DY855">
            <v>0</v>
          </cell>
          <cell r="DZ855">
            <v>0</v>
          </cell>
          <cell r="EA855">
            <v>0</v>
          </cell>
          <cell r="EB855">
            <v>0</v>
          </cell>
          <cell r="EC855">
            <v>0</v>
          </cell>
          <cell r="ED855">
            <v>0</v>
          </cell>
          <cell r="EE855">
            <v>0</v>
          </cell>
          <cell r="EF855">
            <v>0</v>
          </cell>
          <cell r="EG855">
            <v>0</v>
          </cell>
          <cell r="EH855">
            <v>0</v>
          </cell>
          <cell r="EI855">
            <v>0</v>
          </cell>
          <cell r="EJ855">
            <v>0</v>
          </cell>
          <cell r="EK855">
            <v>0</v>
          </cell>
          <cell r="EL855">
            <v>0</v>
          </cell>
          <cell r="EM855">
            <v>0</v>
          </cell>
          <cell r="EN855">
            <v>0</v>
          </cell>
          <cell r="EO855">
            <v>0</v>
          </cell>
          <cell r="EP855">
            <v>0</v>
          </cell>
          <cell r="EQ855">
            <v>0</v>
          </cell>
          <cell r="ER855">
            <v>0</v>
          </cell>
          <cell r="ES855">
            <v>0</v>
          </cell>
          <cell r="ET855">
            <v>0</v>
          </cell>
          <cell r="EU855">
            <v>0</v>
          </cell>
          <cell r="EV855">
            <v>0</v>
          </cell>
          <cell r="EW855">
            <v>0</v>
          </cell>
          <cell r="EX855">
            <v>0</v>
          </cell>
          <cell r="EY855">
            <v>0</v>
          </cell>
          <cell r="EZ855">
            <v>0</v>
          </cell>
          <cell r="FA855">
            <v>0</v>
          </cell>
          <cell r="FB855">
            <v>0</v>
          </cell>
          <cell r="FC855">
            <v>0</v>
          </cell>
          <cell r="FD855">
            <v>0</v>
          </cell>
          <cell r="FE855">
            <v>0</v>
          </cell>
          <cell r="FF855">
            <v>0</v>
          </cell>
          <cell r="FG855">
            <v>0</v>
          </cell>
          <cell r="FH855">
            <v>0</v>
          </cell>
          <cell r="FI855">
            <v>0</v>
          </cell>
          <cell r="FJ855">
            <v>0</v>
          </cell>
          <cell r="FK855">
            <v>0</v>
          </cell>
          <cell r="FL855">
            <v>0</v>
          </cell>
          <cell r="FM855">
            <v>0</v>
          </cell>
          <cell r="FN855">
            <v>0</v>
          </cell>
          <cell r="FO855">
            <v>0</v>
          </cell>
          <cell r="FP855">
            <v>0</v>
          </cell>
          <cell r="FQ855">
            <v>0</v>
          </cell>
          <cell r="FR855">
            <v>0</v>
          </cell>
          <cell r="FS855">
            <v>0</v>
          </cell>
          <cell r="FT855">
            <v>0</v>
          </cell>
          <cell r="FU855">
            <v>0</v>
          </cell>
          <cell r="FV855">
            <v>0</v>
          </cell>
          <cell r="FW855">
            <v>0</v>
          </cell>
          <cell r="FX855">
            <v>0</v>
          </cell>
        </row>
        <row r="856">
          <cell r="A856">
            <v>851</v>
          </cell>
          <cell r="D856" t="str">
            <v>TUBERIA PVC</v>
          </cell>
          <cell r="E856" t="str">
            <v>TUBO PVC-P E/C 0.63 MPa, D= 110 mm</v>
          </cell>
          <cell r="H856">
            <v>0.102066</v>
          </cell>
          <cell r="I856">
            <v>1005</v>
          </cell>
          <cell r="J856">
            <v>1</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W856">
            <v>10</v>
          </cell>
          <cell r="AX856">
            <v>1</v>
          </cell>
          <cell r="AY856">
            <v>21</v>
          </cell>
          <cell r="AZ856">
            <v>1</v>
          </cell>
          <cell r="BA856">
            <v>0</v>
          </cell>
          <cell r="BB856">
            <v>0</v>
          </cell>
          <cell r="BC856">
            <v>0</v>
          </cell>
          <cell r="BD856">
            <v>0</v>
          </cell>
          <cell r="BE856">
            <v>0</v>
          </cell>
          <cell r="BF856">
            <v>0</v>
          </cell>
          <cell r="BG856">
            <v>0</v>
          </cell>
          <cell r="BH856">
            <v>0</v>
          </cell>
          <cell r="CK856">
            <v>1</v>
          </cell>
          <cell r="CL856">
            <v>0</v>
          </cell>
          <cell r="CM856">
            <v>0</v>
          </cell>
          <cell r="CN856">
            <v>0</v>
          </cell>
          <cell r="CO856">
            <v>0</v>
          </cell>
          <cell r="CP856">
            <v>0</v>
          </cell>
          <cell r="CQ856">
            <v>0</v>
          </cell>
          <cell r="CR856">
            <v>0</v>
          </cell>
          <cell r="CS856">
            <v>0</v>
          </cell>
          <cell r="CT856">
            <v>0</v>
          </cell>
          <cell r="CU856">
            <v>0</v>
          </cell>
          <cell r="CV856">
            <v>0</v>
          </cell>
          <cell r="DY856">
            <v>0</v>
          </cell>
          <cell r="DZ856">
            <v>0</v>
          </cell>
          <cell r="EA856">
            <v>0</v>
          </cell>
          <cell r="EB856">
            <v>0</v>
          </cell>
          <cell r="EC856">
            <v>0</v>
          </cell>
          <cell r="ED856">
            <v>0</v>
          </cell>
          <cell r="EE856">
            <v>0</v>
          </cell>
          <cell r="EF856">
            <v>0</v>
          </cell>
          <cell r="EG856">
            <v>0</v>
          </cell>
          <cell r="EH856">
            <v>0</v>
          </cell>
          <cell r="EI856">
            <v>0</v>
          </cell>
          <cell r="EJ856">
            <v>0</v>
          </cell>
          <cell r="EK856">
            <v>0</v>
          </cell>
          <cell r="EL856">
            <v>0</v>
          </cell>
          <cell r="EM856">
            <v>0</v>
          </cell>
          <cell r="EN856">
            <v>0</v>
          </cell>
          <cell r="EO856">
            <v>0</v>
          </cell>
          <cell r="EP856">
            <v>0</v>
          </cell>
          <cell r="EQ856">
            <v>0</v>
          </cell>
          <cell r="ER856">
            <v>0</v>
          </cell>
          <cell r="ES856">
            <v>0</v>
          </cell>
          <cell r="ET856">
            <v>0</v>
          </cell>
          <cell r="EU856">
            <v>0</v>
          </cell>
          <cell r="EV856">
            <v>0</v>
          </cell>
          <cell r="EW856">
            <v>0</v>
          </cell>
          <cell r="EX856">
            <v>0</v>
          </cell>
          <cell r="EY856">
            <v>0</v>
          </cell>
          <cell r="EZ856">
            <v>0</v>
          </cell>
          <cell r="FA856">
            <v>0</v>
          </cell>
          <cell r="FB856">
            <v>0</v>
          </cell>
          <cell r="FC856">
            <v>0</v>
          </cell>
          <cell r="FD856">
            <v>0</v>
          </cell>
          <cell r="FE856">
            <v>0</v>
          </cell>
          <cell r="FF856">
            <v>0</v>
          </cell>
          <cell r="FG856">
            <v>0</v>
          </cell>
          <cell r="FH856">
            <v>0</v>
          </cell>
          <cell r="FI856">
            <v>0</v>
          </cell>
          <cell r="FJ856">
            <v>0</v>
          </cell>
          <cell r="FK856">
            <v>0</v>
          </cell>
          <cell r="FL856">
            <v>0</v>
          </cell>
          <cell r="FM856">
            <v>0</v>
          </cell>
          <cell r="FN856">
            <v>0</v>
          </cell>
          <cell r="FO856">
            <v>0</v>
          </cell>
          <cell r="FP856">
            <v>0</v>
          </cell>
          <cell r="FQ856">
            <v>0</v>
          </cell>
          <cell r="FR856">
            <v>0</v>
          </cell>
          <cell r="FS856">
            <v>0</v>
          </cell>
          <cell r="FT856">
            <v>0</v>
          </cell>
          <cell r="FU856">
            <v>0</v>
          </cell>
          <cell r="FV856">
            <v>0</v>
          </cell>
          <cell r="FW856">
            <v>0</v>
          </cell>
          <cell r="FX856">
            <v>0</v>
          </cell>
        </row>
        <row r="857">
          <cell r="A857">
            <v>852</v>
          </cell>
          <cell r="D857" t="str">
            <v>TUBERIA PVC</v>
          </cell>
          <cell r="E857" t="str">
            <v>TUBO PVC-P E/C 0.80 MPa, D= 110 mm</v>
          </cell>
          <cell r="H857">
            <v>0.24787500000000001</v>
          </cell>
          <cell r="I857">
            <v>1006</v>
          </cell>
          <cell r="J857">
            <v>1</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W857">
            <v>10</v>
          </cell>
          <cell r="AX857">
            <v>1</v>
          </cell>
          <cell r="AY857">
            <v>21</v>
          </cell>
          <cell r="AZ857">
            <v>1</v>
          </cell>
          <cell r="BA857">
            <v>0</v>
          </cell>
          <cell r="BB857">
            <v>0</v>
          </cell>
          <cell r="BC857">
            <v>0</v>
          </cell>
          <cell r="BD857">
            <v>0</v>
          </cell>
          <cell r="BE857">
            <v>0</v>
          </cell>
          <cell r="BF857">
            <v>0</v>
          </cell>
          <cell r="BG857">
            <v>0</v>
          </cell>
          <cell r="BH857">
            <v>0</v>
          </cell>
          <cell r="CK857">
            <v>1</v>
          </cell>
          <cell r="CL857">
            <v>0</v>
          </cell>
          <cell r="CM857">
            <v>0</v>
          </cell>
          <cell r="CN857">
            <v>0</v>
          </cell>
          <cell r="CO857">
            <v>0</v>
          </cell>
          <cell r="CP857">
            <v>0</v>
          </cell>
          <cell r="CQ857">
            <v>0</v>
          </cell>
          <cell r="CR857">
            <v>0</v>
          </cell>
          <cell r="CS857">
            <v>0</v>
          </cell>
          <cell r="CT857">
            <v>0</v>
          </cell>
          <cell r="CU857">
            <v>0</v>
          </cell>
          <cell r="CV857">
            <v>0</v>
          </cell>
          <cell r="DY857">
            <v>0</v>
          </cell>
          <cell r="DZ857">
            <v>0</v>
          </cell>
          <cell r="EA857">
            <v>0</v>
          </cell>
          <cell r="EB857">
            <v>0</v>
          </cell>
          <cell r="EC857">
            <v>0</v>
          </cell>
          <cell r="ED857">
            <v>0</v>
          </cell>
          <cell r="EE857">
            <v>0</v>
          </cell>
          <cell r="EF857">
            <v>0</v>
          </cell>
          <cell r="EG857">
            <v>0</v>
          </cell>
          <cell r="EH857">
            <v>0</v>
          </cell>
          <cell r="EI857">
            <v>0</v>
          </cell>
          <cell r="EJ857">
            <v>0</v>
          </cell>
          <cell r="EK857">
            <v>0</v>
          </cell>
          <cell r="EL857">
            <v>0</v>
          </cell>
          <cell r="EM857">
            <v>0</v>
          </cell>
          <cell r="EN857">
            <v>0</v>
          </cell>
          <cell r="EO857">
            <v>0</v>
          </cell>
          <cell r="EP857">
            <v>0</v>
          </cell>
          <cell r="EQ857">
            <v>0</v>
          </cell>
          <cell r="ER857">
            <v>0</v>
          </cell>
          <cell r="ES857">
            <v>0</v>
          </cell>
          <cell r="ET857">
            <v>0</v>
          </cell>
          <cell r="EU857">
            <v>0</v>
          </cell>
          <cell r="EV857">
            <v>0</v>
          </cell>
          <cell r="EW857">
            <v>0</v>
          </cell>
          <cell r="EX857">
            <v>0</v>
          </cell>
          <cell r="EY857">
            <v>0</v>
          </cell>
          <cell r="EZ857">
            <v>0</v>
          </cell>
          <cell r="FA857">
            <v>0</v>
          </cell>
          <cell r="FB857">
            <v>0</v>
          </cell>
          <cell r="FC857">
            <v>0</v>
          </cell>
          <cell r="FD857">
            <v>0</v>
          </cell>
          <cell r="FE857">
            <v>0</v>
          </cell>
          <cell r="FF857">
            <v>0</v>
          </cell>
          <cell r="FG857">
            <v>0</v>
          </cell>
          <cell r="FH857">
            <v>0</v>
          </cell>
          <cell r="FI857">
            <v>0</v>
          </cell>
          <cell r="FJ857">
            <v>0</v>
          </cell>
          <cell r="FK857">
            <v>0</v>
          </cell>
          <cell r="FL857">
            <v>0</v>
          </cell>
          <cell r="FM857">
            <v>0</v>
          </cell>
          <cell r="FN857">
            <v>0</v>
          </cell>
          <cell r="FO857">
            <v>0</v>
          </cell>
          <cell r="FP857">
            <v>0</v>
          </cell>
          <cell r="FQ857">
            <v>0</v>
          </cell>
          <cell r="FR857">
            <v>0</v>
          </cell>
          <cell r="FS857">
            <v>0</v>
          </cell>
          <cell r="FT857">
            <v>0</v>
          </cell>
          <cell r="FU857">
            <v>0</v>
          </cell>
          <cell r="FV857">
            <v>0</v>
          </cell>
          <cell r="FW857">
            <v>0</v>
          </cell>
          <cell r="FX857">
            <v>0</v>
          </cell>
        </row>
        <row r="858">
          <cell r="A858">
            <v>853</v>
          </cell>
          <cell r="D858" t="str">
            <v>TUBERIA PVC</v>
          </cell>
          <cell r="E858" t="str">
            <v>TUBO PVC-P E/C 1.00 MPa, D= 110 mm</v>
          </cell>
          <cell r="H858">
            <v>0.24779999999999999</v>
          </cell>
          <cell r="I858">
            <v>1007</v>
          </cell>
          <cell r="J858">
            <v>1</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W858">
            <v>10</v>
          </cell>
          <cell r="AX858">
            <v>1</v>
          </cell>
          <cell r="AY858">
            <v>21</v>
          </cell>
          <cell r="AZ858">
            <v>1</v>
          </cell>
          <cell r="BA858">
            <v>0</v>
          </cell>
          <cell r="BB858">
            <v>0</v>
          </cell>
          <cell r="BC858">
            <v>0</v>
          </cell>
          <cell r="BD858">
            <v>0</v>
          </cell>
          <cell r="BE858">
            <v>0</v>
          </cell>
          <cell r="BF858">
            <v>0</v>
          </cell>
          <cell r="BG858">
            <v>0</v>
          </cell>
          <cell r="BH858">
            <v>0</v>
          </cell>
          <cell r="CK858">
            <v>1</v>
          </cell>
          <cell r="CL858">
            <v>0</v>
          </cell>
          <cell r="CM858">
            <v>0</v>
          </cell>
          <cell r="CN858">
            <v>0</v>
          </cell>
          <cell r="CO858">
            <v>0</v>
          </cell>
          <cell r="CP858">
            <v>0</v>
          </cell>
          <cell r="CQ858">
            <v>0</v>
          </cell>
          <cell r="CR858">
            <v>0</v>
          </cell>
          <cell r="CS858">
            <v>0</v>
          </cell>
          <cell r="CT858">
            <v>0</v>
          </cell>
          <cell r="CU858">
            <v>0</v>
          </cell>
          <cell r="CV858">
            <v>0</v>
          </cell>
          <cell r="DY858">
            <v>0</v>
          </cell>
          <cell r="DZ858">
            <v>0</v>
          </cell>
          <cell r="EA858">
            <v>0</v>
          </cell>
          <cell r="EB858">
            <v>0</v>
          </cell>
          <cell r="EC858">
            <v>0</v>
          </cell>
          <cell r="ED858">
            <v>0</v>
          </cell>
          <cell r="EE858">
            <v>0</v>
          </cell>
          <cell r="EF858">
            <v>0</v>
          </cell>
          <cell r="EG858">
            <v>0</v>
          </cell>
          <cell r="EH858">
            <v>0</v>
          </cell>
          <cell r="EI858">
            <v>0</v>
          </cell>
          <cell r="EJ858">
            <v>0</v>
          </cell>
          <cell r="EK858">
            <v>0</v>
          </cell>
          <cell r="EL858">
            <v>0</v>
          </cell>
          <cell r="EM858">
            <v>0</v>
          </cell>
          <cell r="EN858">
            <v>0</v>
          </cell>
          <cell r="EO858">
            <v>0</v>
          </cell>
          <cell r="EP858">
            <v>0</v>
          </cell>
          <cell r="EQ858">
            <v>0</v>
          </cell>
          <cell r="ER858">
            <v>0</v>
          </cell>
          <cell r="ES858">
            <v>0</v>
          </cell>
          <cell r="ET858">
            <v>0</v>
          </cell>
          <cell r="EU858">
            <v>0</v>
          </cell>
          <cell r="EV858">
            <v>0</v>
          </cell>
          <cell r="EW858">
            <v>0</v>
          </cell>
          <cell r="EX858">
            <v>0</v>
          </cell>
          <cell r="EY858">
            <v>0</v>
          </cell>
          <cell r="EZ858">
            <v>0</v>
          </cell>
          <cell r="FA858">
            <v>0</v>
          </cell>
          <cell r="FB858">
            <v>0</v>
          </cell>
          <cell r="FC858">
            <v>0</v>
          </cell>
          <cell r="FD858">
            <v>0</v>
          </cell>
          <cell r="FE858">
            <v>0</v>
          </cell>
          <cell r="FF858">
            <v>0</v>
          </cell>
          <cell r="FG858">
            <v>0</v>
          </cell>
          <cell r="FH858">
            <v>0</v>
          </cell>
          <cell r="FI858">
            <v>0</v>
          </cell>
          <cell r="FJ858">
            <v>0</v>
          </cell>
          <cell r="FK858">
            <v>0</v>
          </cell>
          <cell r="FL858">
            <v>0</v>
          </cell>
          <cell r="FM858">
            <v>0</v>
          </cell>
          <cell r="FN858">
            <v>0</v>
          </cell>
          <cell r="FO858">
            <v>0</v>
          </cell>
          <cell r="FP858">
            <v>0</v>
          </cell>
          <cell r="FQ858">
            <v>0</v>
          </cell>
          <cell r="FR858">
            <v>0</v>
          </cell>
          <cell r="FS858">
            <v>0</v>
          </cell>
          <cell r="FT858">
            <v>0</v>
          </cell>
          <cell r="FU858">
            <v>0</v>
          </cell>
          <cell r="FV858">
            <v>0</v>
          </cell>
          <cell r="FW858">
            <v>0</v>
          </cell>
          <cell r="FX858">
            <v>0</v>
          </cell>
        </row>
        <row r="859">
          <cell r="A859">
            <v>854</v>
          </cell>
          <cell r="D859" t="str">
            <v>TUBERIA PVC</v>
          </cell>
          <cell r="E859" t="str">
            <v>TUBO PVC-P E/C 1.25 MPa, D= 110 mm</v>
          </cell>
          <cell r="H859">
            <v>4.3378100000000002</v>
          </cell>
          <cell r="I859">
            <v>1008</v>
          </cell>
          <cell r="J859">
            <v>1</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W859">
            <v>10</v>
          </cell>
          <cell r="AX859">
            <v>1</v>
          </cell>
          <cell r="AY859">
            <v>21</v>
          </cell>
          <cell r="AZ859">
            <v>1</v>
          </cell>
          <cell r="BA859">
            <v>0</v>
          </cell>
          <cell r="BB859">
            <v>0</v>
          </cell>
          <cell r="BC859">
            <v>0</v>
          </cell>
          <cell r="BD859">
            <v>0</v>
          </cell>
          <cell r="BE859">
            <v>0</v>
          </cell>
          <cell r="BF859">
            <v>0</v>
          </cell>
          <cell r="BG859">
            <v>0</v>
          </cell>
          <cell r="BH859">
            <v>0</v>
          </cell>
          <cell r="CK859">
            <v>1</v>
          </cell>
          <cell r="CL859">
            <v>0</v>
          </cell>
          <cell r="CM859">
            <v>0</v>
          </cell>
          <cell r="CN859">
            <v>0</v>
          </cell>
          <cell r="CO859">
            <v>0</v>
          </cell>
          <cell r="CP859">
            <v>0</v>
          </cell>
          <cell r="CQ859">
            <v>0</v>
          </cell>
          <cell r="CR859">
            <v>0</v>
          </cell>
          <cell r="CS859">
            <v>0</v>
          </cell>
          <cell r="CT859">
            <v>0</v>
          </cell>
          <cell r="CU859">
            <v>0</v>
          </cell>
          <cell r="CV859">
            <v>0</v>
          </cell>
          <cell r="DY859">
            <v>0</v>
          </cell>
          <cell r="DZ859">
            <v>0</v>
          </cell>
          <cell r="EA859">
            <v>0</v>
          </cell>
          <cell r="EB859">
            <v>0</v>
          </cell>
          <cell r="EC859">
            <v>0</v>
          </cell>
          <cell r="ED859">
            <v>0</v>
          </cell>
          <cell r="EE859">
            <v>0</v>
          </cell>
          <cell r="EF859">
            <v>0</v>
          </cell>
          <cell r="EG859">
            <v>0</v>
          </cell>
          <cell r="EH859">
            <v>0</v>
          </cell>
          <cell r="EI859">
            <v>0</v>
          </cell>
          <cell r="EJ859">
            <v>0</v>
          </cell>
          <cell r="EK859">
            <v>0</v>
          </cell>
          <cell r="EL859">
            <v>0</v>
          </cell>
          <cell r="EM859">
            <v>0</v>
          </cell>
          <cell r="EN859">
            <v>0</v>
          </cell>
          <cell r="EO859">
            <v>0</v>
          </cell>
          <cell r="EP859">
            <v>0</v>
          </cell>
          <cell r="EQ859">
            <v>0</v>
          </cell>
          <cell r="ER859">
            <v>0</v>
          </cell>
          <cell r="ES859">
            <v>0</v>
          </cell>
          <cell r="ET859">
            <v>0</v>
          </cell>
          <cell r="EU859">
            <v>0</v>
          </cell>
          <cell r="EV859">
            <v>0</v>
          </cell>
          <cell r="EW859">
            <v>0</v>
          </cell>
          <cell r="EX859">
            <v>0</v>
          </cell>
          <cell r="EY859">
            <v>0</v>
          </cell>
          <cell r="EZ859">
            <v>0</v>
          </cell>
          <cell r="FA859">
            <v>0</v>
          </cell>
          <cell r="FB859">
            <v>0</v>
          </cell>
          <cell r="FC859">
            <v>0</v>
          </cell>
          <cell r="FD859">
            <v>0</v>
          </cell>
          <cell r="FE859">
            <v>0</v>
          </cell>
          <cell r="FF859">
            <v>0</v>
          </cell>
          <cell r="FG859">
            <v>0</v>
          </cell>
          <cell r="FH859">
            <v>0</v>
          </cell>
          <cell r="FI859">
            <v>0</v>
          </cell>
          <cell r="FJ859">
            <v>0</v>
          </cell>
          <cell r="FK859">
            <v>0</v>
          </cell>
          <cell r="FL859">
            <v>0</v>
          </cell>
          <cell r="FM859">
            <v>0</v>
          </cell>
          <cell r="FN859">
            <v>0</v>
          </cell>
          <cell r="FO859">
            <v>0</v>
          </cell>
          <cell r="FP859">
            <v>0</v>
          </cell>
          <cell r="FQ859">
            <v>0</v>
          </cell>
          <cell r="FR859">
            <v>0</v>
          </cell>
          <cell r="FS859">
            <v>0</v>
          </cell>
          <cell r="FT859">
            <v>0</v>
          </cell>
          <cell r="FU859">
            <v>0</v>
          </cell>
          <cell r="FV859">
            <v>0</v>
          </cell>
          <cell r="FW859">
            <v>0</v>
          </cell>
          <cell r="FX859">
            <v>0</v>
          </cell>
        </row>
        <row r="860">
          <cell r="A860">
            <v>855</v>
          </cell>
          <cell r="D860" t="str">
            <v>TUBERIA PVC</v>
          </cell>
          <cell r="E860" t="str">
            <v>TUBO PVC-P E/C 0.63 MPa, D= 160 mm</v>
          </cell>
          <cell r="H860">
            <v>4.3378100000000002</v>
          </cell>
          <cell r="I860">
            <v>1009</v>
          </cell>
          <cell r="J860">
            <v>1</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W860">
            <v>10</v>
          </cell>
          <cell r="AX860">
            <v>1</v>
          </cell>
          <cell r="AY860">
            <v>21</v>
          </cell>
          <cell r="AZ860">
            <v>1</v>
          </cell>
          <cell r="BA860">
            <v>0</v>
          </cell>
          <cell r="BB860">
            <v>0</v>
          </cell>
          <cell r="BC860">
            <v>0</v>
          </cell>
          <cell r="BD860">
            <v>0</v>
          </cell>
          <cell r="BE860">
            <v>0</v>
          </cell>
          <cell r="BF860">
            <v>0</v>
          </cell>
          <cell r="BG860">
            <v>0</v>
          </cell>
          <cell r="BH860">
            <v>0</v>
          </cell>
          <cell r="CK860">
            <v>1</v>
          </cell>
          <cell r="CL860">
            <v>0</v>
          </cell>
          <cell r="CM860">
            <v>0</v>
          </cell>
          <cell r="CN860">
            <v>0</v>
          </cell>
          <cell r="CO860">
            <v>0</v>
          </cell>
          <cell r="CP860">
            <v>0</v>
          </cell>
          <cell r="CQ860">
            <v>0</v>
          </cell>
          <cell r="CR860">
            <v>0</v>
          </cell>
          <cell r="CS860">
            <v>0</v>
          </cell>
          <cell r="CT860">
            <v>0</v>
          </cell>
          <cell r="CU860">
            <v>0</v>
          </cell>
          <cell r="CV860">
            <v>0</v>
          </cell>
          <cell r="DY860">
            <v>0</v>
          </cell>
          <cell r="DZ860">
            <v>0</v>
          </cell>
          <cell r="EA860">
            <v>0</v>
          </cell>
          <cell r="EB860">
            <v>0</v>
          </cell>
          <cell r="EC860">
            <v>0</v>
          </cell>
          <cell r="ED860">
            <v>0</v>
          </cell>
          <cell r="EE860">
            <v>0</v>
          </cell>
          <cell r="EF860">
            <v>0</v>
          </cell>
          <cell r="EG860">
            <v>0</v>
          </cell>
          <cell r="EH860">
            <v>0</v>
          </cell>
          <cell r="EI860">
            <v>0</v>
          </cell>
          <cell r="EJ860">
            <v>0</v>
          </cell>
          <cell r="EK860">
            <v>0</v>
          </cell>
          <cell r="EL860">
            <v>0</v>
          </cell>
          <cell r="EM860">
            <v>0</v>
          </cell>
          <cell r="EN860">
            <v>0</v>
          </cell>
          <cell r="EO860">
            <v>0</v>
          </cell>
          <cell r="EP860">
            <v>0</v>
          </cell>
          <cell r="EQ860">
            <v>0</v>
          </cell>
          <cell r="ER860">
            <v>0</v>
          </cell>
          <cell r="ES860">
            <v>0</v>
          </cell>
          <cell r="ET860">
            <v>0</v>
          </cell>
          <cell r="EU860">
            <v>0</v>
          </cell>
          <cell r="EV860">
            <v>0</v>
          </cell>
          <cell r="EW860">
            <v>0</v>
          </cell>
          <cell r="EX860">
            <v>0</v>
          </cell>
          <cell r="EY860">
            <v>0</v>
          </cell>
          <cell r="EZ860">
            <v>0</v>
          </cell>
          <cell r="FA860">
            <v>0</v>
          </cell>
          <cell r="FB860">
            <v>0</v>
          </cell>
          <cell r="FC860">
            <v>0</v>
          </cell>
          <cell r="FD860">
            <v>0</v>
          </cell>
          <cell r="FE860">
            <v>0</v>
          </cell>
          <cell r="FF860">
            <v>0</v>
          </cell>
          <cell r="FG860">
            <v>0</v>
          </cell>
          <cell r="FH860">
            <v>0</v>
          </cell>
          <cell r="FI860">
            <v>0</v>
          </cell>
          <cell r="FJ860">
            <v>0</v>
          </cell>
          <cell r="FK860">
            <v>0</v>
          </cell>
          <cell r="FL860">
            <v>0</v>
          </cell>
          <cell r="FM860">
            <v>0</v>
          </cell>
          <cell r="FN860">
            <v>0</v>
          </cell>
          <cell r="FO860">
            <v>0</v>
          </cell>
          <cell r="FP860">
            <v>0</v>
          </cell>
          <cell r="FQ860">
            <v>0</v>
          </cell>
          <cell r="FR860">
            <v>0</v>
          </cell>
          <cell r="FS860">
            <v>0</v>
          </cell>
          <cell r="FT860">
            <v>0</v>
          </cell>
          <cell r="FU860">
            <v>0</v>
          </cell>
          <cell r="FV860">
            <v>0</v>
          </cell>
          <cell r="FW860">
            <v>0</v>
          </cell>
          <cell r="FX860">
            <v>0</v>
          </cell>
        </row>
        <row r="861">
          <cell r="A861">
            <v>856</v>
          </cell>
          <cell r="D861" t="str">
            <v>TUBERIA PVC</v>
          </cell>
          <cell r="E861" t="str">
            <v>TUBO PVC-P E/C 0.80 MPa, D= 160 mm</v>
          </cell>
          <cell r="H861">
            <v>0.34702499999999997</v>
          </cell>
          <cell r="I861">
            <v>1010</v>
          </cell>
          <cell r="J861">
            <v>1</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W861">
            <v>10</v>
          </cell>
          <cell r="AX861">
            <v>1</v>
          </cell>
          <cell r="AY861">
            <v>21</v>
          </cell>
          <cell r="AZ861">
            <v>1</v>
          </cell>
          <cell r="BA861">
            <v>0</v>
          </cell>
          <cell r="BB861">
            <v>0</v>
          </cell>
          <cell r="BC861">
            <v>0</v>
          </cell>
          <cell r="BD861">
            <v>0</v>
          </cell>
          <cell r="BE861">
            <v>0</v>
          </cell>
          <cell r="BF861">
            <v>0</v>
          </cell>
          <cell r="BG861">
            <v>0</v>
          </cell>
          <cell r="BH861">
            <v>0</v>
          </cell>
          <cell r="CK861">
            <v>1</v>
          </cell>
          <cell r="CL861">
            <v>0</v>
          </cell>
          <cell r="CM861">
            <v>0</v>
          </cell>
          <cell r="CN861">
            <v>0</v>
          </cell>
          <cell r="CO861">
            <v>0</v>
          </cell>
          <cell r="CP861">
            <v>0</v>
          </cell>
          <cell r="CQ861">
            <v>0</v>
          </cell>
          <cell r="CR861">
            <v>0</v>
          </cell>
          <cell r="CS861">
            <v>0</v>
          </cell>
          <cell r="CT861">
            <v>0</v>
          </cell>
          <cell r="CU861">
            <v>0</v>
          </cell>
          <cell r="CV861">
            <v>0</v>
          </cell>
          <cell r="DY861">
            <v>0</v>
          </cell>
          <cell r="DZ861">
            <v>0</v>
          </cell>
          <cell r="EA861">
            <v>0</v>
          </cell>
          <cell r="EB861">
            <v>0</v>
          </cell>
          <cell r="EC861">
            <v>0</v>
          </cell>
          <cell r="ED861">
            <v>0</v>
          </cell>
          <cell r="EE861">
            <v>0</v>
          </cell>
          <cell r="EF861">
            <v>0</v>
          </cell>
          <cell r="EG861">
            <v>0</v>
          </cell>
          <cell r="EH861">
            <v>0</v>
          </cell>
          <cell r="EI861">
            <v>0</v>
          </cell>
          <cell r="EJ861">
            <v>0</v>
          </cell>
          <cell r="EK861">
            <v>0</v>
          </cell>
          <cell r="EL861">
            <v>0</v>
          </cell>
          <cell r="EM861">
            <v>0</v>
          </cell>
          <cell r="EN861">
            <v>0</v>
          </cell>
          <cell r="EO861">
            <v>0</v>
          </cell>
          <cell r="EP861">
            <v>0</v>
          </cell>
          <cell r="EQ861">
            <v>0</v>
          </cell>
          <cell r="ER861">
            <v>0</v>
          </cell>
          <cell r="ES861">
            <v>0</v>
          </cell>
          <cell r="ET861">
            <v>0</v>
          </cell>
          <cell r="EU861">
            <v>0</v>
          </cell>
          <cell r="EV861">
            <v>0</v>
          </cell>
          <cell r="EW861">
            <v>0</v>
          </cell>
          <cell r="EX861">
            <v>0</v>
          </cell>
          <cell r="EY861">
            <v>0</v>
          </cell>
          <cell r="EZ861">
            <v>0</v>
          </cell>
          <cell r="FA861">
            <v>0</v>
          </cell>
          <cell r="FB861">
            <v>0</v>
          </cell>
          <cell r="FC861">
            <v>0</v>
          </cell>
          <cell r="FD861">
            <v>0</v>
          </cell>
          <cell r="FE861">
            <v>0</v>
          </cell>
          <cell r="FF861">
            <v>0</v>
          </cell>
          <cell r="FG861">
            <v>0</v>
          </cell>
          <cell r="FH861">
            <v>0</v>
          </cell>
          <cell r="FI861">
            <v>0</v>
          </cell>
          <cell r="FJ861">
            <v>0</v>
          </cell>
          <cell r="FK861">
            <v>0</v>
          </cell>
          <cell r="FL861">
            <v>0</v>
          </cell>
          <cell r="FM861">
            <v>0</v>
          </cell>
          <cell r="FN861">
            <v>0</v>
          </cell>
          <cell r="FO861">
            <v>0</v>
          </cell>
          <cell r="FP861">
            <v>0</v>
          </cell>
          <cell r="FQ861">
            <v>0</v>
          </cell>
          <cell r="FR861">
            <v>0</v>
          </cell>
          <cell r="FS861">
            <v>0</v>
          </cell>
          <cell r="FT861">
            <v>0</v>
          </cell>
          <cell r="FU861">
            <v>0</v>
          </cell>
          <cell r="FV861">
            <v>0</v>
          </cell>
          <cell r="FW861">
            <v>0</v>
          </cell>
          <cell r="FX861">
            <v>0</v>
          </cell>
        </row>
        <row r="862">
          <cell r="A862">
            <v>857</v>
          </cell>
          <cell r="D862" t="str">
            <v>TUBERIA PVC</v>
          </cell>
          <cell r="E862" t="str">
            <v>TUBO PVC-P E/C 1.00 MPa, D= 160 mm</v>
          </cell>
          <cell r="H862">
            <v>0.72296000000000005</v>
          </cell>
          <cell r="I862">
            <v>1011</v>
          </cell>
          <cell r="J862">
            <v>1</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W862">
            <v>10</v>
          </cell>
          <cell r="AX862">
            <v>1</v>
          </cell>
          <cell r="AY862">
            <v>21</v>
          </cell>
          <cell r="AZ862">
            <v>1</v>
          </cell>
          <cell r="BA862">
            <v>0</v>
          </cell>
          <cell r="BB862">
            <v>0</v>
          </cell>
          <cell r="BC862">
            <v>0</v>
          </cell>
          <cell r="BD862">
            <v>0</v>
          </cell>
          <cell r="BE862">
            <v>0</v>
          </cell>
          <cell r="BF862">
            <v>0</v>
          </cell>
          <cell r="BG862">
            <v>0</v>
          </cell>
          <cell r="BH862">
            <v>0</v>
          </cell>
          <cell r="CK862">
            <v>1</v>
          </cell>
          <cell r="CL862">
            <v>0</v>
          </cell>
          <cell r="CM862">
            <v>0</v>
          </cell>
          <cell r="CN862">
            <v>0</v>
          </cell>
          <cell r="CO862">
            <v>0</v>
          </cell>
          <cell r="CP862">
            <v>0</v>
          </cell>
          <cell r="CQ862">
            <v>0</v>
          </cell>
          <cell r="CR862">
            <v>0</v>
          </cell>
          <cell r="CS862">
            <v>0</v>
          </cell>
          <cell r="CT862">
            <v>0</v>
          </cell>
          <cell r="CU862">
            <v>0</v>
          </cell>
          <cell r="CV862">
            <v>0</v>
          </cell>
          <cell r="DY862">
            <v>0</v>
          </cell>
          <cell r="DZ862">
            <v>0</v>
          </cell>
          <cell r="EA862">
            <v>0</v>
          </cell>
          <cell r="EB862">
            <v>0</v>
          </cell>
          <cell r="EC862">
            <v>0</v>
          </cell>
          <cell r="ED862">
            <v>0</v>
          </cell>
          <cell r="EE862">
            <v>0</v>
          </cell>
          <cell r="EF862">
            <v>0</v>
          </cell>
          <cell r="EG862">
            <v>0</v>
          </cell>
          <cell r="EH862">
            <v>0</v>
          </cell>
          <cell r="EI862">
            <v>0</v>
          </cell>
          <cell r="EJ862">
            <v>0</v>
          </cell>
          <cell r="EK862">
            <v>0</v>
          </cell>
          <cell r="EL862">
            <v>0</v>
          </cell>
          <cell r="EM862">
            <v>0</v>
          </cell>
          <cell r="EN862">
            <v>0</v>
          </cell>
          <cell r="EO862">
            <v>0</v>
          </cell>
          <cell r="EP862">
            <v>0</v>
          </cell>
          <cell r="EQ862">
            <v>0</v>
          </cell>
          <cell r="ER862">
            <v>0</v>
          </cell>
          <cell r="ES862">
            <v>0</v>
          </cell>
          <cell r="ET862">
            <v>0</v>
          </cell>
          <cell r="EU862">
            <v>0</v>
          </cell>
          <cell r="EV862">
            <v>0</v>
          </cell>
          <cell r="EW862">
            <v>0</v>
          </cell>
          <cell r="EX862">
            <v>0</v>
          </cell>
          <cell r="EY862">
            <v>0</v>
          </cell>
          <cell r="EZ862">
            <v>0</v>
          </cell>
          <cell r="FA862">
            <v>0</v>
          </cell>
          <cell r="FB862">
            <v>0</v>
          </cell>
          <cell r="FC862">
            <v>0</v>
          </cell>
          <cell r="FD862">
            <v>0</v>
          </cell>
          <cell r="FE862">
            <v>0</v>
          </cell>
          <cell r="FF862">
            <v>0</v>
          </cell>
          <cell r="FG862">
            <v>0</v>
          </cell>
          <cell r="FH862">
            <v>0</v>
          </cell>
          <cell r="FI862">
            <v>0</v>
          </cell>
          <cell r="FJ862">
            <v>0</v>
          </cell>
          <cell r="FK862">
            <v>0</v>
          </cell>
          <cell r="FL862">
            <v>0</v>
          </cell>
          <cell r="FM862">
            <v>0</v>
          </cell>
          <cell r="FN862">
            <v>0</v>
          </cell>
          <cell r="FO862">
            <v>0</v>
          </cell>
          <cell r="FP862">
            <v>0</v>
          </cell>
          <cell r="FQ862">
            <v>0</v>
          </cell>
          <cell r="FR862">
            <v>0</v>
          </cell>
          <cell r="FS862">
            <v>0</v>
          </cell>
          <cell r="FT862">
            <v>0</v>
          </cell>
          <cell r="FU862">
            <v>0</v>
          </cell>
          <cell r="FV862">
            <v>0</v>
          </cell>
          <cell r="FW862">
            <v>0</v>
          </cell>
          <cell r="FX862">
            <v>0</v>
          </cell>
        </row>
        <row r="863">
          <cell r="A863">
            <v>858</v>
          </cell>
          <cell r="D863" t="str">
            <v>TUBERIA PVC</v>
          </cell>
          <cell r="E863" t="str">
            <v>TUBO PVC-P E/C 1.25 MPa, D= 160 mm</v>
          </cell>
          <cell r="H863">
            <v>0.57830000000000004</v>
          </cell>
          <cell r="I863">
            <v>1012</v>
          </cell>
          <cell r="J863">
            <v>1</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W863">
            <v>10</v>
          </cell>
          <cell r="AX863">
            <v>1</v>
          </cell>
          <cell r="AY863">
            <v>21</v>
          </cell>
          <cell r="AZ863">
            <v>1</v>
          </cell>
          <cell r="BA863">
            <v>0</v>
          </cell>
          <cell r="BB863">
            <v>0</v>
          </cell>
          <cell r="BC863">
            <v>0</v>
          </cell>
          <cell r="BD863">
            <v>0</v>
          </cell>
          <cell r="BE863">
            <v>0</v>
          </cell>
          <cell r="BF863">
            <v>0</v>
          </cell>
          <cell r="BG863">
            <v>0</v>
          </cell>
          <cell r="BH863">
            <v>0</v>
          </cell>
          <cell r="CK863">
            <v>1</v>
          </cell>
          <cell r="CL863">
            <v>0</v>
          </cell>
          <cell r="CM863">
            <v>0</v>
          </cell>
          <cell r="CN863">
            <v>0</v>
          </cell>
          <cell r="CO863">
            <v>0</v>
          </cell>
          <cell r="CP863">
            <v>0</v>
          </cell>
          <cell r="CQ863">
            <v>0</v>
          </cell>
          <cell r="CR863">
            <v>0</v>
          </cell>
          <cell r="CS863">
            <v>0</v>
          </cell>
          <cell r="CT863">
            <v>0</v>
          </cell>
          <cell r="CU863">
            <v>0</v>
          </cell>
          <cell r="CV863">
            <v>0</v>
          </cell>
          <cell r="DY863">
            <v>0</v>
          </cell>
          <cell r="DZ863">
            <v>0</v>
          </cell>
          <cell r="EA863">
            <v>0</v>
          </cell>
          <cell r="EB863">
            <v>0</v>
          </cell>
          <cell r="EC863">
            <v>0</v>
          </cell>
          <cell r="ED863">
            <v>0</v>
          </cell>
          <cell r="EE863">
            <v>0</v>
          </cell>
          <cell r="EF863">
            <v>0</v>
          </cell>
          <cell r="EG863">
            <v>0</v>
          </cell>
          <cell r="EH863">
            <v>0</v>
          </cell>
          <cell r="EI863">
            <v>0</v>
          </cell>
          <cell r="EJ863">
            <v>0</v>
          </cell>
          <cell r="EK863">
            <v>0</v>
          </cell>
          <cell r="EL863">
            <v>0</v>
          </cell>
          <cell r="EM863">
            <v>0</v>
          </cell>
          <cell r="EN863">
            <v>0</v>
          </cell>
          <cell r="EO863">
            <v>0</v>
          </cell>
          <cell r="EP863">
            <v>0</v>
          </cell>
          <cell r="EQ863">
            <v>0</v>
          </cell>
          <cell r="ER863">
            <v>0</v>
          </cell>
          <cell r="ES863">
            <v>0</v>
          </cell>
          <cell r="ET863">
            <v>0</v>
          </cell>
          <cell r="EU863">
            <v>0</v>
          </cell>
          <cell r="EV863">
            <v>0</v>
          </cell>
          <cell r="EW863">
            <v>0</v>
          </cell>
          <cell r="EX863">
            <v>0</v>
          </cell>
          <cell r="EY863">
            <v>0</v>
          </cell>
          <cell r="EZ863">
            <v>0</v>
          </cell>
          <cell r="FA863">
            <v>0</v>
          </cell>
          <cell r="FB863">
            <v>0</v>
          </cell>
          <cell r="FC863">
            <v>0</v>
          </cell>
          <cell r="FD863">
            <v>0</v>
          </cell>
          <cell r="FE863">
            <v>0</v>
          </cell>
          <cell r="FF863">
            <v>0</v>
          </cell>
          <cell r="FG863">
            <v>0</v>
          </cell>
          <cell r="FH863">
            <v>0</v>
          </cell>
          <cell r="FI863">
            <v>0</v>
          </cell>
          <cell r="FJ863">
            <v>0</v>
          </cell>
          <cell r="FK863">
            <v>0</v>
          </cell>
          <cell r="FL863">
            <v>0</v>
          </cell>
          <cell r="FM863">
            <v>0</v>
          </cell>
          <cell r="FN863">
            <v>0</v>
          </cell>
          <cell r="FO863">
            <v>0</v>
          </cell>
          <cell r="FP863">
            <v>0</v>
          </cell>
          <cell r="FQ863">
            <v>0</v>
          </cell>
          <cell r="FR863">
            <v>0</v>
          </cell>
          <cell r="FS863">
            <v>0</v>
          </cell>
          <cell r="FT863">
            <v>0</v>
          </cell>
          <cell r="FU863">
            <v>0</v>
          </cell>
          <cell r="FV863">
            <v>0</v>
          </cell>
          <cell r="FW863">
            <v>0</v>
          </cell>
          <cell r="FX863">
            <v>0</v>
          </cell>
        </row>
        <row r="864">
          <cell r="A864">
            <v>859</v>
          </cell>
          <cell r="D864" t="str">
            <v>TUBERIA PVC</v>
          </cell>
          <cell r="E864" t="str">
            <v>TUBO PVC-P E/C 0.63 MPa, D= 200 mm</v>
          </cell>
          <cell r="H864">
            <v>0.43378</v>
          </cell>
          <cell r="I864">
            <v>1013</v>
          </cell>
          <cell r="J864">
            <v>1</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W864">
            <v>10</v>
          </cell>
          <cell r="AX864">
            <v>1</v>
          </cell>
          <cell r="AY864">
            <v>21</v>
          </cell>
          <cell r="AZ864">
            <v>1</v>
          </cell>
          <cell r="BA864">
            <v>0</v>
          </cell>
          <cell r="BB864">
            <v>0</v>
          </cell>
          <cell r="BC864">
            <v>0</v>
          </cell>
          <cell r="BD864">
            <v>0</v>
          </cell>
          <cell r="BE864">
            <v>0</v>
          </cell>
          <cell r="BF864">
            <v>0</v>
          </cell>
          <cell r="BG864">
            <v>0</v>
          </cell>
          <cell r="BH864">
            <v>0</v>
          </cell>
          <cell r="CK864">
            <v>1</v>
          </cell>
          <cell r="CL864">
            <v>0</v>
          </cell>
          <cell r="CM864">
            <v>0</v>
          </cell>
          <cell r="CN864">
            <v>0</v>
          </cell>
          <cell r="CO864">
            <v>0</v>
          </cell>
          <cell r="CP864">
            <v>0</v>
          </cell>
          <cell r="CQ864">
            <v>0</v>
          </cell>
          <cell r="CR864">
            <v>0</v>
          </cell>
          <cell r="CS864">
            <v>0</v>
          </cell>
          <cell r="CT864">
            <v>0</v>
          </cell>
          <cell r="CU864">
            <v>0</v>
          </cell>
          <cell r="CV864">
            <v>0</v>
          </cell>
          <cell r="DY864">
            <v>0</v>
          </cell>
          <cell r="DZ864">
            <v>0</v>
          </cell>
          <cell r="EA864">
            <v>0</v>
          </cell>
          <cell r="EB864">
            <v>0</v>
          </cell>
          <cell r="EC864">
            <v>0</v>
          </cell>
          <cell r="ED864">
            <v>0</v>
          </cell>
          <cell r="EE864">
            <v>0</v>
          </cell>
          <cell r="EF864">
            <v>0</v>
          </cell>
          <cell r="EG864">
            <v>0</v>
          </cell>
          <cell r="EH864">
            <v>0</v>
          </cell>
          <cell r="EI864">
            <v>0</v>
          </cell>
          <cell r="EJ864">
            <v>0</v>
          </cell>
          <cell r="EK864">
            <v>0</v>
          </cell>
          <cell r="EL864">
            <v>0</v>
          </cell>
          <cell r="EM864">
            <v>0</v>
          </cell>
          <cell r="EN864">
            <v>0</v>
          </cell>
          <cell r="EO864">
            <v>0</v>
          </cell>
          <cell r="EP864">
            <v>0</v>
          </cell>
          <cell r="EQ864">
            <v>0</v>
          </cell>
          <cell r="ER864">
            <v>0</v>
          </cell>
          <cell r="ES864">
            <v>0</v>
          </cell>
          <cell r="ET864">
            <v>0</v>
          </cell>
          <cell r="EU864">
            <v>0</v>
          </cell>
          <cell r="EV864">
            <v>0</v>
          </cell>
          <cell r="EW864">
            <v>0</v>
          </cell>
          <cell r="EX864">
            <v>0</v>
          </cell>
          <cell r="EY864">
            <v>0</v>
          </cell>
          <cell r="EZ864">
            <v>0</v>
          </cell>
          <cell r="FA864">
            <v>0</v>
          </cell>
          <cell r="FB864">
            <v>0</v>
          </cell>
          <cell r="FC864">
            <v>0</v>
          </cell>
          <cell r="FD864">
            <v>0</v>
          </cell>
          <cell r="FE864">
            <v>0</v>
          </cell>
          <cell r="FF864">
            <v>0</v>
          </cell>
          <cell r="FG864">
            <v>0</v>
          </cell>
          <cell r="FH864">
            <v>0</v>
          </cell>
          <cell r="FI864">
            <v>0</v>
          </cell>
          <cell r="FJ864">
            <v>0</v>
          </cell>
          <cell r="FK864">
            <v>0</v>
          </cell>
          <cell r="FL864">
            <v>0</v>
          </cell>
          <cell r="FM864">
            <v>0</v>
          </cell>
          <cell r="FN864">
            <v>0</v>
          </cell>
          <cell r="FO864">
            <v>0</v>
          </cell>
          <cell r="FP864">
            <v>0</v>
          </cell>
          <cell r="FQ864">
            <v>0</v>
          </cell>
          <cell r="FR864">
            <v>0</v>
          </cell>
          <cell r="FS864">
            <v>0</v>
          </cell>
          <cell r="FT864">
            <v>0</v>
          </cell>
          <cell r="FU864">
            <v>0</v>
          </cell>
          <cell r="FV864">
            <v>0</v>
          </cell>
          <cell r="FW864">
            <v>0</v>
          </cell>
          <cell r="FX864">
            <v>0</v>
          </cell>
        </row>
        <row r="865">
          <cell r="A865">
            <v>860</v>
          </cell>
          <cell r="D865" t="str">
            <v>TUBERIA PVC</v>
          </cell>
          <cell r="E865" t="str">
            <v>TUBO PVC-P E/C 0.80 MPa, D= 200 mm</v>
          </cell>
          <cell r="H865">
            <v>0.72296000000000005</v>
          </cell>
          <cell r="I865">
            <v>1014</v>
          </cell>
          <cell r="J865">
            <v>1</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W865">
            <v>10</v>
          </cell>
          <cell r="AX865">
            <v>1</v>
          </cell>
          <cell r="AY865">
            <v>21</v>
          </cell>
          <cell r="AZ865">
            <v>1</v>
          </cell>
          <cell r="BA865">
            <v>0</v>
          </cell>
          <cell r="BB865">
            <v>0</v>
          </cell>
          <cell r="BC865">
            <v>0</v>
          </cell>
          <cell r="BD865">
            <v>0</v>
          </cell>
          <cell r="BE865">
            <v>0</v>
          </cell>
          <cell r="BF865">
            <v>0</v>
          </cell>
          <cell r="BG865">
            <v>0</v>
          </cell>
          <cell r="BH865">
            <v>0</v>
          </cell>
          <cell r="CK865">
            <v>1</v>
          </cell>
          <cell r="CL865">
            <v>0</v>
          </cell>
          <cell r="CM865">
            <v>0</v>
          </cell>
          <cell r="CN865">
            <v>0</v>
          </cell>
          <cell r="CO865">
            <v>0</v>
          </cell>
          <cell r="CP865">
            <v>0</v>
          </cell>
          <cell r="CQ865">
            <v>0</v>
          </cell>
          <cell r="CR865">
            <v>0</v>
          </cell>
          <cell r="CS865">
            <v>0</v>
          </cell>
          <cell r="CT865">
            <v>0</v>
          </cell>
          <cell r="CU865">
            <v>0</v>
          </cell>
          <cell r="CV865">
            <v>0</v>
          </cell>
          <cell r="DY865">
            <v>0</v>
          </cell>
          <cell r="DZ865">
            <v>0</v>
          </cell>
          <cell r="EA865">
            <v>0</v>
          </cell>
          <cell r="EB865">
            <v>0</v>
          </cell>
          <cell r="EC865">
            <v>0</v>
          </cell>
          <cell r="ED865">
            <v>0</v>
          </cell>
          <cell r="EE865">
            <v>0</v>
          </cell>
          <cell r="EF865">
            <v>0</v>
          </cell>
          <cell r="EG865">
            <v>0</v>
          </cell>
          <cell r="EH865">
            <v>0</v>
          </cell>
          <cell r="EI865">
            <v>0</v>
          </cell>
          <cell r="EJ865">
            <v>0</v>
          </cell>
          <cell r="EK865">
            <v>0</v>
          </cell>
          <cell r="EL865">
            <v>0</v>
          </cell>
          <cell r="EM865">
            <v>0</v>
          </cell>
          <cell r="EN865">
            <v>0</v>
          </cell>
          <cell r="EO865">
            <v>0</v>
          </cell>
          <cell r="EP865">
            <v>0</v>
          </cell>
          <cell r="EQ865">
            <v>0</v>
          </cell>
          <cell r="ER865">
            <v>0</v>
          </cell>
          <cell r="ES865">
            <v>0</v>
          </cell>
          <cell r="ET865">
            <v>0</v>
          </cell>
          <cell r="EU865">
            <v>0</v>
          </cell>
          <cell r="EV865">
            <v>0</v>
          </cell>
          <cell r="EW865">
            <v>0</v>
          </cell>
          <cell r="EX865">
            <v>0</v>
          </cell>
          <cell r="EY865">
            <v>0</v>
          </cell>
          <cell r="EZ865">
            <v>0</v>
          </cell>
          <cell r="FA865">
            <v>0</v>
          </cell>
          <cell r="FB865">
            <v>0</v>
          </cell>
          <cell r="FC865">
            <v>0</v>
          </cell>
          <cell r="FD865">
            <v>0</v>
          </cell>
          <cell r="FE865">
            <v>0</v>
          </cell>
          <cell r="FF865">
            <v>0</v>
          </cell>
          <cell r="FG865">
            <v>0</v>
          </cell>
          <cell r="FH865">
            <v>0</v>
          </cell>
          <cell r="FI865">
            <v>0</v>
          </cell>
          <cell r="FJ865">
            <v>0</v>
          </cell>
          <cell r="FK865">
            <v>0</v>
          </cell>
          <cell r="FL865">
            <v>0</v>
          </cell>
          <cell r="FM865">
            <v>0</v>
          </cell>
          <cell r="FN865">
            <v>0</v>
          </cell>
          <cell r="FO865">
            <v>0</v>
          </cell>
          <cell r="FP865">
            <v>0</v>
          </cell>
          <cell r="FQ865">
            <v>0</v>
          </cell>
          <cell r="FR865">
            <v>0</v>
          </cell>
          <cell r="FS865">
            <v>0</v>
          </cell>
          <cell r="FT865">
            <v>0</v>
          </cell>
          <cell r="FU865">
            <v>0</v>
          </cell>
          <cell r="FV865">
            <v>0</v>
          </cell>
          <cell r="FW865">
            <v>0</v>
          </cell>
          <cell r="FX865">
            <v>0</v>
          </cell>
        </row>
        <row r="866">
          <cell r="A866">
            <v>861</v>
          </cell>
          <cell r="D866" t="str">
            <v>TUBERIA PVC</v>
          </cell>
          <cell r="E866" t="str">
            <v>TUBO PVC-P E/C 1.00 MPa, D= 200 mm</v>
          </cell>
          <cell r="H866">
            <v>0.41310000000000002</v>
          </cell>
          <cell r="I866">
            <v>1015</v>
          </cell>
          <cell r="J866">
            <v>1</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W866">
            <v>10</v>
          </cell>
          <cell r="AX866">
            <v>1</v>
          </cell>
          <cell r="AY866">
            <v>21</v>
          </cell>
          <cell r="AZ866">
            <v>1</v>
          </cell>
          <cell r="BA866">
            <v>0</v>
          </cell>
          <cell r="BB866">
            <v>0</v>
          </cell>
          <cell r="BC866">
            <v>0</v>
          </cell>
          <cell r="BD866">
            <v>0</v>
          </cell>
          <cell r="BE866">
            <v>0</v>
          </cell>
          <cell r="BF866">
            <v>0</v>
          </cell>
          <cell r="BG866">
            <v>0</v>
          </cell>
          <cell r="BH866">
            <v>0</v>
          </cell>
          <cell r="CK866">
            <v>1</v>
          </cell>
          <cell r="CL866">
            <v>0</v>
          </cell>
          <cell r="CM866">
            <v>0</v>
          </cell>
          <cell r="CN866">
            <v>0</v>
          </cell>
          <cell r="CO866">
            <v>0</v>
          </cell>
          <cell r="CP866">
            <v>0</v>
          </cell>
          <cell r="CQ866">
            <v>0</v>
          </cell>
          <cell r="CR866">
            <v>0</v>
          </cell>
          <cell r="CS866">
            <v>0</v>
          </cell>
          <cell r="CT866">
            <v>0</v>
          </cell>
          <cell r="CU866">
            <v>0</v>
          </cell>
          <cell r="CV866">
            <v>0</v>
          </cell>
          <cell r="DY866">
            <v>0</v>
          </cell>
          <cell r="DZ866">
            <v>0</v>
          </cell>
          <cell r="EA866">
            <v>0</v>
          </cell>
          <cell r="EB866">
            <v>0</v>
          </cell>
          <cell r="EC866">
            <v>0</v>
          </cell>
          <cell r="ED866">
            <v>0</v>
          </cell>
          <cell r="EE866">
            <v>0</v>
          </cell>
          <cell r="EF866">
            <v>0</v>
          </cell>
          <cell r="EG866">
            <v>0</v>
          </cell>
          <cell r="EH866">
            <v>0</v>
          </cell>
          <cell r="EI866">
            <v>0</v>
          </cell>
          <cell r="EJ866">
            <v>0</v>
          </cell>
          <cell r="EK866">
            <v>0</v>
          </cell>
          <cell r="EL866">
            <v>0</v>
          </cell>
          <cell r="EM866">
            <v>0</v>
          </cell>
          <cell r="EN866">
            <v>0</v>
          </cell>
          <cell r="EO866">
            <v>0</v>
          </cell>
          <cell r="EP866">
            <v>0</v>
          </cell>
          <cell r="EQ866">
            <v>0</v>
          </cell>
          <cell r="ER866">
            <v>0</v>
          </cell>
          <cell r="ES866">
            <v>0</v>
          </cell>
          <cell r="ET866">
            <v>0</v>
          </cell>
          <cell r="EU866">
            <v>0</v>
          </cell>
          <cell r="EV866">
            <v>0</v>
          </cell>
          <cell r="EW866">
            <v>0</v>
          </cell>
          <cell r="EX866">
            <v>0</v>
          </cell>
          <cell r="EY866">
            <v>0</v>
          </cell>
          <cell r="EZ866">
            <v>0</v>
          </cell>
          <cell r="FA866">
            <v>0</v>
          </cell>
          <cell r="FB866">
            <v>0</v>
          </cell>
          <cell r="FC866">
            <v>0</v>
          </cell>
          <cell r="FD866">
            <v>0</v>
          </cell>
          <cell r="FE866">
            <v>0</v>
          </cell>
          <cell r="FF866">
            <v>0</v>
          </cell>
          <cell r="FG866">
            <v>0</v>
          </cell>
          <cell r="FH866">
            <v>0</v>
          </cell>
          <cell r="FI866">
            <v>0</v>
          </cell>
          <cell r="FJ866">
            <v>0</v>
          </cell>
          <cell r="FK866">
            <v>0</v>
          </cell>
          <cell r="FL866">
            <v>0</v>
          </cell>
          <cell r="FM866">
            <v>0</v>
          </cell>
          <cell r="FN866">
            <v>0</v>
          </cell>
          <cell r="FO866">
            <v>0</v>
          </cell>
          <cell r="FP866">
            <v>0</v>
          </cell>
          <cell r="FQ866">
            <v>0</v>
          </cell>
          <cell r="FR866">
            <v>0</v>
          </cell>
          <cell r="FS866">
            <v>0</v>
          </cell>
          <cell r="FT866">
            <v>0</v>
          </cell>
          <cell r="FU866">
            <v>0</v>
          </cell>
          <cell r="FV866">
            <v>0</v>
          </cell>
          <cell r="FW866">
            <v>0</v>
          </cell>
          <cell r="FX866">
            <v>0</v>
          </cell>
        </row>
        <row r="867">
          <cell r="A867">
            <v>862</v>
          </cell>
          <cell r="D867" t="str">
            <v>TUBERIA PVC</v>
          </cell>
          <cell r="E867" t="str">
            <v>TUBO PVC-P E/C 1.25 MPa, D= 200 mm</v>
          </cell>
          <cell r="H867">
            <v>0.72289999999999999</v>
          </cell>
          <cell r="I867">
            <v>1016</v>
          </cell>
          <cell r="J867">
            <v>1</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W867">
            <v>10</v>
          </cell>
          <cell r="AX867">
            <v>1</v>
          </cell>
          <cell r="AY867">
            <v>21</v>
          </cell>
          <cell r="AZ867">
            <v>1</v>
          </cell>
          <cell r="BA867">
            <v>0</v>
          </cell>
          <cell r="BB867">
            <v>0</v>
          </cell>
          <cell r="BC867">
            <v>0</v>
          </cell>
          <cell r="BD867">
            <v>0</v>
          </cell>
          <cell r="BE867">
            <v>0</v>
          </cell>
          <cell r="BF867">
            <v>0</v>
          </cell>
          <cell r="BG867">
            <v>0</v>
          </cell>
          <cell r="BH867">
            <v>0</v>
          </cell>
          <cell r="CK867">
            <v>1</v>
          </cell>
          <cell r="CL867">
            <v>0</v>
          </cell>
          <cell r="CM867">
            <v>0</v>
          </cell>
          <cell r="CN867">
            <v>0</v>
          </cell>
          <cell r="CO867">
            <v>0</v>
          </cell>
          <cell r="CP867">
            <v>0</v>
          </cell>
          <cell r="CQ867">
            <v>0</v>
          </cell>
          <cell r="CR867">
            <v>0</v>
          </cell>
          <cell r="CS867">
            <v>0</v>
          </cell>
          <cell r="CT867">
            <v>0</v>
          </cell>
          <cell r="CU867">
            <v>0</v>
          </cell>
          <cell r="CV867">
            <v>0</v>
          </cell>
          <cell r="DY867">
            <v>0</v>
          </cell>
          <cell r="DZ867">
            <v>0</v>
          </cell>
          <cell r="EA867">
            <v>0</v>
          </cell>
          <cell r="EB867">
            <v>0</v>
          </cell>
          <cell r="EC867">
            <v>0</v>
          </cell>
          <cell r="ED867">
            <v>0</v>
          </cell>
          <cell r="EE867">
            <v>0</v>
          </cell>
          <cell r="EF867">
            <v>0</v>
          </cell>
          <cell r="EG867">
            <v>0</v>
          </cell>
          <cell r="EH867">
            <v>0</v>
          </cell>
          <cell r="EI867">
            <v>0</v>
          </cell>
          <cell r="EJ867">
            <v>0</v>
          </cell>
          <cell r="EK867">
            <v>0</v>
          </cell>
          <cell r="EL867">
            <v>0</v>
          </cell>
          <cell r="EM867">
            <v>0</v>
          </cell>
          <cell r="EN867">
            <v>0</v>
          </cell>
          <cell r="EO867">
            <v>0</v>
          </cell>
          <cell r="EP867">
            <v>0</v>
          </cell>
          <cell r="EQ867">
            <v>0</v>
          </cell>
          <cell r="ER867">
            <v>0</v>
          </cell>
          <cell r="ES867">
            <v>0</v>
          </cell>
          <cell r="ET867">
            <v>0</v>
          </cell>
          <cell r="EU867">
            <v>0</v>
          </cell>
          <cell r="EV867">
            <v>0</v>
          </cell>
          <cell r="EW867">
            <v>0</v>
          </cell>
          <cell r="EX867">
            <v>0</v>
          </cell>
          <cell r="EY867">
            <v>0</v>
          </cell>
          <cell r="EZ867">
            <v>0</v>
          </cell>
          <cell r="FA867">
            <v>0</v>
          </cell>
          <cell r="FB867">
            <v>0</v>
          </cell>
          <cell r="FC867">
            <v>0</v>
          </cell>
          <cell r="FD867">
            <v>0</v>
          </cell>
          <cell r="FE867">
            <v>0</v>
          </cell>
          <cell r="FF867">
            <v>0</v>
          </cell>
          <cell r="FG867">
            <v>0</v>
          </cell>
          <cell r="FH867">
            <v>0</v>
          </cell>
          <cell r="FI867">
            <v>0</v>
          </cell>
          <cell r="FJ867">
            <v>0</v>
          </cell>
          <cell r="FK867">
            <v>0</v>
          </cell>
          <cell r="FL867">
            <v>0</v>
          </cell>
          <cell r="FM867">
            <v>0</v>
          </cell>
          <cell r="FN867">
            <v>0</v>
          </cell>
          <cell r="FO867">
            <v>0</v>
          </cell>
          <cell r="FP867">
            <v>0</v>
          </cell>
          <cell r="FQ867">
            <v>0</v>
          </cell>
          <cell r="FR867">
            <v>0</v>
          </cell>
          <cell r="FS867">
            <v>0</v>
          </cell>
          <cell r="FT867">
            <v>0</v>
          </cell>
          <cell r="FU867">
            <v>0</v>
          </cell>
          <cell r="FV867">
            <v>0</v>
          </cell>
          <cell r="FW867">
            <v>0</v>
          </cell>
          <cell r="FX867">
            <v>0</v>
          </cell>
        </row>
        <row r="868">
          <cell r="A868">
            <v>863</v>
          </cell>
          <cell r="D868" t="str">
            <v>TUBERIA HG - HF</v>
          </cell>
          <cell r="E868" t="str">
            <v>TUBERÍA DE H.F. DÚCTIL  E/C K7  D=200mm , PT=27 BAR (2.65 Mpa)</v>
          </cell>
          <cell r="F868">
            <v>0</v>
          </cell>
          <cell r="G868" t="str">
            <v>ML</v>
          </cell>
          <cell r="H868">
            <v>3.75</v>
          </cell>
          <cell r="I868">
            <v>1000</v>
          </cell>
          <cell r="J868">
            <v>1</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1</v>
          </cell>
          <cell r="AX868">
            <v>12</v>
          </cell>
          <cell r="AY868">
            <v>9</v>
          </cell>
          <cell r="AZ868">
            <v>1</v>
          </cell>
          <cell r="BA868">
            <v>20</v>
          </cell>
          <cell r="BB868">
            <v>1</v>
          </cell>
          <cell r="BC868">
            <v>30</v>
          </cell>
          <cell r="BD868">
            <v>0.25</v>
          </cell>
          <cell r="BE868">
            <v>0</v>
          </cell>
          <cell r="BF868">
            <v>0</v>
          </cell>
          <cell r="BG868">
            <v>0</v>
          </cell>
          <cell r="BH868">
            <v>0</v>
          </cell>
          <cell r="BI868">
            <v>0</v>
          </cell>
          <cell r="BJ868">
            <v>0</v>
          </cell>
          <cell r="BK868">
            <v>0</v>
          </cell>
          <cell r="BL868">
            <v>0</v>
          </cell>
          <cell r="BM868">
            <v>0</v>
          </cell>
          <cell r="BN868">
            <v>0</v>
          </cell>
          <cell r="BO868">
            <v>0</v>
          </cell>
          <cell r="BP868">
            <v>0</v>
          </cell>
          <cell r="CK868">
            <v>1</v>
          </cell>
          <cell r="CL868">
            <v>0</v>
          </cell>
          <cell r="CM868">
            <v>0</v>
          </cell>
          <cell r="CN868">
            <v>0</v>
          </cell>
          <cell r="CO868">
            <v>0</v>
          </cell>
          <cell r="CP868">
            <v>0</v>
          </cell>
          <cell r="CQ868">
            <v>0</v>
          </cell>
          <cell r="CR868">
            <v>0</v>
          </cell>
          <cell r="CS868">
            <v>0</v>
          </cell>
          <cell r="CT868">
            <v>0</v>
          </cell>
          <cell r="CU868">
            <v>0</v>
          </cell>
          <cell r="CV868">
            <v>0</v>
          </cell>
          <cell r="DY868">
            <v>0</v>
          </cell>
          <cell r="DZ868">
            <v>0</v>
          </cell>
          <cell r="EA868">
            <v>0</v>
          </cell>
          <cell r="EB868">
            <v>0</v>
          </cell>
          <cell r="EC868">
            <v>0</v>
          </cell>
          <cell r="ED868">
            <v>0</v>
          </cell>
          <cell r="EE868">
            <v>0</v>
          </cell>
          <cell r="EF868">
            <v>0</v>
          </cell>
          <cell r="EG868">
            <v>0</v>
          </cell>
          <cell r="EH868">
            <v>0</v>
          </cell>
          <cell r="EI868">
            <v>0</v>
          </cell>
          <cell r="EJ868">
            <v>0</v>
          </cell>
          <cell r="EK868">
            <v>0</v>
          </cell>
          <cell r="EL868">
            <v>0</v>
          </cell>
          <cell r="EM868">
            <v>0</v>
          </cell>
          <cell r="EN868">
            <v>0</v>
          </cell>
          <cell r="EO868">
            <v>0</v>
          </cell>
          <cell r="EP868">
            <v>0</v>
          </cell>
          <cell r="EQ868">
            <v>0</v>
          </cell>
          <cell r="ER868">
            <v>0</v>
          </cell>
          <cell r="ES868">
            <v>0</v>
          </cell>
          <cell r="ET868">
            <v>0</v>
          </cell>
          <cell r="EU868">
            <v>0</v>
          </cell>
          <cell r="EV868">
            <v>0</v>
          </cell>
          <cell r="EW868">
            <v>0</v>
          </cell>
          <cell r="EX868">
            <v>0</v>
          </cell>
          <cell r="EY868">
            <v>0</v>
          </cell>
          <cell r="EZ868">
            <v>0</v>
          </cell>
          <cell r="FA868">
            <v>0</v>
          </cell>
          <cell r="FB868">
            <v>0</v>
          </cell>
          <cell r="FC868">
            <v>0</v>
          </cell>
          <cell r="FD868">
            <v>0</v>
          </cell>
          <cell r="FE868">
            <v>0</v>
          </cell>
          <cell r="FF868">
            <v>0</v>
          </cell>
          <cell r="FG868">
            <v>0</v>
          </cell>
          <cell r="FH868">
            <v>0</v>
          </cell>
          <cell r="FI868">
            <v>0</v>
          </cell>
          <cell r="FJ868">
            <v>0</v>
          </cell>
          <cell r="FK868">
            <v>0</v>
          </cell>
          <cell r="FL868">
            <v>0</v>
          </cell>
          <cell r="FM868">
            <v>0</v>
          </cell>
          <cell r="FN868">
            <v>0</v>
          </cell>
          <cell r="FO868">
            <v>0</v>
          </cell>
          <cell r="FP868">
            <v>0</v>
          </cell>
          <cell r="FQ868">
            <v>0</v>
          </cell>
          <cell r="FR868">
            <v>0</v>
          </cell>
          <cell r="FS868">
            <v>0</v>
          </cell>
          <cell r="FT868">
            <v>0</v>
          </cell>
          <cell r="FU868">
            <v>0</v>
          </cell>
          <cell r="FV868">
            <v>0</v>
          </cell>
          <cell r="FW868">
            <v>0</v>
          </cell>
          <cell r="FX868">
            <v>0</v>
          </cell>
          <cell r="FY868">
            <v>0</v>
          </cell>
          <cell r="FZ868">
            <v>0</v>
          </cell>
          <cell r="GA868">
            <v>0</v>
          </cell>
          <cell r="GB868">
            <v>0</v>
          </cell>
          <cell r="GC868">
            <v>0</v>
          </cell>
          <cell r="GD868">
            <v>0</v>
          </cell>
          <cell r="GE868">
            <v>0</v>
          </cell>
          <cell r="GF868">
            <v>0</v>
          </cell>
          <cell r="GG868">
            <v>0</v>
          </cell>
          <cell r="GH868">
            <v>0</v>
          </cell>
          <cell r="GI868">
            <v>0</v>
          </cell>
          <cell r="GJ868">
            <v>0</v>
          </cell>
          <cell r="GK868">
            <v>0</v>
          </cell>
          <cell r="GL868">
            <v>0</v>
          </cell>
          <cell r="GM868">
            <v>0</v>
          </cell>
          <cell r="GN868">
            <v>0</v>
          </cell>
          <cell r="GO868">
            <v>0</v>
          </cell>
          <cell r="GP868">
            <v>0</v>
          </cell>
          <cell r="GQ868">
            <v>0</v>
          </cell>
          <cell r="GR868">
            <v>0</v>
          </cell>
          <cell r="GS868">
            <v>0</v>
          </cell>
          <cell r="GT868">
            <v>0</v>
          </cell>
          <cell r="GU868">
            <v>0</v>
          </cell>
          <cell r="GV868">
            <v>0</v>
          </cell>
          <cell r="GW868">
            <v>0</v>
          </cell>
          <cell r="GX868">
            <v>0</v>
          </cell>
          <cell r="GY868">
            <v>0</v>
          </cell>
          <cell r="GZ868">
            <v>0</v>
          </cell>
        </row>
        <row r="869">
          <cell r="A869">
            <v>864</v>
          </cell>
          <cell r="D869" t="str">
            <v>TUBERIA HG - HF</v>
          </cell>
          <cell r="E869" t="str">
            <v>TUBERÍA DE H.F. DÚCTIL  E/C K8  D=200mm , PT=34 BAR (3.33 Mpa)</v>
          </cell>
          <cell r="F869">
            <v>0</v>
          </cell>
          <cell r="G869" t="str">
            <v>ML</v>
          </cell>
          <cell r="H869">
            <v>3.5</v>
          </cell>
          <cell r="I869">
            <v>1001</v>
          </cell>
          <cell r="J869">
            <v>1</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cell r="AT869">
            <v>0</v>
          </cell>
          <cell r="AU869">
            <v>0</v>
          </cell>
          <cell r="AV869">
            <v>0</v>
          </cell>
          <cell r="AW869">
            <v>1</v>
          </cell>
          <cell r="AX869">
            <v>12</v>
          </cell>
          <cell r="AY869">
            <v>9</v>
          </cell>
          <cell r="AZ869">
            <v>1</v>
          </cell>
          <cell r="BA869">
            <v>20</v>
          </cell>
          <cell r="BB869">
            <v>1</v>
          </cell>
          <cell r="BC869">
            <v>30</v>
          </cell>
          <cell r="BD869">
            <v>0.25</v>
          </cell>
          <cell r="BE869">
            <v>0</v>
          </cell>
          <cell r="BF869">
            <v>0</v>
          </cell>
          <cell r="BG869">
            <v>0</v>
          </cell>
          <cell r="BH869">
            <v>0</v>
          </cell>
          <cell r="BI869">
            <v>0</v>
          </cell>
          <cell r="BJ869">
            <v>0</v>
          </cell>
          <cell r="BK869">
            <v>0</v>
          </cell>
          <cell r="BL869">
            <v>0</v>
          </cell>
          <cell r="BM869">
            <v>0</v>
          </cell>
          <cell r="BN869">
            <v>0</v>
          </cell>
          <cell r="BO869">
            <v>0</v>
          </cell>
          <cell r="BP869">
            <v>0</v>
          </cell>
          <cell r="CK869">
            <v>1</v>
          </cell>
          <cell r="CL869">
            <v>0</v>
          </cell>
          <cell r="CM869">
            <v>0</v>
          </cell>
          <cell r="CN869">
            <v>0</v>
          </cell>
          <cell r="CO869">
            <v>0</v>
          </cell>
          <cell r="CP869">
            <v>0</v>
          </cell>
          <cell r="CQ869">
            <v>0</v>
          </cell>
          <cell r="CR869">
            <v>0</v>
          </cell>
          <cell r="CS869">
            <v>0</v>
          </cell>
          <cell r="CT869">
            <v>0</v>
          </cell>
          <cell r="CU869">
            <v>0</v>
          </cell>
          <cell r="CV869">
            <v>0</v>
          </cell>
          <cell r="DY869">
            <v>0</v>
          </cell>
          <cell r="DZ869">
            <v>0</v>
          </cell>
          <cell r="EA869">
            <v>0</v>
          </cell>
          <cell r="EB869">
            <v>0</v>
          </cell>
          <cell r="EC869">
            <v>0</v>
          </cell>
          <cell r="ED869">
            <v>0</v>
          </cell>
          <cell r="EE869">
            <v>0</v>
          </cell>
          <cell r="EF869">
            <v>0</v>
          </cell>
          <cell r="EG869">
            <v>0</v>
          </cell>
          <cell r="EH869">
            <v>0</v>
          </cell>
          <cell r="EI869">
            <v>0</v>
          </cell>
          <cell r="EJ869">
            <v>0</v>
          </cell>
          <cell r="EK869">
            <v>0</v>
          </cell>
          <cell r="EL869">
            <v>0</v>
          </cell>
          <cell r="EM869">
            <v>0</v>
          </cell>
          <cell r="EN869">
            <v>0</v>
          </cell>
          <cell r="EO869">
            <v>0</v>
          </cell>
          <cell r="EP869">
            <v>0</v>
          </cell>
          <cell r="EQ869">
            <v>0</v>
          </cell>
          <cell r="ER869">
            <v>0</v>
          </cell>
          <cell r="ES869">
            <v>0</v>
          </cell>
          <cell r="ET869">
            <v>0</v>
          </cell>
          <cell r="EU869">
            <v>0</v>
          </cell>
          <cell r="EV869">
            <v>0</v>
          </cell>
          <cell r="EW869">
            <v>0</v>
          </cell>
          <cell r="EX869">
            <v>0</v>
          </cell>
          <cell r="EY869">
            <v>0</v>
          </cell>
          <cell r="EZ869">
            <v>0</v>
          </cell>
          <cell r="FA869">
            <v>0</v>
          </cell>
          <cell r="FB869">
            <v>0</v>
          </cell>
          <cell r="FC869">
            <v>0</v>
          </cell>
          <cell r="FD869">
            <v>0</v>
          </cell>
          <cell r="FE869">
            <v>0</v>
          </cell>
          <cell r="FF869">
            <v>0</v>
          </cell>
          <cell r="FG869">
            <v>0</v>
          </cell>
          <cell r="FH869">
            <v>0</v>
          </cell>
          <cell r="FI869">
            <v>0</v>
          </cell>
          <cell r="FJ869">
            <v>0</v>
          </cell>
          <cell r="FK869">
            <v>0</v>
          </cell>
          <cell r="FL869">
            <v>0</v>
          </cell>
          <cell r="FM869">
            <v>0</v>
          </cell>
          <cell r="FN869">
            <v>0</v>
          </cell>
          <cell r="FO869">
            <v>0</v>
          </cell>
          <cell r="FP869">
            <v>0</v>
          </cell>
          <cell r="FQ869">
            <v>0</v>
          </cell>
          <cell r="FR869">
            <v>0</v>
          </cell>
          <cell r="FS869">
            <v>0</v>
          </cell>
          <cell r="FT869">
            <v>0</v>
          </cell>
          <cell r="FU869">
            <v>0</v>
          </cell>
          <cell r="FV869">
            <v>0</v>
          </cell>
          <cell r="FW869">
            <v>0</v>
          </cell>
          <cell r="FX869">
            <v>0</v>
          </cell>
          <cell r="FY869">
            <v>0</v>
          </cell>
          <cell r="FZ869">
            <v>0</v>
          </cell>
          <cell r="GA869">
            <v>0</v>
          </cell>
          <cell r="GB869">
            <v>0</v>
          </cell>
          <cell r="GC869">
            <v>0</v>
          </cell>
          <cell r="GD869">
            <v>0</v>
          </cell>
          <cell r="GE869">
            <v>0</v>
          </cell>
          <cell r="GF869">
            <v>0</v>
          </cell>
          <cell r="GG869">
            <v>0</v>
          </cell>
          <cell r="GH869">
            <v>0</v>
          </cell>
          <cell r="GI869">
            <v>0</v>
          </cell>
          <cell r="GJ869">
            <v>0</v>
          </cell>
          <cell r="GK869">
            <v>0</v>
          </cell>
          <cell r="GL869">
            <v>0</v>
          </cell>
          <cell r="GM869">
            <v>0</v>
          </cell>
          <cell r="GN869">
            <v>0</v>
          </cell>
          <cell r="GO869">
            <v>0</v>
          </cell>
          <cell r="GP869">
            <v>0</v>
          </cell>
          <cell r="GQ869">
            <v>0</v>
          </cell>
          <cell r="GR869">
            <v>0</v>
          </cell>
          <cell r="GS869">
            <v>0</v>
          </cell>
          <cell r="GT869">
            <v>0</v>
          </cell>
          <cell r="GU869">
            <v>0</v>
          </cell>
          <cell r="GV869">
            <v>0</v>
          </cell>
          <cell r="GW869">
            <v>0</v>
          </cell>
          <cell r="GX869">
            <v>0</v>
          </cell>
          <cell r="GY869">
            <v>0</v>
          </cell>
          <cell r="GZ869">
            <v>0</v>
          </cell>
        </row>
        <row r="870">
          <cell r="A870">
            <v>865</v>
          </cell>
          <cell r="D870" t="str">
            <v>TUBERIA HG - HF</v>
          </cell>
          <cell r="E870" t="str">
            <v>TUBERÍA DE H.F. DÚCTIL  E/C K9  D=200mm , PT=44 BAR (4.31 Mpa)</v>
          </cell>
          <cell r="F870">
            <v>0</v>
          </cell>
          <cell r="G870" t="str">
            <v>ML</v>
          </cell>
          <cell r="H870">
            <v>3.25</v>
          </cell>
          <cell r="I870">
            <v>1002</v>
          </cell>
          <cell r="J870">
            <v>1</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cell r="AT870">
            <v>0</v>
          </cell>
          <cell r="AU870">
            <v>0</v>
          </cell>
          <cell r="AV870">
            <v>0</v>
          </cell>
          <cell r="AW870">
            <v>1</v>
          </cell>
          <cell r="AX870">
            <v>12</v>
          </cell>
          <cell r="AY870">
            <v>9</v>
          </cell>
          <cell r="AZ870">
            <v>1</v>
          </cell>
          <cell r="BA870">
            <v>20</v>
          </cell>
          <cell r="BB870">
            <v>1</v>
          </cell>
          <cell r="BC870">
            <v>30</v>
          </cell>
          <cell r="BD870">
            <v>0.25</v>
          </cell>
          <cell r="BE870">
            <v>0</v>
          </cell>
          <cell r="BF870">
            <v>0</v>
          </cell>
          <cell r="BG870">
            <v>0</v>
          </cell>
          <cell r="BH870">
            <v>0</v>
          </cell>
          <cell r="BI870">
            <v>0</v>
          </cell>
          <cell r="BJ870">
            <v>0</v>
          </cell>
          <cell r="BK870">
            <v>0</v>
          </cell>
          <cell r="BL870">
            <v>0</v>
          </cell>
          <cell r="BM870">
            <v>0</v>
          </cell>
          <cell r="BN870">
            <v>0</v>
          </cell>
          <cell r="BO870">
            <v>0</v>
          </cell>
          <cell r="BP870">
            <v>0</v>
          </cell>
          <cell r="CK870">
            <v>1</v>
          </cell>
          <cell r="CL870">
            <v>0</v>
          </cell>
          <cell r="CM870">
            <v>0</v>
          </cell>
          <cell r="CN870">
            <v>0</v>
          </cell>
          <cell r="CO870">
            <v>0</v>
          </cell>
          <cell r="CP870">
            <v>0</v>
          </cell>
          <cell r="CQ870">
            <v>0</v>
          </cell>
          <cell r="CR870">
            <v>0</v>
          </cell>
          <cell r="CS870">
            <v>0</v>
          </cell>
          <cell r="CT870">
            <v>0</v>
          </cell>
          <cell r="CU870">
            <v>0</v>
          </cell>
          <cell r="CV870">
            <v>0</v>
          </cell>
          <cell r="DY870">
            <v>0</v>
          </cell>
          <cell r="DZ870">
            <v>0</v>
          </cell>
          <cell r="EA870">
            <v>0</v>
          </cell>
          <cell r="EB870">
            <v>0</v>
          </cell>
          <cell r="EC870">
            <v>0</v>
          </cell>
          <cell r="ED870">
            <v>0</v>
          </cell>
          <cell r="EE870">
            <v>0</v>
          </cell>
          <cell r="EF870">
            <v>0</v>
          </cell>
          <cell r="EG870">
            <v>0</v>
          </cell>
          <cell r="EH870">
            <v>0</v>
          </cell>
          <cell r="EI870">
            <v>0</v>
          </cell>
          <cell r="EJ870">
            <v>0</v>
          </cell>
          <cell r="EK870">
            <v>0</v>
          </cell>
          <cell r="EL870">
            <v>0</v>
          </cell>
          <cell r="EM870">
            <v>0</v>
          </cell>
          <cell r="EN870">
            <v>0</v>
          </cell>
          <cell r="EO870">
            <v>0</v>
          </cell>
          <cell r="EP870">
            <v>0</v>
          </cell>
          <cell r="EQ870">
            <v>0</v>
          </cell>
          <cell r="ER870">
            <v>0</v>
          </cell>
          <cell r="ES870">
            <v>0</v>
          </cell>
          <cell r="ET870">
            <v>0</v>
          </cell>
          <cell r="EU870">
            <v>0</v>
          </cell>
          <cell r="EV870">
            <v>0</v>
          </cell>
          <cell r="EW870">
            <v>0</v>
          </cell>
          <cell r="EX870">
            <v>0</v>
          </cell>
          <cell r="EY870">
            <v>0</v>
          </cell>
          <cell r="EZ870">
            <v>0</v>
          </cell>
          <cell r="FA870">
            <v>0</v>
          </cell>
          <cell r="FB870">
            <v>0</v>
          </cell>
          <cell r="FC870">
            <v>0</v>
          </cell>
          <cell r="FD870">
            <v>0</v>
          </cell>
          <cell r="FE870">
            <v>0</v>
          </cell>
          <cell r="FF870">
            <v>0</v>
          </cell>
          <cell r="FG870">
            <v>0</v>
          </cell>
          <cell r="FH870">
            <v>0</v>
          </cell>
          <cell r="FI870">
            <v>0</v>
          </cell>
          <cell r="FJ870">
            <v>0</v>
          </cell>
          <cell r="FK870">
            <v>0</v>
          </cell>
          <cell r="FL870">
            <v>0</v>
          </cell>
          <cell r="FM870">
            <v>0</v>
          </cell>
          <cell r="FN870">
            <v>0</v>
          </cell>
          <cell r="FO870">
            <v>0</v>
          </cell>
          <cell r="FP870">
            <v>0</v>
          </cell>
          <cell r="FQ870">
            <v>0</v>
          </cell>
          <cell r="FR870">
            <v>0</v>
          </cell>
          <cell r="FS870">
            <v>0</v>
          </cell>
          <cell r="FT870">
            <v>0</v>
          </cell>
          <cell r="FU870">
            <v>0</v>
          </cell>
          <cell r="FV870">
            <v>0</v>
          </cell>
          <cell r="FW870">
            <v>0</v>
          </cell>
          <cell r="FX870">
            <v>0</v>
          </cell>
          <cell r="FY870">
            <v>0</v>
          </cell>
          <cell r="FZ870">
            <v>0</v>
          </cell>
          <cell r="GA870">
            <v>0</v>
          </cell>
          <cell r="GB870">
            <v>0</v>
          </cell>
          <cell r="GC870">
            <v>0</v>
          </cell>
          <cell r="GD870">
            <v>0</v>
          </cell>
          <cell r="GE870">
            <v>0</v>
          </cell>
          <cell r="GF870">
            <v>0</v>
          </cell>
          <cell r="GG870">
            <v>0</v>
          </cell>
          <cell r="GH870">
            <v>0</v>
          </cell>
          <cell r="GI870">
            <v>0</v>
          </cell>
          <cell r="GJ870">
            <v>0</v>
          </cell>
          <cell r="GK870">
            <v>0</v>
          </cell>
          <cell r="GL870">
            <v>0</v>
          </cell>
          <cell r="GM870">
            <v>0</v>
          </cell>
          <cell r="GN870">
            <v>0</v>
          </cell>
          <cell r="GO870">
            <v>0</v>
          </cell>
          <cell r="GP870">
            <v>0</v>
          </cell>
          <cell r="GQ870">
            <v>0</v>
          </cell>
          <cell r="GR870">
            <v>0</v>
          </cell>
          <cell r="GS870">
            <v>0</v>
          </cell>
          <cell r="GT870">
            <v>0</v>
          </cell>
          <cell r="GU870">
            <v>0</v>
          </cell>
          <cell r="GV870">
            <v>0</v>
          </cell>
          <cell r="GW870">
            <v>0</v>
          </cell>
          <cell r="GX870">
            <v>0</v>
          </cell>
          <cell r="GY870">
            <v>0</v>
          </cell>
          <cell r="GZ870">
            <v>0</v>
          </cell>
        </row>
        <row r="871">
          <cell r="A871">
            <v>866</v>
          </cell>
        </row>
        <row r="872">
          <cell r="A872">
            <v>867</v>
          </cell>
        </row>
        <row r="873">
          <cell r="A873">
            <v>868</v>
          </cell>
        </row>
        <row r="874">
          <cell r="A874">
            <v>869</v>
          </cell>
        </row>
        <row r="875">
          <cell r="A875">
            <v>870</v>
          </cell>
        </row>
        <row r="876">
          <cell r="A876">
            <v>871</v>
          </cell>
        </row>
        <row r="877">
          <cell r="A877">
            <v>872</v>
          </cell>
        </row>
        <row r="878">
          <cell r="A878">
            <v>873</v>
          </cell>
        </row>
        <row r="879">
          <cell r="A879">
            <v>874</v>
          </cell>
        </row>
        <row r="880">
          <cell r="A880">
            <v>875</v>
          </cell>
        </row>
        <row r="881">
          <cell r="A881">
            <v>876</v>
          </cell>
        </row>
        <row r="882">
          <cell r="A882">
            <v>877</v>
          </cell>
        </row>
        <row r="883">
          <cell r="A883">
            <v>878</v>
          </cell>
        </row>
        <row r="884">
          <cell r="A884">
            <v>879</v>
          </cell>
        </row>
        <row r="885">
          <cell r="A885">
            <v>880</v>
          </cell>
        </row>
        <row r="886">
          <cell r="A886">
            <v>881</v>
          </cell>
        </row>
        <row r="887">
          <cell r="A887">
            <v>882</v>
          </cell>
        </row>
        <row r="888">
          <cell r="A888">
            <v>883</v>
          </cell>
        </row>
        <row r="889">
          <cell r="A889">
            <v>884</v>
          </cell>
        </row>
        <row r="890">
          <cell r="A890">
            <v>885</v>
          </cell>
        </row>
        <row r="891">
          <cell r="A891">
            <v>886</v>
          </cell>
        </row>
        <row r="892">
          <cell r="A892">
            <v>887</v>
          </cell>
        </row>
        <row r="893">
          <cell r="A893">
            <v>888</v>
          </cell>
        </row>
        <row r="894">
          <cell r="A894">
            <v>889</v>
          </cell>
        </row>
        <row r="895">
          <cell r="A895">
            <v>890</v>
          </cell>
          <cell r="D895" t="str">
            <v>ENLUCIDO Y REVESTIDO</v>
          </cell>
          <cell r="E895" t="str">
            <v>CHAMPEADO MORTERO 1:2 ESP. 2 cm (PARED)</v>
          </cell>
          <cell r="F895">
            <v>0</v>
          </cell>
          <cell r="G895" t="str">
            <v>M2</v>
          </cell>
          <cell r="H895">
            <v>1</v>
          </cell>
          <cell r="I895">
            <v>16</v>
          </cell>
          <cell r="J895">
            <v>0.02</v>
          </cell>
          <cell r="K895">
            <v>5</v>
          </cell>
          <cell r="L895">
            <v>12</v>
          </cell>
          <cell r="M895">
            <v>4</v>
          </cell>
          <cell r="N895">
            <v>1E-3</v>
          </cell>
          <cell r="O895">
            <v>28</v>
          </cell>
          <cell r="P895">
            <v>0.3</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cell r="AV895">
            <v>0</v>
          </cell>
          <cell r="AW895">
            <v>1</v>
          </cell>
          <cell r="AX895">
            <v>1</v>
          </cell>
          <cell r="AY895">
            <v>3</v>
          </cell>
          <cell r="AZ895">
            <v>1</v>
          </cell>
          <cell r="BA895">
            <v>13</v>
          </cell>
          <cell r="BB895">
            <v>1</v>
          </cell>
          <cell r="BC895">
            <v>30</v>
          </cell>
          <cell r="BD895">
            <v>0.15</v>
          </cell>
          <cell r="BE895">
            <v>0</v>
          </cell>
          <cell r="BF895">
            <v>0</v>
          </cell>
          <cell r="BG895">
            <v>0</v>
          </cell>
          <cell r="BH895">
            <v>0</v>
          </cell>
          <cell r="BI895">
            <v>0</v>
          </cell>
          <cell r="BJ895">
            <v>0</v>
          </cell>
          <cell r="BK895">
            <v>0</v>
          </cell>
          <cell r="BL895">
            <v>0</v>
          </cell>
          <cell r="BM895">
            <v>0</v>
          </cell>
          <cell r="BN895">
            <v>0</v>
          </cell>
          <cell r="BO895">
            <v>0</v>
          </cell>
          <cell r="BP895">
            <v>0</v>
          </cell>
          <cell r="CK895">
            <v>1</v>
          </cell>
          <cell r="CL895">
            <v>0</v>
          </cell>
          <cell r="CM895">
            <v>0</v>
          </cell>
          <cell r="CN895">
            <v>0</v>
          </cell>
          <cell r="CO895">
            <v>0</v>
          </cell>
          <cell r="CP895">
            <v>0</v>
          </cell>
          <cell r="CQ895">
            <v>0</v>
          </cell>
          <cell r="CR895">
            <v>0</v>
          </cell>
          <cell r="CS895">
            <v>0</v>
          </cell>
          <cell r="CT895">
            <v>0</v>
          </cell>
          <cell r="CU895">
            <v>0</v>
          </cell>
          <cell r="CV895">
            <v>0</v>
          </cell>
          <cell r="DY895">
            <v>0</v>
          </cell>
          <cell r="DZ895">
            <v>0</v>
          </cell>
          <cell r="EA895">
            <v>0</v>
          </cell>
          <cell r="EB895">
            <v>0</v>
          </cell>
          <cell r="EC895">
            <v>0</v>
          </cell>
          <cell r="ED895">
            <v>0</v>
          </cell>
          <cell r="EE895">
            <v>0</v>
          </cell>
          <cell r="EF895">
            <v>0</v>
          </cell>
          <cell r="EG895">
            <v>0</v>
          </cell>
          <cell r="EH895">
            <v>0</v>
          </cell>
          <cell r="EI895">
            <v>0</v>
          </cell>
          <cell r="EJ895">
            <v>0</v>
          </cell>
          <cell r="EK895">
            <v>0</v>
          </cell>
          <cell r="EL895">
            <v>0</v>
          </cell>
          <cell r="EM895">
            <v>0</v>
          </cell>
          <cell r="EN895">
            <v>0</v>
          </cell>
          <cell r="EO895">
            <v>0</v>
          </cell>
          <cell r="EP895">
            <v>0</v>
          </cell>
          <cell r="EQ895">
            <v>0</v>
          </cell>
          <cell r="ER895">
            <v>0</v>
          </cell>
          <cell r="ES895">
            <v>0</v>
          </cell>
          <cell r="ET895">
            <v>0</v>
          </cell>
          <cell r="EU895">
            <v>0</v>
          </cell>
          <cell r="EV895">
            <v>0</v>
          </cell>
          <cell r="EW895">
            <v>0</v>
          </cell>
          <cell r="EX895">
            <v>0</v>
          </cell>
          <cell r="EY895">
            <v>0</v>
          </cell>
          <cell r="EZ895">
            <v>0</v>
          </cell>
          <cell r="FA895">
            <v>0</v>
          </cell>
          <cell r="FB895">
            <v>0</v>
          </cell>
          <cell r="FC895">
            <v>0</v>
          </cell>
          <cell r="FD895">
            <v>0</v>
          </cell>
          <cell r="FE895">
            <v>0</v>
          </cell>
          <cell r="FF895">
            <v>0</v>
          </cell>
          <cell r="FG895">
            <v>0</v>
          </cell>
          <cell r="FH895">
            <v>0</v>
          </cell>
          <cell r="FI895">
            <v>0</v>
          </cell>
          <cell r="FJ895">
            <v>0</v>
          </cell>
          <cell r="FK895">
            <v>0</v>
          </cell>
          <cell r="FL895">
            <v>0</v>
          </cell>
          <cell r="FM895">
            <v>0</v>
          </cell>
          <cell r="FN895">
            <v>0</v>
          </cell>
          <cell r="FO895">
            <v>0</v>
          </cell>
          <cell r="FP895">
            <v>0</v>
          </cell>
          <cell r="FQ895">
            <v>0</v>
          </cell>
          <cell r="FR895">
            <v>0</v>
          </cell>
          <cell r="FS895">
            <v>0</v>
          </cell>
          <cell r="FT895">
            <v>0</v>
          </cell>
          <cell r="FU895">
            <v>0</v>
          </cell>
          <cell r="FV895">
            <v>0</v>
          </cell>
          <cell r="FW895">
            <v>0</v>
          </cell>
          <cell r="FX895">
            <v>0</v>
          </cell>
          <cell r="FY895">
            <v>0</v>
          </cell>
          <cell r="FZ895">
            <v>0</v>
          </cell>
          <cell r="GA895">
            <v>0</v>
          </cell>
          <cell r="GB895">
            <v>0</v>
          </cell>
          <cell r="GC895">
            <v>0</v>
          </cell>
          <cell r="GD895">
            <v>0</v>
          </cell>
          <cell r="GE895">
            <v>0</v>
          </cell>
          <cell r="GF895">
            <v>0</v>
          </cell>
          <cell r="GG895">
            <v>0</v>
          </cell>
          <cell r="GH895">
            <v>0</v>
          </cell>
          <cell r="GI895">
            <v>0</v>
          </cell>
          <cell r="GJ895">
            <v>0</v>
          </cell>
          <cell r="GK895">
            <v>0</v>
          </cell>
          <cell r="GL895">
            <v>0</v>
          </cell>
          <cell r="GM895">
            <v>0</v>
          </cell>
          <cell r="GN895">
            <v>0</v>
          </cell>
          <cell r="GO895">
            <v>0</v>
          </cell>
          <cell r="GP895">
            <v>0</v>
          </cell>
          <cell r="GQ895">
            <v>0</v>
          </cell>
          <cell r="GR895">
            <v>0</v>
          </cell>
          <cell r="GS895">
            <v>0</v>
          </cell>
          <cell r="GT895">
            <v>0</v>
          </cell>
          <cell r="GU895">
            <v>0</v>
          </cell>
          <cell r="GV895">
            <v>0</v>
          </cell>
          <cell r="GW895">
            <v>0</v>
          </cell>
          <cell r="GX895">
            <v>0</v>
          </cell>
          <cell r="GY895">
            <v>0</v>
          </cell>
          <cell r="GZ895">
            <v>0</v>
          </cell>
        </row>
        <row r="896">
          <cell r="A896">
            <v>891</v>
          </cell>
          <cell r="D896" t="str">
            <v>ENLUCIDO Y REVESTIDO</v>
          </cell>
          <cell r="E896" t="str">
            <v>ENCLUCIDO TIPO 3</v>
          </cell>
          <cell r="F896">
            <v>0</v>
          </cell>
          <cell r="G896" t="str">
            <v>M2</v>
          </cell>
          <cell r="H896">
            <v>1.25</v>
          </cell>
          <cell r="I896">
            <v>16</v>
          </cell>
          <cell r="J896">
            <v>1.4999999999999999E-2</v>
          </cell>
          <cell r="K896">
            <v>4</v>
          </cell>
          <cell r="L896">
            <v>1E-3</v>
          </cell>
          <cell r="M896">
            <v>5</v>
          </cell>
          <cell r="N896">
            <v>12</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cell r="AQ896">
            <v>0</v>
          </cell>
          <cell r="AR896">
            <v>0</v>
          </cell>
          <cell r="AS896">
            <v>0</v>
          </cell>
          <cell r="AT896">
            <v>0</v>
          </cell>
          <cell r="AU896">
            <v>0</v>
          </cell>
          <cell r="AV896">
            <v>0</v>
          </cell>
          <cell r="AW896">
            <v>1</v>
          </cell>
          <cell r="AX896">
            <v>1</v>
          </cell>
          <cell r="AY896">
            <v>13</v>
          </cell>
          <cell r="AZ896">
            <v>1</v>
          </cell>
          <cell r="BA896">
            <v>30</v>
          </cell>
          <cell r="BB896">
            <v>1</v>
          </cell>
          <cell r="BC896">
            <v>0</v>
          </cell>
          <cell r="BD896">
            <v>0</v>
          </cell>
          <cell r="BE896">
            <v>0</v>
          </cell>
          <cell r="BF896">
            <v>0</v>
          </cell>
          <cell r="BG896">
            <v>0</v>
          </cell>
          <cell r="BH896">
            <v>0</v>
          </cell>
          <cell r="BI896">
            <v>0</v>
          </cell>
          <cell r="BJ896">
            <v>0</v>
          </cell>
          <cell r="BK896">
            <v>0</v>
          </cell>
          <cell r="BL896">
            <v>0</v>
          </cell>
          <cell r="BM896">
            <v>0</v>
          </cell>
          <cell r="BN896">
            <v>0</v>
          </cell>
          <cell r="BO896">
            <v>0</v>
          </cell>
          <cell r="BP896">
            <v>0</v>
          </cell>
          <cell r="CK896">
            <v>1</v>
          </cell>
          <cell r="CL896">
            <v>0</v>
          </cell>
          <cell r="CM896">
            <v>0</v>
          </cell>
          <cell r="CN896">
            <v>0</v>
          </cell>
          <cell r="CO896">
            <v>0</v>
          </cell>
          <cell r="CP896">
            <v>0</v>
          </cell>
          <cell r="CQ896">
            <v>0</v>
          </cell>
          <cell r="CR896">
            <v>0</v>
          </cell>
          <cell r="CS896">
            <v>0</v>
          </cell>
          <cell r="CT896">
            <v>0</v>
          </cell>
          <cell r="CU896">
            <v>0</v>
          </cell>
          <cell r="CV896">
            <v>0</v>
          </cell>
          <cell r="DY896">
            <v>0</v>
          </cell>
          <cell r="DZ896">
            <v>0</v>
          </cell>
          <cell r="EA896">
            <v>0</v>
          </cell>
          <cell r="EB896">
            <v>0</v>
          </cell>
          <cell r="EC896">
            <v>0</v>
          </cell>
          <cell r="ED896">
            <v>0</v>
          </cell>
          <cell r="EE896">
            <v>0</v>
          </cell>
          <cell r="EF896">
            <v>0</v>
          </cell>
          <cell r="EG896">
            <v>0</v>
          </cell>
          <cell r="EH896">
            <v>0</v>
          </cell>
          <cell r="EI896">
            <v>0</v>
          </cell>
          <cell r="EJ896">
            <v>0</v>
          </cell>
          <cell r="EK896">
            <v>0</v>
          </cell>
          <cell r="EL896">
            <v>0</v>
          </cell>
          <cell r="EM896">
            <v>0</v>
          </cell>
          <cell r="EN896">
            <v>0</v>
          </cell>
          <cell r="EO896">
            <v>0</v>
          </cell>
          <cell r="EP896">
            <v>0</v>
          </cell>
          <cell r="EQ896">
            <v>0</v>
          </cell>
          <cell r="ER896">
            <v>0</v>
          </cell>
          <cell r="ES896">
            <v>0</v>
          </cell>
          <cell r="ET896">
            <v>0</v>
          </cell>
          <cell r="EU896">
            <v>0</v>
          </cell>
          <cell r="EV896">
            <v>0</v>
          </cell>
          <cell r="EW896">
            <v>0</v>
          </cell>
          <cell r="EX896">
            <v>0</v>
          </cell>
          <cell r="EY896">
            <v>0</v>
          </cell>
          <cell r="EZ896">
            <v>0</v>
          </cell>
          <cell r="FA896">
            <v>0</v>
          </cell>
          <cell r="FB896">
            <v>0</v>
          </cell>
          <cell r="FC896">
            <v>0</v>
          </cell>
          <cell r="FD896">
            <v>0</v>
          </cell>
          <cell r="FE896">
            <v>0</v>
          </cell>
          <cell r="FF896">
            <v>0</v>
          </cell>
          <cell r="FG896">
            <v>0</v>
          </cell>
          <cell r="FH896">
            <v>0</v>
          </cell>
          <cell r="FI896">
            <v>0</v>
          </cell>
          <cell r="FJ896">
            <v>0</v>
          </cell>
          <cell r="FK896">
            <v>0</v>
          </cell>
          <cell r="FL896">
            <v>0</v>
          </cell>
          <cell r="FM896">
            <v>0</v>
          </cell>
          <cell r="FN896">
            <v>0</v>
          </cell>
          <cell r="FO896">
            <v>0</v>
          </cell>
          <cell r="FP896">
            <v>0</v>
          </cell>
          <cell r="FQ896">
            <v>0</v>
          </cell>
          <cell r="FR896">
            <v>0</v>
          </cell>
          <cell r="FS896">
            <v>0</v>
          </cell>
          <cell r="FT896">
            <v>0</v>
          </cell>
          <cell r="FU896">
            <v>0</v>
          </cell>
          <cell r="FV896">
            <v>0</v>
          </cell>
          <cell r="FW896">
            <v>0</v>
          </cell>
          <cell r="FX896">
            <v>0</v>
          </cell>
          <cell r="FY896">
            <v>0</v>
          </cell>
          <cell r="FZ896">
            <v>0</v>
          </cell>
          <cell r="GA896">
            <v>0</v>
          </cell>
          <cell r="GB896">
            <v>0</v>
          </cell>
          <cell r="GC896">
            <v>0</v>
          </cell>
          <cell r="GD896">
            <v>0</v>
          </cell>
          <cell r="GE896">
            <v>0</v>
          </cell>
          <cell r="GF896">
            <v>0</v>
          </cell>
          <cell r="GG896">
            <v>0</v>
          </cell>
          <cell r="GH896">
            <v>0</v>
          </cell>
          <cell r="GI896">
            <v>0</v>
          </cell>
          <cell r="GJ896">
            <v>0</v>
          </cell>
          <cell r="GK896">
            <v>0</v>
          </cell>
          <cell r="GL896">
            <v>0</v>
          </cell>
          <cell r="GM896">
            <v>0</v>
          </cell>
          <cell r="GN896">
            <v>0</v>
          </cell>
          <cell r="GO896">
            <v>0</v>
          </cell>
          <cell r="GP896">
            <v>0</v>
          </cell>
          <cell r="GQ896">
            <v>0</v>
          </cell>
          <cell r="GR896">
            <v>0</v>
          </cell>
          <cell r="GS896">
            <v>0</v>
          </cell>
          <cell r="GT896">
            <v>0</v>
          </cell>
          <cell r="GU896">
            <v>0</v>
          </cell>
          <cell r="GV896">
            <v>0</v>
          </cell>
          <cell r="GW896">
            <v>0</v>
          </cell>
          <cell r="GX896">
            <v>0</v>
          </cell>
          <cell r="GY896">
            <v>0</v>
          </cell>
          <cell r="GZ896">
            <v>0</v>
          </cell>
        </row>
        <row r="897">
          <cell r="A897">
            <v>892</v>
          </cell>
          <cell r="D897" t="str">
            <v>ACERO(PLACAS), HIERRO, ALAMBRES</v>
          </cell>
          <cell r="E897" t="str">
            <v>MALLA EXAGONAL  5/8" o 3/4" ALT. 1.00 m</v>
          </cell>
          <cell r="F897">
            <v>0</v>
          </cell>
          <cell r="G897" t="str">
            <v>ML</v>
          </cell>
          <cell r="H897">
            <v>3.75</v>
          </cell>
          <cell r="I897">
            <v>143</v>
          </cell>
          <cell r="J897">
            <v>1</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cell r="AQ897">
            <v>0</v>
          </cell>
          <cell r="AR897">
            <v>0</v>
          </cell>
          <cell r="AS897">
            <v>0</v>
          </cell>
          <cell r="AT897">
            <v>0</v>
          </cell>
          <cell r="AU897">
            <v>0</v>
          </cell>
          <cell r="AV897">
            <v>0</v>
          </cell>
          <cell r="AW897">
            <v>3</v>
          </cell>
          <cell r="AX897">
            <v>1</v>
          </cell>
          <cell r="AY897">
            <v>13</v>
          </cell>
          <cell r="AZ897">
            <v>1</v>
          </cell>
          <cell r="BA897">
            <v>30</v>
          </cell>
          <cell r="BB897">
            <v>0.15</v>
          </cell>
          <cell r="BC897">
            <v>0</v>
          </cell>
          <cell r="BD897">
            <v>0</v>
          </cell>
          <cell r="BE897">
            <v>0</v>
          </cell>
          <cell r="BF897">
            <v>0</v>
          </cell>
          <cell r="BG897">
            <v>0</v>
          </cell>
          <cell r="BH897">
            <v>0</v>
          </cell>
          <cell r="BI897">
            <v>0</v>
          </cell>
          <cell r="BJ897">
            <v>0</v>
          </cell>
          <cell r="BK897">
            <v>0</v>
          </cell>
          <cell r="BL897">
            <v>0</v>
          </cell>
          <cell r="BM897">
            <v>0</v>
          </cell>
          <cell r="BN897">
            <v>0</v>
          </cell>
          <cell r="BO897">
            <v>0</v>
          </cell>
          <cell r="BP897">
            <v>0</v>
          </cell>
          <cell r="CK897">
            <v>1</v>
          </cell>
          <cell r="CL897">
            <v>0</v>
          </cell>
          <cell r="CM897">
            <v>0</v>
          </cell>
          <cell r="CN897">
            <v>0</v>
          </cell>
          <cell r="CO897">
            <v>0</v>
          </cell>
          <cell r="CP897">
            <v>0</v>
          </cell>
          <cell r="CQ897">
            <v>0</v>
          </cell>
          <cell r="CR897">
            <v>0</v>
          </cell>
          <cell r="CS897">
            <v>0</v>
          </cell>
          <cell r="CT897">
            <v>0</v>
          </cell>
          <cell r="CU897">
            <v>0</v>
          </cell>
          <cell r="CV897">
            <v>0</v>
          </cell>
          <cell r="DY897">
            <v>0</v>
          </cell>
          <cell r="DZ897">
            <v>0</v>
          </cell>
          <cell r="EA897">
            <v>0</v>
          </cell>
          <cell r="EB897">
            <v>0</v>
          </cell>
          <cell r="EC897">
            <v>0</v>
          </cell>
          <cell r="ED897">
            <v>0</v>
          </cell>
          <cell r="EE897">
            <v>0</v>
          </cell>
          <cell r="EF897">
            <v>0</v>
          </cell>
          <cell r="EG897">
            <v>0</v>
          </cell>
          <cell r="EH897">
            <v>0</v>
          </cell>
          <cell r="EI897">
            <v>0</v>
          </cell>
          <cell r="EJ897">
            <v>0</v>
          </cell>
          <cell r="EK897">
            <v>0</v>
          </cell>
          <cell r="EL897">
            <v>0</v>
          </cell>
          <cell r="EM897">
            <v>0</v>
          </cell>
          <cell r="EN897">
            <v>0</v>
          </cell>
          <cell r="EO897">
            <v>0</v>
          </cell>
          <cell r="EP897">
            <v>0</v>
          </cell>
          <cell r="EQ897">
            <v>0</v>
          </cell>
          <cell r="ER897">
            <v>0</v>
          </cell>
          <cell r="ES897">
            <v>0</v>
          </cell>
          <cell r="ET897">
            <v>0</v>
          </cell>
          <cell r="EU897">
            <v>0</v>
          </cell>
          <cell r="EV897">
            <v>0</v>
          </cell>
          <cell r="EW897">
            <v>0</v>
          </cell>
          <cell r="EX897">
            <v>0</v>
          </cell>
          <cell r="EY897">
            <v>0</v>
          </cell>
          <cell r="EZ897">
            <v>0</v>
          </cell>
          <cell r="FA897">
            <v>0</v>
          </cell>
          <cell r="FB897">
            <v>0</v>
          </cell>
          <cell r="FC897">
            <v>0</v>
          </cell>
          <cell r="FD897">
            <v>0</v>
          </cell>
          <cell r="FE897">
            <v>0</v>
          </cell>
          <cell r="FF897">
            <v>0</v>
          </cell>
          <cell r="FG897">
            <v>0</v>
          </cell>
          <cell r="FH897">
            <v>0</v>
          </cell>
          <cell r="FI897">
            <v>0</v>
          </cell>
          <cell r="FJ897">
            <v>0</v>
          </cell>
          <cell r="FK897">
            <v>0</v>
          </cell>
          <cell r="FL897">
            <v>0</v>
          </cell>
          <cell r="FM897">
            <v>0</v>
          </cell>
          <cell r="FN897">
            <v>0</v>
          </cell>
          <cell r="FO897">
            <v>0</v>
          </cell>
          <cell r="FP897">
            <v>0</v>
          </cell>
          <cell r="FQ897">
            <v>0</v>
          </cell>
          <cell r="FR897">
            <v>0</v>
          </cell>
          <cell r="FS897">
            <v>0</v>
          </cell>
          <cell r="FT897">
            <v>0</v>
          </cell>
          <cell r="FU897">
            <v>0</v>
          </cell>
          <cell r="FV897">
            <v>0</v>
          </cell>
          <cell r="FW897">
            <v>0</v>
          </cell>
          <cell r="FX897">
            <v>0</v>
          </cell>
          <cell r="FY897">
            <v>0</v>
          </cell>
          <cell r="FZ897">
            <v>0</v>
          </cell>
          <cell r="GA897">
            <v>0</v>
          </cell>
          <cell r="GB897">
            <v>0</v>
          </cell>
          <cell r="GC897">
            <v>0</v>
          </cell>
          <cell r="GD897">
            <v>0</v>
          </cell>
          <cell r="GE897">
            <v>0</v>
          </cell>
          <cell r="GF897">
            <v>0</v>
          </cell>
          <cell r="GG897">
            <v>0</v>
          </cell>
          <cell r="GH897">
            <v>0</v>
          </cell>
          <cell r="GI897">
            <v>0</v>
          </cell>
          <cell r="GJ897">
            <v>0</v>
          </cell>
          <cell r="GK897">
            <v>0</v>
          </cell>
          <cell r="GL897">
            <v>0</v>
          </cell>
          <cell r="GM897">
            <v>0</v>
          </cell>
          <cell r="GN897">
            <v>0</v>
          </cell>
          <cell r="GO897">
            <v>0</v>
          </cell>
          <cell r="GP897">
            <v>0</v>
          </cell>
          <cell r="GQ897">
            <v>0</v>
          </cell>
          <cell r="GR897">
            <v>0</v>
          </cell>
          <cell r="GS897">
            <v>0</v>
          </cell>
          <cell r="GT897">
            <v>0</v>
          </cell>
          <cell r="GU897">
            <v>0</v>
          </cell>
          <cell r="GV897">
            <v>0</v>
          </cell>
          <cell r="GW897">
            <v>0</v>
          </cell>
          <cell r="GX897">
            <v>0</v>
          </cell>
          <cell r="GY897">
            <v>0</v>
          </cell>
          <cell r="GZ897">
            <v>0</v>
          </cell>
        </row>
        <row r="898">
          <cell r="A898">
            <v>893</v>
          </cell>
          <cell r="D898" t="str">
            <v>ACERO(PLACAS), HIERRO, ALAMBRES</v>
          </cell>
          <cell r="E898" t="str">
            <v>MALLA EXAGONAL  5/8" o 3/4" ALT. 1.50 m</v>
          </cell>
          <cell r="F898">
            <v>0</v>
          </cell>
          <cell r="G898" t="str">
            <v>ML</v>
          </cell>
          <cell r="H898">
            <v>3.75</v>
          </cell>
          <cell r="I898">
            <v>144</v>
          </cell>
          <cell r="J898">
            <v>1</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0</v>
          </cell>
          <cell r="AR898">
            <v>0</v>
          </cell>
          <cell r="AS898">
            <v>0</v>
          </cell>
          <cell r="AT898">
            <v>0</v>
          </cell>
          <cell r="AU898">
            <v>0</v>
          </cell>
          <cell r="AV898">
            <v>0</v>
          </cell>
          <cell r="AW898">
            <v>3</v>
          </cell>
          <cell r="AX898">
            <v>1</v>
          </cell>
          <cell r="AY898">
            <v>13</v>
          </cell>
          <cell r="AZ898">
            <v>1</v>
          </cell>
          <cell r="BA898">
            <v>30</v>
          </cell>
          <cell r="BB898">
            <v>0.15</v>
          </cell>
          <cell r="BC898">
            <v>0</v>
          </cell>
          <cell r="BD898">
            <v>0</v>
          </cell>
          <cell r="BE898">
            <v>0</v>
          </cell>
          <cell r="BF898">
            <v>0</v>
          </cell>
          <cell r="BG898">
            <v>0</v>
          </cell>
          <cell r="BH898">
            <v>0</v>
          </cell>
          <cell r="BI898">
            <v>0</v>
          </cell>
          <cell r="BJ898">
            <v>0</v>
          </cell>
          <cell r="BK898">
            <v>0</v>
          </cell>
          <cell r="BL898">
            <v>0</v>
          </cell>
          <cell r="BM898">
            <v>0</v>
          </cell>
          <cell r="BN898">
            <v>0</v>
          </cell>
          <cell r="BO898">
            <v>0</v>
          </cell>
          <cell r="BP898">
            <v>0</v>
          </cell>
          <cell r="CK898">
            <v>1</v>
          </cell>
          <cell r="CL898">
            <v>0</v>
          </cell>
          <cell r="CM898">
            <v>0</v>
          </cell>
          <cell r="CN898">
            <v>0</v>
          </cell>
          <cell r="CO898">
            <v>0</v>
          </cell>
          <cell r="CP898">
            <v>0</v>
          </cell>
          <cell r="CQ898">
            <v>0</v>
          </cell>
          <cell r="CR898">
            <v>0</v>
          </cell>
          <cell r="CS898">
            <v>0</v>
          </cell>
          <cell r="CT898">
            <v>0</v>
          </cell>
          <cell r="CU898">
            <v>0</v>
          </cell>
          <cell r="CV898">
            <v>0</v>
          </cell>
          <cell r="DY898">
            <v>0</v>
          </cell>
          <cell r="DZ898">
            <v>0</v>
          </cell>
          <cell r="EA898">
            <v>0</v>
          </cell>
          <cell r="EB898">
            <v>0</v>
          </cell>
          <cell r="EC898">
            <v>0</v>
          </cell>
          <cell r="ED898">
            <v>0</v>
          </cell>
          <cell r="EE898">
            <v>0</v>
          </cell>
          <cell r="EF898">
            <v>0</v>
          </cell>
          <cell r="EG898">
            <v>0</v>
          </cell>
          <cell r="EH898">
            <v>0</v>
          </cell>
          <cell r="EI898">
            <v>0</v>
          </cell>
          <cell r="EJ898">
            <v>0</v>
          </cell>
          <cell r="EK898">
            <v>0</v>
          </cell>
          <cell r="EL898">
            <v>0</v>
          </cell>
          <cell r="EM898">
            <v>0</v>
          </cell>
          <cell r="EN898">
            <v>0</v>
          </cell>
          <cell r="EO898">
            <v>0</v>
          </cell>
          <cell r="EP898">
            <v>0</v>
          </cell>
          <cell r="EQ898">
            <v>0</v>
          </cell>
          <cell r="ER898">
            <v>0</v>
          </cell>
          <cell r="ES898">
            <v>0</v>
          </cell>
          <cell r="ET898">
            <v>0</v>
          </cell>
          <cell r="EU898">
            <v>0</v>
          </cell>
          <cell r="EV898">
            <v>0</v>
          </cell>
          <cell r="EW898">
            <v>0</v>
          </cell>
          <cell r="EX898">
            <v>0</v>
          </cell>
          <cell r="EY898">
            <v>0</v>
          </cell>
          <cell r="EZ898">
            <v>0</v>
          </cell>
          <cell r="FA898">
            <v>0</v>
          </cell>
          <cell r="FB898">
            <v>0</v>
          </cell>
          <cell r="FC898">
            <v>0</v>
          </cell>
          <cell r="FD898">
            <v>0</v>
          </cell>
          <cell r="FE898">
            <v>0</v>
          </cell>
          <cell r="FF898">
            <v>0</v>
          </cell>
          <cell r="FG898">
            <v>0</v>
          </cell>
          <cell r="FH898">
            <v>0</v>
          </cell>
          <cell r="FI898">
            <v>0</v>
          </cell>
          <cell r="FJ898">
            <v>0</v>
          </cell>
          <cell r="FK898">
            <v>0</v>
          </cell>
          <cell r="FL898">
            <v>0</v>
          </cell>
          <cell r="FM898">
            <v>0</v>
          </cell>
          <cell r="FN898">
            <v>0</v>
          </cell>
          <cell r="FO898">
            <v>0</v>
          </cell>
          <cell r="FP898">
            <v>0</v>
          </cell>
          <cell r="FQ898">
            <v>0</v>
          </cell>
          <cell r="FR898">
            <v>0</v>
          </cell>
          <cell r="FS898">
            <v>0</v>
          </cell>
          <cell r="FT898">
            <v>0</v>
          </cell>
          <cell r="FU898">
            <v>0</v>
          </cell>
          <cell r="FV898">
            <v>0</v>
          </cell>
          <cell r="FW898">
            <v>0</v>
          </cell>
          <cell r="FX898">
            <v>0</v>
          </cell>
          <cell r="FY898">
            <v>0</v>
          </cell>
          <cell r="FZ898">
            <v>0</v>
          </cell>
          <cell r="GA898">
            <v>0</v>
          </cell>
          <cell r="GB898">
            <v>0</v>
          </cell>
          <cell r="GC898">
            <v>0</v>
          </cell>
          <cell r="GD898">
            <v>0</v>
          </cell>
          <cell r="GE898">
            <v>0</v>
          </cell>
          <cell r="GF898">
            <v>0</v>
          </cell>
          <cell r="GG898">
            <v>0</v>
          </cell>
          <cell r="GH898">
            <v>0</v>
          </cell>
          <cell r="GI898">
            <v>0</v>
          </cell>
          <cell r="GJ898">
            <v>0</v>
          </cell>
          <cell r="GK898">
            <v>0</v>
          </cell>
          <cell r="GL898">
            <v>0</v>
          </cell>
          <cell r="GM898">
            <v>0</v>
          </cell>
          <cell r="GN898">
            <v>0</v>
          </cell>
          <cell r="GO898">
            <v>0</v>
          </cell>
          <cell r="GP898">
            <v>0</v>
          </cell>
          <cell r="GQ898">
            <v>0</v>
          </cell>
          <cell r="GR898">
            <v>0</v>
          </cell>
          <cell r="GS898">
            <v>0</v>
          </cell>
          <cell r="GT898">
            <v>0</v>
          </cell>
          <cell r="GU898">
            <v>0</v>
          </cell>
          <cell r="GV898">
            <v>0</v>
          </cell>
          <cell r="GW898">
            <v>0</v>
          </cell>
          <cell r="GX898">
            <v>0</v>
          </cell>
          <cell r="GY898">
            <v>0</v>
          </cell>
          <cell r="GZ898">
            <v>0</v>
          </cell>
        </row>
        <row r="899">
          <cell r="A899">
            <v>894</v>
          </cell>
          <cell r="D899" t="str">
            <v>ACERO(PLACAS), HIERRO, ALAMBRES</v>
          </cell>
          <cell r="E899" t="str">
            <v>ALAMBRE NEGRO ACERADO</v>
          </cell>
          <cell r="F899">
            <v>0</v>
          </cell>
          <cell r="G899" t="str">
            <v>KG</v>
          </cell>
          <cell r="H899">
            <v>10</v>
          </cell>
          <cell r="I899">
            <v>146</v>
          </cell>
          <cell r="J899">
            <v>1.05</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cell r="AQ899">
            <v>0</v>
          </cell>
          <cell r="AR899">
            <v>0</v>
          </cell>
          <cell r="AS899">
            <v>0</v>
          </cell>
          <cell r="AT899">
            <v>0</v>
          </cell>
          <cell r="AU899">
            <v>0</v>
          </cell>
          <cell r="AV899">
            <v>0</v>
          </cell>
          <cell r="AW899">
            <v>5</v>
          </cell>
          <cell r="AX899">
            <v>1</v>
          </cell>
          <cell r="AY899">
            <v>16</v>
          </cell>
          <cell r="AZ899">
            <v>1</v>
          </cell>
          <cell r="BA899">
            <v>0</v>
          </cell>
          <cell r="BB899">
            <v>0</v>
          </cell>
          <cell r="BC899">
            <v>0</v>
          </cell>
          <cell r="BD899">
            <v>0</v>
          </cell>
          <cell r="BE899">
            <v>0</v>
          </cell>
          <cell r="BF899">
            <v>0</v>
          </cell>
          <cell r="BG899">
            <v>0</v>
          </cell>
          <cell r="BH899">
            <v>0</v>
          </cell>
          <cell r="BI899">
            <v>0</v>
          </cell>
          <cell r="BJ899">
            <v>0</v>
          </cell>
          <cell r="BK899">
            <v>0</v>
          </cell>
          <cell r="BL899">
            <v>0</v>
          </cell>
          <cell r="BM899">
            <v>0</v>
          </cell>
          <cell r="BN899">
            <v>0</v>
          </cell>
          <cell r="BO899">
            <v>0</v>
          </cell>
          <cell r="BP899">
            <v>0</v>
          </cell>
          <cell r="CK899">
            <v>1</v>
          </cell>
          <cell r="CL899">
            <v>0</v>
          </cell>
          <cell r="CM899">
            <v>0</v>
          </cell>
          <cell r="CN899">
            <v>0</v>
          </cell>
          <cell r="CO899">
            <v>0</v>
          </cell>
          <cell r="CP899">
            <v>0</v>
          </cell>
          <cell r="CQ899">
            <v>0</v>
          </cell>
          <cell r="CR899">
            <v>0</v>
          </cell>
          <cell r="CS899">
            <v>0</v>
          </cell>
          <cell r="CT899">
            <v>0</v>
          </cell>
          <cell r="CU899">
            <v>0</v>
          </cell>
          <cell r="CV899">
            <v>0</v>
          </cell>
          <cell r="DY899">
            <v>0</v>
          </cell>
          <cell r="DZ899">
            <v>0</v>
          </cell>
          <cell r="EA899">
            <v>0</v>
          </cell>
          <cell r="EB899">
            <v>0</v>
          </cell>
          <cell r="EC899">
            <v>0</v>
          </cell>
          <cell r="ED899">
            <v>0</v>
          </cell>
          <cell r="EE899">
            <v>0</v>
          </cell>
          <cell r="EF899">
            <v>0</v>
          </cell>
          <cell r="EG899">
            <v>0</v>
          </cell>
          <cell r="EH899">
            <v>0</v>
          </cell>
          <cell r="EI899">
            <v>0</v>
          </cell>
          <cell r="EJ899">
            <v>0</v>
          </cell>
          <cell r="EK899">
            <v>0</v>
          </cell>
          <cell r="EL899">
            <v>0</v>
          </cell>
          <cell r="EM899">
            <v>0</v>
          </cell>
          <cell r="EN899">
            <v>0</v>
          </cell>
          <cell r="EO899">
            <v>0</v>
          </cell>
          <cell r="EP899">
            <v>0</v>
          </cell>
          <cell r="EQ899">
            <v>0</v>
          </cell>
          <cell r="ER899">
            <v>0</v>
          </cell>
          <cell r="ES899">
            <v>0</v>
          </cell>
          <cell r="ET899">
            <v>0</v>
          </cell>
          <cell r="EU899">
            <v>0</v>
          </cell>
          <cell r="EV899">
            <v>0</v>
          </cell>
          <cell r="EW899">
            <v>0</v>
          </cell>
          <cell r="EX899">
            <v>0</v>
          </cell>
          <cell r="EY899">
            <v>0</v>
          </cell>
          <cell r="EZ899">
            <v>0</v>
          </cell>
          <cell r="FA899">
            <v>0</v>
          </cell>
          <cell r="FB899">
            <v>0</v>
          </cell>
          <cell r="FC899">
            <v>0</v>
          </cell>
          <cell r="FD899">
            <v>0</v>
          </cell>
          <cell r="FE899">
            <v>0</v>
          </cell>
          <cell r="FF899">
            <v>0</v>
          </cell>
          <cell r="FG899">
            <v>0</v>
          </cell>
          <cell r="FH899">
            <v>0</v>
          </cell>
          <cell r="FI899">
            <v>0</v>
          </cell>
          <cell r="FJ899">
            <v>0</v>
          </cell>
          <cell r="FK899">
            <v>0</v>
          </cell>
          <cell r="FL899">
            <v>0</v>
          </cell>
          <cell r="FM899">
            <v>0</v>
          </cell>
          <cell r="FN899">
            <v>0</v>
          </cell>
          <cell r="FO899">
            <v>0</v>
          </cell>
          <cell r="FP899">
            <v>0</v>
          </cell>
          <cell r="FQ899">
            <v>0</v>
          </cell>
          <cell r="FR899">
            <v>0</v>
          </cell>
          <cell r="FS899">
            <v>0</v>
          </cell>
          <cell r="FT899">
            <v>0</v>
          </cell>
          <cell r="FU899">
            <v>0</v>
          </cell>
          <cell r="FV899">
            <v>0</v>
          </cell>
          <cell r="FW899">
            <v>0</v>
          </cell>
          <cell r="FX899">
            <v>0</v>
          </cell>
          <cell r="FY899">
            <v>0</v>
          </cell>
          <cell r="FZ899">
            <v>0</v>
          </cell>
          <cell r="GA899">
            <v>0</v>
          </cell>
          <cell r="GB899">
            <v>0</v>
          </cell>
          <cell r="GC899">
            <v>0</v>
          </cell>
          <cell r="GD899">
            <v>0</v>
          </cell>
          <cell r="GE899">
            <v>0</v>
          </cell>
          <cell r="GF899">
            <v>0</v>
          </cell>
          <cell r="GG899">
            <v>0</v>
          </cell>
          <cell r="GH899">
            <v>0</v>
          </cell>
          <cell r="GI899">
            <v>0</v>
          </cell>
          <cell r="GJ899">
            <v>0</v>
          </cell>
          <cell r="GK899">
            <v>0</v>
          </cell>
          <cell r="GL899">
            <v>0</v>
          </cell>
          <cell r="GM899">
            <v>0</v>
          </cell>
          <cell r="GN899">
            <v>0</v>
          </cell>
          <cell r="GO899">
            <v>0</v>
          </cell>
          <cell r="GP899">
            <v>0</v>
          </cell>
          <cell r="GQ899">
            <v>0</v>
          </cell>
          <cell r="GR899">
            <v>0</v>
          </cell>
          <cell r="GS899">
            <v>0</v>
          </cell>
          <cell r="GT899">
            <v>0</v>
          </cell>
          <cell r="GU899">
            <v>0</v>
          </cell>
          <cell r="GV899">
            <v>0</v>
          </cell>
          <cell r="GW899">
            <v>0</v>
          </cell>
          <cell r="GX899">
            <v>0</v>
          </cell>
          <cell r="GY899">
            <v>0</v>
          </cell>
          <cell r="GZ899">
            <v>0</v>
          </cell>
        </row>
        <row r="900">
          <cell r="A900">
            <v>895</v>
          </cell>
          <cell r="D900" t="str">
            <v>ACERO(PLACAS), HIERRO, ALAMBRES</v>
          </cell>
          <cell r="E900" t="str">
            <v>MALLA ELECTROSOLDADA 4*10 (4 mm @ 10 )</v>
          </cell>
          <cell r="F900">
            <v>0</v>
          </cell>
          <cell r="G900" t="str">
            <v>M2</v>
          </cell>
          <cell r="H900">
            <v>3</v>
          </cell>
          <cell r="I900">
            <v>145</v>
          </cell>
          <cell r="J900">
            <v>1</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cell r="AT900">
            <v>0</v>
          </cell>
          <cell r="AU900">
            <v>0</v>
          </cell>
          <cell r="AV900">
            <v>0</v>
          </cell>
          <cell r="AW900">
            <v>3</v>
          </cell>
          <cell r="AX900">
            <v>1</v>
          </cell>
          <cell r="AY900">
            <v>13</v>
          </cell>
          <cell r="AZ900">
            <v>1</v>
          </cell>
          <cell r="BA900">
            <v>30</v>
          </cell>
          <cell r="BB900">
            <v>0.15</v>
          </cell>
          <cell r="BC900">
            <v>0</v>
          </cell>
          <cell r="BD900">
            <v>0</v>
          </cell>
          <cell r="BE900">
            <v>0</v>
          </cell>
          <cell r="BF900">
            <v>0</v>
          </cell>
          <cell r="BG900">
            <v>0</v>
          </cell>
          <cell r="BH900">
            <v>0</v>
          </cell>
          <cell r="BI900">
            <v>0</v>
          </cell>
          <cell r="BJ900">
            <v>0</v>
          </cell>
          <cell r="BK900">
            <v>0</v>
          </cell>
          <cell r="BL900">
            <v>0</v>
          </cell>
          <cell r="BM900">
            <v>0</v>
          </cell>
          <cell r="BN900">
            <v>0</v>
          </cell>
          <cell r="BO900">
            <v>0</v>
          </cell>
          <cell r="BP900">
            <v>0</v>
          </cell>
          <cell r="CK900">
            <v>1</v>
          </cell>
          <cell r="CL900">
            <v>0</v>
          </cell>
          <cell r="CM900">
            <v>0</v>
          </cell>
          <cell r="CN900">
            <v>0</v>
          </cell>
          <cell r="CO900">
            <v>0</v>
          </cell>
          <cell r="CP900">
            <v>0</v>
          </cell>
          <cell r="CQ900">
            <v>0</v>
          </cell>
          <cell r="CR900">
            <v>0</v>
          </cell>
          <cell r="CS900">
            <v>0</v>
          </cell>
          <cell r="CT900">
            <v>0</v>
          </cell>
          <cell r="CU900">
            <v>0</v>
          </cell>
          <cell r="CV900">
            <v>0</v>
          </cell>
          <cell r="DY900">
            <v>145</v>
          </cell>
          <cell r="DZ900">
            <v>1</v>
          </cell>
          <cell r="EA900" t="str">
            <v>m2</v>
          </cell>
          <cell r="EB900">
            <v>0</v>
          </cell>
          <cell r="EC900">
            <v>0</v>
          </cell>
          <cell r="ED900">
            <v>0</v>
          </cell>
          <cell r="EE900">
            <v>0</v>
          </cell>
          <cell r="EF900">
            <v>0</v>
          </cell>
          <cell r="EG900">
            <v>0</v>
          </cell>
          <cell r="EH900">
            <v>0</v>
          </cell>
          <cell r="EI900">
            <v>0</v>
          </cell>
          <cell r="EJ900">
            <v>0</v>
          </cell>
          <cell r="EK900">
            <v>0</v>
          </cell>
          <cell r="EL900">
            <v>0</v>
          </cell>
          <cell r="EM900">
            <v>0</v>
          </cell>
          <cell r="EN900">
            <v>0</v>
          </cell>
          <cell r="EO900">
            <v>0</v>
          </cell>
          <cell r="EP900">
            <v>0</v>
          </cell>
          <cell r="EQ900">
            <v>0</v>
          </cell>
          <cell r="ER900">
            <v>0</v>
          </cell>
          <cell r="ES900">
            <v>0</v>
          </cell>
          <cell r="ET900">
            <v>0</v>
          </cell>
          <cell r="EU900">
            <v>0</v>
          </cell>
          <cell r="EV900">
            <v>0</v>
          </cell>
          <cell r="EW900">
            <v>0</v>
          </cell>
          <cell r="EX900">
            <v>0</v>
          </cell>
          <cell r="EY900">
            <v>0</v>
          </cell>
          <cell r="EZ900">
            <v>0</v>
          </cell>
          <cell r="FA900">
            <v>0</v>
          </cell>
          <cell r="FB900">
            <v>0</v>
          </cell>
          <cell r="FC900">
            <v>0</v>
          </cell>
          <cell r="FD900">
            <v>0</v>
          </cell>
          <cell r="FE900">
            <v>0</v>
          </cell>
          <cell r="FF900">
            <v>0</v>
          </cell>
          <cell r="FG900">
            <v>0</v>
          </cell>
          <cell r="FH900">
            <v>0</v>
          </cell>
          <cell r="FI900">
            <v>0</v>
          </cell>
          <cell r="FJ900">
            <v>0</v>
          </cell>
          <cell r="FK900">
            <v>0</v>
          </cell>
          <cell r="FL900">
            <v>0</v>
          </cell>
          <cell r="FM900">
            <v>0</v>
          </cell>
          <cell r="FN900">
            <v>0</v>
          </cell>
          <cell r="FO900">
            <v>0</v>
          </cell>
          <cell r="FP900">
            <v>0</v>
          </cell>
          <cell r="FQ900">
            <v>0</v>
          </cell>
          <cell r="FR900">
            <v>0</v>
          </cell>
          <cell r="FS900">
            <v>0</v>
          </cell>
          <cell r="FT900">
            <v>0</v>
          </cell>
          <cell r="FU900">
            <v>0</v>
          </cell>
          <cell r="FV900">
            <v>0</v>
          </cell>
          <cell r="FW900">
            <v>0</v>
          </cell>
          <cell r="FX900">
            <v>0</v>
          </cell>
          <cell r="FY900">
            <v>0</v>
          </cell>
          <cell r="FZ900">
            <v>0</v>
          </cell>
          <cell r="GA900">
            <v>0</v>
          </cell>
          <cell r="GB900">
            <v>0</v>
          </cell>
          <cell r="GC900">
            <v>0</v>
          </cell>
          <cell r="GD900">
            <v>0</v>
          </cell>
          <cell r="GE900">
            <v>0</v>
          </cell>
          <cell r="GF900">
            <v>0</v>
          </cell>
          <cell r="GG900">
            <v>0</v>
          </cell>
          <cell r="GH900">
            <v>0</v>
          </cell>
          <cell r="GI900">
            <v>0</v>
          </cell>
          <cell r="GJ900">
            <v>0</v>
          </cell>
          <cell r="GK900">
            <v>0</v>
          </cell>
          <cell r="GL900">
            <v>0</v>
          </cell>
          <cell r="GM900">
            <v>0</v>
          </cell>
          <cell r="GN900">
            <v>0</v>
          </cell>
          <cell r="GO900">
            <v>0</v>
          </cell>
          <cell r="GP900">
            <v>0</v>
          </cell>
          <cell r="GQ900">
            <v>0</v>
          </cell>
          <cell r="GR900">
            <v>0</v>
          </cell>
          <cell r="GS900">
            <v>0</v>
          </cell>
          <cell r="GT900">
            <v>0</v>
          </cell>
          <cell r="GU900">
            <v>0</v>
          </cell>
          <cell r="GV900">
            <v>0</v>
          </cell>
          <cell r="GW900">
            <v>0</v>
          </cell>
          <cell r="GX900">
            <v>0</v>
          </cell>
          <cell r="GY900">
            <v>0</v>
          </cell>
          <cell r="GZ900">
            <v>0</v>
          </cell>
        </row>
        <row r="901">
          <cell r="A901">
            <v>896</v>
          </cell>
          <cell r="D901" t="str">
            <v>ACERO(PLACAS), HIERRO, ALAMBRES</v>
          </cell>
          <cell r="E901" t="str">
            <v>HIERRO 6 mm</v>
          </cell>
          <cell r="F901">
            <v>0</v>
          </cell>
          <cell r="G901" t="str">
            <v>Kg</v>
          </cell>
          <cell r="H901">
            <v>15</v>
          </cell>
          <cell r="I901">
            <v>62</v>
          </cell>
          <cell r="J901">
            <v>1.05</v>
          </cell>
          <cell r="K901">
            <v>63</v>
          </cell>
          <cell r="L901">
            <v>7.0000000000000007E-2</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cell r="AT901">
            <v>0</v>
          </cell>
          <cell r="AU901">
            <v>0</v>
          </cell>
          <cell r="AV901">
            <v>0</v>
          </cell>
          <cell r="AW901">
            <v>5</v>
          </cell>
          <cell r="AX901">
            <v>2</v>
          </cell>
          <cell r="AY901">
            <v>16</v>
          </cell>
          <cell r="AZ901">
            <v>1</v>
          </cell>
          <cell r="BA901">
            <v>30</v>
          </cell>
          <cell r="BB901">
            <v>0.15</v>
          </cell>
          <cell r="BC901">
            <v>0</v>
          </cell>
          <cell r="BD901">
            <v>0</v>
          </cell>
          <cell r="BE901">
            <v>0</v>
          </cell>
          <cell r="BF901">
            <v>0</v>
          </cell>
          <cell r="BG901">
            <v>0</v>
          </cell>
          <cell r="BH901">
            <v>0</v>
          </cell>
          <cell r="BI901">
            <v>0</v>
          </cell>
          <cell r="BJ901">
            <v>0</v>
          </cell>
          <cell r="BK901">
            <v>0</v>
          </cell>
          <cell r="BL901">
            <v>0</v>
          </cell>
          <cell r="BM901">
            <v>0</v>
          </cell>
          <cell r="BN901">
            <v>0</v>
          </cell>
          <cell r="BO901">
            <v>0</v>
          </cell>
          <cell r="BP901">
            <v>0</v>
          </cell>
          <cell r="CK901">
            <v>1</v>
          </cell>
          <cell r="CL901">
            <v>0</v>
          </cell>
          <cell r="CM901">
            <v>24</v>
          </cell>
          <cell r="CN901">
            <v>1</v>
          </cell>
          <cell r="CO901">
            <v>0</v>
          </cell>
          <cell r="CP901">
            <v>0</v>
          </cell>
          <cell r="CQ901">
            <v>0</v>
          </cell>
          <cell r="CR901">
            <v>0</v>
          </cell>
          <cell r="CS901">
            <v>0</v>
          </cell>
          <cell r="CT901">
            <v>0</v>
          </cell>
          <cell r="CU901">
            <v>0</v>
          </cell>
          <cell r="CV901">
            <v>0</v>
          </cell>
          <cell r="DY901">
            <v>0</v>
          </cell>
          <cell r="DZ901">
            <v>0</v>
          </cell>
          <cell r="EA901">
            <v>0</v>
          </cell>
          <cell r="EB901">
            <v>0</v>
          </cell>
          <cell r="EC901">
            <v>0</v>
          </cell>
          <cell r="ED901">
            <v>0</v>
          </cell>
          <cell r="EE901">
            <v>0</v>
          </cell>
          <cell r="EF901">
            <v>0</v>
          </cell>
          <cell r="EG901">
            <v>0</v>
          </cell>
          <cell r="EH901">
            <v>0</v>
          </cell>
          <cell r="EI901">
            <v>0</v>
          </cell>
          <cell r="EJ901">
            <v>0</v>
          </cell>
          <cell r="EK901">
            <v>0</v>
          </cell>
          <cell r="EL901">
            <v>0</v>
          </cell>
          <cell r="EM901">
            <v>0</v>
          </cell>
          <cell r="EN901">
            <v>0</v>
          </cell>
          <cell r="EO901">
            <v>0</v>
          </cell>
          <cell r="EP901">
            <v>0</v>
          </cell>
          <cell r="EQ901">
            <v>0</v>
          </cell>
          <cell r="ER901">
            <v>0</v>
          </cell>
          <cell r="ES901">
            <v>0</v>
          </cell>
          <cell r="ET901">
            <v>0</v>
          </cell>
          <cell r="EU901">
            <v>0</v>
          </cell>
          <cell r="EV901">
            <v>0</v>
          </cell>
          <cell r="EW901">
            <v>0</v>
          </cell>
          <cell r="EX901">
            <v>0</v>
          </cell>
          <cell r="EY901">
            <v>0</v>
          </cell>
          <cell r="EZ901">
            <v>0</v>
          </cell>
          <cell r="FA901">
            <v>0</v>
          </cell>
          <cell r="FB901">
            <v>0</v>
          </cell>
          <cell r="FC901">
            <v>0</v>
          </cell>
          <cell r="FD901">
            <v>0</v>
          </cell>
          <cell r="FE901">
            <v>0</v>
          </cell>
          <cell r="FF901">
            <v>0</v>
          </cell>
          <cell r="FG901">
            <v>0</v>
          </cell>
          <cell r="FH901">
            <v>0</v>
          </cell>
          <cell r="FI901">
            <v>0</v>
          </cell>
          <cell r="FJ901">
            <v>0</v>
          </cell>
          <cell r="FK901">
            <v>0</v>
          </cell>
          <cell r="FL901">
            <v>0</v>
          </cell>
          <cell r="FM901">
            <v>0</v>
          </cell>
          <cell r="FN901">
            <v>0</v>
          </cell>
          <cell r="FO901">
            <v>0</v>
          </cell>
          <cell r="FP901">
            <v>0</v>
          </cell>
          <cell r="FQ901">
            <v>0</v>
          </cell>
          <cell r="FR901">
            <v>0</v>
          </cell>
          <cell r="FS901">
            <v>0</v>
          </cell>
          <cell r="FT901">
            <v>0</v>
          </cell>
          <cell r="FU901">
            <v>0</v>
          </cell>
          <cell r="FV901">
            <v>0</v>
          </cell>
          <cell r="FW901">
            <v>0</v>
          </cell>
          <cell r="FX901">
            <v>0</v>
          </cell>
          <cell r="FY901">
            <v>0</v>
          </cell>
          <cell r="FZ901">
            <v>0</v>
          </cell>
          <cell r="GA901">
            <v>0</v>
          </cell>
          <cell r="GB901">
            <v>0</v>
          </cell>
          <cell r="GC901">
            <v>0</v>
          </cell>
          <cell r="GD901">
            <v>0</v>
          </cell>
          <cell r="GE901">
            <v>0</v>
          </cell>
          <cell r="GF901">
            <v>0</v>
          </cell>
          <cell r="GG901">
            <v>0</v>
          </cell>
          <cell r="GH901">
            <v>0</v>
          </cell>
          <cell r="GI901">
            <v>0</v>
          </cell>
          <cell r="GJ901">
            <v>0</v>
          </cell>
          <cell r="GK901">
            <v>0</v>
          </cell>
          <cell r="GL901">
            <v>0</v>
          </cell>
          <cell r="GM901">
            <v>0</v>
          </cell>
          <cell r="GN901">
            <v>0</v>
          </cell>
          <cell r="GO901">
            <v>0</v>
          </cell>
          <cell r="GP901">
            <v>0</v>
          </cell>
          <cell r="GQ901">
            <v>0</v>
          </cell>
          <cell r="GR901">
            <v>0</v>
          </cell>
          <cell r="GS901">
            <v>0</v>
          </cell>
          <cell r="GT901">
            <v>0</v>
          </cell>
          <cell r="GU901">
            <v>0</v>
          </cell>
          <cell r="GV901">
            <v>0</v>
          </cell>
          <cell r="GW901">
            <v>0</v>
          </cell>
          <cell r="GX901">
            <v>0</v>
          </cell>
          <cell r="GY901">
            <v>0</v>
          </cell>
          <cell r="GZ901">
            <v>0</v>
          </cell>
        </row>
        <row r="902">
          <cell r="A902">
            <v>897</v>
          </cell>
          <cell r="D902" t="str">
            <v>CERRAMIENTOS Y PASAMANOS</v>
          </cell>
          <cell r="E902" t="str">
            <v>CERRAMIENTO DE ALAMBRE DE PUAS Y POSTES DE HORMIGON H=2.50 m</v>
          </cell>
          <cell r="F902">
            <v>0</v>
          </cell>
          <cell r="G902" t="str">
            <v>ML</v>
          </cell>
          <cell r="H902">
            <v>2</v>
          </cell>
          <cell r="I902">
            <v>72</v>
          </cell>
          <cell r="J902">
            <v>10.5</v>
          </cell>
          <cell r="K902">
            <v>37</v>
          </cell>
          <cell r="L902">
            <v>0.53</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cell r="AV902">
            <v>0</v>
          </cell>
          <cell r="AW902">
            <v>1</v>
          </cell>
          <cell r="AX902">
            <v>2</v>
          </cell>
          <cell r="AY902">
            <v>13</v>
          </cell>
          <cell r="AZ902">
            <v>1</v>
          </cell>
          <cell r="BA902">
            <v>30</v>
          </cell>
          <cell r="BB902">
            <v>0.15</v>
          </cell>
          <cell r="BC902">
            <v>0</v>
          </cell>
          <cell r="BD902">
            <v>0</v>
          </cell>
          <cell r="BE902">
            <v>0</v>
          </cell>
          <cell r="BF902">
            <v>0</v>
          </cell>
          <cell r="BG902">
            <v>0</v>
          </cell>
          <cell r="BH902">
            <v>0</v>
          </cell>
          <cell r="BI902">
            <v>0</v>
          </cell>
          <cell r="BJ902">
            <v>0</v>
          </cell>
          <cell r="BK902">
            <v>0</v>
          </cell>
          <cell r="BL902">
            <v>0</v>
          </cell>
          <cell r="BM902">
            <v>0</v>
          </cell>
          <cell r="BN902">
            <v>0</v>
          </cell>
          <cell r="BO902">
            <v>0</v>
          </cell>
          <cell r="BP902">
            <v>0</v>
          </cell>
          <cell r="CK902">
            <v>1</v>
          </cell>
          <cell r="CL902">
            <v>0</v>
          </cell>
          <cell r="CM902">
            <v>0</v>
          </cell>
          <cell r="CN902">
            <v>0</v>
          </cell>
          <cell r="CO902">
            <v>0</v>
          </cell>
          <cell r="CP902">
            <v>0</v>
          </cell>
          <cell r="CQ902">
            <v>0</v>
          </cell>
          <cell r="CR902">
            <v>0</v>
          </cell>
          <cell r="CS902">
            <v>0</v>
          </cell>
          <cell r="CT902">
            <v>0</v>
          </cell>
          <cell r="CU902">
            <v>0</v>
          </cell>
          <cell r="CV902">
            <v>0</v>
          </cell>
          <cell r="DY902">
            <v>37</v>
          </cell>
          <cell r="DZ902">
            <v>1</v>
          </cell>
          <cell r="EA902" t="str">
            <v>u</v>
          </cell>
          <cell r="EB902">
            <v>0</v>
          </cell>
          <cell r="EC902">
            <v>0</v>
          </cell>
          <cell r="ED902">
            <v>0</v>
          </cell>
          <cell r="EE902">
            <v>0</v>
          </cell>
          <cell r="EF902">
            <v>0</v>
          </cell>
          <cell r="EG902">
            <v>0</v>
          </cell>
          <cell r="EH902">
            <v>0</v>
          </cell>
          <cell r="EI902">
            <v>0</v>
          </cell>
          <cell r="EJ902">
            <v>0</v>
          </cell>
          <cell r="EK902">
            <v>0</v>
          </cell>
          <cell r="EL902">
            <v>0</v>
          </cell>
          <cell r="EM902">
            <v>0</v>
          </cell>
          <cell r="EN902">
            <v>0</v>
          </cell>
          <cell r="EO902">
            <v>0</v>
          </cell>
          <cell r="EP902">
            <v>0</v>
          </cell>
          <cell r="EQ902">
            <v>0</v>
          </cell>
          <cell r="ER902">
            <v>0</v>
          </cell>
          <cell r="ES902">
            <v>0</v>
          </cell>
          <cell r="ET902">
            <v>0</v>
          </cell>
          <cell r="EU902">
            <v>0</v>
          </cell>
          <cell r="EV902">
            <v>0</v>
          </cell>
          <cell r="EW902">
            <v>0</v>
          </cell>
          <cell r="EX902">
            <v>0</v>
          </cell>
          <cell r="EY902">
            <v>0</v>
          </cell>
          <cell r="EZ902">
            <v>0</v>
          </cell>
          <cell r="FA902">
            <v>0</v>
          </cell>
          <cell r="FB902">
            <v>0</v>
          </cell>
          <cell r="FC902">
            <v>0</v>
          </cell>
          <cell r="FD902">
            <v>0</v>
          </cell>
          <cell r="FE902">
            <v>0</v>
          </cell>
          <cell r="FF902">
            <v>0</v>
          </cell>
          <cell r="FG902">
            <v>0</v>
          </cell>
          <cell r="FH902">
            <v>0</v>
          </cell>
          <cell r="FI902">
            <v>0</v>
          </cell>
          <cell r="FJ902">
            <v>0</v>
          </cell>
          <cell r="FK902">
            <v>0</v>
          </cell>
          <cell r="FL902">
            <v>0</v>
          </cell>
          <cell r="FM902">
            <v>0</v>
          </cell>
          <cell r="FN902">
            <v>0</v>
          </cell>
          <cell r="FO902">
            <v>0</v>
          </cell>
          <cell r="FP902">
            <v>0</v>
          </cell>
          <cell r="FQ902">
            <v>0</v>
          </cell>
          <cell r="FR902">
            <v>0</v>
          </cell>
          <cell r="FS902">
            <v>0</v>
          </cell>
          <cell r="FT902">
            <v>0</v>
          </cell>
          <cell r="FU902">
            <v>0</v>
          </cell>
          <cell r="FV902">
            <v>0</v>
          </cell>
          <cell r="FW902">
            <v>0</v>
          </cell>
          <cell r="FX902">
            <v>0</v>
          </cell>
          <cell r="FY902">
            <v>0</v>
          </cell>
          <cell r="FZ902">
            <v>0</v>
          </cell>
          <cell r="GA902">
            <v>0</v>
          </cell>
          <cell r="GB902">
            <v>0</v>
          </cell>
          <cell r="GC902">
            <v>0</v>
          </cell>
          <cell r="GD902">
            <v>0</v>
          </cell>
          <cell r="GE902">
            <v>0</v>
          </cell>
          <cell r="GF902">
            <v>0</v>
          </cell>
          <cell r="GG902">
            <v>0</v>
          </cell>
          <cell r="GH902">
            <v>0</v>
          </cell>
          <cell r="GI902">
            <v>0</v>
          </cell>
          <cell r="GJ902">
            <v>0</v>
          </cell>
          <cell r="GK902">
            <v>0</v>
          </cell>
          <cell r="GL902">
            <v>0</v>
          </cell>
          <cell r="GM902">
            <v>0</v>
          </cell>
          <cell r="GN902">
            <v>0</v>
          </cell>
          <cell r="GO902">
            <v>0</v>
          </cell>
          <cell r="GP902">
            <v>0</v>
          </cell>
          <cell r="GQ902">
            <v>0</v>
          </cell>
          <cell r="GR902">
            <v>0</v>
          </cell>
          <cell r="GS902">
            <v>0</v>
          </cell>
          <cell r="GT902">
            <v>0</v>
          </cell>
          <cell r="GU902">
            <v>0</v>
          </cell>
          <cell r="GV902">
            <v>0</v>
          </cell>
          <cell r="GW902">
            <v>0</v>
          </cell>
          <cell r="GX902">
            <v>0</v>
          </cell>
          <cell r="GY902">
            <v>0</v>
          </cell>
          <cell r="GZ902">
            <v>0</v>
          </cell>
        </row>
        <row r="903">
          <cell r="A903">
            <v>898</v>
          </cell>
          <cell r="D903" t="str">
            <v>EXCAVACIONES</v>
          </cell>
          <cell r="E903" t="str">
            <v>EXCAVACION EN POZO H= 0-4 m (CON CONTROL DE HINCADO DE ANILLO)</v>
          </cell>
          <cell r="F903" t="str">
            <v>En seco</v>
          </cell>
          <cell r="G903" t="str">
            <v>M3</v>
          </cell>
          <cell r="H903">
            <v>0.75</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cell r="AT903">
            <v>0</v>
          </cell>
          <cell r="AU903">
            <v>0</v>
          </cell>
          <cell r="AV903">
            <v>0</v>
          </cell>
          <cell r="AW903">
            <v>1</v>
          </cell>
          <cell r="AX903">
            <v>4</v>
          </cell>
          <cell r="AY903">
            <v>0</v>
          </cell>
          <cell r="AZ903">
            <v>0</v>
          </cell>
          <cell r="BA903">
            <v>0</v>
          </cell>
          <cell r="BB903">
            <v>0</v>
          </cell>
          <cell r="BC903">
            <v>0</v>
          </cell>
          <cell r="BD903">
            <v>0</v>
          </cell>
          <cell r="BE903">
            <v>0</v>
          </cell>
          <cell r="BF903">
            <v>0</v>
          </cell>
          <cell r="BG903">
            <v>0</v>
          </cell>
          <cell r="BH903">
            <v>0</v>
          </cell>
          <cell r="BI903">
            <v>0</v>
          </cell>
          <cell r="BJ903">
            <v>0</v>
          </cell>
          <cell r="BK903">
            <v>0</v>
          </cell>
          <cell r="BL903">
            <v>0</v>
          </cell>
          <cell r="BM903">
            <v>0</v>
          </cell>
          <cell r="BN903">
            <v>0</v>
          </cell>
          <cell r="BO903">
            <v>0</v>
          </cell>
          <cell r="BP903">
            <v>0</v>
          </cell>
          <cell r="CK903">
            <v>1</v>
          </cell>
          <cell r="CL903">
            <v>1</v>
          </cell>
          <cell r="CM903">
            <v>0</v>
          </cell>
          <cell r="CN903">
            <v>0</v>
          </cell>
          <cell r="CO903">
            <v>0</v>
          </cell>
          <cell r="CP903">
            <v>0</v>
          </cell>
          <cell r="CQ903">
            <v>0</v>
          </cell>
          <cell r="CR903">
            <v>0</v>
          </cell>
          <cell r="CS903">
            <v>0</v>
          </cell>
          <cell r="CT903">
            <v>0</v>
          </cell>
          <cell r="CU903">
            <v>0</v>
          </cell>
          <cell r="CV903">
            <v>0</v>
          </cell>
          <cell r="DY903">
            <v>0</v>
          </cell>
          <cell r="DZ903">
            <v>0</v>
          </cell>
          <cell r="EA903">
            <v>0</v>
          </cell>
          <cell r="EB903">
            <v>0</v>
          </cell>
          <cell r="EC903">
            <v>0</v>
          </cell>
          <cell r="ED903">
            <v>0</v>
          </cell>
          <cell r="EE903">
            <v>0</v>
          </cell>
          <cell r="EF903">
            <v>0</v>
          </cell>
          <cell r="EG903">
            <v>0</v>
          </cell>
          <cell r="EH903">
            <v>0</v>
          </cell>
          <cell r="EI903">
            <v>0</v>
          </cell>
          <cell r="EJ903">
            <v>0</v>
          </cell>
          <cell r="EK903">
            <v>0</v>
          </cell>
          <cell r="EL903">
            <v>0</v>
          </cell>
          <cell r="EM903">
            <v>0</v>
          </cell>
          <cell r="EN903">
            <v>0</v>
          </cell>
          <cell r="EO903">
            <v>0</v>
          </cell>
          <cell r="EP903">
            <v>0</v>
          </cell>
          <cell r="EQ903">
            <v>0</v>
          </cell>
          <cell r="ER903">
            <v>0</v>
          </cell>
          <cell r="ES903">
            <v>0</v>
          </cell>
          <cell r="ET903">
            <v>0</v>
          </cell>
          <cell r="EU903">
            <v>0</v>
          </cell>
          <cell r="EV903">
            <v>0</v>
          </cell>
          <cell r="EW903">
            <v>0</v>
          </cell>
          <cell r="EX903">
            <v>0</v>
          </cell>
          <cell r="EY903">
            <v>0</v>
          </cell>
          <cell r="EZ903">
            <v>0</v>
          </cell>
          <cell r="FA903">
            <v>0</v>
          </cell>
          <cell r="FB903">
            <v>0</v>
          </cell>
          <cell r="FC903">
            <v>0</v>
          </cell>
          <cell r="FD903">
            <v>0</v>
          </cell>
          <cell r="FE903">
            <v>0</v>
          </cell>
          <cell r="FF903">
            <v>0</v>
          </cell>
          <cell r="FG903">
            <v>0</v>
          </cell>
          <cell r="FH903">
            <v>0</v>
          </cell>
          <cell r="FI903">
            <v>0</v>
          </cell>
          <cell r="FJ903">
            <v>0</v>
          </cell>
          <cell r="FK903">
            <v>0</v>
          </cell>
          <cell r="FL903">
            <v>0</v>
          </cell>
          <cell r="FM903">
            <v>0</v>
          </cell>
          <cell r="FN903">
            <v>0</v>
          </cell>
          <cell r="FO903">
            <v>0</v>
          </cell>
          <cell r="FP903">
            <v>0</v>
          </cell>
          <cell r="FQ903">
            <v>0</v>
          </cell>
          <cell r="FR903">
            <v>0</v>
          </cell>
          <cell r="FS903">
            <v>0</v>
          </cell>
          <cell r="FT903">
            <v>0</v>
          </cell>
          <cell r="FU903">
            <v>0</v>
          </cell>
          <cell r="FV903">
            <v>0</v>
          </cell>
          <cell r="FW903">
            <v>0</v>
          </cell>
          <cell r="FX903">
            <v>0</v>
          </cell>
          <cell r="FY903">
            <v>0</v>
          </cell>
          <cell r="FZ903">
            <v>0</v>
          </cell>
          <cell r="GA903">
            <v>0</v>
          </cell>
          <cell r="GB903">
            <v>0</v>
          </cell>
          <cell r="GC903">
            <v>0</v>
          </cell>
          <cell r="GD903">
            <v>0</v>
          </cell>
          <cell r="GE903">
            <v>0</v>
          </cell>
          <cell r="GF903">
            <v>0</v>
          </cell>
          <cell r="GG903">
            <v>0</v>
          </cell>
          <cell r="GH903">
            <v>0</v>
          </cell>
          <cell r="GI903">
            <v>0</v>
          </cell>
          <cell r="GJ903">
            <v>0</v>
          </cell>
          <cell r="GK903">
            <v>0</v>
          </cell>
          <cell r="GL903">
            <v>0</v>
          </cell>
          <cell r="GM903">
            <v>0</v>
          </cell>
          <cell r="GN903">
            <v>0</v>
          </cell>
          <cell r="GO903">
            <v>0</v>
          </cell>
          <cell r="GP903">
            <v>0</v>
          </cell>
          <cell r="GQ903">
            <v>0</v>
          </cell>
          <cell r="GR903">
            <v>0</v>
          </cell>
          <cell r="GS903">
            <v>0</v>
          </cell>
          <cell r="GT903">
            <v>0</v>
          </cell>
          <cell r="GU903">
            <v>0</v>
          </cell>
          <cell r="GV903">
            <v>0</v>
          </cell>
          <cell r="GW903">
            <v>0</v>
          </cell>
          <cell r="GX903">
            <v>0</v>
          </cell>
          <cell r="GY903">
            <v>0</v>
          </cell>
          <cell r="GZ903">
            <v>0</v>
          </cell>
        </row>
        <row r="904">
          <cell r="A904">
            <v>899</v>
          </cell>
          <cell r="D904" t="str">
            <v>EXCAVACIONES</v>
          </cell>
          <cell r="E904" t="str">
            <v>EXCAVACION EN POZO H= 0-4 m (CON CONTROL DE HINCADO DE ANILLO)</v>
          </cell>
          <cell r="F904" t="str">
            <v>Con presencia de agua</v>
          </cell>
          <cell r="G904" t="str">
            <v>M3</v>
          </cell>
          <cell r="H904">
            <v>0.75</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0</v>
          </cell>
          <cell r="AR904">
            <v>0</v>
          </cell>
          <cell r="AS904">
            <v>0</v>
          </cell>
          <cell r="AT904">
            <v>0</v>
          </cell>
          <cell r="AU904">
            <v>0</v>
          </cell>
          <cell r="AV904">
            <v>0</v>
          </cell>
          <cell r="AW904">
            <v>1</v>
          </cell>
          <cell r="AX904">
            <v>4</v>
          </cell>
          <cell r="AY904">
            <v>0</v>
          </cell>
          <cell r="AZ904">
            <v>0</v>
          </cell>
          <cell r="BA904">
            <v>0</v>
          </cell>
          <cell r="BB904">
            <v>0</v>
          </cell>
          <cell r="BC904">
            <v>0</v>
          </cell>
          <cell r="BD904">
            <v>0</v>
          </cell>
          <cell r="BE904">
            <v>0</v>
          </cell>
          <cell r="BF904">
            <v>0</v>
          </cell>
          <cell r="BG904">
            <v>0</v>
          </cell>
          <cell r="BH904">
            <v>0</v>
          </cell>
          <cell r="BI904">
            <v>0</v>
          </cell>
          <cell r="BJ904">
            <v>0</v>
          </cell>
          <cell r="BK904">
            <v>0</v>
          </cell>
          <cell r="BL904">
            <v>0</v>
          </cell>
          <cell r="BM904">
            <v>0</v>
          </cell>
          <cell r="BN904">
            <v>0</v>
          </cell>
          <cell r="BO904">
            <v>0</v>
          </cell>
          <cell r="BP904">
            <v>0</v>
          </cell>
          <cell r="CK904">
            <v>1</v>
          </cell>
          <cell r="CL904">
            <v>1</v>
          </cell>
          <cell r="CM904">
            <v>18</v>
          </cell>
          <cell r="CN904">
            <v>0.25</v>
          </cell>
          <cell r="CO904">
            <v>0</v>
          </cell>
          <cell r="CP904">
            <v>0</v>
          </cell>
          <cell r="CQ904">
            <v>0</v>
          </cell>
          <cell r="CR904">
            <v>0</v>
          </cell>
          <cell r="CS904">
            <v>0</v>
          </cell>
          <cell r="CT904">
            <v>0</v>
          </cell>
          <cell r="CU904">
            <v>0</v>
          </cell>
          <cell r="CV904">
            <v>0</v>
          </cell>
          <cell r="DY904">
            <v>0</v>
          </cell>
          <cell r="DZ904">
            <v>0</v>
          </cell>
          <cell r="EA904">
            <v>0</v>
          </cell>
          <cell r="EB904">
            <v>0</v>
          </cell>
          <cell r="EC904">
            <v>0</v>
          </cell>
          <cell r="ED904">
            <v>0</v>
          </cell>
          <cell r="EE904">
            <v>0</v>
          </cell>
          <cell r="EF904">
            <v>0</v>
          </cell>
          <cell r="EG904">
            <v>0</v>
          </cell>
          <cell r="EH904">
            <v>0</v>
          </cell>
          <cell r="EI904">
            <v>0</v>
          </cell>
          <cell r="EJ904">
            <v>0</v>
          </cell>
          <cell r="EK904">
            <v>0</v>
          </cell>
          <cell r="EL904">
            <v>0</v>
          </cell>
          <cell r="EM904">
            <v>0</v>
          </cell>
          <cell r="EN904">
            <v>0</v>
          </cell>
          <cell r="EO904">
            <v>0</v>
          </cell>
          <cell r="EP904">
            <v>0</v>
          </cell>
          <cell r="EQ904">
            <v>0</v>
          </cell>
          <cell r="ER904">
            <v>0</v>
          </cell>
          <cell r="ES904">
            <v>0</v>
          </cell>
          <cell r="ET904">
            <v>0</v>
          </cell>
          <cell r="EU904">
            <v>0</v>
          </cell>
          <cell r="EV904">
            <v>0</v>
          </cell>
          <cell r="EW904">
            <v>0</v>
          </cell>
          <cell r="EX904">
            <v>0</v>
          </cell>
          <cell r="EY904">
            <v>0</v>
          </cell>
          <cell r="EZ904">
            <v>0</v>
          </cell>
          <cell r="FA904">
            <v>0</v>
          </cell>
          <cell r="FB904">
            <v>0</v>
          </cell>
          <cell r="FC904">
            <v>0</v>
          </cell>
          <cell r="FD904">
            <v>0</v>
          </cell>
          <cell r="FE904">
            <v>0</v>
          </cell>
          <cell r="FF904">
            <v>0</v>
          </cell>
          <cell r="FG904">
            <v>0</v>
          </cell>
          <cell r="FH904">
            <v>0</v>
          </cell>
          <cell r="FI904">
            <v>0</v>
          </cell>
          <cell r="FJ904">
            <v>0</v>
          </cell>
          <cell r="FK904">
            <v>0</v>
          </cell>
          <cell r="FL904">
            <v>0</v>
          </cell>
          <cell r="FM904">
            <v>0</v>
          </cell>
          <cell r="FN904">
            <v>0</v>
          </cell>
          <cell r="FO904">
            <v>0</v>
          </cell>
          <cell r="FP904">
            <v>0</v>
          </cell>
          <cell r="FQ904">
            <v>0</v>
          </cell>
          <cell r="FR904">
            <v>0</v>
          </cell>
          <cell r="FS904">
            <v>0</v>
          </cell>
          <cell r="FT904">
            <v>0</v>
          </cell>
          <cell r="FU904">
            <v>0</v>
          </cell>
          <cell r="FV904">
            <v>0</v>
          </cell>
          <cell r="FW904">
            <v>0</v>
          </cell>
          <cell r="FX904">
            <v>0</v>
          </cell>
          <cell r="FY904">
            <v>0</v>
          </cell>
          <cell r="FZ904">
            <v>0</v>
          </cell>
          <cell r="GA904">
            <v>0</v>
          </cell>
          <cell r="GB904">
            <v>0</v>
          </cell>
          <cell r="GC904">
            <v>0</v>
          </cell>
          <cell r="GD904">
            <v>0</v>
          </cell>
          <cell r="GE904">
            <v>0</v>
          </cell>
          <cell r="GF904">
            <v>0</v>
          </cell>
          <cell r="GG904">
            <v>0</v>
          </cell>
          <cell r="GH904">
            <v>0</v>
          </cell>
          <cell r="GI904">
            <v>0</v>
          </cell>
          <cell r="GJ904">
            <v>0</v>
          </cell>
          <cell r="GK904">
            <v>0</v>
          </cell>
          <cell r="GL904">
            <v>0</v>
          </cell>
          <cell r="GM904">
            <v>0</v>
          </cell>
          <cell r="GN904">
            <v>0</v>
          </cell>
          <cell r="GO904">
            <v>0</v>
          </cell>
          <cell r="GP904">
            <v>0</v>
          </cell>
          <cell r="GQ904">
            <v>0</v>
          </cell>
          <cell r="GR904">
            <v>0</v>
          </cell>
          <cell r="GS904">
            <v>0</v>
          </cell>
          <cell r="GT904">
            <v>0</v>
          </cell>
          <cell r="GU904">
            <v>0</v>
          </cell>
          <cell r="GV904">
            <v>0</v>
          </cell>
          <cell r="GW904">
            <v>0</v>
          </cell>
          <cell r="GX904">
            <v>0</v>
          </cell>
          <cell r="GY904">
            <v>0</v>
          </cell>
          <cell r="GZ904">
            <v>0</v>
          </cell>
        </row>
        <row r="905">
          <cell r="A905">
            <v>900</v>
          </cell>
          <cell r="D905" t="str">
            <v>EXCAVACIONES</v>
          </cell>
          <cell r="E905" t="str">
            <v>EXCAVACION EN POZO H= 4-6 m (CON CONTROL DE HINCADO DE ANILLO)</v>
          </cell>
          <cell r="F905" t="str">
            <v>Con presencia de agua</v>
          </cell>
          <cell r="G905" t="str">
            <v>M3</v>
          </cell>
          <cell r="H905">
            <v>0.55000000000000004</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cell r="AT905">
            <v>0</v>
          </cell>
          <cell r="AU905">
            <v>0</v>
          </cell>
          <cell r="AV905">
            <v>0</v>
          </cell>
          <cell r="AW905">
            <v>1</v>
          </cell>
          <cell r="AX905">
            <v>4</v>
          </cell>
          <cell r="AY905">
            <v>0</v>
          </cell>
          <cell r="AZ905">
            <v>0</v>
          </cell>
          <cell r="BA905">
            <v>0</v>
          </cell>
          <cell r="BB905">
            <v>0</v>
          </cell>
          <cell r="BC905">
            <v>0</v>
          </cell>
          <cell r="BD905">
            <v>0</v>
          </cell>
          <cell r="BE905">
            <v>0</v>
          </cell>
          <cell r="BF905">
            <v>0</v>
          </cell>
          <cell r="BG905">
            <v>0</v>
          </cell>
          <cell r="BH905">
            <v>0</v>
          </cell>
          <cell r="BI905">
            <v>0</v>
          </cell>
          <cell r="BJ905">
            <v>0</v>
          </cell>
          <cell r="BK905">
            <v>0</v>
          </cell>
          <cell r="BL905">
            <v>0</v>
          </cell>
          <cell r="BM905">
            <v>0</v>
          </cell>
          <cell r="BN905">
            <v>0</v>
          </cell>
          <cell r="BO905">
            <v>0</v>
          </cell>
          <cell r="BP905">
            <v>0</v>
          </cell>
          <cell r="CK905">
            <v>1</v>
          </cell>
          <cell r="CL905">
            <v>1</v>
          </cell>
          <cell r="CM905">
            <v>18</v>
          </cell>
          <cell r="CN905">
            <v>0.25</v>
          </cell>
          <cell r="CO905">
            <v>0</v>
          </cell>
          <cell r="CP905">
            <v>0</v>
          </cell>
          <cell r="CQ905">
            <v>0</v>
          </cell>
          <cell r="CR905">
            <v>0</v>
          </cell>
          <cell r="CS905">
            <v>0</v>
          </cell>
          <cell r="CT905">
            <v>0</v>
          </cell>
          <cell r="CU905">
            <v>0</v>
          </cell>
          <cell r="CV905">
            <v>0</v>
          </cell>
          <cell r="DY905">
            <v>0</v>
          </cell>
          <cell r="DZ905">
            <v>0</v>
          </cell>
          <cell r="EA905">
            <v>0</v>
          </cell>
          <cell r="EB905">
            <v>0</v>
          </cell>
          <cell r="EC905">
            <v>0</v>
          </cell>
          <cell r="ED905">
            <v>0</v>
          </cell>
          <cell r="EE905">
            <v>0</v>
          </cell>
          <cell r="EF905">
            <v>0</v>
          </cell>
          <cell r="EG905">
            <v>0</v>
          </cell>
          <cell r="EH905">
            <v>0</v>
          </cell>
          <cell r="EI905">
            <v>0</v>
          </cell>
          <cell r="EJ905">
            <v>0</v>
          </cell>
          <cell r="EK905">
            <v>0</v>
          </cell>
          <cell r="EL905">
            <v>0</v>
          </cell>
          <cell r="EM905">
            <v>0</v>
          </cell>
          <cell r="EN905">
            <v>0</v>
          </cell>
          <cell r="EO905">
            <v>0</v>
          </cell>
          <cell r="EP905">
            <v>0</v>
          </cell>
          <cell r="EQ905">
            <v>0</v>
          </cell>
          <cell r="ER905">
            <v>0</v>
          </cell>
          <cell r="ES905">
            <v>0</v>
          </cell>
          <cell r="ET905">
            <v>0</v>
          </cell>
          <cell r="EU905">
            <v>0</v>
          </cell>
          <cell r="EV905">
            <v>0</v>
          </cell>
          <cell r="EW905">
            <v>0</v>
          </cell>
          <cell r="EX905">
            <v>0</v>
          </cell>
          <cell r="EY905">
            <v>0</v>
          </cell>
          <cell r="EZ905">
            <v>0</v>
          </cell>
          <cell r="FA905">
            <v>0</v>
          </cell>
          <cell r="FB905">
            <v>0</v>
          </cell>
          <cell r="FC905">
            <v>0</v>
          </cell>
          <cell r="FD905">
            <v>0</v>
          </cell>
          <cell r="FE905">
            <v>0</v>
          </cell>
          <cell r="FF905">
            <v>0</v>
          </cell>
          <cell r="FG905">
            <v>0</v>
          </cell>
          <cell r="FH905">
            <v>0</v>
          </cell>
          <cell r="FI905">
            <v>0</v>
          </cell>
          <cell r="FJ905">
            <v>0</v>
          </cell>
          <cell r="FK905">
            <v>0</v>
          </cell>
          <cell r="FL905">
            <v>0</v>
          </cell>
          <cell r="FM905">
            <v>0</v>
          </cell>
          <cell r="FN905">
            <v>0</v>
          </cell>
          <cell r="FO905">
            <v>0</v>
          </cell>
          <cell r="FP905">
            <v>0</v>
          </cell>
          <cell r="FQ905">
            <v>0</v>
          </cell>
          <cell r="FR905">
            <v>0</v>
          </cell>
          <cell r="FS905">
            <v>0</v>
          </cell>
          <cell r="FT905">
            <v>0</v>
          </cell>
          <cell r="FU905">
            <v>0</v>
          </cell>
          <cell r="FV905">
            <v>0</v>
          </cell>
          <cell r="FW905">
            <v>0</v>
          </cell>
          <cell r="FX905">
            <v>0</v>
          </cell>
          <cell r="FY905">
            <v>0</v>
          </cell>
          <cell r="FZ905">
            <v>0</v>
          </cell>
          <cell r="GA905">
            <v>0</v>
          </cell>
          <cell r="GB905">
            <v>0</v>
          </cell>
          <cell r="GC905">
            <v>0</v>
          </cell>
          <cell r="GD905">
            <v>0</v>
          </cell>
          <cell r="GE905">
            <v>0</v>
          </cell>
          <cell r="GF905">
            <v>0</v>
          </cell>
          <cell r="GG905">
            <v>0</v>
          </cell>
          <cell r="GH905">
            <v>0</v>
          </cell>
          <cell r="GI905">
            <v>0</v>
          </cell>
          <cell r="GJ905">
            <v>0</v>
          </cell>
          <cell r="GK905">
            <v>0</v>
          </cell>
          <cell r="GL905">
            <v>0</v>
          </cell>
          <cell r="GM905">
            <v>0</v>
          </cell>
          <cell r="GN905">
            <v>0</v>
          </cell>
          <cell r="GO905">
            <v>0</v>
          </cell>
          <cell r="GP905">
            <v>0</v>
          </cell>
          <cell r="GQ905">
            <v>0</v>
          </cell>
          <cell r="GR905">
            <v>0</v>
          </cell>
          <cell r="GS905">
            <v>0</v>
          </cell>
          <cell r="GT905">
            <v>0</v>
          </cell>
          <cell r="GU905">
            <v>0</v>
          </cell>
          <cell r="GV905">
            <v>0</v>
          </cell>
          <cell r="GW905">
            <v>0</v>
          </cell>
          <cell r="GX905">
            <v>0</v>
          </cell>
          <cell r="GY905">
            <v>0</v>
          </cell>
          <cell r="GZ905">
            <v>0</v>
          </cell>
        </row>
        <row r="906">
          <cell r="A906">
            <v>901</v>
          </cell>
          <cell r="D906" t="str">
            <v>EXCAVACIONES</v>
          </cell>
          <cell r="E906" t="str">
            <v>EXCAVACION EN POZO H= 6-8 m (CON CONTROL DE HINCADO DE ANILLO)</v>
          </cell>
          <cell r="F906" t="str">
            <v>Con presencia de agua</v>
          </cell>
          <cell r="G906" t="str">
            <v>M3</v>
          </cell>
          <cell r="H906">
            <v>0.5</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cell r="AT906">
            <v>0</v>
          </cell>
          <cell r="AU906">
            <v>0</v>
          </cell>
          <cell r="AV906">
            <v>0</v>
          </cell>
          <cell r="AW906">
            <v>1</v>
          </cell>
          <cell r="AX906">
            <v>4</v>
          </cell>
          <cell r="AY906">
            <v>0</v>
          </cell>
          <cell r="AZ906">
            <v>0</v>
          </cell>
          <cell r="BA906">
            <v>0</v>
          </cell>
          <cell r="BB906">
            <v>0</v>
          </cell>
          <cell r="BC906">
            <v>0</v>
          </cell>
          <cell r="BD906">
            <v>0</v>
          </cell>
          <cell r="BE906">
            <v>0</v>
          </cell>
          <cell r="BF906">
            <v>0</v>
          </cell>
          <cell r="BG906">
            <v>0</v>
          </cell>
          <cell r="BH906">
            <v>0</v>
          </cell>
          <cell r="BI906">
            <v>0</v>
          </cell>
          <cell r="BJ906">
            <v>0</v>
          </cell>
          <cell r="BK906">
            <v>0</v>
          </cell>
          <cell r="BL906">
            <v>0</v>
          </cell>
          <cell r="BM906">
            <v>0</v>
          </cell>
          <cell r="BN906">
            <v>0</v>
          </cell>
          <cell r="BO906">
            <v>0</v>
          </cell>
          <cell r="BP906">
            <v>0</v>
          </cell>
          <cell r="BQ906">
            <v>0</v>
          </cell>
          <cell r="BR906">
            <v>0</v>
          </cell>
          <cell r="BS906">
            <v>0</v>
          </cell>
          <cell r="BT906">
            <v>0</v>
          </cell>
          <cell r="BU906">
            <v>0</v>
          </cell>
          <cell r="BV906">
            <v>0</v>
          </cell>
          <cell r="BW906">
            <v>0</v>
          </cell>
          <cell r="BX906">
            <v>0</v>
          </cell>
          <cell r="BY906">
            <v>0</v>
          </cell>
          <cell r="BZ906">
            <v>0</v>
          </cell>
          <cell r="CA906">
            <v>0</v>
          </cell>
          <cell r="CB906">
            <v>0</v>
          </cell>
          <cell r="CC906">
            <v>0</v>
          </cell>
          <cell r="CD906">
            <v>0</v>
          </cell>
          <cell r="CE906">
            <v>0</v>
          </cell>
          <cell r="CF906">
            <v>0</v>
          </cell>
          <cell r="CG906">
            <v>0</v>
          </cell>
          <cell r="CH906">
            <v>0</v>
          </cell>
          <cell r="CI906">
            <v>0</v>
          </cell>
          <cell r="CJ906">
            <v>0</v>
          </cell>
          <cell r="CK906">
            <v>1</v>
          </cell>
          <cell r="CL906">
            <v>1</v>
          </cell>
          <cell r="CM906">
            <v>18</v>
          </cell>
          <cell r="CN906">
            <v>0.5</v>
          </cell>
          <cell r="CO906">
            <v>11</v>
          </cell>
          <cell r="CP906">
            <v>0</v>
          </cell>
          <cell r="CQ906">
            <v>0</v>
          </cell>
          <cell r="CR906">
            <v>0</v>
          </cell>
          <cell r="CS906">
            <v>0</v>
          </cell>
          <cell r="CT906">
            <v>0</v>
          </cell>
          <cell r="CU906">
            <v>0</v>
          </cell>
          <cell r="CV906">
            <v>0</v>
          </cell>
          <cell r="CW906">
            <v>0</v>
          </cell>
          <cell r="CX906">
            <v>0</v>
          </cell>
          <cell r="CY906">
            <v>0</v>
          </cell>
          <cell r="CZ906">
            <v>0</v>
          </cell>
          <cell r="DA906">
            <v>0</v>
          </cell>
          <cell r="DB906">
            <v>0</v>
          </cell>
          <cell r="DC906">
            <v>0</v>
          </cell>
          <cell r="DD906">
            <v>0</v>
          </cell>
          <cell r="DE906">
            <v>0</v>
          </cell>
          <cell r="DF906">
            <v>0</v>
          </cell>
          <cell r="DG906">
            <v>0</v>
          </cell>
          <cell r="DH906">
            <v>0</v>
          </cell>
          <cell r="DI906">
            <v>0</v>
          </cell>
          <cell r="DJ906">
            <v>0</v>
          </cell>
          <cell r="DK906">
            <v>0</v>
          </cell>
          <cell r="DL906">
            <v>0</v>
          </cell>
          <cell r="DM906">
            <v>0</v>
          </cell>
          <cell r="DN906">
            <v>0</v>
          </cell>
          <cell r="DO906">
            <v>0</v>
          </cell>
          <cell r="DP906">
            <v>0</v>
          </cell>
          <cell r="DQ906">
            <v>0</v>
          </cell>
          <cell r="DR906">
            <v>0</v>
          </cell>
          <cell r="DS906">
            <v>0</v>
          </cell>
          <cell r="DT906">
            <v>0</v>
          </cell>
          <cell r="DU906">
            <v>0</v>
          </cell>
          <cell r="DV906">
            <v>0</v>
          </cell>
          <cell r="DW906">
            <v>0</v>
          </cell>
          <cell r="DX906">
            <v>0</v>
          </cell>
          <cell r="DY906">
            <v>0</v>
          </cell>
          <cell r="DZ906">
            <v>0</v>
          </cell>
          <cell r="EA906">
            <v>0</v>
          </cell>
          <cell r="EB906">
            <v>0</v>
          </cell>
          <cell r="EC906">
            <v>0</v>
          </cell>
          <cell r="ED906">
            <v>0</v>
          </cell>
          <cell r="EE906">
            <v>0</v>
          </cell>
          <cell r="EF906">
            <v>0</v>
          </cell>
          <cell r="EG906">
            <v>0</v>
          </cell>
          <cell r="EH906">
            <v>0</v>
          </cell>
          <cell r="EI906">
            <v>0</v>
          </cell>
          <cell r="EJ906">
            <v>0</v>
          </cell>
          <cell r="EK906">
            <v>0</v>
          </cell>
          <cell r="EL906">
            <v>0</v>
          </cell>
          <cell r="EM906">
            <v>0</v>
          </cell>
          <cell r="EN906">
            <v>0</v>
          </cell>
          <cell r="EO906">
            <v>0</v>
          </cell>
          <cell r="EP906">
            <v>0</v>
          </cell>
          <cell r="EQ906">
            <v>0</v>
          </cell>
          <cell r="ER906">
            <v>0</v>
          </cell>
          <cell r="ES906">
            <v>0</v>
          </cell>
          <cell r="ET906">
            <v>0</v>
          </cell>
          <cell r="EU906">
            <v>0</v>
          </cell>
          <cell r="EV906">
            <v>0</v>
          </cell>
          <cell r="EW906">
            <v>0</v>
          </cell>
          <cell r="EX906">
            <v>0</v>
          </cell>
          <cell r="EY906">
            <v>0</v>
          </cell>
          <cell r="EZ906">
            <v>0</v>
          </cell>
          <cell r="FA906">
            <v>0</v>
          </cell>
          <cell r="FB906">
            <v>0</v>
          </cell>
          <cell r="FC906">
            <v>0</v>
          </cell>
          <cell r="FD906">
            <v>0</v>
          </cell>
          <cell r="FE906">
            <v>0</v>
          </cell>
          <cell r="FF906">
            <v>0</v>
          </cell>
          <cell r="FG906">
            <v>0</v>
          </cell>
          <cell r="FH906">
            <v>0</v>
          </cell>
          <cell r="FI906">
            <v>0</v>
          </cell>
          <cell r="FJ906">
            <v>0</v>
          </cell>
          <cell r="FK906">
            <v>0</v>
          </cell>
          <cell r="FL906">
            <v>0</v>
          </cell>
          <cell r="FM906">
            <v>0</v>
          </cell>
          <cell r="FN906">
            <v>0</v>
          </cell>
          <cell r="FO906">
            <v>0</v>
          </cell>
          <cell r="FP906">
            <v>0</v>
          </cell>
          <cell r="FQ906">
            <v>0</v>
          </cell>
          <cell r="FR906">
            <v>0</v>
          </cell>
          <cell r="FS906">
            <v>0</v>
          </cell>
          <cell r="FT906">
            <v>0</v>
          </cell>
          <cell r="FU906">
            <v>0</v>
          </cell>
          <cell r="FV906">
            <v>0</v>
          </cell>
          <cell r="FW906">
            <v>0</v>
          </cell>
          <cell r="FX906">
            <v>0</v>
          </cell>
          <cell r="FY906">
            <v>0</v>
          </cell>
          <cell r="FZ906">
            <v>0</v>
          </cell>
          <cell r="GA906">
            <v>0</v>
          </cell>
          <cell r="GB906">
            <v>0</v>
          </cell>
          <cell r="GC906">
            <v>0</v>
          </cell>
          <cell r="GD906">
            <v>0</v>
          </cell>
          <cell r="GE906">
            <v>0</v>
          </cell>
          <cell r="GF906">
            <v>0</v>
          </cell>
          <cell r="GG906">
            <v>0</v>
          </cell>
          <cell r="GH906">
            <v>0</v>
          </cell>
          <cell r="GI906">
            <v>0</v>
          </cell>
          <cell r="GJ906">
            <v>0</v>
          </cell>
          <cell r="GK906">
            <v>0</v>
          </cell>
          <cell r="GL906">
            <v>0</v>
          </cell>
          <cell r="GM906">
            <v>0</v>
          </cell>
          <cell r="GN906">
            <v>0</v>
          </cell>
          <cell r="GO906">
            <v>0</v>
          </cell>
          <cell r="GP906">
            <v>0</v>
          </cell>
          <cell r="GQ906">
            <v>0</v>
          </cell>
          <cell r="GR906">
            <v>0</v>
          </cell>
          <cell r="GS906">
            <v>0</v>
          </cell>
          <cell r="GT906">
            <v>0</v>
          </cell>
          <cell r="GU906">
            <v>0</v>
          </cell>
          <cell r="GV906">
            <v>0</v>
          </cell>
          <cell r="GW906">
            <v>0</v>
          </cell>
          <cell r="GX906">
            <v>0</v>
          </cell>
          <cell r="GY906">
            <v>0</v>
          </cell>
          <cell r="GZ906">
            <v>0</v>
          </cell>
        </row>
        <row r="907">
          <cell r="A907">
            <v>902</v>
          </cell>
          <cell r="D907" t="str">
            <v>EXCAVACIONES</v>
          </cell>
          <cell r="E907" t="str">
            <v>EXCAVACION EN POZO H= 8-10 m (CON CONTROL DE HINCADO DE ANILLO)</v>
          </cell>
          <cell r="F907" t="str">
            <v>Con presencia de agua</v>
          </cell>
          <cell r="G907" t="str">
            <v>M3</v>
          </cell>
          <cell r="H907">
            <v>0.35</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cell r="AT907">
            <v>0</v>
          </cell>
          <cell r="AU907">
            <v>0</v>
          </cell>
          <cell r="AV907">
            <v>0</v>
          </cell>
          <cell r="AW907">
            <v>1</v>
          </cell>
          <cell r="AX907">
            <v>4</v>
          </cell>
          <cell r="AY907">
            <v>0</v>
          </cell>
          <cell r="AZ907">
            <v>0</v>
          </cell>
          <cell r="BA907">
            <v>0</v>
          </cell>
          <cell r="BB907">
            <v>0</v>
          </cell>
          <cell r="BC907">
            <v>0</v>
          </cell>
          <cell r="BD907">
            <v>0</v>
          </cell>
          <cell r="BE907">
            <v>0</v>
          </cell>
          <cell r="BF907">
            <v>0</v>
          </cell>
          <cell r="BG907">
            <v>0</v>
          </cell>
          <cell r="BH907">
            <v>0</v>
          </cell>
          <cell r="BI907">
            <v>0</v>
          </cell>
          <cell r="BJ907">
            <v>0</v>
          </cell>
          <cell r="BK907">
            <v>0</v>
          </cell>
          <cell r="BL907">
            <v>0</v>
          </cell>
          <cell r="BM907">
            <v>0</v>
          </cell>
          <cell r="BN907">
            <v>0</v>
          </cell>
          <cell r="BO907">
            <v>0</v>
          </cell>
          <cell r="BP907">
            <v>0</v>
          </cell>
          <cell r="CK907">
            <v>1</v>
          </cell>
          <cell r="CL907">
            <v>1</v>
          </cell>
          <cell r="CM907">
            <v>18</v>
          </cell>
          <cell r="CN907">
            <v>1</v>
          </cell>
          <cell r="CO907">
            <v>0</v>
          </cell>
          <cell r="CP907">
            <v>0</v>
          </cell>
          <cell r="CQ907">
            <v>0</v>
          </cell>
          <cell r="CR907">
            <v>0</v>
          </cell>
          <cell r="CS907">
            <v>0</v>
          </cell>
          <cell r="CT907">
            <v>0</v>
          </cell>
          <cell r="CU907">
            <v>0</v>
          </cell>
          <cell r="CV907">
            <v>0</v>
          </cell>
          <cell r="DY907">
            <v>0</v>
          </cell>
          <cell r="DZ907">
            <v>0</v>
          </cell>
          <cell r="EA907">
            <v>0</v>
          </cell>
          <cell r="EB907">
            <v>0</v>
          </cell>
          <cell r="EC907">
            <v>0</v>
          </cell>
          <cell r="ED907">
            <v>0</v>
          </cell>
          <cell r="EE907">
            <v>0</v>
          </cell>
          <cell r="EF907">
            <v>0</v>
          </cell>
          <cell r="EG907">
            <v>0</v>
          </cell>
          <cell r="EH907">
            <v>0</v>
          </cell>
          <cell r="EI907">
            <v>0</v>
          </cell>
          <cell r="EJ907">
            <v>0</v>
          </cell>
          <cell r="EK907">
            <v>0</v>
          </cell>
          <cell r="EL907">
            <v>0</v>
          </cell>
          <cell r="EM907">
            <v>0</v>
          </cell>
          <cell r="EN907">
            <v>0</v>
          </cell>
          <cell r="EO907">
            <v>0</v>
          </cell>
          <cell r="EP907">
            <v>0</v>
          </cell>
          <cell r="EQ907">
            <v>0</v>
          </cell>
          <cell r="ER907">
            <v>0</v>
          </cell>
          <cell r="ES907">
            <v>0</v>
          </cell>
          <cell r="ET907">
            <v>0</v>
          </cell>
          <cell r="EU907">
            <v>0</v>
          </cell>
          <cell r="EV907">
            <v>0</v>
          </cell>
          <cell r="EW907">
            <v>0</v>
          </cell>
          <cell r="EX907">
            <v>0</v>
          </cell>
          <cell r="EY907">
            <v>0</v>
          </cell>
          <cell r="EZ907">
            <v>0</v>
          </cell>
          <cell r="FA907">
            <v>0</v>
          </cell>
          <cell r="FB907">
            <v>0</v>
          </cell>
          <cell r="FC907">
            <v>0</v>
          </cell>
          <cell r="FD907">
            <v>0</v>
          </cell>
          <cell r="FE907">
            <v>0</v>
          </cell>
          <cell r="FF907">
            <v>0</v>
          </cell>
          <cell r="FG907">
            <v>0</v>
          </cell>
          <cell r="FH907">
            <v>0</v>
          </cell>
          <cell r="FI907">
            <v>0</v>
          </cell>
          <cell r="FJ907">
            <v>0</v>
          </cell>
          <cell r="FK907">
            <v>0</v>
          </cell>
          <cell r="FL907">
            <v>0</v>
          </cell>
          <cell r="FM907">
            <v>0</v>
          </cell>
          <cell r="FN907">
            <v>0</v>
          </cell>
          <cell r="FO907">
            <v>0</v>
          </cell>
          <cell r="FP907">
            <v>0</v>
          </cell>
          <cell r="FQ907">
            <v>0</v>
          </cell>
          <cell r="FR907">
            <v>0</v>
          </cell>
          <cell r="FS907">
            <v>0</v>
          </cell>
          <cell r="FT907">
            <v>0</v>
          </cell>
          <cell r="FU907">
            <v>0</v>
          </cell>
          <cell r="FV907">
            <v>0</v>
          </cell>
          <cell r="FW907">
            <v>0</v>
          </cell>
          <cell r="FX907">
            <v>0</v>
          </cell>
          <cell r="FY907">
            <v>0</v>
          </cell>
          <cell r="FZ907">
            <v>0</v>
          </cell>
          <cell r="GA907">
            <v>0</v>
          </cell>
          <cell r="GB907">
            <v>0</v>
          </cell>
          <cell r="GC907">
            <v>0</v>
          </cell>
          <cell r="GD907">
            <v>0</v>
          </cell>
          <cell r="GE907">
            <v>0</v>
          </cell>
          <cell r="GF907">
            <v>0</v>
          </cell>
          <cell r="GG907">
            <v>0</v>
          </cell>
          <cell r="GH907">
            <v>0</v>
          </cell>
          <cell r="GI907">
            <v>0</v>
          </cell>
          <cell r="GJ907">
            <v>0</v>
          </cell>
          <cell r="GK907">
            <v>0</v>
          </cell>
          <cell r="GL907">
            <v>0</v>
          </cell>
          <cell r="GM907">
            <v>0</v>
          </cell>
          <cell r="GN907">
            <v>0</v>
          </cell>
          <cell r="GO907">
            <v>0</v>
          </cell>
          <cell r="GP907">
            <v>0</v>
          </cell>
          <cell r="GQ907">
            <v>0</v>
          </cell>
          <cell r="GR907">
            <v>0</v>
          </cell>
          <cell r="GS907">
            <v>0</v>
          </cell>
          <cell r="GT907">
            <v>0</v>
          </cell>
          <cell r="GU907">
            <v>0</v>
          </cell>
          <cell r="GV907">
            <v>0</v>
          </cell>
          <cell r="GW907">
            <v>0</v>
          </cell>
          <cell r="GX907">
            <v>0</v>
          </cell>
          <cell r="GY907">
            <v>0</v>
          </cell>
          <cell r="GZ907">
            <v>0</v>
          </cell>
        </row>
        <row r="908">
          <cell r="A908">
            <v>903</v>
          </cell>
          <cell r="D908" t="str">
            <v>EXCAVACIONES</v>
          </cell>
          <cell r="E908" t="str">
            <v>EXCAVACION EN POZO H= 10-12 m (CON CONTROL DE HINCADO DE ANILLO)</v>
          </cell>
          <cell r="F908" t="str">
            <v>Con presencia de agua</v>
          </cell>
          <cell r="G908" t="str">
            <v>M3</v>
          </cell>
          <cell r="H908">
            <v>0.3</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cell r="AQ908">
            <v>0</v>
          </cell>
          <cell r="AR908">
            <v>0</v>
          </cell>
          <cell r="AS908">
            <v>0</v>
          </cell>
          <cell r="AT908">
            <v>0</v>
          </cell>
          <cell r="AU908">
            <v>0</v>
          </cell>
          <cell r="AV908">
            <v>0</v>
          </cell>
          <cell r="AW908">
            <v>1</v>
          </cell>
          <cell r="AX908">
            <v>4</v>
          </cell>
          <cell r="AY908">
            <v>0</v>
          </cell>
          <cell r="AZ908">
            <v>0</v>
          </cell>
          <cell r="BA908">
            <v>0</v>
          </cell>
          <cell r="BB908">
            <v>0</v>
          </cell>
          <cell r="BC908">
            <v>0</v>
          </cell>
          <cell r="BD908">
            <v>0</v>
          </cell>
          <cell r="BE908">
            <v>0</v>
          </cell>
          <cell r="BF908">
            <v>0</v>
          </cell>
          <cell r="BG908">
            <v>0</v>
          </cell>
          <cell r="BH908">
            <v>0</v>
          </cell>
          <cell r="BI908">
            <v>0</v>
          </cell>
          <cell r="BJ908">
            <v>0</v>
          </cell>
          <cell r="BK908">
            <v>0</v>
          </cell>
          <cell r="BL908">
            <v>0</v>
          </cell>
          <cell r="BM908">
            <v>0</v>
          </cell>
          <cell r="BN908">
            <v>0</v>
          </cell>
          <cell r="BO908">
            <v>0</v>
          </cell>
          <cell r="BP908">
            <v>0</v>
          </cell>
          <cell r="CK908">
            <v>1</v>
          </cell>
          <cell r="CL908">
            <v>1</v>
          </cell>
          <cell r="CM908">
            <v>18</v>
          </cell>
          <cell r="CN908">
            <v>1.5</v>
          </cell>
          <cell r="CO908">
            <v>0</v>
          </cell>
          <cell r="CP908">
            <v>0</v>
          </cell>
          <cell r="CQ908">
            <v>0</v>
          </cell>
          <cell r="CR908">
            <v>0</v>
          </cell>
          <cell r="CS908">
            <v>0</v>
          </cell>
          <cell r="CT908">
            <v>0</v>
          </cell>
          <cell r="CU908">
            <v>0</v>
          </cell>
          <cell r="CV908">
            <v>0</v>
          </cell>
          <cell r="DY908">
            <v>0</v>
          </cell>
          <cell r="DZ908">
            <v>0</v>
          </cell>
          <cell r="EA908">
            <v>0</v>
          </cell>
          <cell r="EB908">
            <v>0</v>
          </cell>
          <cell r="EC908">
            <v>0</v>
          </cell>
          <cell r="ED908">
            <v>0</v>
          </cell>
          <cell r="EE908">
            <v>0</v>
          </cell>
          <cell r="EF908">
            <v>0</v>
          </cell>
          <cell r="EG908">
            <v>0</v>
          </cell>
          <cell r="EH908">
            <v>0</v>
          </cell>
          <cell r="EI908">
            <v>0</v>
          </cell>
          <cell r="EJ908">
            <v>0</v>
          </cell>
          <cell r="EK908">
            <v>0</v>
          </cell>
          <cell r="EL908">
            <v>0</v>
          </cell>
          <cell r="EM908">
            <v>0</v>
          </cell>
          <cell r="EN908">
            <v>0</v>
          </cell>
          <cell r="EO908">
            <v>0</v>
          </cell>
          <cell r="EP908">
            <v>0</v>
          </cell>
          <cell r="EQ908">
            <v>0</v>
          </cell>
          <cell r="ER908">
            <v>0</v>
          </cell>
          <cell r="ES908">
            <v>0</v>
          </cell>
          <cell r="ET908">
            <v>0</v>
          </cell>
          <cell r="EU908">
            <v>0</v>
          </cell>
          <cell r="EV908">
            <v>0</v>
          </cell>
          <cell r="EW908">
            <v>0</v>
          </cell>
          <cell r="EX908">
            <v>0</v>
          </cell>
          <cell r="EY908">
            <v>0</v>
          </cell>
          <cell r="EZ908">
            <v>0</v>
          </cell>
          <cell r="FA908">
            <v>0</v>
          </cell>
          <cell r="FB908">
            <v>0</v>
          </cell>
          <cell r="FC908">
            <v>0</v>
          </cell>
          <cell r="FD908">
            <v>0</v>
          </cell>
          <cell r="FE908">
            <v>0</v>
          </cell>
          <cell r="FF908">
            <v>0</v>
          </cell>
          <cell r="FG908">
            <v>0</v>
          </cell>
          <cell r="FH908">
            <v>0</v>
          </cell>
          <cell r="FI908">
            <v>0</v>
          </cell>
          <cell r="FJ908">
            <v>0</v>
          </cell>
          <cell r="FK908">
            <v>0</v>
          </cell>
          <cell r="FL908">
            <v>0</v>
          </cell>
          <cell r="FM908">
            <v>0</v>
          </cell>
          <cell r="FN908">
            <v>0</v>
          </cell>
          <cell r="FO908">
            <v>0</v>
          </cell>
          <cell r="FP908">
            <v>0</v>
          </cell>
          <cell r="FQ908">
            <v>0</v>
          </cell>
          <cell r="FR908">
            <v>0</v>
          </cell>
          <cell r="FS908">
            <v>0</v>
          </cell>
          <cell r="FT908">
            <v>0</v>
          </cell>
          <cell r="FU908">
            <v>0</v>
          </cell>
          <cell r="FV908">
            <v>0</v>
          </cell>
          <cell r="FW908">
            <v>0</v>
          </cell>
          <cell r="FX908">
            <v>0</v>
          </cell>
          <cell r="FY908">
            <v>0</v>
          </cell>
          <cell r="FZ908">
            <v>0</v>
          </cell>
          <cell r="GA908">
            <v>0</v>
          </cell>
          <cell r="GB908">
            <v>0</v>
          </cell>
          <cell r="GC908">
            <v>0</v>
          </cell>
          <cell r="GD908">
            <v>0</v>
          </cell>
          <cell r="GE908">
            <v>0</v>
          </cell>
          <cell r="GF908">
            <v>0</v>
          </cell>
          <cell r="GG908">
            <v>0</v>
          </cell>
          <cell r="GH908">
            <v>0</v>
          </cell>
          <cell r="GI908">
            <v>0</v>
          </cell>
          <cell r="GJ908">
            <v>0</v>
          </cell>
          <cell r="GK908">
            <v>0</v>
          </cell>
          <cell r="GL908">
            <v>0</v>
          </cell>
          <cell r="GM908">
            <v>0</v>
          </cell>
          <cell r="GN908">
            <v>0</v>
          </cell>
          <cell r="GO908">
            <v>0</v>
          </cell>
          <cell r="GP908">
            <v>0</v>
          </cell>
          <cell r="GQ908">
            <v>0</v>
          </cell>
          <cell r="GR908">
            <v>0</v>
          </cell>
          <cell r="GS908">
            <v>0</v>
          </cell>
          <cell r="GT908">
            <v>0</v>
          </cell>
          <cell r="GU908">
            <v>0</v>
          </cell>
          <cell r="GV908">
            <v>0</v>
          </cell>
          <cell r="GW908">
            <v>0</v>
          </cell>
          <cell r="GX908">
            <v>0</v>
          </cell>
          <cell r="GY908">
            <v>0</v>
          </cell>
          <cell r="GZ908">
            <v>0</v>
          </cell>
        </row>
        <row r="909">
          <cell r="A909">
            <v>904</v>
          </cell>
        </row>
        <row r="910">
          <cell r="A910">
            <v>905</v>
          </cell>
        </row>
        <row r="911">
          <cell r="A911">
            <v>906</v>
          </cell>
        </row>
        <row r="912">
          <cell r="A912">
            <v>907</v>
          </cell>
        </row>
        <row r="913">
          <cell r="A913">
            <v>908</v>
          </cell>
        </row>
        <row r="914">
          <cell r="A914">
            <v>909</v>
          </cell>
        </row>
        <row r="915">
          <cell r="A915">
            <v>910</v>
          </cell>
        </row>
        <row r="916">
          <cell r="A916">
            <v>911</v>
          </cell>
        </row>
        <row r="917">
          <cell r="A917">
            <v>912</v>
          </cell>
        </row>
        <row r="918">
          <cell r="A918">
            <v>913</v>
          </cell>
        </row>
        <row r="919">
          <cell r="A919">
            <v>914</v>
          </cell>
        </row>
        <row r="920">
          <cell r="A920">
            <v>915</v>
          </cell>
        </row>
        <row r="921">
          <cell r="A921">
            <v>916</v>
          </cell>
        </row>
        <row r="922">
          <cell r="A922">
            <v>917</v>
          </cell>
        </row>
        <row r="923">
          <cell r="A923">
            <v>918</v>
          </cell>
        </row>
        <row r="924">
          <cell r="A924">
            <v>919</v>
          </cell>
        </row>
        <row r="925">
          <cell r="A925">
            <v>920</v>
          </cell>
        </row>
        <row r="926">
          <cell r="A926">
            <v>921</v>
          </cell>
        </row>
        <row r="927">
          <cell r="A927">
            <v>922</v>
          </cell>
        </row>
        <row r="928">
          <cell r="A928">
            <v>923</v>
          </cell>
          <cell r="D928" t="str">
            <v>COLOCACION DE TUB</v>
          </cell>
          <cell r="E928" t="str">
            <v>ENCAMADO (h= 5 cm) CON LASTRE FINO</v>
          </cell>
          <cell r="F928">
            <v>0</v>
          </cell>
          <cell r="G928" t="str">
            <v>M3</v>
          </cell>
          <cell r="H928">
            <v>2</v>
          </cell>
          <cell r="I928">
            <v>27</v>
          </cell>
          <cell r="J928">
            <v>1</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cell r="AT928">
            <v>0</v>
          </cell>
          <cell r="AU928">
            <v>0</v>
          </cell>
          <cell r="AV928">
            <v>0</v>
          </cell>
          <cell r="AW928">
            <v>1</v>
          </cell>
          <cell r="AX928">
            <v>2</v>
          </cell>
          <cell r="AY928">
            <v>13</v>
          </cell>
          <cell r="AZ928">
            <v>1</v>
          </cell>
          <cell r="BA928">
            <v>0</v>
          </cell>
          <cell r="BB928">
            <v>0</v>
          </cell>
          <cell r="BC928">
            <v>0</v>
          </cell>
          <cell r="BD928">
            <v>0</v>
          </cell>
          <cell r="BE928">
            <v>0</v>
          </cell>
          <cell r="BF928">
            <v>0</v>
          </cell>
          <cell r="BG928">
            <v>0</v>
          </cell>
          <cell r="BH928">
            <v>0</v>
          </cell>
          <cell r="BI928">
            <v>0</v>
          </cell>
          <cell r="BJ928">
            <v>0</v>
          </cell>
          <cell r="BK928">
            <v>0</v>
          </cell>
          <cell r="BL928">
            <v>0</v>
          </cell>
          <cell r="BM928">
            <v>0</v>
          </cell>
          <cell r="BN928">
            <v>0</v>
          </cell>
          <cell r="BO928">
            <v>0</v>
          </cell>
          <cell r="BP928">
            <v>0</v>
          </cell>
          <cell r="BQ928">
            <v>0</v>
          </cell>
          <cell r="BR928">
            <v>0</v>
          </cell>
          <cell r="BS928">
            <v>0</v>
          </cell>
          <cell r="BT928">
            <v>0</v>
          </cell>
          <cell r="BU928">
            <v>0</v>
          </cell>
          <cell r="BV928">
            <v>0</v>
          </cell>
          <cell r="BW928">
            <v>0</v>
          </cell>
          <cell r="BX928">
            <v>0</v>
          </cell>
          <cell r="BY928">
            <v>0</v>
          </cell>
          <cell r="BZ928">
            <v>0</v>
          </cell>
          <cell r="CA928">
            <v>0</v>
          </cell>
          <cell r="CB928">
            <v>0</v>
          </cell>
          <cell r="CC928">
            <v>0</v>
          </cell>
          <cell r="CD928">
            <v>0</v>
          </cell>
          <cell r="CE928">
            <v>0</v>
          </cell>
          <cell r="CF928">
            <v>0</v>
          </cell>
          <cell r="CG928">
            <v>0</v>
          </cell>
          <cell r="CH928">
            <v>0</v>
          </cell>
          <cell r="CI928">
            <v>0</v>
          </cell>
          <cell r="CJ928">
            <v>0</v>
          </cell>
          <cell r="CK928">
            <v>1</v>
          </cell>
          <cell r="CL928">
            <v>0</v>
          </cell>
          <cell r="CM928">
            <v>41</v>
          </cell>
          <cell r="CN928">
            <v>0.1</v>
          </cell>
          <cell r="CO928">
            <v>6</v>
          </cell>
          <cell r="CP928">
            <v>1</v>
          </cell>
          <cell r="CQ928">
            <v>0</v>
          </cell>
          <cell r="CR928">
            <v>0</v>
          </cell>
          <cell r="CS928">
            <v>0</v>
          </cell>
          <cell r="CT928">
            <v>0</v>
          </cell>
          <cell r="CU928">
            <v>0</v>
          </cell>
          <cell r="CV928">
            <v>0</v>
          </cell>
          <cell r="CW928">
            <v>0</v>
          </cell>
          <cell r="CX928">
            <v>0</v>
          </cell>
          <cell r="CY928">
            <v>0</v>
          </cell>
          <cell r="CZ928">
            <v>0</v>
          </cell>
          <cell r="DA928">
            <v>0</v>
          </cell>
          <cell r="DB928">
            <v>0</v>
          </cell>
          <cell r="DC928">
            <v>0</v>
          </cell>
          <cell r="DD928">
            <v>0</v>
          </cell>
          <cell r="DE928">
            <v>0</v>
          </cell>
          <cell r="DF928">
            <v>0</v>
          </cell>
          <cell r="DG928">
            <v>0</v>
          </cell>
          <cell r="DH928">
            <v>0</v>
          </cell>
          <cell r="DI928">
            <v>0</v>
          </cell>
          <cell r="DJ928">
            <v>0</v>
          </cell>
          <cell r="DK928">
            <v>0</v>
          </cell>
          <cell r="DL928">
            <v>0</v>
          </cell>
          <cell r="DM928">
            <v>0</v>
          </cell>
          <cell r="DN928">
            <v>0</v>
          </cell>
          <cell r="DO928">
            <v>0</v>
          </cell>
          <cell r="DP928">
            <v>0</v>
          </cell>
          <cell r="DQ928">
            <v>0</v>
          </cell>
          <cell r="DR928">
            <v>0</v>
          </cell>
          <cell r="DS928">
            <v>0</v>
          </cell>
          <cell r="DT928">
            <v>0</v>
          </cell>
          <cell r="DU928">
            <v>0</v>
          </cell>
          <cell r="DV928">
            <v>0</v>
          </cell>
          <cell r="DW928">
            <v>0</v>
          </cell>
          <cell r="DX928">
            <v>0</v>
          </cell>
          <cell r="DY928">
            <v>0</v>
          </cell>
          <cell r="DZ928">
            <v>0</v>
          </cell>
          <cell r="EA928">
            <v>0</v>
          </cell>
          <cell r="EB928">
            <v>0</v>
          </cell>
          <cell r="EC928">
            <v>0</v>
          </cell>
          <cell r="ED928">
            <v>0</v>
          </cell>
          <cell r="EE928">
            <v>0</v>
          </cell>
          <cell r="EF928">
            <v>0</v>
          </cell>
          <cell r="EG928">
            <v>0</v>
          </cell>
          <cell r="EH928">
            <v>0</v>
          </cell>
          <cell r="EI928">
            <v>0</v>
          </cell>
          <cell r="EJ928">
            <v>0</v>
          </cell>
          <cell r="EK928">
            <v>0</v>
          </cell>
          <cell r="EL928">
            <v>0</v>
          </cell>
          <cell r="EM928">
            <v>0</v>
          </cell>
          <cell r="EN928">
            <v>0</v>
          </cell>
          <cell r="EO928">
            <v>0</v>
          </cell>
          <cell r="EP928">
            <v>0</v>
          </cell>
          <cell r="EQ928">
            <v>0</v>
          </cell>
          <cell r="ER928">
            <v>0</v>
          </cell>
          <cell r="ES928">
            <v>0</v>
          </cell>
          <cell r="ET928">
            <v>0</v>
          </cell>
          <cell r="EU928">
            <v>0</v>
          </cell>
          <cell r="EV928">
            <v>0</v>
          </cell>
          <cell r="EW928">
            <v>0</v>
          </cell>
          <cell r="EX928">
            <v>0</v>
          </cell>
          <cell r="EY928">
            <v>0</v>
          </cell>
          <cell r="EZ928">
            <v>0</v>
          </cell>
          <cell r="FA928">
            <v>0</v>
          </cell>
          <cell r="FB928">
            <v>0</v>
          </cell>
          <cell r="FC928">
            <v>0</v>
          </cell>
          <cell r="FD928">
            <v>0</v>
          </cell>
          <cell r="FE928">
            <v>0</v>
          </cell>
          <cell r="FF928">
            <v>0</v>
          </cell>
          <cell r="FG928">
            <v>0</v>
          </cell>
          <cell r="FH928">
            <v>0</v>
          </cell>
          <cell r="FI928">
            <v>0</v>
          </cell>
          <cell r="FJ928">
            <v>0</v>
          </cell>
          <cell r="FK928">
            <v>0</v>
          </cell>
          <cell r="FL928">
            <v>0</v>
          </cell>
          <cell r="FM928">
            <v>0</v>
          </cell>
          <cell r="FN928">
            <v>0</v>
          </cell>
          <cell r="FO928">
            <v>0</v>
          </cell>
          <cell r="FP928">
            <v>0</v>
          </cell>
          <cell r="FQ928">
            <v>0</v>
          </cell>
          <cell r="FR928">
            <v>0</v>
          </cell>
          <cell r="FS928">
            <v>0</v>
          </cell>
          <cell r="FT928">
            <v>0</v>
          </cell>
          <cell r="FU928">
            <v>0</v>
          </cell>
          <cell r="FV928">
            <v>0</v>
          </cell>
          <cell r="FW928">
            <v>0</v>
          </cell>
          <cell r="FX928">
            <v>0</v>
          </cell>
          <cell r="FY928">
            <v>0</v>
          </cell>
          <cell r="FZ928">
            <v>0</v>
          </cell>
          <cell r="GA928">
            <v>0</v>
          </cell>
          <cell r="GB928">
            <v>0</v>
          </cell>
          <cell r="GC928">
            <v>0</v>
          </cell>
          <cell r="GD928">
            <v>0</v>
          </cell>
          <cell r="GE928">
            <v>0</v>
          </cell>
          <cell r="GF928">
            <v>0</v>
          </cell>
          <cell r="GG928">
            <v>0</v>
          </cell>
          <cell r="GH928">
            <v>0</v>
          </cell>
          <cell r="GI928">
            <v>0</v>
          </cell>
          <cell r="GJ928">
            <v>0</v>
          </cell>
          <cell r="GK928">
            <v>0</v>
          </cell>
          <cell r="GL928">
            <v>0</v>
          </cell>
          <cell r="GM928">
            <v>0</v>
          </cell>
          <cell r="GN928">
            <v>0</v>
          </cell>
          <cell r="GO928">
            <v>0</v>
          </cell>
          <cell r="GP928">
            <v>0</v>
          </cell>
          <cell r="GQ928">
            <v>0</v>
          </cell>
          <cell r="GR928">
            <v>0</v>
          </cell>
          <cell r="GS928">
            <v>0</v>
          </cell>
          <cell r="GT928">
            <v>0</v>
          </cell>
          <cell r="GU928">
            <v>0</v>
          </cell>
          <cell r="GV928">
            <v>0</v>
          </cell>
          <cell r="GW928">
            <v>0</v>
          </cell>
          <cell r="GX928">
            <v>0</v>
          </cell>
          <cell r="GY928">
            <v>0</v>
          </cell>
          <cell r="GZ928">
            <v>0</v>
          </cell>
        </row>
        <row r="929">
          <cell r="A929">
            <v>924</v>
          </cell>
          <cell r="D929" t="str">
            <v>COLOCACION DE TUB</v>
          </cell>
          <cell r="E929" t="str">
            <v>ACOSTILLADO (h=D/2) CON MATEREAL PETREO FINO  &lt; 5cm</v>
          </cell>
          <cell r="F929">
            <v>0</v>
          </cell>
          <cell r="G929" t="str">
            <v>M3</v>
          </cell>
          <cell r="H929">
            <v>2</v>
          </cell>
          <cell r="I929">
            <v>27</v>
          </cell>
          <cell r="J929">
            <v>1</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cell r="AT929">
            <v>0</v>
          </cell>
          <cell r="AU929">
            <v>0</v>
          </cell>
          <cell r="AV929">
            <v>0</v>
          </cell>
          <cell r="AW929">
            <v>1</v>
          </cell>
          <cell r="AX929">
            <v>3</v>
          </cell>
          <cell r="AY929">
            <v>13</v>
          </cell>
          <cell r="AZ929">
            <v>1</v>
          </cell>
          <cell r="BA929">
            <v>0</v>
          </cell>
          <cell r="BB929">
            <v>0</v>
          </cell>
          <cell r="BC929">
            <v>0</v>
          </cell>
          <cell r="BD929">
            <v>0</v>
          </cell>
          <cell r="BE929">
            <v>0</v>
          </cell>
          <cell r="BF929">
            <v>0</v>
          </cell>
          <cell r="BG929">
            <v>0</v>
          </cell>
          <cell r="BH929">
            <v>0</v>
          </cell>
          <cell r="BI929">
            <v>0</v>
          </cell>
          <cell r="BJ929">
            <v>0</v>
          </cell>
          <cell r="BK929">
            <v>0</v>
          </cell>
          <cell r="BL929">
            <v>0</v>
          </cell>
          <cell r="BM929">
            <v>0</v>
          </cell>
          <cell r="BN929">
            <v>0</v>
          </cell>
          <cell r="BO929">
            <v>0</v>
          </cell>
          <cell r="BP929">
            <v>0</v>
          </cell>
          <cell r="BQ929">
            <v>0</v>
          </cell>
          <cell r="BR929">
            <v>0</v>
          </cell>
          <cell r="BS929">
            <v>0</v>
          </cell>
          <cell r="BT929">
            <v>0</v>
          </cell>
          <cell r="BU929">
            <v>0</v>
          </cell>
          <cell r="BV929">
            <v>0</v>
          </cell>
          <cell r="BW929">
            <v>0</v>
          </cell>
          <cell r="BX929">
            <v>0</v>
          </cell>
          <cell r="BY929">
            <v>0</v>
          </cell>
          <cell r="BZ929">
            <v>0</v>
          </cell>
          <cell r="CA929">
            <v>0</v>
          </cell>
          <cell r="CB929">
            <v>0</v>
          </cell>
          <cell r="CC929">
            <v>0</v>
          </cell>
          <cell r="CD929">
            <v>0</v>
          </cell>
          <cell r="CE929">
            <v>0</v>
          </cell>
          <cell r="CF929">
            <v>0</v>
          </cell>
          <cell r="CG929">
            <v>0</v>
          </cell>
          <cell r="CH929">
            <v>0</v>
          </cell>
          <cell r="CI929">
            <v>0</v>
          </cell>
          <cell r="CJ929">
            <v>0</v>
          </cell>
          <cell r="CK929">
            <v>1</v>
          </cell>
          <cell r="CL929">
            <v>0</v>
          </cell>
          <cell r="CM929">
            <v>41</v>
          </cell>
          <cell r="CN929">
            <v>0.1</v>
          </cell>
          <cell r="CO929">
            <v>6</v>
          </cell>
          <cell r="CP929">
            <v>1</v>
          </cell>
          <cell r="CQ929">
            <v>0</v>
          </cell>
          <cell r="CR929">
            <v>0</v>
          </cell>
          <cell r="CS929">
            <v>0</v>
          </cell>
          <cell r="CT929">
            <v>0</v>
          </cell>
          <cell r="CU929">
            <v>0</v>
          </cell>
          <cell r="CV929">
            <v>0</v>
          </cell>
          <cell r="CW929">
            <v>0</v>
          </cell>
          <cell r="CX929">
            <v>0</v>
          </cell>
          <cell r="CY929">
            <v>0</v>
          </cell>
          <cell r="CZ929">
            <v>0</v>
          </cell>
          <cell r="DA929">
            <v>0</v>
          </cell>
          <cell r="DB929">
            <v>0</v>
          </cell>
          <cell r="DC929">
            <v>0</v>
          </cell>
          <cell r="DD929">
            <v>0</v>
          </cell>
          <cell r="DE929">
            <v>0</v>
          </cell>
          <cell r="DF929">
            <v>0</v>
          </cell>
          <cell r="DG929">
            <v>0</v>
          </cell>
          <cell r="DH929">
            <v>0</v>
          </cell>
          <cell r="DI929">
            <v>0</v>
          </cell>
          <cell r="DJ929">
            <v>0</v>
          </cell>
          <cell r="DK929">
            <v>0</v>
          </cell>
          <cell r="DL929">
            <v>0</v>
          </cell>
          <cell r="DM929">
            <v>0</v>
          </cell>
          <cell r="DN929">
            <v>0</v>
          </cell>
          <cell r="DO929">
            <v>0</v>
          </cell>
          <cell r="DP929">
            <v>0</v>
          </cell>
          <cell r="DQ929">
            <v>0</v>
          </cell>
          <cell r="DR929">
            <v>0</v>
          </cell>
          <cell r="DS929">
            <v>0</v>
          </cell>
          <cell r="DT929">
            <v>0</v>
          </cell>
          <cell r="DU929">
            <v>0</v>
          </cell>
          <cell r="DV929">
            <v>0</v>
          </cell>
          <cell r="DW929">
            <v>0</v>
          </cell>
          <cell r="DX929">
            <v>0</v>
          </cell>
          <cell r="DY929">
            <v>0</v>
          </cell>
          <cell r="DZ929">
            <v>0</v>
          </cell>
          <cell r="EA929">
            <v>0</v>
          </cell>
          <cell r="EB929">
            <v>0</v>
          </cell>
          <cell r="EC929">
            <v>0</v>
          </cell>
          <cell r="ED929">
            <v>0</v>
          </cell>
          <cell r="EE929">
            <v>0</v>
          </cell>
          <cell r="EF929">
            <v>0</v>
          </cell>
          <cell r="EG929">
            <v>0</v>
          </cell>
          <cell r="EH929">
            <v>0</v>
          </cell>
          <cell r="EI929">
            <v>0</v>
          </cell>
          <cell r="EJ929">
            <v>0</v>
          </cell>
          <cell r="EK929">
            <v>0</v>
          </cell>
          <cell r="EL929">
            <v>0</v>
          </cell>
          <cell r="EM929">
            <v>0</v>
          </cell>
          <cell r="EN929">
            <v>0</v>
          </cell>
          <cell r="EO929">
            <v>0</v>
          </cell>
          <cell r="EP929">
            <v>0</v>
          </cell>
          <cell r="EQ929">
            <v>0</v>
          </cell>
          <cell r="ER929">
            <v>0</v>
          </cell>
          <cell r="ES929">
            <v>0</v>
          </cell>
          <cell r="ET929">
            <v>0</v>
          </cell>
          <cell r="EU929">
            <v>0</v>
          </cell>
          <cell r="EV929">
            <v>0</v>
          </cell>
          <cell r="EW929">
            <v>0</v>
          </cell>
          <cell r="EX929">
            <v>0</v>
          </cell>
          <cell r="EY929">
            <v>0</v>
          </cell>
          <cell r="EZ929">
            <v>0</v>
          </cell>
          <cell r="FA929">
            <v>0</v>
          </cell>
          <cell r="FB929">
            <v>0</v>
          </cell>
          <cell r="FC929">
            <v>0</v>
          </cell>
          <cell r="FD929">
            <v>0</v>
          </cell>
          <cell r="FE929">
            <v>0</v>
          </cell>
          <cell r="FF929">
            <v>0</v>
          </cell>
          <cell r="FG929">
            <v>0</v>
          </cell>
          <cell r="FH929">
            <v>0</v>
          </cell>
          <cell r="FI929">
            <v>0</v>
          </cell>
          <cell r="FJ929">
            <v>0</v>
          </cell>
          <cell r="FK929">
            <v>0</v>
          </cell>
          <cell r="FL929">
            <v>0</v>
          </cell>
          <cell r="FM929">
            <v>0</v>
          </cell>
          <cell r="FN929">
            <v>0</v>
          </cell>
          <cell r="FO929">
            <v>0</v>
          </cell>
          <cell r="FP929">
            <v>0</v>
          </cell>
          <cell r="FQ929">
            <v>0</v>
          </cell>
          <cell r="FR929">
            <v>0</v>
          </cell>
          <cell r="FS929">
            <v>0</v>
          </cell>
          <cell r="FT929">
            <v>0</v>
          </cell>
          <cell r="FU929">
            <v>0</v>
          </cell>
          <cell r="FV929">
            <v>0</v>
          </cell>
          <cell r="FW929">
            <v>0</v>
          </cell>
          <cell r="FX929">
            <v>0</v>
          </cell>
          <cell r="FY929">
            <v>0</v>
          </cell>
          <cell r="FZ929">
            <v>0</v>
          </cell>
          <cell r="GA929">
            <v>0</v>
          </cell>
          <cell r="GB929">
            <v>0</v>
          </cell>
          <cell r="GC929">
            <v>0</v>
          </cell>
          <cell r="GD929">
            <v>0</v>
          </cell>
          <cell r="GE929">
            <v>0</v>
          </cell>
          <cell r="GF929">
            <v>0</v>
          </cell>
          <cell r="GG929">
            <v>0</v>
          </cell>
          <cell r="GH929">
            <v>0</v>
          </cell>
          <cell r="GI929">
            <v>0</v>
          </cell>
          <cell r="GJ929">
            <v>0</v>
          </cell>
          <cell r="GK929">
            <v>0</v>
          </cell>
          <cell r="GL929">
            <v>0</v>
          </cell>
          <cell r="GM929">
            <v>0</v>
          </cell>
          <cell r="GN929">
            <v>0</v>
          </cell>
          <cell r="GO929">
            <v>0</v>
          </cell>
          <cell r="GP929">
            <v>0</v>
          </cell>
          <cell r="GQ929">
            <v>0</v>
          </cell>
          <cell r="GR929">
            <v>0</v>
          </cell>
          <cell r="GS929">
            <v>0</v>
          </cell>
          <cell r="GT929">
            <v>0</v>
          </cell>
          <cell r="GU929">
            <v>0</v>
          </cell>
          <cell r="GV929">
            <v>0</v>
          </cell>
          <cell r="GW929">
            <v>0</v>
          </cell>
          <cell r="GX929">
            <v>0</v>
          </cell>
          <cell r="GY929">
            <v>0</v>
          </cell>
          <cell r="GZ929">
            <v>0</v>
          </cell>
        </row>
        <row r="930">
          <cell r="A930">
            <v>925</v>
          </cell>
          <cell r="D930" t="str">
            <v>ACCESORIOS PVC</v>
          </cell>
          <cell r="E930" t="str">
            <v>CODO PVC-S E/C 45 : 110 MM</v>
          </cell>
          <cell r="F930">
            <v>0</v>
          </cell>
          <cell r="G930" t="str">
            <v>U</v>
          </cell>
          <cell r="H930">
            <v>3.22</v>
          </cell>
          <cell r="I930">
            <v>1079</v>
          </cell>
          <cell r="J930">
            <v>1</v>
          </cell>
          <cell r="K930">
            <v>356</v>
          </cell>
          <cell r="L930">
            <v>0.01</v>
          </cell>
          <cell r="M930">
            <v>357</v>
          </cell>
          <cell r="N930">
            <v>0.01</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W930">
            <v>9</v>
          </cell>
          <cell r="AX930">
            <v>1</v>
          </cell>
          <cell r="AY930">
            <v>20</v>
          </cell>
          <cell r="AZ930">
            <v>1</v>
          </cell>
          <cell r="BA930">
            <v>0</v>
          </cell>
          <cell r="BB930">
            <v>0</v>
          </cell>
          <cell r="BC930">
            <v>0</v>
          </cell>
          <cell r="BD930">
            <v>0</v>
          </cell>
          <cell r="BE930">
            <v>0</v>
          </cell>
          <cell r="BF930">
            <v>0</v>
          </cell>
          <cell r="BG930">
            <v>0</v>
          </cell>
          <cell r="BH930">
            <v>0</v>
          </cell>
          <cell r="CK930">
            <v>1</v>
          </cell>
          <cell r="CL930">
            <v>0</v>
          </cell>
          <cell r="CM930">
            <v>0</v>
          </cell>
          <cell r="CN930">
            <v>0</v>
          </cell>
          <cell r="CO930">
            <v>0</v>
          </cell>
          <cell r="CP930">
            <v>0</v>
          </cell>
          <cell r="CQ930">
            <v>0</v>
          </cell>
          <cell r="CR930">
            <v>0</v>
          </cell>
          <cell r="CS930">
            <v>0</v>
          </cell>
          <cell r="CT930">
            <v>0</v>
          </cell>
          <cell r="CU930">
            <v>0</v>
          </cell>
          <cell r="CV930">
            <v>0</v>
          </cell>
          <cell r="DY930">
            <v>0</v>
          </cell>
          <cell r="DZ930">
            <v>0</v>
          </cell>
          <cell r="EA930">
            <v>0</v>
          </cell>
          <cell r="EB930">
            <v>0</v>
          </cell>
          <cell r="EC930">
            <v>0</v>
          </cell>
          <cell r="ED930">
            <v>0</v>
          </cell>
          <cell r="EE930">
            <v>0</v>
          </cell>
          <cell r="EF930">
            <v>0</v>
          </cell>
          <cell r="EG930">
            <v>0</v>
          </cell>
          <cell r="EH930">
            <v>0</v>
          </cell>
          <cell r="EI930">
            <v>0</v>
          </cell>
          <cell r="EJ930">
            <v>0</v>
          </cell>
          <cell r="EK930">
            <v>0</v>
          </cell>
          <cell r="EL930">
            <v>0</v>
          </cell>
          <cell r="EM930">
            <v>0</v>
          </cell>
          <cell r="EN930">
            <v>0</v>
          </cell>
          <cell r="EO930">
            <v>0</v>
          </cell>
          <cell r="EP930">
            <v>0</v>
          </cell>
          <cell r="EQ930">
            <v>0</v>
          </cell>
          <cell r="ER930">
            <v>0</v>
          </cell>
          <cell r="ES930">
            <v>0</v>
          </cell>
          <cell r="ET930">
            <v>0</v>
          </cell>
          <cell r="EU930">
            <v>0</v>
          </cell>
          <cell r="EV930">
            <v>0</v>
          </cell>
          <cell r="EW930">
            <v>0</v>
          </cell>
          <cell r="EX930">
            <v>0</v>
          </cell>
          <cell r="EY930">
            <v>0</v>
          </cell>
          <cell r="EZ930">
            <v>0</v>
          </cell>
          <cell r="FA930">
            <v>0</v>
          </cell>
          <cell r="FB930">
            <v>0</v>
          </cell>
          <cell r="FC930">
            <v>0</v>
          </cell>
          <cell r="FD930">
            <v>0</v>
          </cell>
          <cell r="FE930">
            <v>0</v>
          </cell>
          <cell r="FF930">
            <v>0</v>
          </cell>
          <cell r="FG930">
            <v>0</v>
          </cell>
          <cell r="FH930">
            <v>0</v>
          </cell>
          <cell r="FI930">
            <v>0</v>
          </cell>
          <cell r="FJ930">
            <v>0</v>
          </cell>
          <cell r="FK930">
            <v>0</v>
          </cell>
          <cell r="FL930">
            <v>0</v>
          </cell>
          <cell r="FM930">
            <v>0</v>
          </cell>
          <cell r="FN930">
            <v>0</v>
          </cell>
          <cell r="FO930">
            <v>0</v>
          </cell>
          <cell r="FP930">
            <v>0</v>
          </cell>
          <cell r="FQ930">
            <v>0</v>
          </cell>
          <cell r="FR930">
            <v>0</v>
          </cell>
          <cell r="FS930">
            <v>0</v>
          </cell>
          <cell r="FT930">
            <v>0</v>
          </cell>
          <cell r="FU930">
            <v>0</v>
          </cell>
          <cell r="FV930">
            <v>0</v>
          </cell>
          <cell r="FW930">
            <v>0</v>
          </cell>
          <cell r="FX930">
            <v>0</v>
          </cell>
        </row>
        <row r="931">
          <cell r="A931">
            <v>926</v>
          </cell>
          <cell r="D931" t="str">
            <v>ACCESORIOS PVC</v>
          </cell>
          <cell r="E931" t="str">
            <v>CODO PVC-S E/C 45 : 160 MM</v>
          </cell>
          <cell r="F931">
            <v>0</v>
          </cell>
          <cell r="G931" t="str">
            <v>U</v>
          </cell>
          <cell r="H931">
            <v>0.85</v>
          </cell>
          <cell r="I931">
            <v>1080</v>
          </cell>
          <cell r="J931">
            <v>1</v>
          </cell>
          <cell r="K931">
            <v>356</v>
          </cell>
          <cell r="L931">
            <v>0.01</v>
          </cell>
          <cell r="M931">
            <v>357</v>
          </cell>
          <cell r="N931">
            <v>0.01</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W931">
            <v>9</v>
          </cell>
          <cell r="AX931">
            <v>1</v>
          </cell>
          <cell r="AY931">
            <v>20</v>
          </cell>
          <cell r="AZ931">
            <v>1</v>
          </cell>
          <cell r="BA931">
            <v>0</v>
          </cell>
          <cell r="BB931">
            <v>0</v>
          </cell>
          <cell r="BC931">
            <v>0</v>
          </cell>
          <cell r="BD931">
            <v>0</v>
          </cell>
          <cell r="BE931">
            <v>0</v>
          </cell>
          <cell r="BF931">
            <v>0</v>
          </cell>
          <cell r="BG931">
            <v>0</v>
          </cell>
          <cell r="BH931">
            <v>0</v>
          </cell>
          <cell r="CK931">
            <v>1</v>
          </cell>
          <cell r="CL931">
            <v>0</v>
          </cell>
          <cell r="CM931">
            <v>0</v>
          </cell>
          <cell r="CN931">
            <v>0</v>
          </cell>
          <cell r="CO931">
            <v>0</v>
          </cell>
          <cell r="CP931">
            <v>0</v>
          </cell>
          <cell r="CQ931">
            <v>0</v>
          </cell>
          <cell r="CR931">
            <v>0</v>
          </cell>
          <cell r="CS931">
            <v>0</v>
          </cell>
          <cell r="CT931">
            <v>0</v>
          </cell>
          <cell r="CU931">
            <v>0</v>
          </cell>
          <cell r="CV931">
            <v>0</v>
          </cell>
          <cell r="DY931">
            <v>0</v>
          </cell>
          <cell r="DZ931">
            <v>0</v>
          </cell>
          <cell r="EA931">
            <v>0</v>
          </cell>
          <cell r="EB931">
            <v>0</v>
          </cell>
          <cell r="EC931">
            <v>0</v>
          </cell>
          <cell r="ED931">
            <v>0</v>
          </cell>
          <cell r="EE931">
            <v>0</v>
          </cell>
          <cell r="EF931">
            <v>0</v>
          </cell>
          <cell r="EG931">
            <v>0</v>
          </cell>
          <cell r="EH931">
            <v>0</v>
          </cell>
          <cell r="EI931">
            <v>0</v>
          </cell>
          <cell r="EJ931">
            <v>0</v>
          </cell>
          <cell r="EK931">
            <v>0</v>
          </cell>
          <cell r="EL931">
            <v>0</v>
          </cell>
          <cell r="EM931">
            <v>0</v>
          </cell>
          <cell r="EN931">
            <v>0</v>
          </cell>
          <cell r="EO931">
            <v>0</v>
          </cell>
          <cell r="EP931">
            <v>0</v>
          </cell>
          <cell r="EQ931">
            <v>0</v>
          </cell>
          <cell r="ER931">
            <v>0</v>
          </cell>
          <cell r="ES931">
            <v>0</v>
          </cell>
          <cell r="ET931">
            <v>0</v>
          </cell>
          <cell r="EU931">
            <v>0</v>
          </cell>
          <cell r="EV931">
            <v>0</v>
          </cell>
          <cell r="EW931">
            <v>0</v>
          </cell>
          <cell r="EX931">
            <v>0</v>
          </cell>
          <cell r="EY931">
            <v>0</v>
          </cell>
          <cell r="EZ931">
            <v>0</v>
          </cell>
          <cell r="FA931">
            <v>0</v>
          </cell>
          <cell r="FB931">
            <v>0</v>
          </cell>
          <cell r="FC931">
            <v>0</v>
          </cell>
          <cell r="FD931">
            <v>0</v>
          </cell>
          <cell r="FE931">
            <v>0</v>
          </cell>
          <cell r="FF931">
            <v>0</v>
          </cell>
          <cell r="FG931">
            <v>0</v>
          </cell>
          <cell r="FH931">
            <v>0</v>
          </cell>
          <cell r="FI931">
            <v>0</v>
          </cell>
          <cell r="FJ931">
            <v>0</v>
          </cell>
          <cell r="FK931">
            <v>0</v>
          </cell>
          <cell r="FL931">
            <v>0</v>
          </cell>
          <cell r="FM931">
            <v>0</v>
          </cell>
          <cell r="FN931">
            <v>0</v>
          </cell>
          <cell r="FO931">
            <v>0</v>
          </cell>
          <cell r="FP931">
            <v>0</v>
          </cell>
          <cell r="FQ931">
            <v>0</v>
          </cell>
          <cell r="FR931">
            <v>0</v>
          </cell>
          <cell r="FS931">
            <v>0</v>
          </cell>
          <cell r="FT931">
            <v>0</v>
          </cell>
          <cell r="FU931">
            <v>0</v>
          </cell>
          <cell r="FV931">
            <v>0</v>
          </cell>
          <cell r="FW931">
            <v>0</v>
          </cell>
          <cell r="FX931">
            <v>0</v>
          </cell>
        </row>
        <row r="932">
          <cell r="A932">
            <v>927</v>
          </cell>
          <cell r="D932" t="str">
            <v>ACCESORIOS PVC</v>
          </cell>
          <cell r="E932" t="str">
            <v>CODO PVC-S E/C 45 : 50MM</v>
          </cell>
          <cell r="F932">
            <v>0</v>
          </cell>
          <cell r="G932" t="str">
            <v>U</v>
          </cell>
          <cell r="H932">
            <v>12.39</v>
          </cell>
          <cell r="I932">
            <v>1081</v>
          </cell>
          <cell r="J932">
            <v>1</v>
          </cell>
          <cell r="K932">
            <v>356</v>
          </cell>
          <cell r="L932">
            <v>0.01</v>
          </cell>
          <cell r="M932">
            <v>357</v>
          </cell>
          <cell r="N932">
            <v>0.01</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W932">
            <v>9</v>
          </cell>
          <cell r="AX932">
            <v>1</v>
          </cell>
          <cell r="AY932">
            <v>20</v>
          </cell>
          <cell r="AZ932">
            <v>1</v>
          </cell>
          <cell r="BA932">
            <v>0</v>
          </cell>
          <cell r="BB932">
            <v>0</v>
          </cell>
          <cell r="BC932">
            <v>0</v>
          </cell>
          <cell r="BD932">
            <v>0</v>
          </cell>
          <cell r="BE932">
            <v>0</v>
          </cell>
          <cell r="BF932">
            <v>0</v>
          </cell>
          <cell r="BG932">
            <v>0</v>
          </cell>
          <cell r="BH932">
            <v>0</v>
          </cell>
          <cell r="CK932">
            <v>1</v>
          </cell>
          <cell r="CL932">
            <v>0</v>
          </cell>
          <cell r="CM932">
            <v>0</v>
          </cell>
          <cell r="CN932">
            <v>0</v>
          </cell>
          <cell r="CO932">
            <v>0</v>
          </cell>
          <cell r="CP932">
            <v>0</v>
          </cell>
          <cell r="CQ932">
            <v>0</v>
          </cell>
          <cell r="CR932">
            <v>0</v>
          </cell>
          <cell r="CS932">
            <v>0</v>
          </cell>
          <cell r="CT932">
            <v>0</v>
          </cell>
          <cell r="CU932">
            <v>0</v>
          </cell>
          <cell r="CV932">
            <v>0</v>
          </cell>
          <cell r="DY932">
            <v>0</v>
          </cell>
          <cell r="DZ932">
            <v>0</v>
          </cell>
          <cell r="EA932">
            <v>0</v>
          </cell>
          <cell r="EB932">
            <v>0</v>
          </cell>
          <cell r="EC932">
            <v>0</v>
          </cell>
          <cell r="ED932">
            <v>0</v>
          </cell>
          <cell r="EE932">
            <v>0</v>
          </cell>
          <cell r="EF932">
            <v>0</v>
          </cell>
          <cell r="EG932">
            <v>0</v>
          </cell>
          <cell r="EH932">
            <v>0</v>
          </cell>
          <cell r="EI932">
            <v>0</v>
          </cell>
          <cell r="EJ932">
            <v>0</v>
          </cell>
          <cell r="EK932">
            <v>0</v>
          </cell>
          <cell r="EL932">
            <v>0</v>
          </cell>
          <cell r="EM932">
            <v>0</v>
          </cell>
          <cell r="EN932">
            <v>0</v>
          </cell>
          <cell r="EO932">
            <v>0</v>
          </cell>
          <cell r="EP932">
            <v>0</v>
          </cell>
          <cell r="EQ932">
            <v>0</v>
          </cell>
          <cell r="ER932">
            <v>0</v>
          </cell>
          <cell r="ES932">
            <v>0</v>
          </cell>
          <cell r="ET932">
            <v>0</v>
          </cell>
          <cell r="EU932">
            <v>0</v>
          </cell>
          <cell r="EV932">
            <v>0</v>
          </cell>
          <cell r="EW932">
            <v>0</v>
          </cell>
          <cell r="EX932">
            <v>0</v>
          </cell>
          <cell r="EY932">
            <v>0</v>
          </cell>
          <cell r="EZ932">
            <v>0</v>
          </cell>
          <cell r="FA932">
            <v>0</v>
          </cell>
          <cell r="FB932">
            <v>0</v>
          </cell>
          <cell r="FC932">
            <v>0</v>
          </cell>
          <cell r="FD932">
            <v>0</v>
          </cell>
          <cell r="FE932">
            <v>0</v>
          </cell>
          <cell r="FF932">
            <v>0</v>
          </cell>
          <cell r="FG932">
            <v>0</v>
          </cell>
          <cell r="FH932">
            <v>0</v>
          </cell>
          <cell r="FI932">
            <v>0</v>
          </cell>
          <cell r="FJ932">
            <v>0</v>
          </cell>
          <cell r="FK932">
            <v>0</v>
          </cell>
          <cell r="FL932">
            <v>0</v>
          </cell>
          <cell r="FM932">
            <v>0</v>
          </cell>
          <cell r="FN932">
            <v>0</v>
          </cell>
          <cell r="FO932">
            <v>0</v>
          </cell>
          <cell r="FP932">
            <v>0</v>
          </cell>
          <cell r="FQ932">
            <v>0</v>
          </cell>
          <cell r="FR932">
            <v>0</v>
          </cell>
          <cell r="FS932">
            <v>0</v>
          </cell>
          <cell r="FT932">
            <v>0</v>
          </cell>
          <cell r="FU932">
            <v>0</v>
          </cell>
          <cell r="FV932">
            <v>0</v>
          </cell>
          <cell r="FW932">
            <v>0</v>
          </cell>
          <cell r="FX932">
            <v>0</v>
          </cell>
        </row>
        <row r="933">
          <cell r="A933">
            <v>928</v>
          </cell>
          <cell r="D933" t="str">
            <v>ACCESORIOS PVC</v>
          </cell>
          <cell r="E933" t="str">
            <v>CODO PVC-S E/C 45 : 75 MM</v>
          </cell>
          <cell r="F933">
            <v>0</v>
          </cell>
          <cell r="G933" t="str">
            <v>U</v>
          </cell>
          <cell r="H933">
            <v>6.15</v>
          </cell>
          <cell r="I933">
            <v>1082</v>
          </cell>
          <cell r="J933">
            <v>1</v>
          </cell>
          <cell r="K933">
            <v>356</v>
          </cell>
          <cell r="L933">
            <v>0.01</v>
          </cell>
          <cell r="M933">
            <v>357</v>
          </cell>
          <cell r="N933">
            <v>0.01</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W933">
            <v>9</v>
          </cell>
          <cell r="AX933">
            <v>1</v>
          </cell>
          <cell r="AY933">
            <v>20</v>
          </cell>
          <cell r="AZ933">
            <v>1</v>
          </cell>
          <cell r="BA933">
            <v>0</v>
          </cell>
          <cell r="BB933">
            <v>0</v>
          </cell>
          <cell r="BC933">
            <v>0</v>
          </cell>
          <cell r="BD933">
            <v>0</v>
          </cell>
          <cell r="BE933">
            <v>0</v>
          </cell>
          <cell r="BF933">
            <v>0</v>
          </cell>
          <cell r="BG933">
            <v>0</v>
          </cell>
          <cell r="BH933">
            <v>0</v>
          </cell>
          <cell r="CK933">
            <v>1</v>
          </cell>
          <cell r="CL933">
            <v>0</v>
          </cell>
          <cell r="CM933">
            <v>0</v>
          </cell>
          <cell r="CN933">
            <v>0</v>
          </cell>
          <cell r="CO933">
            <v>0</v>
          </cell>
          <cell r="CP933">
            <v>0</v>
          </cell>
          <cell r="CQ933">
            <v>0</v>
          </cell>
          <cell r="CR933">
            <v>0</v>
          </cell>
          <cell r="CS933">
            <v>0</v>
          </cell>
          <cell r="CT933">
            <v>0</v>
          </cell>
          <cell r="CU933">
            <v>0</v>
          </cell>
          <cell r="CV933">
            <v>0</v>
          </cell>
          <cell r="DY933">
            <v>0</v>
          </cell>
          <cell r="DZ933">
            <v>0</v>
          </cell>
          <cell r="EA933">
            <v>0</v>
          </cell>
          <cell r="EB933">
            <v>0</v>
          </cell>
          <cell r="EC933">
            <v>0</v>
          </cell>
          <cell r="ED933">
            <v>0</v>
          </cell>
          <cell r="EE933">
            <v>0</v>
          </cell>
          <cell r="EF933">
            <v>0</v>
          </cell>
          <cell r="EG933">
            <v>0</v>
          </cell>
          <cell r="EH933">
            <v>0</v>
          </cell>
          <cell r="EI933">
            <v>0</v>
          </cell>
          <cell r="EJ933">
            <v>0</v>
          </cell>
          <cell r="EK933">
            <v>0</v>
          </cell>
          <cell r="EL933">
            <v>0</v>
          </cell>
          <cell r="EM933">
            <v>0</v>
          </cell>
          <cell r="EN933">
            <v>0</v>
          </cell>
          <cell r="EO933">
            <v>0</v>
          </cell>
          <cell r="EP933">
            <v>0</v>
          </cell>
          <cell r="EQ933">
            <v>0</v>
          </cell>
          <cell r="ER933">
            <v>0</v>
          </cell>
          <cell r="ES933">
            <v>0</v>
          </cell>
          <cell r="ET933">
            <v>0</v>
          </cell>
          <cell r="EU933">
            <v>0</v>
          </cell>
          <cell r="EV933">
            <v>0</v>
          </cell>
          <cell r="EW933">
            <v>0</v>
          </cell>
          <cell r="EX933">
            <v>0</v>
          </cell>
          <cell r="EY933">
            <v>0</v>
          </cell>
          <cell r="EZ933">
            <v>0</v>
          </cell>
          <cell r="FA933">
            <v>0</v>
          </cell>
          <cell r="FB933">
            <v>0</v>
          </cell>
          <cell r="FC933">
            <v>0</v>
          </cell>
          <cell r="FD933">
            <v>0</v>
          </cell>
          <cell r="FE933">
            <v>0</v>
          </cell>
          <cell r="FF933">
            <v>0</v>
          </cell>
          <cell r="FG933">
            <v>0</v>
          </cell>
          <cell r="FH933">
            <v>0</v>
          </cell>
          <cell r="FI933">
            <v>0</v>
          </cell>
          <cell r="FJ933">
            <v>0</v>
          </cell>
          <cell r="FK933">
            <v>0</v>
          </cell>
          <cell r="FL933">
            <v>0</v>
          </cell>
          <cell r="FM933">
            <v>0</v>
          </cell>
          <cell r="FN933">
            <v>0</v>
          </cell>
          <cell r="FO933">
            <v>0</v>
          </cell>
          <cell r="FP933">
            <v>0</v>
          </cell>
          <cell r="FQ933">
            <v>0</v>
          </cell>
          <cell r="FR933">
            <v>0</v>
          </cell>
          <cell r="FS933">
            <v>0</v>
          </cell>
          <cell r="FT933">
            <v>0</v>
          </cell>
          <cell r="FU933">
            <v>0</v>
          </cell>
          <cell r="FV933">
            <v>0</v>
          </cell>
          <cell r="FW933">
            <v>0</v>
          </cell>
          <cell r="FX933">
            <v>0</v>
          </cell>
        </row>
        <row r="934">
          <cell r="A934">
            <v>929</v>
          </cell>
          <cell r="D934" t="str">
            <v>ACCESORIOS PVC</v>
          </cell>
          <cell r="E934" t="str">
            <v>CODO PVC-S E/C 90 : 110MM</v>
          </cell>
          <cell r="F934">
            <v>0</v>
          </cell>
          <cell r="G934" t="str">
            <v>U</v>
          </cell>
          <cell r="H934">
            <v>4.1500000000000004</v>
          </cell>
          <cell r="I934">
            <v>1083</v>
          </cell>
          <cell r="J934">
            <v>1</v>
          </cell>
          <cell r="K934">
            <v>356</v>
          </cell>
          <cell r="L934">
            <v>0.01</v>
          </cell>
          <cell r="M934">
            <v>357</v>
          </cell>
          <cell r="N934">
            <v>0.01</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W934">
            <v>9</v>
          </cell>
          <cell r="AX934">
            <v>1</v>
          </cell>
          <cell r="AY934">
            <v>20</v>
          </cell>
          <cell r="AZ934">
            <v>1</v>
          </cell>
          <cell r="BA934">
            <v>0</v>
          </cell>
          <cell r="BB934">
            <v>0</v>
          </cell>
          <cell r="BC934">
            <v>0</v>
          </cell>
          <cell r="BD934">
            <v>0</v>
          </cell>
          <cell r="BE934">
            <v>0</v>
          </cell>
          <cell r="BF934">
            <v>0</v>
          </cell>
          <cell r="BG934">
            <v>0</v>
          </cell>
          <cell r="BH934">
            <v>0</v>
          </cell>
          <cell r="CK934">
            <v>1</v>
          </cell>
          <cell r="CL934">
            <v>0</v>
          </cell>
          <cell r="CM934">
            <v>0</v>
          </cell>
          <cell r="CN934">
            <v>0</v>
          </cell>
          <cell r="CO934">
            <v>0</v>
          </cell>
          <cell r="CP934">
            <v>0</v>
          </cell>
          <cell r="CQ934">
            <v>0</v>
          </cell>
          <cell r="CR934">
            <v>0</v>
          </cell>
          <cell r="CS934">
            <v>0</v>
          </cell>
          <cell r="CT934">
            <v>0</v>
          </cell>
          <cell r="CU934">
            <v>0</v>
          </cell>
          <cell r="CV934">
            <v>0</v>
          </cell>
          <cell r="DY934">
            <v>0</v>
          </cell>
          <cell r="DZ934">
            <v>0</v>
          </cell>
          <cell r="EA934">
            <v>0</v>
          </cell>
          <cell r="EB934">
            <v>0</v>
          </cell>
          <cell r="EC934">
            <v>0</v>
          </cell>
          <cell r="ED934">
            <v>0</v>
          </cell>
          <cell r="EE934">
            <v>0</v>
          </cell>
          <cell r="EF934">
            <v>0</v>
          </cell>
          <cell r="EG934">
            <v>0</v>
          </cell>
          <cell r="EH934">
            <v>0</v>
          </cell>
          <cell r="EI934">
            <v>0</v>
          </cell>
          <cell r="EJ934">
            <v>0</v>
          </cell>
          <cell r="EK934">
            <v>0</v>
          </cell>
          <cell r="EL934">
            <v>0</v>
          </cell>
          <cell r="EM934">
            <v>0</v>
          </cell>
          <cell r="EN934">
            <v>0</v>
          </cell>
          <cell r="EO934">
            <v>0</v>
          </cell>
          <cell r="EP934">
            <v>0</v>
          </cell>
          <cell r="EQ934">
            <v>0</v>
          </cell>
          <cell r="ER934">
            <v>0</v>
          </cell>
          <cell r="ES934">
            <v>0</v>
          </cell>
          <cell r="ET934">
            <v>0</v>
          </cell>
          <cell r="EU934">
            <v>0</v>
          </cell>
          <cell r="EV934">
            <v>0</v>
          </cell>
          <cell r="EW934">
            <v>0</v>
          </cell>
          <cell r="EX934">
            <v>0</v>
          </cell>
          <cell r="EY934">
            <v>0</v>
          </cell>
          <cell r="EZ934">
            <v>0</v>
          </cell>
          <cell r="FA934">
            <v>0</v>
          </cell>
          <cell r="FB934">
            <v>0</v>
          </cell>
          <cell r="FC934">
            <v>0</v>
          </cell>
          <cell r="FD934">
            <v>0</v>
          </cell>
          <cell r="FE934">
            <v>0</v>
          </cell>
          <cell r="FF934">
            <v>0</v>
          </cell>
          <cell r="FG934">
            <v>0</v>
          </cell>
          <cell r="FH934">
            <v>0</v>
          </cell>
          <cell r="FI934">
            <v>0</v>
          </cell>
          <cell r="FJ934">
            <v>0</v>
          </cell>
          <cell r="FK934">
            <v>0</v>
          </cell>
          <cell r="FL934">
            <v>0</v>
          </cell>
          <cell r="FM934">
            <v>0</v>
          </cell>
          <cell r="FN934">
            <v>0</v>
          </cell>
          <cell r="FO934">
            <v>0</v>
          </cell>
          <cell r="FP934">
            <v>0</v>
          </cell>
          <cell r="FQ934">
            <v>0</v>
          </cell>
          <cell r="FR934">
            <v>0</v>
          </cell>
          <cell r="FS934">
            <v>0</v>
          </cell>
          <cell r="FT934">
            <v>0</v>
          </cell>
          <cell r="FU934">
            <v>0</v>
          </cell>
          <cell r="FV934">
            <v>0</v>
          </cell>
          <cell r="FW934">
            <v>0</v>
          </cell>
          <cell r="FX934">
            <v>0</v>
          </cell>
        </row>
        <row r="935">
          <cell r="A935">
            <v>930</v>
          </cell>
          <cell r="D935" t="str">
            <v>ACCESORIOS PVC</v>
          </cell>
          <cell r="E935" t="str">
            <v>CODO PVC-S E/C 9O: 160MM</v>
          </cell>
          <cell r="F935">
            <v>0</v>
          </cell>
          <cell r="G935" t="str">
            <v>U</v>
          </cell>
          <cell r="H935">
            <v>1.06</v>
          </cell>
          <cell r="I935">
            <v>1084</v>
          </cell>
          <cell r="J935">
            <v>1</v>
          </cell>
          <cell r="K935">
            <v>356</v>
          </cell>
          <cell r="L935">
            <v>0.01</v>
          </cell>
          <cell r="M935">
            <v>357</v>
          </cell>
          <cell r="N935">
            <v>0.01</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W935">
            <v>9</v>
          </cell>
          <cell r="AX935">
            <v>1</v>
          </cell>
          <cell r="AY935">
            <v>20</v>
          </cell>
          <cell r="AZ935">
            <v>1</v>
          </cell>
          <cell r="BA935">
            <v>0</v>
          </cell>
          <cell r="BB935">
            <v>0</v>
          </cell>
          <cell r="BC935">
            <v>0</v>
          </cell>
          <cell r="BD935">
            <v>0</v>
          </cell>
          <cell r="BE935">
            <v>0</v>
          </cell>
          <cell r="BF935">
            <v>0</v>
          </cell>
          <cell r="BG935">
            <v>0</v>
          </cell>
          <cell r="BH935">
            <v>0</v>
          </cell>
          <cell r="CK935">
            <v>1</v>
          </cell>
          <cell r="CL935">
            <v>0</v>
          </cell>
          <cell r="CM935">
            <v>0</v>
          </cell>
          <cell r="CN935">
            <v>0</v>
          </cell>
          <cell r="CO935">
            <v>0</v>
          </cell>
          <cell r="CP935">
            <v>0</v>
          </cell>
          <cell r="CQ935">
            <v>0</v>
          </cell>
          <cell r="CR935">
            <v>0</v>
          </cell>
          <cell r="CS935">
            <v>0</v>
          </cell>
          <cell r="CT935">
            <v>0</v>
          </cell>
          <cell r="CU935">
            <v>0</v>
          </cell>
          <cell r="CV935">
            <v>0</v>
          </cell>
          <cell r="DY935">
            <v>0</v>
          </cell>
          <cell r="DZ935">
            <v>0</v>
          </cell>
          <cell r="EA935">
            <v>0</v>
          </cell>
          <cell r="EB935">
            <v>0</v>
          </cell>
          <cell r="EC935">
            <v>0</v>
          </cell>
          <cell r="ED935">
            <v>0</v>
          </cell>
          <cell r="EE935">
            <v>0</v>
          </cell>
          <cell r="EF935">
            <v>0</v>
          </cell>
          <cell r="EG935">
            <v>0</v>
          </cell>
          <cell r="EH935">
            <v>0</v>
          </cell>
          <cell r="EI935">
            <v>0</v>
          </cell>
          <cell r="EJ935">
            <v>0</v>
          </cell>
          <cell r="EK935">
            <v>0</v>
          </cell>
          <cell r="EL935">
            <v>0</v>
          </cell>
          <cell r="EM935">
            <v>0</v>
          </cell>
          <cell r="EN935">
            <v>0</v>
          </cell>
          <cell r="EO935">
            <v>0</v>
          </cell>
          <cell r="EP935">
            <v>0</v>
          </cell>
          <cell r="EQ935">
            <v>0</v>
          </cell>
          <cell r="ER935">
            <v>0</v>
          </cell>
          <cell r="ES935">
            <v>0</v>
          </cell>
          <cell r="ET935">
            <v>0</v>
          </cell>
          <cell r="EU935">
            <v>0</v>
          </cell>
          <cell r="EV935">
            <v>0</v>
          </cell>
          <cell r="EW935">
            <v>0</v>
          </cell>
          <cell r="EX935">
            <v>0</v>
          </cell>
          <cell r="EY935">
            <v>0</v>
          </cell>
          <cell r="EZ935">
            <v>0</v>
          </cell>
          <cell r="FA935">
            <v>0</v>
          </cell>
          <cell r="FB935">
            <v>0</v>
          </cell>
          <cell r="FC935">
            <v>0</v>
          </cell>
          <cell r="FD935">
            <v>0</v>
          </cell>
          <cell r="FE935">
            <v>0</v>
          </cell>
          <cell r="FF935">
            <v>0</v>
          </cell>
          <cell r="FG935">
            <v>0</v>
          </cell>
          <cell r="FH935">
            <v>0</v>
          </cell>
          <cell r="FI935">
            <v>0</v>
          </cell>
          <cell r="FJ935">
            <v>0</v>
          </cell>
          <cell r="FK935">
            <v>0</v>
          </cell>
          <cell r="FL935">
            <v>0</v>
          </cell>
          <cell r="FM935">
            <v>0</v>
          </cell>
          <cell r="FN935">
            <v>0</v>
          </cell>
          <cell r="FO935">
            <v>0</v>
          </cell>
          <cell r="FP935">
            <v>0</v>
          </cell>
          <cell r="FQ935">
            <v>0</v>
          </cell>
          <cell r="FR935">
            <v>0</v>
          </cell>
          <cell r="FS935">
            <v>0</v>
          </cell>
          <cell r="FT935">
            <v>0</v>
          </cell>
          <cell r="FU935">
            <v>0</v>
          </cell>
          <cell r="FV935">
            <v>0</v>
          </cell>
          <cell r="FW935">
            <v>0</v>
          </cell>
          <cell r="FX935">
            <v>0</v>
          </cell>
        </row>
        <row r="936">
          <cell r="A936">
            <v>931</v>
          </cell>
          <cell r="D936" t="str">
            <v>ACCESORIOS PVC</v>
          </cell>
          <cell r="E936" t="str">
            <v>CODO PVC-S E/C 90 :50MM</v>
          </cell>
          <cell r="F936">
            <v>0</v>
          </cell>
          <cell r="G936" t="str">
            <v>U</v>
          </cell>
          <cell r="H936">
            <v>13.52</v>
          </cell>
          <cell r="I936">
            <v>1085</v>
          </cell>
          <cell r="J936">
            <v>1</v>
          </cell>
          <cell r="K936">
            <v>356</v>
          </cell>
          <cell r="L936">
            <v>0.01</v>
          </cell>
          <cell r="M936">
            <v>357</v>
          </cell>
          <cell r="N936">
            <v>0.01</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W936">
            <v>9</v>
          </cell>
          <cell r="AX936">
            <v>1</v>
          </cell>
          <cell r="AY936">
            <v>20</v>
          </cell>
          <cell r="AZ936">
            <v>1</v>
          </cell>
          <cell r="BA936">
            <v>0</v>
          </cell>
          <cell r="BB936">
            <v>0</v>
          </cell>
          <cell r="BC936">
            <v>0</v>
          </cell>
          <cell r="BD936">
            <v>0</v>
          </cell>
          <cell r="BE936">
            <v>0</v>
          </cell>
          <cell r="BF936">
            <v>0</v>
          </cell>
          <cell r="BG936">
            <v>0</v>
          </cell>
          <cell r="BH936">
            <v>0</v>
          </cell>
          <cell r="CK936">
            <v>1</v>
          </cell>
          <cell r="CL936">
            <v>0</v>
          </cell>
          <cell r="CM936">
            <v>0</v>
          </cell>
          <cell r="CN936">
            <v>0</v>
          </cell>
          <cell r="CO936">
            <v>0</v>
          </cell>
          <cell r="CP936">
            <v>0</v>
          </cell>
          <cell r="CQ936">
            <v>0</v>
          </cell>
          <cell r="CR936">
            <v>0</v>
          </cell>
          <cell r="CS936">
            <v>0</v>
          </cell>
          <cell r="CT936">
            <v>0</v>
          </cell>
          <cell r="CU936">
            <v>0</v>
          </cell>
          <cell r="CV936">
            <v>0</v>
          </cell>
          <cell r="DY936">
            <v>0</v>
          </cell>
          <cell r="DZ936">
            <v>0</v>
          </cell>
          <cell r="EA936">
            <v>0</v>
          </cell>
          <cell r="EB936">
            <v>0</v>
          </cell>
          <cell r="EC936">
            <v>0</v>
          </cell>
          <cell r="ED936">
            <v>0</v>
          </cell>
          <cell r="EE936">
            <v>0</v>
          </cell>
          <cell r="EF936">
            <v>0</v>
          </cell>
          <cell r="EG936">
            <v>0</v>
          </cell>
          <cell r="EH936">
            <v>0</v>
          </cell>
          <cell r="EI936">
            <v>0</v>
          </cell>
          <cell r="EJ936">
            <v>0</v>
          </cell>
          <cell r="EK936">
            <v>0</v>
          </cell>
          <cell r="EL936">
            <v>0</v>
          </cell>
          <cell r="EM936">
            <v>0</v>
          </cell>
          <cell r="EN936">
            <v>0</v>
          </cell>
          <cell r="EO936">
            <v>0</v>
          </cell>
          <cell r="EP936">
            <v>0</v>
          </cell>
          <cell r="EQ936">
            <v>0</v>
          </cell>
          <cell r="ER936">
            <v>0</v>
          </cell>
          <cell r="ES936">
            <v>0</v>
          </cell>
          <cell r="ET936">
            <v>0</v>
          </cell>
          <cell r="EU936">
            <v>0</v>
          </cell>
          <cell r="EV936">
            <v>0</v>
          </cell>
          <cell r="EW936">
            <v>0</v>
          </cell>
          <cell r="EX936">
            <v>0</v>
          </cell>
          <cell r="EY936">
            <v>0</v>
          </cell>
          <cell r="EZ936">
            <v>0</v>
          </cell>
          <cell r="FA936">
            <v>0</v>
          </cell>
          <cell r="FB936">
            <v>0</v>
          </cell>
          <cell r="FC936">
            <v>0</v>
          </cell>
          <cell r="FD936">
            <v>0</v>
          </cell>
          <cell r="FE936">
            <v>0</v>
          </cell>
          <cell r="FF936">
            <v>0</v>
          </cell>
          <cell r="FG936">
            <v>0</v>
          </cell>
          <cell r="FH936">
            <v>0</v>
          </cell>
          <cell r="FI936">
            <v>0</v>
          </cell>
          <cell r="FJ936">
            <v>0</v>
          </cell>
          <cell r="FK936">
            <v>0</v>
          </cell>
          <cell r="FL936">
            <v>0</v>
          </cell>
          <cell r="FM936">
            <v>0</v>
          </cell>
          <cell r="FN936">
            <v>0</v>
          </cell>
          <cell r="FO936">
            <v>0</v>
          </cell>
          <cell r="FP936">
            <v>0</v>
          </cell>
          <cell r="FQ936">
            <v>0</v>
          </cell>
          <cell r="FR936">
            <v>0</v>
          </cell>
          <cell r="FS936">
            <v>0</v>
          </cell>
          <cell r="FT936">
            <v>0</v>
          </cell>
          <cell r="FU936">
            <v>0</v>
          </cell>
          <cell r="FV936">
            <v>0</v>
          </cell>
          <cell r="FW936">
            <v>0</v>
          </cell>
          <cell r="FX936">
            <v>0</v>
          </cell>
        </row>
        <row r="937">
          <cell r="A937">
            <v>932</v>
          </cell>
          <cell r="D937" t="str">
            <v>ACCESORIOS PVC</v>
          </cell>
          <cell r="E937" t="str">
            <v>CODO PVC-S E/C 90 ; 75MM</v>
          </cell>
          <cell r="F937">
            <v>0</v>
          </cell>
          <cell r="G937" t="str">
            <v>U</v>
          </cell>
          <cell r="H937">
            <v>7.15</v>
          </cell>
          <cell r="I937">
            <v>1086</v>
          </cell>
          <cell r="J937">
            <v>1</v>
          </cell>
          <cell r="K937">
            <v>356</v>
          </cell>
          <cell r="L937">
            <v>0.01</v>
          </cell>
          <cell r="M937">
            <v>357</v>
          </cell>
          <cell r="N937">
            <v>0.01</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W937">
            <v>9</v>
          </cell>
          <cell r="AX937">
            <v>1</v>
          </cell>
          <cell r="AY937">
            <v>20</v>
          </cell>
          <cell r="AZ937">
            <v>1</v>
          </cell>
          <cell r="BA937">
            <v>0</v>
          </cell>
          <cell r="BB937">
            <v>0</v>
          </cell>
          <cell r="BC937">
            <v>0</v>
          </cell>
          <cell r="BD937">
            <v>0</v>
          </cell>
          <cell r="BE937">
            <v>0</v>
          </cell>
          <cell r="BF937">
            <v>0</v>
          </cell>
          <cell r="BG937">
            <v>0</v>
          </cell>
          <cell r="BH937">
            <v>0</v>
          </cell>
          <cell r="CK937">
            <v>1</v>
          </cell>
          <cell r="CL937">
            <v>0</v>
          </cell>
          <cell r="CM937">
            <v>0</v>
          </cell>
          <cell r="CN937">
            <v>0</v>
          </cell>
          <cell r="CO937">
            <v>0</v>
          </cell>
          <cell r="CP937">
            <v>0</v>
          </cell>
          <cell r="CQ937">
            <v>0</v>
          </cell>
          <cell r="CR937">
            <v>0</v>
          </cell>
          <cell r="CS937">
            <v>0</v>
          </cell>
          <cell r="CT937">
            <v>0</v>
          </cell>
          <cell r="CU937">
            <v>0</v>
          </cell>
          <cell r="CV937">
            <v>0</v>
          </cell>
          <cell r="DY937">
            <v>0</v>
          </cell>
          <cell r="DZ937">
            <v>0</v>
          </cell>
          <cell r="EA937">
            <v>0</v>
          </cell>
          <cell r="EB937">
            <v>0</v>
          </cell>
          <cell r="EC937">
            <v>0</v>
          </cell>
          <cell r="ED937">
            <v>0</v>
          </cell>
          <cell r="EE937">
            <v>0</v>
          </cell>
          <cell r="EF937">
            <v>0</v>
          </cell>
          <cell r="EG937">
            <v>0</v>
          </cell>
          <cell r="EH937">
            <v>0</v>
          </cell>
          <cell r="EI937">
            <v>0</v>
          </cell>
          <cell r="EJ937">
            <v>0</v>
          </cell>
          <cell r="EK937">
            <v>0</v>
          </cell>
          <cell r="EL937">
            <v>0</v>
          </cell>
          <cell r="EM937">
            <v>0</v>
          </cell>
          <cell r="EN937">
            <v>0</v>
          </cell>
          <cell r="EO937">
            <v>0</v>
          </cell>
          <cell r="EP937">
            <v>0</v>
          </cell>
          <cell r="EQ937">
            <v>0</v>
          </cell>
          <cell r="ER937">
            <v>0</v>
          </cell>
          <cell r="ES937">
            <v>0</v>
          </cell>
          <cell r="ET937">
            <v>0</v>
          </cell>
          <cell r="EU937">
            <v>0</v>
          </cell>
          <cell r="EV937">
            <v>0</v>
          </cell>
          <cell r="EW937">
            <v>0</v>
          </cell>
          <cell r="EX937">
            <v>0</v>
          </cell>
          <cell r="EY937">
            <v>0</v>
          </cell>
          <cell r="EZ937">
            <v>0</v>
          </cell>
          <cell r="FA937">
            <v>0</v>
          </cell>
          <cell r="FB937">
            <v>0</v>
          </cell>
          <cell r="FC937">
            <v>0</v>
          </cell>
          <cell r="FD937">
            <v>0</v>
          </cell>
          <cell r="FE937">
            <v>0</v>
          </cell>
          <cell r="FF937">
            <v>0</v>
          </cell>
          <cell r="FG937">
            <v>0</v>
          </cell>
          <cell r="FH937">
            <v>0</v>
          </cell>
          <cell r="FI937">
            <v>0</v>
          </cell>
          <cell r="FJ937">
            <v>0</v>
          </cell>
          <cell r="FK937">
            <v>0</v>
          </cell>
          <cell r="FL937">
            <v>0</v>
          </cell>
          <cell r="FM937">
            <v>0</v>
          </cell>
          <cell r="FN937">
            <v>0</v>
          </cell>
          <cell r="FO937">
            <v>0</v>
          </cell>
          <cell r="FP937">
            <v>0</v>
          </cell>
          <cell r="FQ937">
            <v>0</v>
          </cell>
          <cell r="FR937">
            <v>0</v>
          </cell>
          <cell r="FS937">
            <v>0</v>
          </cell>
          <cell r="FT937">
            <v>0</v>
          </cell>
          <cell r="FU937">
            <v>0</v>
          </cell>
          <cell r="FV937">
            <v>0</v>
          </cell>
          <cell r="FW937">
            <v>0</v>
          </cell>
          <cell r="FX937">
            <v>0</v>
          </cell>
        </row>
        <row r="938">
          <cell r="A938">
            <v>933</v>
          </cell>
          <cell r="D938" t="str">
            <v>ACCESORIOS AAPP AASS AALL</v>
          </cell>
          <cell r="E938" t="str">
            <v>CAJAS DE REVISION HO.SO. + TAPA HO.AO.</v>
          </cell>
          <cell r="F938">
            <v>0</v>
          </cell>
          <cell r="G938" t="str">
            <v>U</v>
          </cell>
          <cell r="H938">
            <v>0.5</v>
          </cell>
          <cell r="I938">
            <v>101</v>
          </cell>
          <cell r="J938">
            <v>69</v>
          </cell>
          <cell r="K938">
            <v>5</v>
          </cell>
          <cell r="L938">
            <v>125</v>
          </cell>
          <cell r="M938">
            <v>16</v>
          </cell>
          <cell r="N938">
            <v>0.44</v>
          </cell>
          <cell r="O938">
            <v>62</v>
          </cell>
          <cell r="P938">
            <v>5.9</v>
          </cell>
          <cell r="Q938">
            <v>2</v>
          </cell>
          <cell r="R938">
            <v>0.08</v>
          </cell>
          <cell r="S938">
            <v>3</v>
          </cell>
          <cell r="T938">
            <v>0.08</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cell r="AV938">
            <v>0</v>
          </cell>
          <cell r="AW938">
            <v>1</v>
          </cell>
          <cell r="AX938">
            <v>1</v>
          </cell>
          <cell r="AY938">
            <v>13</v>
          </cell>
          <cell r="AZ938">
            <v>1</v>
          </cell>
          <cell r="BA938">
            <v>30</v>
          </cell>
          <cell r="BB938">
            <v>0.2</v>
          </cell>
          <cell r="BC938">
            <v>0</v>
          </cell>
          <cell r="BD938">
            <v>0</v>
          </cell>
          <cell r="BE938">
            <v>0</v>
          </cell>
          <cell r="BF938">
            <v>0</v>
          </cell>
          <cell r="BG938">
            <v>0</v>
          </cell>
          <cell r="BH938">
            <v>0</v>
          </cell>
          <cell r="BI938">
            <v>0</v>
          </cell>
          <cell r="BJ938">
            <v>0</v>
          </cell>
          <cell r="BK938">
            <v>0</v>
          </cell>
          <cell r="BL938">
            <v>0</v>
          </cell>
          <cell r="BM938">
            <v>0</v>
          </cell>
          <cell r="BN938">
            <v>0</v>
          </cell>
          <cell r="BO938">
            <v>0</v>
          </cell>
          <cell r="BP938">
            <v>0</v>
          </cell>
          <cell r="CK938">
            <v>1</v>
          </cell>
          <cell r="CL938">
            <v>1</v>
          </cell>
          <cell r="CM938">
            <v>0</v>
          </cell>
          <cell r="CN938">
            <v>0</v>
          </cell>
          <cell r="CO938">
            <v>0</v>
          </cell>
          <cell r="CP938">
            <v>0</v>
          </cell>
          <cell r="CQ938">
            <v>0</v>
          </cell>
          <cell r="CR938">
            <v>0</v>
          </cell>
          <cell r="CS938">
            <v>0</v>
          </cell>
          <cell r="CT938">
            <v>0</v>
          </cell>
          <cell r="CU938">
            <v>0</v>
          </cell>
          <cell r="CV938">
            <v>0</v>
          </cell>
          <cell r="DY938">
            <v>0</v>
          </cell>
          <cell r="DZ938">
            <v>0</v>
          </cell>
          <cell r="EA938">
            <v>0</v>
          </cell>
          <cell r="EB938">
            <v>0</v>
          </cell>
          <cell r="EC938">
            <v>0</v>
          </cell>
          <cell r="ED938">
            <v>0</v>
          </cell>
          <cell r="EE938">
            <v>0</v>
          </cell>
          <cell r="EF938">
            <v>0</v>
          </cell>
          <cell r="EG938">
            <v>0</v>
          </cell>
          <cell r="EH938">
            <v>0</v>
          </cell>
          <cell r="EI938">
            <v>0</v>
          </cell>
          <cell r="EJ938">
            <v>0</v>
          </cell>
          <cell r="EK938">
            <v>0</v>
          </cell>
          <cell r="EL938">
            <v>0</v>
          </cell>
          <cell r="EM938">
            <v>0</v>
          </cell>
          <cell r="EN938">
            <v>0</v>
          </cell>
          <cell r="EO938">
            <v>0</v>
          </cell>
          <cell r="EP938">
            <v>0</v>
          </cell>
          <cell r="EQ938">
            <v>0</v>
          </cell>
          <cell r="ER938">
            <v>0</v>
          </cell>
          <cell r="ES938">
            <v>0</v>
          </cell>
          <cell r="ET938">
            <v>0</v>
          </cell>
          <cell r="EU938">
            <v>0</v>
          </cell>
          <cell r="EV938">
            <v>0</v>
          </cell>
          <cell r="EW938">
            <v>0</v>
          </cell>
          <cell r="EX938">
            <v>0</v>
          </cell>
          <cell r="EY938">
            <v>0</v>
          </cell>
          <cell r="EZ938">
            <v>0</v>
          </cell>
          <cell r="FA938">
            <v>0</v>
          </cell>
          <cell r="FB938">
            <v>0</v>
          </cell>
          <cell r="FC938">
            <v>0</v>
          </cell>
          <cell r="FD938">
            <v>0</v>
          </cell>
          <cell r="FE938">
            <v>0</v>
          </cell>
          <cell r="FF938">
            <v>0</v>
          </cell>
          <cell r="FG938">
            <v>0</v>
          </cell>
          <cell r="FH938">
            <v>0</v>
          </cell>
          <cell r="FI938">
            <v>0</v>
          </cell>
          <cell r="FJ938">
            <v>0</v>
          </cell>
          <cell r="FK938">
            <v>0</v>
          </cell>
          <cell r="FL938">
            <v>0</v>
          </cell>
          <cell r="FM938">
            <v>0</v>
          </cell>
          <cell r="FN938">
            <v>0</v>
          </cell>
          <cell r="FO938">
            <v>0</v>
          </cell>
          <cell r="FP938">
            <v>0</v>
          </cell>
          <cell r="FQ938">
            <v>0</v>
          </cell>
          <cell r="FR938">
            <v>0</v>
          </cell>
          <cell r="FS938">
            <v>0</v>
          </cell>
          <cell r="FT938">
            <v>0</v>
          </cell>
          <cell r="FU938">
            <v>0</v>
          </cell>
          <cell r="FV938">
            <v>0</v>
          </cell>
          <cell r="FW938">
            <v>0</v>
          </cell>
          <cell r="FX938">
            <v>0</v>
          </cell>
          <cell r="FY938">
            <v>0</v>
          </cell>
          <cell r="FZ938">
            <v>0</v>
          </cell>
          <cell r="GA938">
            <v>0</v>
          </cell>
          <cell r="GB938">
            <v>0</v>
          </cell>
          <cell r="GC938">
            <v>0</v>
          </cell>
          <cell r="GD938">
            <v>0</v>
          </cell>
          <cell r="GE938">
            <v>0</v>
          </cell>
          <cell r="GF938">
            <v>0</v>
          </cell>
          <cell r="GG938">
            <v>0</v>
          </cell>
          <cell r="GH938">
            <v>0</v>
          </cell>
          <cell r="GI938">
            <v>0</v>
          </cell>
          <cell r="GJ938">
            <v>0</v>
          </cell>
          <cell r="GK938">
            <v>0</v>
          </cell>
          <cell r="GL938">
            <v>0</v>
          </cell>
          <cell r="GM938">
            <v>0</v>
          </cell>
          <cell r="GN938">
            <v>0</v>
          </cell>
          <cell r="GO938">
            <v>0</v>
          </cell>
          <cell r="GP938">
            <v>0</v>
          </cell>
          <cell r="GQ938">
            <v>0</v>
          </cell>
          <cell r="GR938">
            <v>0</v>
          </cell>
          <cell r="GS938">
            <v>0</v>
          </cell>
          <cell r="GT938">
            <v>0</v>
          </cell>
          <cell r="GU938">
            <v>0</v>
          </cell>
          <cell r="GV938">
            <v>0</v>
          </cell>
          <cell r="GW938">
            <v>0</v>
          </cell>
          <cell r="GX938">
            <v>0</v>
          </cell>
          <cell r="GY938">
            <v>0</v>
          </cell>
          <cell r="GZ938">
            <v>0</v>
          </cell>
        </row>
        <row r="939">
          <cell r="A939">
            <v>934</v>
          </cell>
          <cell r="D939" t="str">
            <v>ACCESORIOS PVC</v>
          </cell>
          <cell r="E939" t="str">
            <v>REDUCCION PVC-S E/C110-50MM</v>
          </cell>
          <cell r="F939">
            <v>0</v>
          </cell>
          <cell r="G939" t="str">
            <v>U</v>
          </cell>
          <cell r="H939">
            <v>4.8899999999999997</v>
          </cell>
          <cell r="I939">
            <v>1088</v>
          </cell>
          <cell r="J939">
            <v>1</v>
          </cell>
          <cell r="K939">
            <v>356</v>
          </cell>
          <cell r="L939">
            <v>0.01</v>
          </cell>
          <cell r="M939">
            <v>357</v>
          </cell>
          <cell r="N939">
            <v>0.01</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W939">
            <v>9</v>
          </cell>
          <cell r="AX939">
            <v>1</v>
          </cell>
          <cell r="AY939">
            <v>20</v>
          </cell>
          <cell r="AZ939">
            <v>1</v>
          </cell>
          <cell r="BA939">
            <v>0</v>
          </cell>
          <cell r="BB939">
            <v>0</v>
          </cell>
          <cell r="BC939">
            <v>0</v>
          </cell>
          <cell r="BD939">
            <v>0</v>
          </cell>
          <cell r="BE939">
            <v>0</v>
          </cell>
          <cell r="BF939">
            <v>0</v>
          </cell>
          <cell r="BG939">
            <v>0</v>
          </cell>
          <cell r="BH939">
            <v>0</v>
          </cell>
          <cell r="CK939">
            <v>1</v>
          </cell>
          <cell r="CL939">
            <v>0</v>
          </cell>
          <cell r="CM939">
            <v>0</v>
          </cell>
          <cell r="CN939">
            <v>0</v>
          </cell>
          <cell r="CO939">
            <v>0</v>
          </cell>
          <cell r="CP939">
            <v>0</v>
          </cell>
          <cell r="CQ939">
            <v>0</v>
          </cell>
          <cell r="CR939">
            <v>0</v>
          </cell>
          <cell r="CS939">
            <v>0</v>
          </cell>
          <cell r="CT939">
            <v>0</v>
          </cell>
          <cell r="CU939">
            <v>0</v>
          </cell>
          <cell r="CV939">
            <v>0</v>
          </cell>
          <cell r="DY939">
            <v>0</v>
          </cell>
          <cell r="DZ939">
            <v>0</v>
          </cell>
          <cell r="EA939">
            <v>0</v>
          </cell>
          <cell r="EB939">
            <v>0</v>
          </cell>
          <cell r="EC939">
            <v>0</v>
          </cell>
          <cell r="ED939">
            <v>0</v>
          </cell>
          <cell r="EE939">
            <v>0</v>
          </cell>
          <cell r="EF939">
            <v>0</v>
          </cell>
          <cell r="EG939">
            <v>0</v>
          </cell>
          <cell r="EH939">
            <v>0</v>
          </cell>
          <cell r="EI939">
            <v>0</v>
          </cell>
          <cell r="EJ939">
            <v>0</v>
          </cell>
          <cell r="EK939">
            <v>0</v>
          </cell>
          <cell r="EL939">
            <v>0</v>
          </cell>
          <cell r="EM939">
            <v>0</v>
          </cell>
          <cell r="EN939">
            <v>0</v>
          </cell>
          <cell r="EO939">
            <v>0</v>
          </cell>
          <cell r="EP939">
            <v>0</v>
          </cell>
          <cell r="EQ939">
            <v>0</v>
          </cell>
          <cell r="ER939">
            <v>0</v>
          </cell>
          <cell r="ES939">
            <v>0</v>
          </cell>
          <cell r="ET939">
            <v>0</v>
          </cell>
          <cell r="EU939">
            <v>0</v>
          </cell>
          <cell r="EV939">
            <v>0</v>
          </cell>
          <cell r="EW939">
            <v>0</v>
          </cell>
          <cell r="EX939">
            <v>0</v>
          </cell>
          <cell r="EY939">
            <v>0</v>
          </cell>
          <cell r="EZ939">
            <v>0</v>
          </cell>
          <cell r="FA939">
            <v>0</v>
          </cell>
          <cell r="FB939">
            <v>0</v>
          </cell>
          <cell r="FC939">
            <v>0</v>
          </cell>
          <cell r="FD939">
            <v>0</v>
          </cell>
          <cell r="FE939">
            <v>0</v>
          </cell>
          <cell r="FF939">
            <v>0</v>
          </cell>
          <cell r="FG939">
            <v>0</v>
          </cell>
          <cell r="FH939">
            <v>0</v>
          </cell>
          <cell r="FI939">
            <v>0</v>
          </cell>
          <cell r="FJ939">
            <v>0</v>
          </cell>
          <cell r="FK939">
            <v>0</v>
          </cell>
          <cell r="FL939">
            <v>0</v>
          </cell>
          <cell r="FM939">
            <v>0</v>
          </cell>
          <cell r="FN939">
            <v>0</v>
          </cell>
          <cell r="FO939">
            <v>0</v>
          </cell>
          <cell r="FP939">
            <v>0</v>
          </cell>
          <cell r="FQ939">
            <v>0</v>
          </cell>
          <cell r="FR939">
            <v>0</v>
          </cell>
          <cell r="FS939">
            <v>0</v>
          </cell>
          <cell r="FT939">
            <v>0</v>
          </cell>
          <cell r="FU939">
            <v>0</v>
          </cell>
          <cell r="FV939">
            <v>0</v>
          </cell>
          <cell r="FW939">
            <v>0</v>
          </cell>
          <cell r="FX939">
            <v>0</v>
          </cell>
        </row>
        <row r="940">
          <cell r="A940">
            <v>935</v>
          </cell>
          <cell r="D940" t="str">
            <v>ACCESORIOS PVC</v>
          </cell>
          <cell r="E940" t="str">
            <v>REDUCCION PVC-S E/C110-75MM</v>
          </cell>
          <cell r="F940">
            <v>0</v>
          </cell>
          <cell r="G940" t="str">
            <v>U</v>
          </cell>
          <cell r="H940">
            <v>4.8899999999999997</v>
          </cell>
          <cell r="I940">
            <v>1089</v>
          </cell>
          <cell r="J940">
            <v>1</v>
          </cell>
          <cell r="K940">
            <v>356</v>
          </cell>
          <cell r="L940">
            <v>0.01</v>
          </cell>
          <cell r="M940">
            <v>357</v>
          </cell>
          <cell r="N940">
            <v>0.01</v>
          </cell>
          <cell r="O940">
            <v>0</v>
          </cell>
          <cell r="P940">
            <v>0</v>
          </cell>
          <cell r="Q940">
            <v>0</v>
          </cell>
          <cell r="R940">
            <v>0</v>
          </cell>
          <cell r="S940">
            <v>0</v>
          </cell>
          <cell r="T940">
            <v>0</v>
          </cell>
          <cell r="U940">
            <v>0</v>
          </cell>
          <cell r="V940">
            <v>0</v>
          </cell>
          <cell r="W940">
            <v>0</v>
          </cell>
          <cell r="X940">
            <v>0</v>
          </cell>
          <cell r="Y940">
            <v>0</v>
          </cell>
          <cell r="Z940">
            <v>0</v>
          </cell>
          <cell r="AA940">
            <v>0</v>
          </cell>
          <cell r="AB940">
            <v>0</v>
          </cell>
          <cell r="AC940">
            <v>0</v>
          </cell>
          <cell r="AD940">
            <v>0</v>
          </cell>
          <cell r="AE940">
            <v>0</v>
          </cell>
          <cell r="AF940">
            <v>0</v>
          </cell>
          <cell r="AG940">
            <v>0</v>
          </cell>
          <cell r="AH940">
            <v>0</v>
          </cell>
          <cell r="AW940">
            <v>9</v>
          </cell>
          <cell r="AX940">
            <v>1</v>
          </cell>
          <cell r="AY940">
            <v>20</v>
          </cell>
          <cell r="AZ940">
            <v>1</v>
          </cell>
          <cell r="BA940">
            <v>0</v>
          </cell>
          <cell r="BB940">
            <v>0</v>
          </cell>
          <cell r="BC940">
            <v>0</v>
          </cell>
          <cell r="BD940">
            <v>0</v>
          </cell>
          <cell r="BE940">
            <v>0</v>
          </cell>
          <cell r="BF940">
            <v>0</v>
          </cell>
          <cell r="BG940">
            <v>0</v>
          </cell>
          <cell r="BH940">
            <v>0</v>
          </cell>
          <cell r="CK940">
            <v>1</v>
          </cell>
          <cell r="CL940">
            <v>0</v>
          </cell>
          <cell r="CM940">
            <v>0</v>
          </cell>
          <cell r="CN940">
            <v>0</v>
          </cell>
          <cell r="CO940">
            <v>0</v>
          </cell>
          <cell r="CP940">
            <v>0</v>
          </cell>
          <cell r="CQ940">
            <v>0</v>
          </cell>
          <cell r="CR940">
            <v>0</v>
          </cell>
          <cell r="CS940">
            <v>0</v>
          </cell>
          <cell r="CT940">
            <v>0</v>
          </cell>
          <cell r="CU940">
            <v>0</v>
          </cell>
          <cell r="CV940">
            <v>0</v>
          </cell>
          <cell r="DY940">
            <v>0</v>
          </cell>
          <cell r="DZ940">
            <v>0</v>
          </cell>
          <cell r="EA940">
            <v>0</v>
          </cell>
          <cell r="EB940">
            <v>0</v>
          </cell>
          <cell r="EC940">
            <v>0</v>
          </cell>
          <cell r="ED940">
            <v>0</v>
          </cell>
          <cell r="EE940">
            <v>0</v>
          </cell>
          <cell r="EF940">
            <v>0</v>
          </cell>
          <cell r="EG940">
            <v>0</v>
          </cell>
          <cell r="EH940">
            <v>0</v>
          </cell>
          <cell r="EI940">
            <v>0</v>
          </cell>
          <cell r="EJ940">
            <v>0</v>
          </cell>
          <cell r="EK940">
            <v>0</v>
          </cell>
          <cell r="EL940">
            <v>0</v>
          </cell>
          <cell r="EM940">
            <v>0</v>
          </cell>
          <cell r="EN940">
            <v>0</v>
          </cell>
          <cell r="EO940">
            <v>0</v>
          </cell>
          <cell r="EP940">
            <v>0</v>
          </cell>
          <cell r="EQ940">
            <v>0</v>
          </cell>
          <cell r="ER940">
            <v>0</v>
          </cell>
          <cell r="ES940">
            <v>0</v>
          </cell>
          <cell r="ET940">
            <v>0</v>
          </cell>
          <cell r="EU940">
            <v>0</v>
          </cell>
          <cell r="EV940">
            <v>0</v>
          </cell>
          <cell r="EW940">
            <v>0</v>
          </cell>
          <cell r="EX940">
            <v>0</v>
          </cell>
          <cell r="EY940">
            <v>0</v>
          </cell>
          <cell r="EZ940">
            <v>0</v>
          </cell>
          <cell r="FA940">
            <v>0</v>
          </cell>
          <cell r="FB940">
            <v>0</v>
          </cell>
          <cell r="FC940">
            <v>0</v>
          </cell>
          <cell r="FD940">
            <v>0</v>
          </cell>
          <cell r="FE940">
            <v>0</v>
          </cell>
          <cell r="FF940">
            <v>0</v>
          </cell>
          <cell r="FG940">
            <v>0</v>
          </cell>
          <cell r="FH940">
            <v>0</v>
          </cell>
          <cell r="FI940">
            <v>0</v>
          </cell>
          <cell r="FJ940">
            <v>0</v>
          </cell>
          <cell r="FK940">
            <v>0</v>
          </cell>
          <cell r="FL940">
            <v>0</v>
          </cell>
          <cell r="FM940">
            <v>0</v>
          </cell>
          <cell r="FN940">
            <v>0</v>
          </cell>
          <cell r="FO940">
            <v>0</v>
          </cell>
          <cell r="FP940">
            <v>0</v>
          </cell>
          <cell r="FQ940">
            <v>0</v>
          </cell>
          <cell r="FR940">
            <v>0</v>
          </cell>
          <cell r="FS940">
            <v>0</v>
          </cell>
          <cell r="FT940">
            <v>0</v>
          </cell>
          <cell r="FU940">
            <v>0</v>
          </cell>
          <cell r="FV940">
            <v>0</v>
          </cell>
          <cell r="FW940">
            <v>0</v>
          </cell>
          <cell r="FX940">
            <v>0</v>
          </cell>
        </row>
        <row r="941">
          <cell r="A941">
            <v>936</v>
          </cell>
          <cell r="D941" t="str">
            <v>ACCESORIOS PVC</v>
          </cell>
          <cell r="E941" t="str">
            <v>REDUCCION PVC-S E/C160-110MM</v>
          </cell>
          <cell r="F941">
            <v>0</v>
          </cell>
          <cell r="G941" t="str">
            <v>U</v>
          </cell>
          <cell r="H941">
            <v>0.98</v>
          </cell>
          <cell r="I941">
            <v>1090</v>
          </cell>
          <cell r="J941">
            <v>1</v>
          </cell>
          <cell r="K941">
            <v>356</v>
          </cell>
          <cell r="L941">
            <v>0.01</v>
          </cell>
          <cell r="M941">
            <v>357</v>
          </cell>
          <cell r="N941">
            <v>0.01</v>
          </cell>
          <cell r="O941">
            <v>0</v>
          </cell>
          <cell r="P941">
            <v>0</v>
          </cell>
          <cell r="Q941">
            <v>0</v>
          </cell>
          <cell r="R941">
            <v>0</v>
          </cell>
          <cell r="S941">
            <v>0</v>
          </cell>
          <cell r="T941">
            <v>0</v>
          </cell>
          <cell r="U941">
            <v>0</v>
          </cell>
          <cell r="V941">
            <v>0</v>
          </cell>
          <cell r="W941">
            <v>0</v>
          </cell>
          <cell r="X941">
            <v>0</v>
          </cell>
          <cell r="Y941">
            <v>0</v>
          </cell>
          <cell r="Z941">
            <v>0</v>
          </cell>
          <cell r="AA941">
            <v>0</v>
          </cell>
          <cell r="AB941">
            <v>0</v>
          </cell>
          <cell r="AC941">
            <v>0</v>
          </cell>
          <cell r="AD941">
            <v>0</v>
          </cell>
          <cell r="AE941">
            <v>0</v>
          </cell>
          <cell r="AF941">
            <v>0</v>
          </cell>
          <cell r="AG941">
            <v>0</v>
          </cell>
          <cell r="AH941">
            <v>0</v>
          </cell>
          <cell r="AW941">
            <v>9</v>
          </cell>
          <cell r="AX941">
            <v>1</v>
          </cell>
          <cell r="AY941">
            <v>20</v>
          </cell>
          <cell r="AZ941">
            <v>1</v>
          </cell>
          <cell r="BA941">
            <v>0</v>
          </cell>
          <cell r="BB941">
            <v>0</v>
          </cell>
          <cell r="BC941">
            <v>0</v>
          </cell>
          <cell r="BD941">
            <v>0</v>
          </cell>
          <cell r="BE941">
            <v>0</v>
          </cell>
          <cell r="BF941">
            <v>0</v>
          </cell>
          <cell r="BG941">
            <v>0</v>
          </cell>
          <cell r="BH941">
            <v>0</v>
          </cell>
          <cell r="CK941">
            <v>1</v>
          </cell>
          <cell r="CL941">
            <v>0</v>
          </cell>
          <cell r="CM941">
            <v>0</v>
          </cell>
          <cell r="CN941">
            <v>0</v>
          </cell>
          <cell r="CO941">
            <v>0</v>
          </cell>
          <cell r="CP941">
            <v>0</v>
          </cell>
          <cell r="CQ941">
            <v>0</v>
          </cell>
          <cell r="CR941">
            <v>0</v>
          </cell>
          <cell r="CS941">
            <v>0</v>
          </cell>
          <cell r="CT941">
            <v>0</v>
          </cell>
          <cell r="CU941">
            <v>0</v>
          </cell>
          <cell r="CV941">
            <v>0</v>
          </cell>
          <cell r="DY941">
            <v>0</v>
          </cell>
          <cell r="DZ941">
            <v>0</v>
          </cell>
          <cell r="EA941">
            <v>0</v>
          </cell>
          <cell r="EB941">
            <v>0</v>
          </cell>
          <cell r="EC941">
            <v>0</v>
          </cell>
          <cell r="ED941">
            <v>0</v>
          </cell>
          <cell r="EE941">
            <v>0</v>
          </cell>
          <cell r="EF941">
            <v>0</v>
          </cell>
          <cell r="EG941">
            <v>0</v>
          </cell>
          <cell r="EH941">
            <v>0</v>
          </cell>
          <cell r="EI941">
            <v>0</v>
          </cell>
          <cell r="EJ941">
            <v>0</v>
          </cell>
          <cell r="EK941">
            <v>0</v>
          </cell>
          <cell r="EL941">
            <v>0</v>
          </cell>
          <cell r="EM941">
            <v>0</v>
          </cell>
          <cell r="EN941">
            <v>0</v>
          </cell>
          <cell r="EO941">
            <v>0</v>
          </cell>
          <cell r="EP941">
            <v>0</v>
          </cell>
          <cell r="EQ941">
            <v>0</v>
          </cell>
          <cell r="ER941">
            <v>0</v>
          </cell>
          <cell r="ES941">
            <v>0</v>
          </cell>
          <cell r="ET941">
            <v>0</v>
          </cell>
          <cell r="EU941">
            <v>0</v>
          </cell>
          <cell r="EV941">
            <v>0</v>
          </cell>
          <cell r="EW941">
            <v>0</v>
          </cell>
          <cell r="EX941">
            <v>0</v>
          </cell>
          <cell r="EY941">
            <v>0</v>
          </cell>
          <cell r="EZ941">
            <v>0</v>
          </cell>
          <cell r="FA941">
            <v>0</v>
          </cell>
          <cell r="FB941">
            <v>0</v>
          </cell>
          <cell r="FC941">
            <v>0</v>
          </cell>
          <cell r="FD941">
            <v>0</v>
          </cell>
          <cell r="FE941">
            <v>0</v>
          </cell>
          <cell r="FF941">
            <v>0</v>
          </cell>
          <cell r="FG941">
            <v>0</v>
          </cell>
          <cell r="FH941">
            <v>0</v>
          </cell>
          <cell r="FI941">
            <v>0</v>
          </cell>
          <cell r="FJ941">
            <v>0</v>
          </cell>
          <cell r="FK941">
            <v>0</v>
          </cell>
          <cell r="FL941">
            <v>0</v>
          </cell>
          <cell r="FM941">
            <v>0</v>
          </cell>
          <cell r="FN941">
            <v>0</v>
          </cell>
          <cell r="FO941">
            <v>0</v>
          </cell>
          <cell r="FP941">
            <v>0</v>
          </cell>
          <cell r="FQ941">
            <v>0</v>
          </cell>
          <cell r="FR941">
            <v>0</v>
          </cell>
          <cell r="FS941">
            <v>0</v>
          </cell>
          <cell r="FT941">
            <v>0</v>
          </cell>
          <cell r="FU941">
            <v>0</v>
          </cell>
          <cell r="FV941">
            <v>0</v>
          </cell>
          <cell r="FW941">
            <v>0</v>
          </cell>
          <cell r="FX941">
            <v>0</v>
          </cell>
        </row>
        <row r="942">
          <cell r="A942">
            <v>937</v>
          </cell>
          <cell r="D942" t="str">
            <v>ACCESORIOS PVC</v>
          </cell>
          <cell r="E942" t="str">
            <v>REDUCCION PVC-S E/C 75-50MM</v>
          </cell>
          <cell r="F942">
            <v>0</v>
          </cell>
          <cell r="G942" t="str">
            <v>U</v>
          </cell>
          <cell r="H942">
            <v>7.29</v>
          </cell>
          <cell r="I942">
            <v>1091</v>
          </cell>
          <cell r="J942">
            <v>1</v>
          </cell>
          <cell r="K942">
            <v>356</v>
          </cell>
          <cell r="L942">
            <v>0.01</v>
          </cell>
          <cell r="M942">
            <v>357</v>
          </cell>
          <cell r="N942">
            <v>0.01</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cell r="AG942">
            <v>0</v>
          </cell>
          <cell r="AH942">
            <v>0</v>
          </cell>
          <cell r="AW942">
            <v>9</v>
          </cell>
          <cell r="AX942">
            <v>1</v>
          </cell>
          <cell r="AY942">
            <v>20</v>
          </cell>
          <cell r="AZ942">
            <v>1</v>
          </cell>
          <cell r="BA942">
            <v>0</v>
          </cell>
          <cell r="BB942">
            <v>0</v>
          </cell>
          <cell r="BC942">
            <v>0</v>
          </cell>
          <cell r="BD942">
            <v>0</v>
          </cell>
          <cell r="BE942">
            <v>0</v>
          </cell>
          <cell r="BF942">
            <v>0</v>
          </cell>
          <cell r="BG942">
            <v>0</v>
          </cell>
          <cell r="BH942">
            <v>0</v>
          </cell>
          <cell r="CK942">
            <v>1</v>
          </cell>
          <cell r="CL942">
            <v>0</v>
          </cell>
          <cell r="CM942">
            <v>0</v>
          </cell>
          <cell r="CN942">
            <v>0</v>
          </cell>
          <cell r="CO942">
            <v>0</v>
          </cell>
          <cell r="CP942">
            <v>0</v>
          </cell>
          <cell r="CQ942">
            <v>0</v>
          </cell>
          <cell r="CR942">
            <v>0</v>
          </cell>
          <cell r="CS942">
            <v>0</v>
          </cell>
          <cell r="CT942">
            <v>0</v>
          </cell>
          <cell r="CU942">
            <v>0</v>
          </cell>
          <cell r="CV942">
            <v>0</v>
          </cell>
          <cell r="DY942">
            <v>0</v>
          </cell>
          <cell r="DZ942">
            <v>0</v>
          </cell>
          <cell r="EA942">
            <v>0</v>
          </cell>
          <cell r="EB942">
            <v>0</v>
          </cell>
          <cell r="EC942">
            <v>0</v>
          </cell>
          <cell r="ED942">
            <v>0</v>
          </cell>
          <cell r="EE942">
            <v>0</v>
          </cell>
          <cell r="EF942">
            <v>0</v>
          </cell>
          <cell r="EG942">
            <v>0</v>
          </cell>
          <cell r="EH942">
            <v>0</v>
          </cell>
          <cell r="EI942">
            <v>0</v>
          </cell>
          <cell r="EJ942">
            <v>0</v>
          </cell>
          <cell r="EK942">
            <v>0</v>
          </cell>
          <cell r="EL942">
            <v>0</v>
          </cell>
          <cell r="EM942">
            <v>0</v>
          </cell>
          <cell r="EN942">
            <v>0</v>
          </cell>
          <cell r="EO942">
            <v>0</v>
          </cell>
          <cell r="EP942">
            <v>0</v>
          </cell>
          <cell r="EQ942">
            <v>0</v>
          </cell>
          <cell r="ER942">
            <v>0</v>
          </cell>
          <cell r="ES942">
            <v>0</v>
          </cell>
          <cell r="ET942">
            <v>0</v>
          </cell>
          <cell r="EU942">
            <v>0</v>
          </cell>
          <cell r="EV942">
            <v>0</v>
          </cell>
          <cell r="EW942">
            <v>0</v>
          </cell>
          <cell r="EX942">
            <v>0</v>
          </cell>
          <cell r="EY942">
            <v>0</v>
          </cell>
          <cell r="EZ942">
            <v>0</v>
          </cell>
          <cell r="FA942">
            <v>0</v>
          </cell>
          <cell r="FB942">
            <v>0</v>
          </cell>
          <cell r="FC942">
            <v>0</v>
          </cell>
          <cell r="FD942">
            <v>0</v>
          </cell>
          <cell r="FE942">
            <v>0</v>
          </cell>
          <cell r="FF942">
            <v>0</v>
          </cell>
          <cell r="FG942">
            <v>0</v>
          </cell>
          <cell r="FH942">
            <v>0</v>
          </cell>
          <cell r="FI942">
            <v>0</v>
          </cell>
          <cell r="FJ942">
            <v>0</v>
          </cell>
          <cell r="FK942">
            <v>0</v>
          </cell>
          <cell r="FL942">
            <v>0</v>
          </cell>
          <cell r="FM942">
            <v>0</v>
          </cell>
          <cell r="FN942">
            <v>0</v>
          </cell>
          <cell r="FO942">
            <v>0</v>
          </cell>
          <cell r="FP942">
            <v>0</v>
          </cell>
          <cell r="FQ942">
            <v>0</v>
          </cell>
          <cell r="FR942">
            <v>0</v>
          </cell>
          <cell r="FS942">
            <v>0</v>
          </cell>
          <cell r="FT942">
            <v>0</v>
          </cell>
          <cell r="FU942">
            <v>0</v>
          </cell>
          <cell r="FV942">
            <v>0</v>
          </cell>
          <cell r="FW942">
            <v>0</v>
          </cell>
          <cell r="FX942">
            <v>0</v>
          </cell>
        </row>
        <row r="943">
          <cell r="A943">
            <v>938</v>
          </cell>
          <cell r="D943" t="str">
            <v>INST AGUA POTABLE</v>
          </cell>
          <cell r="E943" t="str">
            <v>REGISTRO 75 MM</v>
          </cell>
          <cell r="F943">
            <v>0</v>
          </cell>
          <cell r="G943" t="str">
            <v>U</v>
          </cell>
          <cell r="H943">
            <v>2.23</v>
          </cell>
          <cell r="I943">
            <v>1092</v>
          </cell>
          <cell r="J943">
            <v>1</v>
          </cell>
          <cell r="K943">
            <v>0</v>
          </cell>
          <cell r="L943">
            <v>0</v>
          </cell>
          <cell r="M943">
            <v>0</v>
          </cell>
          <cell r="N943">
            <v>0</v>
          </cell>
          <cell r="O943">
            <v>0</v>
          </cell>
          <cell r="P943">
            <v>0</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W943">
            <v>9</v>
          </cell>
          <cell r="AX943">
            <v>1</v>
          </cell>
          <cell r="AY943">
            <v>20</v>
          </cell>
          <cell r="AZ943">
            <v>1</v>
          </cell>
          <cell r="BA943">
            <v>0</v>
          </cell>
          <cell r="BB943">
            <v>0</v>
          </cell>
          <cell r="BC943">
            <v>0</v>
          </cell>
          <cell r="BD943">
            <v>0</v>
          </cell>
          <cell r="BE943">
            <v>0</v>
          </cell>
          <cell r="BF943">
            <v>0</v>
          </cell>
          <cell r="BG943">
            <v>0</v>
          </cell>
          <cell r="BH943">
            <v>0</v>
          </cell>
          <cell r="CK943">
            <v>1</v>
          </cell>
          <cell r="CL943">
            <v>0</v>
          </cell>
          <cell r="CM943">
            <v>0</v>
          </cell>
          <cell r="CN943">
            <v>0</v>
          </cell>
          <cell r="CO943">
            <v>0</v>
          </cell>
          <cell r="CP943">
            <v>0</v>
          </cell>
          <cell r="CQ943">
            <v>0</v>
          </cell>
          <cell r="CR943">
            <v>0</v>
          </cell>
          <cell r="CS943">
            <v>0</v>
          </cell>
          <cell r="CT943">
            <v>0</v>
          </cell>
          <cell r="CU943">
            <v>0</v>
          </cell>
          <cell r="CV943">
            <v>0</v>
          </cell>
          <cell r="DY943">
            <v>0</v>
          </cell>
          <cell r="DZ943">
            <v>0</v>
          </cell>
          <cell r="EA943">
            <v>0</v>
          </cell>
          <cell r="EB943">
            <v>0</v>
          </cell>
          <cell r="EC943">
            <v>0</v>
          </cell>
          <cell r="ED943">
            <v>0</v>
          </cell>
          <cell r="EE943">
            <v>0</v>
          </cell>
          <cell r="EF943">
            <v>0</v>
          </cell>
          <cell r="EG943">
            <v>0</v>
          </cell>
          <cell r="EH943">
            <v>0</v>
          </cell>
          <cell r="EI943">
            <v>0</v>
          </cell>
          <cell r="EJ943">
            <v>0</v>
          </cell>
          <cell r="EK943">
            <v>0</v>
          </cell>
          <cell r="EL943">
            <v>0</v>
          </cell>
          <cell r="EM943">
            <v>0</v>
          </cell>
          <cell r="EN943">
            <v>0</v>
          </cell>
          <cell r="EO943">
            <v>0</v>
          </cell>
          <cell r="EP943">
            <v>0</v>
          </cell>
          <cell r="EQ943">
            <v>0</v>
          </cell>
          <cell r="ER943">
            <v>0</v>
          </cell>
          <cell r="ES943">
            <v>0</v>
          </cell>
          <cell r="ET943">
            <v>0</v>
          </cell>
          <cell r="EU943">
            <v>0</v>
          </cell>
          <cell r="EV943">
            <v>0</v>
          </cell>
          <cell r="EW943">
            <v>0</v>
          </cell>
          <cell r="EX943">
            <v>0</v>
          </cell>
          <cell r="EY943">
            <v>0</v>
          </cell>
          <cell r="EZ943">
            <v>0</v>
          </cell>
          <cell r="FA943">
            <v>0</v>
          </cell>
          <cell r="FB943">
            <v>0</v>
          </cell>
          <cell r="FC943">
            <v>0</v>
          </cell>
          <cell r="FD943">
            <v>0</v>
          </cell>
          <cell r="FE943">
            <v>0</v>
          </cell>
          <cell r="FF943">
            <v>0</v>
          </cell>
          <cell r="FG943">
            <v>0</v>
          </cell>
          <cell r="FH943">
            <v>0</v>
          </cell>
          <cell r="FI943">
            <v>0</v>
          </cell>
          <cell r="FJ943">
            <v>0</v>
          </cell>
          <cell r="FK943">
            <v>0</v>
          </cell>
          <cell r="FL943">
            <v>0</v>
          </cell>
          <cell r="FM943">
            <v>0</v>
          </cell>
          <cell r="FN943">
            <v>0</v>
          </cell>
          <cell r="FO943">
            <v>0</v>
          </cell>
          <cell r="FP943">
            <v>0</v>
          </cell>
          <cell r="FQ943">
            <v>0</v>
          </cell>
          <cell r="FR943">
            <v>0</v>
          </cell>
          <cell r="FS943">
            <v>0</v>
          </cell>
          <cell r="FT943">
            <v>0</v>
          </cell>
          <cell r="FU943">
            <v>0</v>
          </cell>
          <cell r="FV943">
            <v>0</v>
          </cell>
          <cell r="FW943">
            <v>0</v>
          </cell>
          <cell r="FX943">
            <v>0</v>
          </cell>
        </row>
        <row r="944">
          <cell r="A944">
            <v>939</v>
          </cell>
          <cell r="D944" t="str">
            <v>INST AGUA POTABLE</v>
          </cell>
          <cell r="E944" t="str">
            <v>REJILLA DE PISOS DE ALUMINIO 110mm</v>
          </cell>
          <cell r="F944">
            <v>0</v>
          </cell>
          <cell r="G944" t="str">
            <v>U</v>
          </cell>
          <cell r="H944">
            <v>3.76</v>
          </cell>
          <cell r="I944">
            <v>1093</v>
          </cell>
          <cell r="J944">
            <v>1</v>
          </cell>
          <cell r="K944">
            <v>0</v>
          </cell>
          <cell r="L944">
            <v>0</v>
          </cell>
          <cell r="M944">
            <v>0</v>
          </cell>
          <cell r="N944">
            <v>0</v>
          </cell>
          <cell r="O944">
            <v>0</v>
          </cell>
          <cell r="P944">
            <v>0</v>
          </cell>
          <cell r="Q944">
            <v>0</v>
          </cell>
          <cell r="R944">
            <v>0</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W944">
            <v>9</v>
          </cell>
          <cell r="AX944">
            <v>1</v>
          </cell>
          <cell r="AY944">
            <v>20</v>
          </cell>
          <cell r="AZ944">
            <v>1</v>
          </cell>
          <cell r="BA944">
            <v>0</v>
          </cell>
          <cell r="BB944">
            <v>0</v>
          </cell>
          <cell r="BC944">
            <v>0</v>
          </cell>
          <cell r="BD944">
            <v>0</v>
          </cell>
          <cell r="BE944">
            <v>0</v>
          </cell>
          <cell r="BF944">
            <v>0</v>
          </cell>
          <cell r="BG944">
            <v>0</v>
          </cell>
          <cell r="BH944">
            <v>0</v>
          </cell>
          <cell r="CK944">
            <v>1</v>
          </cell>
          <cell r="CL944">
            <v>0</v>
          </cell>
          <cell r="CM944">
            <v>0</v>
          </cell>
          <cell r="CN944">
            <v>0</v>
          </cell>
          <cell r="CO944">
            <v>0</v>
          </cell>
          <cell r="CP944">
            <v>0</v>
          </cell>
          <cell r="CQ944">
            <v>0</v>
          </cell>
          <cell r="CR944">
            <v>0</v>
          </cell>
          <cell r="CS944">
            <v>0</v>
          </cell>
          <cell r="CT944">
            <v>0</v>
          </cell>
          <cell r="CU944">
            <v>0</v>
          </cell>
          <cell r="CV944">
            <v>0</v>
          </cell>
          <cell r="DY944">
            <v>0</v>
          </cell>
          <cell r="DZ944">
            <v>0</v>
          </cell>
          <cell r="EA944">
            <v>0</v>
          </cell>
          <cell r="EB944">
            <v>0</v>
          </cell>
          <cell r="EC944">
            <v>0</v>
          </cell>
          <cell r="ED944">
            <v>0</v>
          </cell>
          <cell r="EE944">
            <v>0</v>
          </cell>
          <cell r="EF944">
            <v>0</v>
          </cell>
          <cell r="EG944">
            <v>0</v>
          </cell>
          <cell r="EH944">
            <v>0</v>
          </cell>
          <cell r="EI944">
            <v>0</v>
          </cell>
          <cell r="EJ944">
            <v>0</v>
          </cell>
          <cell r="EK944">
            <v>0</v>
          </cell>
          <cell r="EL944">
            <v>0</v>
          </cell>
          <cell r="EM944">
            <v>0</v>
          </cell>
          <cell r="EN944">
            <v>0</v>
          </cell>
          <cell r="EO944">
            <v>0</v>
          </cell>
          <cell r="EP944">
            <v>0</v>
          </cell>
          <cell r="EQ944">
            <v>0</v>
          </cell>
          <cell r="ER944">
            <v>0</v>
          </cell>
          <cell r="ES944">
            <v>0</v>
          </cell>
          <cell r="ET944">
            <v>0</v>
          </cell>
          <cell r="EU944">
            <v>0</v>
          </cell>
          <cell r="EV944">
            <v>0</v>
          </cell>
          <cell r="EW944">
            <v>0</v>
          </cell>
          <cell r="EX944">
            <v>0</v>
          </cell>
          <cell r="EY944">
            <v>0</v>
          </cell>
          <cell r="EZ944">
            <v>0</v>
          </cell>
          <cell r="FA944">
            <v>0</v>
          </cell>
          <cell r="FB944">
            <v>0</v>
          </cell>
          <cell r="FC944">
            <v>0</v>
          </cell>
          <cell r="FD944">
            <v>0</v>
          </cell>
          <cell r="FE944">
            <v>0</v>
          </cell>
          <cell r="FF944">
            <v>0</v>
          </cell>
          <cell r="FG944">
            <v>0</v>
          </cell>
          <cell r="FH944">
            <v>0</v>
          </cell>
          <cell r="FI944">
            <v>0</v>
          </cell>
          <cell r="FJ944">
            <v>0</v>
          </cell>
          <cell r="FK944">
            <v>0</v>
          </cell>
          <cell r="FL944">
            <v>0</v>
          </cell>
          <cell r="FM944">
            <v>0</v>
          </cell>
          <cell r="FN944">
            <v>0</v>
          </cell>
          <cell r="FO944">
            <v>0</v>
          </cell>
          <cell r="FP944">
            <v>0</v>
          </cell>
          <cell r="FQ944">
            <v>0</v>
          </cell>
          <cell r="FR944">
            <v>0</v>
          </cell>
          <cell r="FS944">
            <v>0</v>
          </cell>
          <cell r="FT944">
            <v>0</v>
          </cell>
          <cell r="FU944">
            <v>0</v>
          </cell>
          <cell r="FV944">
            <v>0</v>
          </cell>
          <cell r="FW944">
            <v>0</v>
          </cell>
          <cell r="FX944">
            <v>0</v>
          </cell>
        </row>
        <row r="945">
          <cell r="A945">
            <v>940</v>
          </cell>
          <cell r="D945" t="str">
            <v>INST AGUA POTABLE</v>
          </cell>
          <cell r="E945" t="str">
            <v>REJILLA DE PISOS DE ALUMINIO 50 mm</v>
          </cell>
          <cell r="F945">
            <v>0</v>
          </cell>
          <cell r="G945" t="str">
            <v>U</v>
          </cell>
          <cell r="H945">
            <v>5.95</v>
          </cell>
          <cell r="I945">
            <v>1094</v>
          </cell>
          <cell r="J945">
            <v>1</v>
          </cell>
          <cell r="K945">
            <v>0</v>
          </cell>
          <cell r="L945">
            <v>0</v>
          </cell>
          <cell r="M945">
            <v>0</v>
          </cell>
          <cell r="N945">
            <v>0</v>
          </cell>
          <cell r="O945">
            <v>0</v>
          </cell>
          <cell r="P945">
            <v>0</v>
          </cell>
          <cell r="Q945">
            <v>0</v>
          </cell>
          <cell r="R945">
            <v>0</v>
          </cell>
          <cell r="S945">
            <v>0</v>
          </cell>
          <cell r="T945">
            <v>0</v>
          </cell>
          <cell r="U945">
            <v>0</v>
          </cell>
          <cell r="V945">
            <v>0</v>
          </cell>
          <cell r="W945">
            <v>0</v>
          </cell>
          <cell r="X945">
            <v>0</v>
          </cell>
          <cell r="Y945">
            <v>0</v>
          </cell>
          <cell r="Z945">
            <v>0</v>
          </cell>
          <cell r="AA945">
            <v>0</v>
          </cell>
          <cell r="AB945">
            <v>0</v>
          </cell>
          <cell r="AC945">
            <v>0</v>
          </cell>
          <cell r="AD945">
            <v>0</v>
          </cell>
          <cell r="AE945">
            <v>0</v>
          </cell>
          <cell r="AF945">
            <v>0</v>
          </cell>
          <cell r="AG945">
            <v>0</v>
          </cell>
          <cell r="AH945">
            <v>0</v>
          </cell>
          <cell r="AW945">
            <v>9</v>
          </cell>
          <cell r="AX945">
            <v>1</v>
          </cell>
          <cell r="AY945">
            <v>20</v>
          </cell>
          <cell r="AZ945">
            <v>1</v>
          </cell>
          <cell r="BA945">
            <v>0</v>
          </cell>
          <cell r="BB945">
            <v>0</v>
          </cell>
          <cell r="BC945">
            <v>0</v>
          </cell>
          <cell r="BD945">
            <v>0</v>
          </cell>
          <cell r="BE945">
            <v>0</v>
          </cell>
          <cell r="BF945">
            <v>0</v>
          </cell>
          <cell r="BG945">
            <v>0</v>
          </cell>
          <cell r="BH945">
            <v>0</v>
          </cell>
          <cell r="CK945">
            <v>1</v>
          </cell>
          <cell r="CL945">
            <v>0</v>
          </cell>
          <cell r="CM945">
            <v>0</v>
          </cell>
          <cell r="CN945">
            <v>0</v>
          </cell>
          <cell r="CO945">
            <v>0</v>
          </cell>
          <cell r="CP945">
            <v>0</v>
          </cell>
          <cell r="CQ945">
            <v>0</v>
          </cell>
          <cell r="CR945">
            <v>0</v>
          </cell>
          <cell r="CS945">
            <v>0</v>
          </cell>
          <cell r="CT945">
            <v>0</v>
          </cell>
          <cell r="CU945">
            <v>0</v>
          </cell>
          <cell r="CV945">
            <v>0</v>
          </cell>
          <cell r="DY945">
            <v>0</v>
          </cell>
          <cell r="DZ945">
            <v>0</v>
          </cell>
          <cell r="EA945">
            <v>0</v>
          </cell>
          <cell r="EB945">
            <v>0</v>
          </cell>
          <cell r="EC945">
            <v>0</v>
          </cell>
          <cell r="ED945">
            <v>0</v>
          </cell>
          <cell r="EE945">
            <v>0</v>
          </cell>
          <cell r="EF945">
            <v>0</v>
          </cell>
          <cell r="EG945">
            <v>0</v>
          </cell>
          <cell r="EH945">
            <v>0</v>
          </cell>
          <cell r="EI945">
            <v>0</v>
          </cell>
          <cell r="EJ945">
            <v>0</v>
          </cell>
          <cell r="EK945">
            <v>0</v>
          </cell>
          <cell r="EL945">
            <v>0</v>
          </cell>
          <cell r="EM945">
            <v>0</v>
          </cell>
          <cell r="EN945">
            <v>0</v>
          </cell>
          <cell r="EO945">
            <v>0</v>
          </cell>
          <cell r="EP945">
            <v>0</v>
          </cell>
          <cell r="EQ945">
            <v>0</v>
          </cell>
          <cell r="ER945">
            <v>0</v>
          </cell>
          <cell r="ES945">
            <v>0</v>
          </cell>
          <cell r="ET945">
            <v>0</v>
          </cell>
          <cell r="EU945">
            <v>0</v>
          </cell>
          <cell r="EV945">
            <v>0</v>
          </cell>
          <cell r="EW945">
            <v>0</v>
          </cell>
          <cell r="EX945">
            <v>0</v>
          </cell>
          <cell r="EY945">
            <v>0</v>
          </cell>
          <cell r="EZ945">
            <v>0</v>
          </cell>
          <cell r="FA945">
            <v>0</v>
          </cell>
          <cell r="FB945">
            <v>0</v>
          </cell>
          <cell r="FC945">
            <v>0</v>
          </cell>
          <cell r="FD945">
            <v>0</v>
          </cell>
          <cell r="FE945">
            <v>0</v>
          </cell>
          <cell r="FF945">
            <v>0</v>
          </cell>
          <cell r="FG945">
            <v>0</v>
          </cell>
          <cell r="FH945">
            <v>0</v>
          </cell>
          <cell r="FI945">
            <v>0</v>
          </cell>
          <cell r="FJ945">
            <v>0</v>
          </cell>
          <cell r="FK945">
            <v>0</v>
          </cell>
          <cell r="FL945">
            <v>0</v>
          </cell>
          <cell r="FM945">
            <v>0</v>
          </cell>
          <cell r="FN945">
            <v>0</v>
          </cell>
          <cell r="FO945">
            <v>0</v>
          </cell>
          <cell r="FP945">
            <v>0</v>
          </cell>
          <cell r="FQ945">
            <v>0</v>
          </cell>
          <cell r="FR945">
            <v>0</v>
          </cell>
          <cell r="FS945">
            <v>0</v>
          </cell>
          <cell r="FT945">
            <v>0</v>
          </cell>
          <cell r="FU945">
            <v>0</v>
          </cell>
          <cell r="FV945">
            <v>0</v>
          </cell>
          <cell r="FW945">
            <v>0</v>
          </cell>
          <cell r="FX945">
            <v>0</v>
          </cell>
        </row>
        <row r="946">
          <cell r="A946">
            <v>941</v>
          </cell>
          <cell r="D946" t="str">
            <v>INST AGUA POTABLE</v>
          </cell>
          <cell r="E946" t="str">
            <v>REJILLA DE PISOS DE ALUMINIO 75 mm</v>
          </cell>
          <cell r="F946">
            <v>0</v>
          </cell>
          <cell r="G946" t="str">
            <v>U</v>
          </cell>
          <cell r="H946">
            <v>5.51</v>
          </cell>
          <cell r="I946">
            <v>1095</v>
          </cell>
          <cell r="J946">
            <v>1</v>
          </cell>
          <cell r="K946">
            <v>0</v>
          </cell>
          <cell r="L946">
            <v>0</v>
          </cell>
          <cell r="M946">
            <v>0</v>
          </cell>
          <cell r="N946">
            <v>0</v>
          </cell>
          <cell r="O946">
            <v>0</v>
          </cell>
          <cell r="P946">
            <v>0</v>
          </cell>
          <cell r="Q946">
            <v>0</v>
          </cell>
          <cell r="R946">
            <v>0</v>
          </cell>
          <cell r="S946">
            <v>0</v>
          </cell>
          <cell r="T946">
            <v>0</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W946">
            <v>9</v>
          </cell>
          <cell r="AX946">
            <v>1</v>
          </cell>
          <cell r="AY946">
            <v>20</v>
          </cell>
          <cell r="AZ946">
            <v>1</v>
          </cell>
          <cell r="BA946">
            <v>0</v>
          </cell>
          <cell r="BB946">
            <v>0</v>
          </cell>
          <cell r="BC946">
            <v>0</v>
          </cell>
          <cell r="BD946">
            <v>0</v>
          </cell>
          <cell r="BE946">
            <v>0</v>
          </cell>
          <cell r="BF946">
            <v>0</v>
          </cell>
          <cell r="BG946">
            <v>0</v>
          </cell>
          <cell r="BH946">
            <v>0</v>
          </cell>
          <cell r="CK946">
            <v>1</v>
          </cell>
          <cell r="CL946">
            <v>0</v>
          </cell>
          <cell r="CM946">
            <v>0</v>
          </cell>
          <cell r="CN946">
            <v>0</v>
          </cell>
          <cell r="CO946">
            <v>0</v>
          </cell>
          <cell r="CP946">
            <v>0</v>
          </cell>
          <cell r="CQ946">
            <v>0</v>
          </cell>
          <cell r="CR946">
            <v>0</v>
          </cell>
          <cell r="CS946">
            <v>0</v>
          </cell>
          <cell r="CT946">
            <v>0</v>
          </cell>
          <cell r="CU946">
            <v>0</v>
          </cell>
          <cell r="CV946">
            <v>0</v>
          </cell>
          <cell r="DY946">
            <v>0</v>
          </cell>
          <cell r="DZ946">
            <v>0</v>
          </cell>
          <cell r="EA946">
            <v>0</v>
          </cell>
          <cell r="EB946">
            <v>0</v>
          </cell>
          <cell r="EC946">
            <v>0</v>
          </cell>
          <cell r="ED946">
            <v>0</v>
          </cell>
          <cell r="EE946">
            <v>0</v>
          </cell>
          <cell r="EF946">
            <v>0</v>
          </cell>
          <cell r="EG946">
            <v>0</v>
          </cell>
          <cell r="EH946">
            <v>0</v>
          </cell>
          <cell r="EI946">
            <v>0</v>
          </cell>
          <cell r="EJ946">
            <v>0</v>
          </cell>
          <cell r="EK946">
            <v>0</v>
          </cell>
          <cell r="EL946">
            <v>0</v>
          </cell>
          <cell r="EM946">
            <v>0</v>
          </cell>
          <cell r="EN946">
            <v>0</v>
          </cell>
          <cell r="EO946">
            <v>0</v>
          </cell>
          <cell r="EP946">
            <v>0</v>
          </cell>
          <cell r="EQ946">
            <v>0</v>
          </cell>
          <cell r="ER946">
            <v>0</v>
          </cell>
          <cell r="ES946">
            <v>0</v>
          </cell>
          <cell r="ET946">
            <v>0</v>
          </cell>
          <cell r="EU946">
            <v>0</v>
          </cell>
          <cell r="EV946">
            <v>0</v>
          </cell>
          <cell r="EW946">
            <v>0</v>
          </cell>
          <cell r="EX946">
            <v>0</v>
          </cell>
          <cell r="EY946">
            <v>0</v>
          </cell>
          <cell r="EZ946">
            <v>0</v>
          </cell>
          <cell r="FA946">
            <v>0</v>
          </cell>
          <cell r="FB946">
            <v>0</v>
          </cell>
          <cell r="FC946">
            <v>0</v>
          </cell>
          <cell r="FD946">
            <v>0</v>
          </cell>
          <cell r="FE946">
            <v>0</v>
          </cell>
          <cell r="FF946">
            <v>0</v>
          </cell>
          <cell r="FG946">
            <v>0</v>
          </cell>
          <cell r="FH946">
            <v>0</v>
          </cell>
          <cell r="FI946">
            <v>0</v>
          </cell>
          <cell r="FJ946">
            <v>0</v>
          </cell>
          <cell r="FK946">
            <v>0</v>
          </cell>
          <cell r="FL946">
            <v>0</v>
          </cell>
          <cell r="FM946">
            <v>0</v>
          </cell>
          <cell r="FN946">
            <v>0</v>
          </cell>
          <cell r="FO946">
            <v>0</v>
          </cell>
          <cell r="FP946">
            <v>0</v>
          </cell>
          <cell r="FQ946">
            <v>0</v>
          </cell>
          <cell r="FR946">
            <v>0</v>
          </cell>
          <cell r="FS946">
            <v>0</v>
          </cell>
          <cell r="FT946">
            <v>0</v>
          </cell>
          <cell r="FU946">
            <v>0</v>
          </cell>
          <cell r="FV946">
            <v>0</v>
          </cell>
          <cell r="FW946">
            <v>0</v>
          </cell>
          <cell r="FX946">
            <v>0</v>
          </cell>
        </row>
        <row r="947">
          <cell r="A947">
            <v>942</v>
          </cell>
          <cell r="D947" t="str">
            <v>ACCESORIOS PVC</v>
          </cell>
          <cell r="E947" t="str">
            <v>SIFON PVC-S E/C 110MM</v>
          </cell>
          <cell r="F947">
            <v>0</v>
          </cell>
          <cell r="G947" t="str">
            <v>U</v>
          </cell>
          <cell r="H947">
            <v>1.28</v>
          </cell>
          <cell r="I947">
            <v>1096</v>
          </cell>
          <cell r="J947">
            <v>1</v>
          </cell>
          <cell r="K947">
            <v>356</v>
          </cell>
          <cell r="L947">
            <v>0.01</v>
          </cell>
          <cell r="M947">
            <v>357</v>
          </cell>
          <cell r="N947">
            <v>0.01</v>
          </cell>
          <cell r="O947">
            <v>0</v>
          </cell>
          <cell r="P947">
            <v>0</v>
          </cell>
          <cell r="Q947">
            <v>0</v>
          </cell>
          <cell r="R947">
            <v>0</v>
          </cell>
          <cell r="S947">
            <v>0</v>
          </cell>
          <cell r="T947">
            <v>0</v>
          </cell>
          <cell r="U947">
            <v>0</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W947">
            <v>9</v>
          </cell>
          <cell r="AX947">
            <v>1</v>
          </cell>
          <cell r="AY947">
            <v>20</v>
          </cell>
          <cell r="AZ947">
            <v>1</v>
          </cell>
          <cell r="BA947">
            <v>0</v>
          </cell>
          <cell r="BB947">
            <v>0</v>
          </cell>
          <cell r="BC947">
            <v>0</v>
          </cell>
          <cell r="BD947">
            <v>0</v>
          </cell>
          <cell r="BE947">
            <v>0</v>
          </cell>
          <cell r="BF947">
            <v>0</v>
          </cell>
          <cell r="BG947">
            <v>0</v>
          </cell>
          <cell r="BH947">
            <v>0</v>
          </cell>
          <cell r="CK947">
            <v>1</v>
          </cell>
          <cell r="CL947">
            <v>0</v>
          </cell>
          <cell r="CM947">
            <v>0</v>
          </cell>
          <cell r="CN947">
            <v>0</v>
          </cell>
          <cell r="CO947">
            <v>0</v>
          </cell>
          <cell r="CP947">
            <v>0</v>
          </cell>
          <cell r="CQ947">
            <v>0</v>
          </cell>
          <cell r="CR947">
            <v>0</v>
          </cell>
          <cell r="CS947">
            <v>0</v>
          </cell>
          <cell r="CT947">
            <v>0</v>
          </cell>
          <cell r="CU947">
            <v>0</v>
          </cell>
          <cell r="CV947">
            <v>0</v>
          </cell>
          <cell r="DY947">
            <v>0</v>
          </cell>
          <cell r="DZ947">
            <v>0</v>
          </cell>
          <cell r="EA947">
            <v>0</v>
          </cell>
          <cell r="EB947">
            <v>0</v>
          </cell>
          <cell r="EC947">
            <v>0</v>
          </cell>
          <cell r="ED947">
            <v>0</v>
          </cell>
          <cell r="EE947">
            <v>0</v>
          </cell>
          <cell r="EF947">
            <v>0</v>
          </cell>
          <cell r="EG947">
            <v>0</v>
          </cell>
          <cell r="EH947">
            <v>0</v>
          </cell>
          <cell r="EI947">
            <v>0</v>
          </cell>
          <cell r="EJ947">
            <v>0</v>
          </cell>
          <cell r="EK947">
            <v>0</v>
          </cell>
          <cell r="EL947">
            <v>0</v>
          </cell>
          <cell r="EM947">
            <v>0</v>
          </cell>
          <cell r="EN947">
            <v>0</v>
          </cell>
          <cell r="EO947">
            <v>0</v>
          </cell>
          <cell r="EP947">
            <v>0</v>
          </cell>
          <cell r="EQ947">
            <v>0</v>
          </cell>
          <cell r="ER947">
            <v>0</v>
          </cell>
          <cell r="ES947">
            <v>0</v>
          </cell>
          <cell r="ET947">
            <v>0</v>
          </cell>
          <cell r="EU947">
            <v>0</v>
          </cell>
          <cell r="EV947">
            <v>0</v>
          </cell>
          <cell r="EW947">
            <v>0</v>
          </cell>
          <cell r="EX947">
            <v>0</v>
          </cell>
          <cell r="EY947">
            <v>0</v>
          </cell>
          <cell r="EZ947">
            <v>0</v>
          </cell>
          <cell r="FA947">
            <v>0</v>
          </cell>
          <cell r="FB947">
            <v>0</v>
          </cell>
          <cell r="FC947">
            <v>0</v>
          </cell>
          <cell r="FD947">
            <v>0</v>
          </cell>
          <cell r="FE947">
            <v>0</v>
          </cell>
          <cell r="FF947">
            <v>0</v>
          </cell>
          <cell r="FG947">
            <v>0</v>
          </cell>
          <cell r="FH947">
            <v>0</v>
          </cell>
          <cell r="FI947">
            <v>0</v>
          </cell>
          <cell r="FJ947">
            <v>0</v>
          </cell>
          <cell r="FK947">
            <v>0</v>
          </cell>
          <cell r="FL947">
            <v>0</v>
          </cell>
          <cell r="FM947">
            <v>0</v>
          </cell>
          <cell r="FN947">
            <v>0</v>
          </cell>
          <cell r="FO947">
            <v>0</v>
          </cell>
          <cell r="FP947">
            <v>0</v>
          </cell>
          <cell r="FQ947">
            <v>0</v>
          </cell>
          <cell r="FR947">
            <v>0</v>
          </cell>
          <cell r="FS947">
            <v>0</v>
          </cell>
          <cell r="FT947">
            <v>0</v>
          </cell>
          <cell r="FU947">
            <v>0</v>
          </cell>
          <cell r="FV947">
            <v>0</v>
          </cell>
          <cell r="FW947">
            <v>0</v>
          </cell>
          <cell r="FX947">
            <v>0</v>
          </cell>
        </row>
        <row r="948">
          <cell r="A948">
            <v>943</v>
          </cell>
          <cell r="D948" t="str">
            <v>ACCESORIOS PVC</v>
          </cell>
          <cell r="E948" t="str">
            <v>SIFON PVC-S E/C 50MM</v>
          </cell>
          <cell r="F948">
            <v>0</v>
          </cell>
          <cell r="G948" t="str">
            <v>U</v>
          </cell>
          <cell r="H948">
            <v>4.68</v>
          </cell>
          <cell r="I948">
            <v>1097</v>
          </cell>
          <cell r="J948">
            <v>1</v>
          </cell>
          <cell r="K948">
            <v>356</v>
          </cell>
          <cell r="L948">
            <v>0.01</v>
          </cell>
          <cell r="M948">
            <v>357</v>
          </cell>
          <cell r="N948">
            <v>0.01</v>
          </cell>
          <cell r="O948">
            <v>0</v>
          </cell>
          <cell r="P948">
            <v>0</v>
          </cell>
          <cell r="Q948">
            <v>0</v>
          </cell>
          <cell r="R948">
            <v>0</v>
          </cell>
          <cell r="S948">
            <v>0</v>
          </cell>
          <cell r="T948">
            <v>0</v>
          </cell>
          <cell r="U948">
            <v>0</v>
          </cell>
          <cell r="V948">
            <v>0</v>
          </cell>
          <cell r="W948">
            <v>0</v>
          </cell>
          <cell r="X948">
            <v>0</v>
          </cell>
          <cell r="Y948">
            <v>0</v>
          </cell>
          <cell r="Z948">
            <v>0</v>
          </cell>
          <cell r="AA948">
            <v>0</v>
          </cell>
          <cell r="AB948">
            <v>0</v>
          </cell>
          <cell r="AC948">
            <v>0</v>
          </cell>
          <cell r="AD948">
            <v>0</v>
          </cell>
          <cell r="AE948">
            <v>0</v>
          </cell>
          <cell r="AF948">
            <v>0</v>
          </cell>
          <cell r="AG948">
            <v>0</v>
          </cell>
          <cell r="AH948">
            <v>0</v>
          </cell>
          <cell r="AW948">
            <v>9</v>
          </cell>
          <cell r="AX948">
            <v>1</v>
          </cell>
          <cell r="AY948">
            <v>20</v>
          </cell>
          <cell r="AZ948">
            <v>1</v>
          </cell>
          <cell r="BA948">
            <v>0</v>
          </cell>
          <cell r="BB948">
            <v>0</v>
          </cell>
          <cell r="BC948">
            <v>0</v>
          </cell>
          <cell r="BD948">
            <v>0</v>
          </cell>
          <cell r="BE948">
            <v>0</v>
          </cell>
          <cell r="BF948">
            <v>0</v>
          </cell>
          <cell r="BG948">
            <v>0</v>
          </cell>
          <cell r="BH948">
            <v>0</v>
          </cell>
          <cell r="CK948">
            <v>1</v>
          </cell>
          <cell r="CL948">
            <v>0</v>
          </cell>
          <cell r="CM948">
            <v>0</v>
          </cell>
          <cell r="CN948">
            <v>0</v>
          </cell>
          <cell r="CO948">
            <v>0</v>
          </cell>
          <cell r="CP948">
            <v>0</v>
          </cell>
          <cell r="CQ948">
            <v>0</v>
          </cell>
          <cell r="CR948">
            <v>0</v>
          </cell>
          <cell r="CS948">
            <v>0</v>
          </cell>
          <cell r="CT948">
            <v>0</v>
          </cell>
          <cell r="CU948">
            <v>0</v>
          </cell>
          <cell r="CV948">
            <v>0</v>
          </cell>
          <cell r="DY948">
            <v>0</v>
          </cell>
          <cell r="DZ948">
            <v>0</v>
          </cell>
          <cell r="EA948">
            <v>0</v>
          </cell>
          <cell r="EB948">
            <v>0</v>
          </cell>
          <cell r="EC948">
            <v>0</v>
          </cell>
          <cell r="ED948">
            <v>0</v>
          </cell>
          <cell r="EE948">
            <v>0</v>
          </cell>
          <cell r="EF948">
            <v>0</v>
          </cell>
          <cell r="EG948">
            <v>0</v>
          </cell>
          <cell r="EH948">
            <v>0</v>
          </cell>
          <cell r="EI948">
            <v>0</v>
          </cell>
          <cell r="EJ948">
            <v>0</v>
          </cell>
          <cell r="EK948">
            <v>0</v>
          </cell>
          <cell r="EL948">
            <v>0</v>
          </cell>
          <cell r="EM948">
            <v>0</v>
          </cell>
          <cell r="EN948">
            <v>0</v>
          </cell>
          <cell r="EO948">
            <v>0</v>
          </cell>
          <cell r="EP948">
            <v>0</v>
          </cell>
          <cell r="EQ948">
            <v>0</v>
          </cell>
          <cell r="ER948">
            <v>0</v>
          </cell>
          <cell r="ES948">
            <v>0</v>
          </cell>
          <cell r="ET948">
            <v>0</v>
          </cell>
          <cell r="EU948">
            <v>0</v>
          </cell>
          <cell r="EV948">
            <v>0</v>
          </cell>
          <cell r="EW948">
            <v>0</v>
          </cell>
          <cell r="EX948">
            <v>0</v>
          </cell>
          <cell r="EY948">
            <v>0</v>
          </cell>
          <cell r="EZ948">
            <v>0</v>
          </cell>
          <cell r="FA948">
            <v>0</v>
          </cell>
          <cell r="FB948">
            <v>0</v>
          </cell>
          <cell r="FC948">
            <v>0</v>
          </cell>
          <cell r="FD948">
            <v>0</v>
          </cell>
          <cell r="FE948">
            <v>0</v>
          </cell>
          <cell r="FF948">
            <v>0</v>
          </cell>
          <cell r="FG948">
            <v>0</v>
          </cell>
          <cell r="FH948">
            <v>0</v>
          </cell>
          <cell r="FI948">
            <v>0</v>
          </cell>
          <cell r="FJ948">
            <v>0</v>
          </cell>
          <cell r="FK948">
            <v>0</v>
          </cell>
          <cell r="FL948">
            <v>0</v>
          </cell>
          <cell r="FM948">
            <v>0</v>
          </cell>
          <cell r="FN948">
            <v>0</v>
          </cell>
          <cell r="FO948">
            <v>0</v>
          </cell>
          <cell r="FP948">
            <v>0</v>
          </cell>
          <cell r="FQ948">
            <v>0</v>
          </cell>
          <cell r="FR948">
            <v>0</v>
          </cell>
          <cell r="FS948">
            <v>0</v>
          </cell>
          <cell r="FT948">
            <v>0</v>
          </cell>
          <cell r="FU948">
            <v>0</v>
          </cell>
          <cell r="FV948">
            <v>0</v>
          </cell>
          <cell r="FW948">
            <v>0</v>
          </cell>
          <cell r="FX948">
            <v>0</v>
          </cell>
        </row>
        <row r="949">
          <cell r="A949">
            <v>944</v>
          </cell>
          <cell r="D949" t="str">
            <v>ACCESORIOS PVC</v>
          </cell>
          <cell r="E949" t="str">
            <v>SIFON PVC-S E/C 75MM</v>
          </cell>
          <cell r="F949">
            <v>0</v>
          </cell>
          <cell r="G949" t="str">
            <v>U</v>
          </cell>
          <cell r="H949">
            <v>2.0699999999999998</v>
          </cell>
          <cell r="I949">
            <v>1098</v>
          </cell>
          <cell r="J949">
            <v>1</v>
          </cell>
          <cell r="K949">
            <v>356</v>
          </cell>
          <cell r="L949">
            <v>0.01</v>
          </cell>
          <cell r="M949">
            <v>357</v>
          </cell>
          <cell r="N949">
            <v>0.01</v>
          </cell>
          <cell r="O949">
            <v>0</v>
          </cell>
          <cell r="P949">
            <v>0</v>
          </cell>
          <cell r="Q949">
            <v>0</v>
          </cell>
          <cell r="R949">
            <v>0</v>
          </cell>
          <cell r="S949">
            <v>0</v>
          </cell>
          <cell r="T949">
            <v>0</v>
          </cell>
          <cell r="U949">
            <v>0</v>
          </cell>
          <cell r="V949">
            <v>0</v>
          </cell>
          <cell r="W949">
            <v>0</v>
          </cell>
          <cell r="X949">
            <v>0</v>
          </cell>
          <cell r="Y949">
            <v>0</v>
          </cell>
          <cell r="Z949">
            <v>0</v>
          </cell>
          <cell r="AA949">
            <v>0</v>
          </cell>
          <cell r="AB949">
            <v>0</v>
          </cell>
          <cell r="AC949">
            <v>0</v>
          </cell>
          <cell r="AD949">
            <v>0</v>
          </cell>
          <cell r="AE949">
            <v>0</v>
          </cell>
          <cell r="AF949">
            <v>0</v>
          </cell>
          <cell r="AG949">
            <v>0</v>
          </cell>
          <cell r="AH949">
            <v>0</v>
          </cell>
          <cell r="AW949">
            <v>9</v>
          </cell>
          <cell r="AX949">
            <v>1</v>
          </cell>
          <cell r="AY949">
            <v>20</v>
          </cell>
          <cell r="AZ949">
            <v>1</v>
          </cell>
          <cell r="BA949">
            <v>0</v>
          </cell>
          <cell r="BB949">
            <v>0</v>
          </cell>
          <cell r="BC949">
            <v>0</v>
          </cell>
          <cell r="BD949">
            <v>0</v>
          </cell>
          <cell r="BE949">
            <v>0</v>
          </cell>
          <cell r="BF949">
            <v>0</v>
          </cell>
          <cell r="BG949">
            <v>0</v>
          </cell>
          <cell r="BH949">
            <v>0</v>
          </cell>
          <cell r="CK949">
            <v>1</v>
          </cell>
          <cell r="CL949">
            <v>0</v>
          </cell>
          <cell r="CM949">
            <v>0</v>
          </cell>
          <cell r="CN949">
            <v>0</v>
          </cell>
          <cell r="CO949">
            <v>0</v>
          </cell>
          <cell r="CP949">
            <v>0</v>
          </cell>
          <cell r="CQ949">
            <v>0</v>
          </cell>
          <cell r="CR949">
            <v>0</v>
          </cell>
          <cell r="CS949">
            <v>0</v>
          </cell>
          <cell r="CT949">
            <v>0</v>
          </cell>
          <cell r="CU949">
            <v>0</v>
          </cell>
          <cell r="CV949">
            <v>0</v>
          </cell>
          <cell r="DY949">
            <v>0</v>
          </cell>
          <cell r="DZ949">
            <v>0</v>
          </cell>
          <cell r="EA949">
            <v>0</v>
          </cell>
          <cell r="EB949">
            <v>0</v>
          </cell>
          <cell r="EC949">
            <v>0</v>
          </cell>
          <cell r="ED949">
            <v>0</v>
          </cell>
          <cell r="EE949">
            <v>0</v>
          </cell>
          <cell r="EF949">
            <v>0</v>
          </cell>
          <cell r="EG949">
            <v>0</v>
          </cell>
          <cell r="EH949">
            <v>0</v>
          </cell>
          <cell r="EI949">
            <v>0</v>
          </cell>
          <cell r="EJ949">
            <v>0</v>
          </cell>
          <cell r="EK949">
            <v>0</v>
          </cell>
          <cell r="EL949">
            <v>0</v>
          </cell>
          <cell r="EM949">
            <v>0</v>
          </cell>
          <cell r="EN949">
            <v>0</v>
          </cell>
          <cell r="EO949">
            <v>0</v>
          </cell>
          <cell r="EP949">
            <v>0</v>
          </cell>
          <cell r="EQ949">
            <v>0</v>
          </cell>
          <cell r="ER949">
            <v>0</v>
          </cell>
          <cell r="ES949">
            <v>0</v>
          </cell>
          <cell r="ET949">
            <v>0</v>
          </cell>
          <cell r="EU949">
            <v>0</v>
          </cell>
          <cell r="EV949">
            <v>0</v>
          </cell>
          <cell r="EW949">
            <v>0</v>
          </cell>
          <cell r="EX949">
            <v>0</v>
          </cell>
          <cell r="EY949">
            <v>0</v>
          </cell>
          <cell r="EZ949">
            <v>0</v>
          </cell>
          <cell r="FA949">
            <v>0</v>
          </cell>
          <cell r="FB949">
            <v>0</v>
          </cell>
          <cell r="FC949">
            <v>0</v>
          </cell>
          <cell r="FD949">
            <v>0</v>
          </cell>
          <cell r="FE949">
            <v>0</v>
          </cell>
          <cell r="FF949">
            <v>0</v>
          </cell>
          <cell r="FG949">
            <v>0</v>
          </cell>
          <cell r="FH949">
            <v>0</v>
          </cell>
          <cell r="FI949">
            <v>0</v>
          </cell>
          <cell r="FJ949">
            <v>0</v>
          </cell>
          <cell r="FK949">
            <v>0</v>
          </cell>
          <cell r="FL949">
            <v>0</v>
          </cell>
          <cell r="FM949">
            <v>0</v>
          </cell>
          <cell r="FN949">
            <v>0</v>
          </cell>
          <cell r="FO949">
            <v>0</v>
          </cell>
          <cell r="FP949">
            <v>0</v>
          </cell>
          <cell r="FQ949">
            <v>0</v>
          </cell>
          <cell r="FR949">
            <v>0</v>
          </cell>
          <cell r="FS949">
            <v>0</v>
          </cell>
          <cell r="FT949">
            <v>0</v>
          </cell>
          <cell r="FU949">
            <v>0</v>
          </cell>
          <cell r="FV949">
            <v>0</v>
          </cell>
          <cell r="FW949">
            <v>0</v>
          </cell>
          <cell r="FX949">
            <v>0</v>
          </cell>
        </row>
        <row r="950">
          <cell r="A950">
            <v>945</v>
          </cell>
          <cell r="D950" t="str">
            <v>ACCESORIOS PVC</v>
          </cell>
          <cell r="E950" t="str">
            <v>TAPON MACHO PVC-S 110MM</v>
          </cell>
          <cell r="F950">
            <v>0</v>
          </cell>
          <cell r="G950" t="str">
            <v>U</v>
          </cell>
          <cell r="H950">
            <v>9.66</v>
          </cell>
          <cell r="I950">
            <v>1099</v>
          </cell>
          <cell r="J950">
            <v>1</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cell r="Y950">
            <v>0</v>
          </cell>
          <cell r="Z950">
            <v>0</v>
          </cell>
          <cell r="AA950">
            <v>0</v>
          </cell>
          <cell r="AB950">
            <v>0</v>
          </cell>
          <cell r="AC950">
            <v>0</v>
          </cell>
          <cell r="AD950">
            <v>0</v>
          </cell>
          <cell r="AE950">
            <v>0</v>
          </cell>
          <cell r="AF950">
            <v>0</v>
          </cell>
          <cell r="AG950">
            <v>0</v>
          </cell>
          <cell r="AH950">
            <v>0</v>
          </cell>
          <cell r="AW950">
            <v>9</v>
          </cell>
          <cell r="AX950">
            <v>1</v>
          </cell>
          <cell r="AY950">
            <v>20</v>
          </cell>
          <cell r="AZ950">
            <v>1</v>
          </cell>
          <cell r="BA950">
            <v>0</v>
          </cell>
          <cell r="BB950">
            <v>0</v>
          </cell>
          <cell r="BC950">
            <v>0</v>
          </cell>
          <cell r="BD950">
            <v>0</v>
          </cell>
          <cell r="BE950">
            <v>0</v>
          </cell>
          <cell r="BF950">
            <v>0</v>
          </cell>
          <cell r="BG950">
            <v>0</v>
          </cell>
          <cell r="BH950">
            <v>0</v>
          </cell>
          <cell r="CK950">
            <v>1</v>
          </cell>
          <cell r="CL950">
            <v>0</v>
          </cell>
          <cell r="CM950">
            <v>0</v>
          </cell>
          <cell r="CN950">
            <v>0</v>
          </cell>
          <cell r="CO950">
            <v>0</v>
          </cell>
          <cell r="CP950">
            <v>0</v>
          </cell>
          <cell r="CQ950">
            <v>0</v>
          </cell>
          <cell r="CR950">
            <v>0</v>
          </cell>
          <cell r="CS950">
            <v>0</v>
          </cell>
          <cell r="CT950">
            <v>0</v>
          </cell>
          <cell r="CU950">
            <v>0</v>
          </cell>
          <cell r="CV950">
            <v>0</v>
          </cell>
          <cell r="DY950">
            <v>0</v>
          </cell>
          <cell r="DZ950">
            <v>0</v>
          </cell>
          <cell r="EA950">
            <v>0</v>
          </cell>
          <cell r="EB950">
            <v>0</v>
          </cell>
          <cell r="EC950">
            <v>0</v>
          </cell>
          <cell r="ED950">
            <v>0</v>
          </cell>
          <cell r="EE950">
            <v>0</v>
          </cell>
          <cell r="EF950">
            <v>0</v>
          </cell>
          <cell r="EG950">
            <v>0</v>
          </cell>
          <cell r="EH950">
            <v>0</v>
          </cell>
          <cell r="EI950">
            <v>0</v>
          </cell>
          <cell r="EJ950">
            <v>0</v>
          </cell>
          <cell r="EK950">
            <v>0</v>
          </cell>
          <cell r="EL950">
            <v>0</v>
          </cell>
          <cell r="EM950">
            <v>0</v>
          </cell>
          <cell r="EN950">
            <v>0</v>
          </cell>
          <cell r="EO950">
            <v>0</v>
          </cell>
          <cell r="EP950">
            <v>0</v>
          </cell>
          <cell r="EQ950">
            <v>0</v>
          </cell>
          <cell r="ER950">
            <v>0</v>
          </cell>
          <cell r="ES950">
            <v>0</v>
          </cell>
          <cell r="ET950">
            <v>0</v>
          </cell>
          <cell r="EU950">
            <v>0</v>
          </cell>
          <cell r="EV950">
            <v>0</v>
          </cell>
          <cell r="EW950">
            <v>0</v>
          </cell>
          <cell r="EX950">
            <v>0</v>
          </cell>
          <cell r="EY950">
            <v>0</v>
          </cell>
          <cell r="EZ950">
            <v>0</v>
          </cell>
          <cell r="FA950">
            <v>0</v>
          </cell>
          <cell r="FB950">
            <v>0</v>
          </cell>
          <cell r="FC950">
            <v>0</v>
          </cell>
          <cell r="FD950">
            <v>0</v>
          </cell>
          <cell r="FE950">
            <v>0</v>
          </cell>
          <cell r="FF950">
            <v>0</v>
          </cell>
          <cell r="FG950">
            <v>0</v>
          </cell>
          <cell r="FH950">
            <v>0</v>
          </cell>
          <cell r="FI950">
            <v>0</v>
          </cell>
          <cell r="FJ950">
            <v>0</v>
          </cell>
          <cell r="FK950">
            <v>0</v>
          </cell>
          <cell r="FL950">
            <v>0</v>
          </cell>
          <cell r="FM950">
            <v>0</v>
          </cell>
          <cell r="FN950">
            <v>0</v>
          </cell>
          <cell r="FO950">
            <v>0</v>
          </cell>
          <cell r="FP950">
            <v>0</v>
          </cell>
          <cell r="FQ950">
            <v>0</v>
          </cell>
          <cell r="FR950">
            <v>0</v>
          </cell>
          <cell r="FS950">
            <v>0</v>
          </cell>
          <cell r="FT950">
            <v>0</v>
          </cell>
          <cell r="FU950">
            <v>0</v>
          </cell>
          <cell r="FV950">
            <v>0</v>
          </cell>
          <cell r="FW950">
            <v>0</v>
          </cell>
          <cell r="FX950">
            <v>0</v>
          </cell>
        </row>
        <row r="951">
          <cell r="A951">
            <v>946</v>
          </cell>
          <cell r="D951" t="str">
            <v>ACCESORIOS PVC</v>
          </cell>
          <cell r="E951" t="str">
            <v>TAPON MACHO PVC-S 50MM</v>
          </cell>
          <cell r="F951">
            <v>0</v>
          </cell>
          <cell r="G951" t="str">
            <v>U</v>
          </cell>
          <cell r="H951">
            <v>15.82</v>
          </cell>
          <cell r="I951">
            <v>1100</v>
          </cell>
          <cell r="J951">
            <v>1</v>
          </cell>
          <cell r="K951">
            <v>0</v>
          </cell>
          <cell r="L951">
            <v>0</v>
          </cell>
          <cell r="M951">
            <v>0</v>
          </cell>
          <cell r="N951">
            <v>0</v>
          </cell>
          <cell r="O951">
            <v>0</v>
          </cell>
          <cell r="P951">
            <v>0</v>
          </cell>
          <cell r="Q951">
            <v>0</v>
          </cell>
          <cell r="R951">
            <v>0</v>
          </cell>
          <cell r="S951">
            <v>0</v>
          </cell>
          <cell r="T951">
            <v>0</v>
          </cell>
          <cell r="U951">
            <v>0</v>
          </cell>
          <cell r="V951">
            <v>0</v>
          </cell>
          <cell r="W951">
            <v>0</v>
          </cell>
          <cell r="X951">
            <v>0</v>
          </cell>
          <cell r="Y951">
            <v>0</v>
          </cell>
          <cell r="Z951">
            <v>0</v>
          </cell>
          <cell r="AA951">
            <v>0</v>
          </cell>
          <cell r="AB951">
            <v>0</v>
          </cell>
          <cell r="AC951">
            <v>0</v>
          </cell>
          <cell r="AD951">
            <v>0</v>
          </cell>
          <cell r="AE951">
            <v>0</v>
          </cell>
          <cell r="AF951">
            <v>0</v>
          </cell>
          <cell r="AG951">
            <v>0</v>
          </cell>
          <cell r="AH951">
            <v>0</v>
          </cell>
          <cell r="AW951">
            <v>9</v>
          </cell>
          <cell r="AX951">
            <v>1</v>
          </cell>
          <cell r="AY951">
            <v>20</v>
          </cell>
          <cell r="AZ951">
            <v>1</v>
          </cell>
          <cell r="BA951">
            <v>0</v>
          </cell>
          <cell r="BB951">
            <v>0</v>
          </cell>
          <cell r="BC951">
            <v>0</v>
          </cell>
          <cell r="BD951">
            <v>0</v>
          </cell>
          <cell r="BE951">
            <v>0</v>
          </cell>
          <cell r="BF951">
            <v>0</v>
          </cell>
          <cell r="BG951">
            <v>0</v>
          </cell>
          <cell r="BH951">
            <v>0</v>
          </cell>
          <cell r="CK951">
            <v>1</v>
          </cell>
          <cell r="CL951">
            <v>0</v>
          </cell>
          <cell r="CM951">
            <v>0</v>
          </cell>
          <cell r="CN951">
            <v>0</v>
          </cell>
          <cell r="CO951">
            <v>0</v>
          </cell>
          <cell r="CP951">
            <v>0</v>
          </cell>
          <cell r="CQ951">
            <v>0</v>
          </cell>
          <cell r="CR951">
            <v>0</v>
          </cell>
          <cell r="CS951">
            <v>0</v>
          </cell>
          <cell r="CT951">
            <v>0</v>
          </cell>
          <cell r="CU951">
            <v>0</v>
          </cell>
          <cell r="CV951">
            <v>0</v>
          </cell>
          <cell r="DY951">
            <v>0</v>
          </cell>
          <cell r="DZ951">
            <v>0</v>
          </cell>
          <cell r="EA951">
            <v>0</v>
          </cell>
          <cell r="EB951">
            <v>0</v>
          </cell>
          <cell r="EC951">
            <v>0</v>
          </cell>
          <cell r="ED951">
            <v>0</v>
          </cell>
          <cell r="EE951">
            <v>0</v>
          </cell>
          <cell r="EF951">
            <v>0</v>
          </cell>
          <cell r="EG951">
            <v>0</v>
          </cell>
          <cell r="EH951">
            <v>0</v>
          </cell>
          <cell r="EI951">
            <v>0</v>
          </cell>
          <cell r="EJ951">
            <v>0</v>
          </cell>
          <cell r="EK951">
            <v>0</v>
          </cell>
          <cell r="EL951">
            <v>0</v>
          </cell>
          <cell r="EM951">
            <v>0</v>
          </cell>
          <cell r="EN951">
            <v>0</v>
          </cell>
          <cell r="EO951">
            <v>0</v>
          </cell>
          <cell r="EP951">
            <v>0</v>
          </cell>
          <cell r="EQ951">
            <v>0</v>
          </cell>
          <cell r="ER951">
            <v>0</v>
          </cell>
          <cell r="ES951">
            <v>0</v>
          </cell>
          <cell r="ET951">
            <v>0</v>
          </cell>
          <cell r="EU951">
            <v>0</v>
          </cell>
          <cell r="EV951">
            <v>0</v>
          </cell>
          <cell r="EW951">
            <v>0</v>
          </cell>
          <cell r="EX951">
            <v>0</v>
          </cell>
          <cell r="EY951">
            <v>0</v>
          </cell>
          <cell r="EZ951">
            <v>0</v>
          </cell>
          <cell r="FA951">
            <v>0</v>
          </cell>
          <cell r="FB951">
            <v>0</v>
          </cell>
          <cell r="FC951">
            <v>0</v>
          </cell>
          <cell r="FD951">
            <v>0</v>
          </cell>
          <cell r="FE951">
            <v>0</v>
          </cell>
          <cell r="FF951">
            <v>0</v>
          </cell>
          <cell r="FG951">
            <v>0</v>
          </cell>
          <cell r="FH951">
            <v>0</v>
          </cell>
          <cell r="FI951">
            <v>0</v>
          </cell>
          <cell r="FJ951">
            <v>0</v>
          </cell>
          <cell r="FK951">
            <v>0</v>
          </cell>
          <cell r="FL951">
            <v>0</v>
          </cell>
          <cell r="FM951">
            <v>0</v>
          </cell>
          <cell r="FN951">
            <v>0</v>
          </cell>
          <cell r="FO951">
            <v>0</v>
          </cell>
          <cell r="FP951">
            <v>0</v>
          </cell>
          <cell r="FQ951">
            <v>0</v>
          </cell>
          <cell r="FR951">
            <v>0</v>
          </cell>
          <cell r="FS951">
            <v>0</v>
          </cell>
          <cell r="FT951">
            <v>0</v>
          </cell>
          <cell r="FU951">
            <v>0</v>
          </cell>
          <cell r="FV951">
            <v>0</v>
          </cell>
          <cell r="FW951">
            <v>0</v>
          </cell>
          <cell r="FX951">
            <v>0</v>
          </cell>
        </row>
        <row r="952">
          <cell r="A952">
            <v>947</v>
          </cell>
          <cell r="D952" t="str">
            <v>ACCESORIOS PVC</v>
          </cell>
          <cell r="E952" t="str">
            <v>TEE PVC-S E/C 110 MM</v>
          </cell>
          <cell r="F952">
            <v>0</v>
          </cell>
          <cell r="G952" t="str">
            <v>U</v>
          </cell>
          <cell r="H952">
            <v>9.3000000000000007</v>
          </cell>
          <cell r="I952">
            <v>1101</v>
          </cell>
          <cell r="J952">
            <v>1</v>
          </cell>
          <cell r="K952">
            <v>356</v>
          </cell>
          <cell r="L952">
            <v>0.01</v>
          </cell>
          <cell r="M952">
            <v>357</v>
          </cell>
          <cell r="N952">
            <v>0.01</v>
          </cell>
          <cell r="O952">
            <v>0</v>
          </cell>
          <cell r="P952">
            <v>0</v>
          </cell>
          <cell r="Q952">
            <v>0</v>
          </cell>
          <cell r="R952">
            <v>0</v>
          </cell>
          <cell r="S952">
            <v>0</v>
          </cell>
          <cell r="T952">
            <v>0</v>
          </cell>
          <cell r="U952">
            <v>0</v>
          </cell>
          <cell r="V952">
            <v>0</v>
          </cell>
          <cell r="W952">
            <v>0</v>
          </cell>
          <cell r="X952">
            <v>0</v>
          </cell>
          <cell r="Y952">
            <v>0</v>
          </cell>
          <cell r="Z952">
            <v>0</v>
          </cell>
          <cell r="AA952">
            <v>0</v>
          </cell>
          <cell r="AB952">
            <v>0</v>
          </cell>
          <cell r="AC952">
            <v>0</v>
          </cell>
          <cell r="AD952">
            <v>0</v>
          </cell>
          <cell r="AE952">
            <v>0</v>
          </cell>
          <cell r="AF952">
            <v>0</v>
          </cell>
          <cell r="AG952">
            <v>0</v>
          </cell>
          <cell r="AH952">
            <v>0</v>
          </cell>
          <cell r="AW952">
            <v>9</v>
          </cell>
          <cell r="AX952">
            <v>1</v>
          </cell>
          <cell r="AY952">
            <v>20</v>
          </cell>
          <cell r="AZ952">
            <v>1</v>
          </cell>
          <cell r="BA952">
            <v>0</v>
          </cell>
          <cell r="BB952">
            <v>0</v>
          </cell>
          <cell r="BC952">
            <v>0</v>
          </cell>
          <cell r="BD952">
            <v>0</v>
          </cell>
          <cell r="BE952">
            <v>0</v>
          </cell>
          <cell r="BF952">
            <v>0</v>
          </cell>
          <cell r="BG952">
            <v>0</v>
          </cell>
          <cell r="BH952">
            <v>0</v>
          </cell>
          <cell r="CK952">
            <v>1</v>
          </cell>
          <cell r="CL952">
            <v>0</v>
          </cell>
          <cell r="CM952">
            <v>0</v>
          </cell>
          <cell r="CN952">
            <v>0</v>
          </cell>
          <cell r="CO952">
            <v>0</v>
          </cell>
          <cell r="CP952">
            <v>0</v>
          </cell>
          <cell r="CQ952">
            <v>0</v>
          </cell>
          <cell r="CR952">
            <v>0</v>
          </cell>
          <cell r="CS952">
            <v>0</v>
          </cell>
          <cell r="CT952">
            <v>0</v>
          </cell>
          <cell r="CU952">
            <v>0</v>
          </cell>
          <cell r="CV952">
            <v>0</v>
          </cell>
          <cell r="DY952">
            <v>0</v>
          </cell>
          <cell r="DZ952">
            <v>0</v>
          </cell>
          <cell r="EA952">
            <v>0</v>
          </cell>
          <cell r="EB952">
            <v>0</v>
          </cell>
          <cell r="EC952">
            <v>0</v>
          </cell>
          <cell r="ED952">
            <v>0</v>
          </cell>
          <cell r="EE952">
            <v>0</v>
          </cell>
          <cell r="EF952">
            <v>0</v>
          </cell>
          <cell r="EG952">
            <v>0</v>
          </cell>
          <cell r="EH952">
            <v>0</v>
          </cell>
          <cell r="EI952">
            <v>0</v>
          </cell>
          <cell r="EJ952">
            <v>0</v>
          </cell>
          <cell r="EK952">
            <v>0</v>
          </cell>
          <cell r="EL952">
            <v>0</v>
          </cell>
          <cell r="EM952">
            <v>0</v>
          </cell>
          <cell r="EN952">
            <v>0</v>
          </cell>
          <cell r="EO952">
            <v>0</v>
          </cell>
          <cell r="EP952">
            <v>0</v>
          </cell>
          <cell r="EQ952">
            <v>0</v>
          </cell>
          <cell r="ER952">
            <v>0</v>
          </cell>
          <cell r="ES952">
            <v>0</v>
          </cell>
          <cell r="ET952">
            <v>0</v>
          </cell>
          <cell r="EU952">
            <v>0</v>
          </cell>
          <cell r="EV952">
            <v>0</v>
          </cell>
          <cell r="EW952">
            <v>0</v>
          </cell>
          <cell r="EX952">
            <v>0</v>
          </cell>
          <cell r="EY952">
            <v>0</v>
          </cell>
          <cell r="EZ952">
            <v>0</v>
          </cell>
          <cell r="FA952">
            <v>0</v>
          </cell>
          <cell r="FB952">
            <v>0</v>
          </cell>
          <cell r="FC952">
            <v>0</v>
          </cell>
          <cell r="FD952">
            <v>0</v>
          </cell>
          <cell r="FE952">
            <v>0</v>
          </cell>
          <cell r="FF952">
            <v>0</v>
          </cell>
          <cell r="FG952">
            <v>0</v>
          </cell>
          <cell r="FH952">
            <v>0</v>
          </cell>
          <cell r="FI952">
            <v>0</v>
          </cell>
          <cell r="FJ952">
            <v>0</v>
          </cell>
          <cell r="FK952">
            <v>0</v>
          </cell>
          <cell r="FL952">
            <v>0</v>
          </cell>
          <cell r="FM952">
            <v>0</v>
          </cell>
          <cell r="FN952">
            <v>0</v>
          </cell>
          <cell r="FO952">
            <v>0</v>
          </cell>
          <cell r="FP952">
            <v>0</v>
          </cell>
          <cell r="FQ952">
            <v>0</v>
          </cell>
          <cell r="FR952">
            <v>0</v>
          </cell>
          <cell r="FS952">
            <v>0</v>
          </cell>
          <cell r="FT952">
            <v>0</v>
          </cell>
          <cell r="FU952">
            <v>0</v>
          </cell>
          <cell r="FV952">
            <v>0</v>
          </cell>
          <cell r="FW952">
            <v>0</v>
          </cell>
          <cell r="FX952">
            <v>0</v>
          </cell>
        </row>
        <row r="953">
          <cell r="A953">
            <v>948</v>
          </cell>
          <cell r="D953" t="str">
            <v>ACCESORIOS PVC</v>
          </cell>
          <cell r="E953" t="str">
            <v>TEE PVC-S E/C 50 MM</v>
          </cell>
          <cell r="F953">
            <v>0</v>
          </cell>
          <cell r="G953" t="str">
            <v>U</v>
          </cell>
          <cell r="H953">
            <v>11.8</v>
          </cell>
          <cell r="I953">
            <v>1102</v>
          </cell>
          <cell r="J953">
            <v>1</v>
          </cell>
          <cell r="K953">
            <v>356</v>
          </cell>
          <cell r="L953">
            <v>0.01</v>
          </cell>
          <cell r="M953">
            <v>357</v>
          </cell>
          <cell r="N953">
            <v>0.01</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W953">
            <v>9</v>
          </cell>
          <cell r="AX953">
            <v>1</v>
          </cell>
          <cell r="AY953">
            <v>20</v>
          </cell>
          <cell r="AZ953">
            <v>1</v>
          </cell>
          <cell r="BA953">
            <v>0</v>
          </cell>
          <cell r="BB953">
            <v>0</v>
          </cell>
          <cell r="BC953">
            <v>0</v>
          </cell>
          <cell r="BD953">
            <v>0</v>
          </cell>
          <cell r="BE953">
            <v>0</v>
          </cell>
          <cell r="BF953">
            <v>0</v>
          </cell>
          <cell r="BG953">
            <v>0</v>
          </cell>
          <cell r="BH953">
            <v>0</v>
          </cell>
          <cell r="CK953">
            <v>1</v>
          </cell>
          <cell r="CL953">
            <v>0</v>
          </cell>
          <cell r="CM953">
            <v>0</v>
          </cell>
          <cell r="CN953">
            <v>0</v>
          </cell>
          <cell r="CO953">
            <v>0</v>
          </cell>
          <cell r="CP953">
            <v>0</v>
          </cell>
          <cell r="CQ953">
            <v>0</v>
          </cell>
          <cell r="CR953">
            <v>0</v>
          </cell>
          <cell r="CS953">
            <v>0</v>
          </cell>
          <cell r="CT953">
            <v>0</v>
          </cell>
          <cell r="CU953">
            <v>0</v>
          </cell>
          <cell r="CV953">
            <v>0</v>
          </cell>
          <cell r="DY953">
            <v>0</v>
          </cell>
          <cell r="DZ953">
            <v>0</v>
          </cell>
          <cell r="EA953">
            <v>0</v>
          </cell>
          <cell r="EB953">
            <v>0</v>
          </cell>
          <cell r="EC953">
            <v>0</v>
          </cell>
          <cell r="ED953">
            <v>0</v>
          </cell>
          <cell r="EE953">
            <v>0</v>
          </cell>
          <cell r="EF953">
            <v>0</v>
          </cell>
          <cell r="EG953">
            <v>0</v>
          </cell>
          <cell r="EH953">
            <v>0</v>
          </cell>
          <cell r="EI953">
            <v>0</v>
          </cell>
          <cell r="EJ953">
            <v>0</v>
          </cell>
          <cell r="EK953">
            <v>0</v>
          </cell>
          <cell r="EL953">
            <v>0</v>
          </cell>
          <cell r="EM953">
            <v>0</v>
          </cell>
          <cell r="EN953">
            <v>0</v>
          </cell>
          <cell r="EO953">
            <v>0</v>
          </cell>
          <cell r="EP953">
            <v>0</v>
          </cell>
          <cell r="EQ953">
            <v>0</v>
          </cell>
          <cell r="ER953">
            <v>0</v>
          </cell>
          <cell r="ES953">
            <v>0</v>
          </cell>
          <cell r="ET953">
            <v>0</v>
          </cell>
          <cell r="EU953">
            <v>0</v>
          </cell>
          <cell r="EV953">
            <v>0</v>
          </cell>
          <cell r="EW953">
            <v>0</v>
          </cell>
          <cell r="EX953">
            <v>0</v>
          </cell>
          <cell r="EY953">
            <v>0</v>
          </cell>
          <cell r="EZ953">
            <v>0</v>
          </cell>
          <cell r="FA953">
            <v>0</v>
          </cell>
          <cell r="FB953">
            <v>0</v>
          </cell>
          <cell r="FC953">
            <v>0</v>
          </cell>
          <cell r="FD953">
            <v>0</v>
          </cell>
          <cell r="FE953">
            <v>0</v>
          </cell>
          <cell r="FF953">
            <v>0</v>
          </cell>
          <cell r="FG953">
            <v>0</v>
          </cell>
          <cell r="FH953">
            <v>0</v>
          </cell>
          <cell r="FI953">
            <v>0</v>
          </cell>
          <cell r="FJ953">
            <v>0</v>
          </cell>
          <cell r="FK953">
            <v>0</v>
          </cell>
          <cell r="FL953">
            <v>0</v>
          </cell>
          <cell r="FM953">
            <v>0</v>
          </cell>
          <cell r="FN953">
            <v>0</v>
          </cell>
          <cell r="FO953">
            <v>0</v>
          </cell>
          <cell r="FP953">
            <v>0</v>
          </cell>
          <cell r="FQ953">
            <v>0</v>
          </cell>
          <cell r="FR953">
            <v>0</v>
          </cell>
          <cell r="FS953">
            <v>0</v>
          </cell>
          <cell r="FT953">
            <v>0</v>
          </cell>
          <cell r="FU953">
            <v>0</v>
          </cell>
          <cell r="FV953">
            <v>0</v>
          </cell>
          <cell r="FW953">
            <v>0</v>
          </cell>
          <cell r="FX953">
            <v>0</v>
          </cell>
        </row>
        <row r="954">
          <cell r="A954">
            <v>949</v>
          </cell>
          <cell r="D954" t="str">
            <v>ACCESORIOS PVC</v>
          </cell>
          <cell r="E954" t="str">
            <v>TEE PVC-S E/C 75 MM</v>
          </cell>
          <cell r="F954">
            <v>0</v>
          </cell>
          <cell r="G954" t="str">
            <v>U</v>
          </cell>
          <cell r="H954">
            <v>5.51</v>
          </cell>
          <cell r="I954">
            <v>1103</v>
          </cell>
          <cell r="J954">
            <v>1</v>
          </cell>
          <cell r="K954">
            <v>356</v>
          </cell>
          <cell r="L954">
            <v>0.01</v>
          </cell>
          <cell r="M954">
            <v>357</v>
          </cell>
          <cell r="N954">
            <v>0.01</v>
          </cell>
          <cell r="O954">
            <v>0</v>
          </cell>
          <cell r="P954">
            <v>0</v>
          </cell>
          <cell r="Q954">
            <v>0</v>
          </cell>
          <cell r="R954">
            <v>0</v>
          </cell>
          <cell r="S954">
            <v>0</v>
          </cell>
          <cell r="T954">
            <v>0</v>
          </cell>
          <cell r="U954">
            <v>0</v>
          </cell>
          <cell r="V954">
            <v>0</v>
          </cell>
          <cell r="W954">
            <v>0</v>
          </cell>
          <cell r="X954">
            <v>0</v>
          </cell>
          <cell r="Y954">
            <v>0</v>
          </cell>
          <cell r="Z954">
            <v>0</v>
          </cell>
          <cell r="AA954">
            <v>0</v>
          </cell>
          <cell r="AB954">
            <v>0</v>
          </cell>
          <cell r="AC954">
            <v>0</v>
          </cell>
          <cell r="AD954">
            <v>0</v>
          </cell>
          <cell r="AE954">
            <v>0</v>
          </cell>
          <cell r="AF954">
            <v>0</v>
          </cell>
          <cell r="AG954">
            <v>0</v>
          </cell>
          <cell r="AH954">
            <v>0</v>
          </cell>
          <cell r="AW954">
            <v>9</v>
          </cell>
          <cell r="AX954">
            <v>1</v>
          </cell>
          <cell r="AY954">
            <v>20</v>
          </cell>
          <cell r="AZ954">
            <v>1</v>
          </cell>
          <cell r="BA954">
            <v>0</v>
          </cell>
          <cell r="BB954">
            <v>0</v>
          </cell>
          <cell r="BC954">
            <v>0</v>
          </cell>
          <cell r="BD954">
            <v>0</v>
          </cell>
          <cell r="BE954">
            <v>0</v>
          </cell>
          <cell r="BF954">
            <v>0</v>
          </cell>
          <cell r="BG954">
            <v>0</v>
          </cell>
          <cell r="BH954">
            <v>0</v>
          </cell>
          <cell r="CK954">
            <v>1</v>
          </cell>
          <cell r="CL954">
            <v>0</v>
          </cell>
          <cell r="CM954">
            <v>0</v>
          </cell>
          <cell r="CN954">
            <v>0</v>
          </cell>
          <cell r="CO954">
            <v>0</v>
          </cell>
          <cell r="CP954">
            <v>0</v>
          </cell>
          <cell r="CQ954">
            <v>0</v>
          </cell>
          <cell r="CR954">
            <v>0</v>
          </cell>
          <cell r="CS954">
            <v>0</v>
          </cell>
          <cell r="CT954">
            <v>0</v>
          </cell>
          <cell r="CU954">
            <v>0</v>
          </cell>
          <cell r="CV954">
            <v>0</v>
          </cell>
          <cell r="DY954">
            <v>0</v>
          </cell>
          <cell r="DZ954">
            <v>0</v>
          </cell>
          <cell r="EA954">
            <v>0</v>
          </cell>
          <cell r="EB954">
            <v>0</v>
          </cell>
          <cell r="EC954">
            <v>0</v>
          </cell>
          <cell r="ED954">
            <v>0</v>
          </cell>
          <cell r="EE954">
            <v>0</v>
          </cell>
          <cell r="EF954">
            <v>0</v>
          </cell>
          <cell r="EG954">
            <v>0</v>
          </cell>
          <cell r="EH954">
            <v>0</v>
          </cell>
          <cell r="EI954">
            <v>0</v>
          </cell>
          <cell r="EJ954">
            <v>0</v>
          </cell>
          <cell r="EK954">
            <v>0</v>
          </cell>
          <cell r="EL954">
            <v>0</v>
          </cell>
          <cell r="EM954">
            <v>0</v>
          </cell>
          <cell r="EN954">
            <v>0</v>
          </cell>
          <cell r="EO954">
            <v>0</v>
          </cell>
          <cell r="EP954">
            <v>0</v>
          </cell>
          <cell r="EQ954">
            <v>0</v>
          </cell>
          <cell r="ER954">
            <v>0</v>
          </cell>
          <cell r="ES954">
            <v>0</v>
          </cell>
          <cell r="ET954">
            <v>0</v>
          </cell>
          <cell r="EU954">
            <v>0</v>
          </cell>
          <cell r="EV954">
            <v>0</v>
          </cell>
          <cell r="EW954">
            <v>0</v>
          </cell>
          <cell r="EX954">
            <v>0</v>
          </cell>
          <cell r="EY954">
            <v>0</v>
          </cell>
          <cell r="EZ954">
            <v>0</v>
          </cell>
          <cell r="FA954">
            <v>0</v>
          </cell>
          <cell r="FB954">
            <v>0</v>
          </cell>
          <cell r="FC954">
            <v>0</v>
          </cell>
          <cell r="FD954">
            <v>0</v>
          </cell>
          <cell r="FE954">
            <v>0</v>
          </cell>
          <cell r="FF954">
            <v>0</v>
          </cell>
          <cell r="FG954">
            <v>0</v>
          </cell>
          <cell r="FH954">
            <v>0</v>
          </cell>
          <cell r="FI954">
            <v>0</v>
          </cell>
          <cell r="FJ954">
            <v>0</v>
          </cell>
          <cell r="FK954">
            <v>0</v>
          </cell>
          <cell r="FL954">
            <v>0</v>
          </cell>
          <cell r="FM954">
            <v>0</v>
          </cell>
          <cell r="FN954">
            <v>0</v>
          </cell>
          <cell r="FO954">
            <v>0</v>
          </cell>
          <cell r="FP954">
            <v>0</v>
          </cell>
          <cell r="FQ954">
            <v>0</v>
          </cell>
          <cell r="FR954">
            <v>0</v>
          </cell>
          <cell r="FS954">
            <v>0</v>
          </cell>
          <cell r="FT954">
            <v>0</v>
          </cell>
          <cell r="FU954">
            <v>0</v>
          </cell>
          <cell r="FV954">
            <v>0</v>
          </cell>
          <cell r="FW954">
            <v>0</v>
          </cell>
          <cell r="FX954">
            <v>0</v>
          </cell>
        </row>
        <row r="955">
          <cell r="A955">
            <v>950</v>
          </cell>
          <cell r="D955" t="str">
            <v>TUBERIA PVC</v>
          </cell>
          <cell r="E955" t="str">
            <v>TUBERIA PERFILADA PVC-ALCANTARILLADO 200mm</v>
          </cell>
          <cell r="F955">
            <v>0</v>
          </cell>
          <cell r="G955" t="str">
            <v>M</v>
          </cell>
          <cell r="H955">
            <v>0.59</v>
          </cell>
          <cell r="I955">
            <v>1104</v>
          </cell>
          <cell r="J955">
            <v>1</v>
          </cell>
          <cell r="K955">
            <v>356</v>
          </cell>
          <cell r="L955">
            <v>0.01</v>
          </cell>
          <cell r="M955">
            <v>357</v>
          </cell>
          <cell r="N955">
            <v>0.01</v>
          </cell>
          <cell r="O955">
            <v>0</v>
          </cell>
          <cell r="P955">
            <v>0</v>
          </cell>
          <cell r="Q955">
            <v>0</v>
          </cell>
          <cell r="R955">
            <v>0</v>
          </cell>
          <cell r="S955">
            <v>0</v>
          </cell>
          <cell r="T955">
            <v>0</v>
          </cell>
          <cell r="U955">
            <v>0</v>
          </cell>
          <cell r="V955">
            <v>0</v>
          </cell>
          <cell r="W955">
            <v>0</v>
          </cell>
          <cell r="X955">
            <v>0</v>
          </cell>
          <cell r="Y955">
            <v>0</v>
          </cell>
          <cell r="Z955">
            <v>0</v>
          </cell>
          <cell r="AA955">
            <v>0</v>
          </cell>
          <cell r="AB955">
            <v>0</v>
          </cell>
          <cell r="AC955">
            <v>0</v>
          </cell>
          <cell r="AD955">
            <v>0</v>
          </cell>
          <cell r="AE955">
            <v>0</v>
          </cell>
          <cell r="AF955">
            <v>0</v>
          </cell>
          <cell r="AG955">
            <v>0</v>
          </cell>
          <cell r="AH955">
            <v>0</v>
          </cell>
          <cell r="AW955">
            <v>9</v>
          </cell>
          <cell r="AX955">
            <v>1</v>
          </cell>
          <cell r="AY955">
            <v>20</v>
          </cell>
          <cell r="AZ955">
            <v>1</v>
          </cell>
          <cell r="BA955">
            <v>0</v>
          </cell>
          <cell r="BB955">
            <v>0</v>
          </cell>
          <cell r="BC955">
            <v>0</v>
          </cell>
          <cell r="BD955">
            <v>0</v>
          </cell>
          <cell r="BE955">
            <v>0</v>
          </cell>
          <cell r="BF955">
            <v>0</v>
          </cell>
          <cell r="BG955">
            <v>0</v>
          </cell>
          <cell r="BH955">
            <v>0</v>
          </cell>
          <cell r="CK955">
            <v>1</v>
          </cell>
          <cell r="CL955">
            <v>0</v>
          </cell>
          <cell r="CM955">
            <v>0</v>
          </cell>
          <cell r="CN955">
            <v>0</v>
          </cell>
          <cell r="CO955">
            <v>0</v>
          </cell>
          <cell r="CP955">
            <v>0</v>
          </cell>
          <cell r="CQ955">
            <v>0</v>
          </cell>
          <cell r="CR955">
            <v>0</v>
          </cell>
          <cell r="CS955">
            <v>0</v>
          </cell>
          <cell r="CT955">
            <v>0</v>
          </cell>
          <cell r="CU955">
            <v>0</v>
          </cell>
          <cell r="CV955">
            <v>0</v>
          </cell>
          <cell r="DY955">
            <v>0</v>
          </cell>
          <cell r="DZ955">
            <v>0</v>
          </cell>
          <cell r="EA955">
            <v>0</v>
          </cell>
          <cell r="EB955">
            <v>0</v>
          </cell>
          <cell r="EC955">
            <v>0</v>
          </cell>
          <cell r="ED955">
            <v>0</v>
          </cell>
          <cell r="EE955">
            <v>0</v>
          </cell>
          <cell r="EF955">
            <v>0</v>
          </cell>
          <cell r="EG955">
            <v>0</v>
          </cell>
          <cell r="EH955">
            <v>0</v>
          </cell>
          <cell r="EI955">
            <v>0</v>
          </cell>
          <cell r="EJ955">
            <v>0</v>
          </cell>
          <cell r="EK955">
            <v>0</v>
          </cell>
          <cell r="EL955">
            <v>0</v>
          </cell>
          <cell r="EM955">
            <v>0</v>
          </cell>
          <cell r="EN955">
            <v>0</v>
          </cell>
          <cell r="EO955">
            <v>0</v>
          </cell>
          <cell r="EP955">
            <v>0</v>
          </cell>
          <cell r="EQ955">
            <v>0</v>
          </cell>
          <cell r="ER955">
            <v>0</v>
          </cell>
          <cell r="ES955">
            <v>0</v>
          </cell>
          <cell r="ET955">
            <v>0</v>
          </cell>
          <cell r="EU955">
            <v>0</v>
          </cell>
          <cell r="EV955">
            <v>0</v>
          </cell>
          <cell r="EW955">
            <v>0</v>
          </cell>
          <cell r="EX955">
            <v>0</v>
          </cell>
          <cell r="EY955">
            <v>0</v>
          </cell>
          <cell r="EZ955">
            <v>0</v>
          </cell>
          <cell r="FA955">
            <v>0</v>
          </cell>
          <cell r="FB955">
            <v>0</v>
          </cell>
          <cell r="FC955">
            <v>0</v>
          </cell>
          <cell r="FD955">
            <v>0</v>
          </cell>
          <cell r="FE955">
            <v>0</v>
          </cell>
          <cell r="FF955">
            <v>0</v>
          </cell>
          <cell r="FG955">
            <v>0</v>
          </cell>
          <cell r="FH955">
            <v>0</v>
          </cell>
          <cell r="FI955">
            <v>0</v>
          </cell>
          <cell r="FJ955">
            <v>0</v>
          </cell>
          <cell r="FK955">
            <v>0</v>
          </cell>
          <cell r="FL955">
            <v>0</v>
          </cell>
          <cell r="FM955">
            <v>0</v>
          </cell>
          <cell r="FN955">
            <v>0</v>
          </cell>
          <cell r="FO955">
            <v>0</v>
          </cell>
          <cell r="FP955">
            <v>0</v>
          </cell>
          <cell r="FQ955">
            <v>0</v>
          </cell>
          <cell r="FR955">
            <v>0</v>
          </cell>
          <cell r="FS955">
            <v>0</v>
          </cell>
          <cell r="FT955">
            <v>0</v>
          </cell>
          <cell r="FU955">
            <v>0</v>
          </cell>
          <cell r="FV955">
            <v>0</v>
          </cell>
          <cell r="FW955">
            <v>0</v>
          </cell>
          <cell r="FX955">
            <v>0</v>
          </cell>
        </row>
        <row r="956">
          <cell r="A956">
            <v>951</v>
          </cell>
          <cell r="D956" t="str">
            <v>TUBERIA PVC</v>
          </cell>
          <cell r="E956" t="str">
            <v>TUBERIA PVC-S E/C DESAGUE 110MM</v>
          </cell>
          <cell r="F956">
            <v>0</v>
          </cell>
          <cell r="G956" t="str">
            <v>M</v>
          </cell>
          <cell r="H956">
            <v>2.56</v>
          </cell>
          <cell r="I956">
            <v>1105</v>
          </cell>
          <cell r="J956">
            <v>1</v>
          </cell>
          <cell r="K956">
            <v>356</v>
          </cell>
          <cell r="L956">
            <v>0.01</v>
          </cell>
          <cell r="M956">
            <v>357</v>
          </cell>
          <cell r="N956">
            <v>0.01</v>
          </cell>
          <cell r="O956">
            <v>0</v>
          </cell>
          <cell r="P956">
            <v>0</v>
          </cell>
          <cell r="Q956">
            <v>0</v>
          </cell>
          <cell r="R956">
            <v>0</v>
          </cell>
          <cell r="S956">
            <v>0</v>
          </cell>
          <cell r="T956">
            <v>0</v>
          </cell>
          <cell r="U956">
            <v>0</v>
          </cell>
          <cell r="V956">
            <v>0</v>
          </cell>
          <cell r="W956">
            <v>0</v>
          </cell>
          <cell r="X956">
            <v>0</v>
          </cell>
          <cell r="Y956">
            <v>0</v>
          </cell>
          <cell r="Z956">
            <v>0</v>
          </cell>
          <cell r="AA956">
            <v>0</v>
          </cell>
          <cell r="AB956">
            <v>0</v>
          </cell>
          <cell r="AC956">
            <v>0</v>
          </cell>
          <cell r="AD956">
            <v>0</v>
          </cell>
          <cell r="AE956">
            <v>0</v>
          </cell>
          <cell r="AF956">
            <v>0</v>
          </cell>
          <cell r="AG956">
            <v>0</v>
          </cell>
          <cell r="AH956">
            <v>0</v>
          </cell>
          <cell r="AW956">
            <v>9</v>
          </cell>
          <cell r="AX956">
            <v>1</v>
          </cell>
          <cell r="AY956">
            <v>20</v>
          </cell>
          <cell r="AZ956">
            <v>1</v>
          </cell>
          <cell r="BA956">
            <v>0</v>
          </cell>
          <cell r="BB956">
            <v>0</v>
          </cell>
          <cell r="BC956">
            <v>0</v>
          </cell>
          <cell r="BD956">
            <v>0</v>
          </cell>
          <cell r="BE956">
            <v>0</v>
          </cell>
          <cell r="BF956">
            <v>0</v>
          </cell>
          <cell r="BG956">
            <v>0</v>
          </cell>
          <cell r="BH956">
            <v>0</v>
          </cell>
          <cell r="CK956">
            <v>1</v>
          </cell>
          <cell r="CL956">
            <v>0</v>
          </cell>
          <cell r="CM956">
            <v>0</v>
          </cell>
          <cell r="CN956">
            <v>0</v>
          </cell>
          <cell r="CO956">
            <v>0</v>
          </cell>
          <cell r="CP956">
            <v>0</v>
          </cell>
          <cell r="CQ956">
            <v>0</v>
          </cell>
          <cell r="CR956">
            <v>0</v>
          </cell>
          <cell r="CS956">
            <v>0</v>
          </cell>
          <cell r="CT956">
            <v>0</v>
          </cell>
          <cell r="CU956">
            <v>0</v>
          </cell>
          <cell r="CV956">
            <v>0</v>
          </cell>
          <cell r="DY956">
            <v>0</v>
          </cell>
          <cell r="DZ956">
            <v>0</v>
          </cell>
          <cell r="EA956">
            <v>0</v>
          </cell>
          <cell r="EB956">
            <v>0</v>
          </cell>
          <cell r="EC956">
            <v>0</v>
          </cell>
          <cell r="ED956">
            <v>0</v>
          </cell>
          <cell r="EE956">
            <v>0</v>
          </cell>
          <cell r="EF956">
            <v>0</v>
          </cell>
          <cell r="EG956">
            <v>0</v>
          </cell>
          <cell r="EH956">
            <v>0</v>
          </cell>
          <cell r="EI956">
            <v>0</v>
          </cell>
          <cell r="EJ956">
            <v>0</v>
          </cell>
          <cell r="EK956">
            <v>0</v>
          </cell>
          <cell r="EL956">
            <v>0</v>
          </cell>
          <cell r="EM956">
            <v>0</v>
          </cell>
          <cell r="EN956">
            <v>0</v>
          </cell>
          <cell r="EO956">
            <v>0</v>
          </cell>
          <cell r="EP956">
            <v>0</v>
          </cell>
          <cell r="EQ956">
            <v>0</v>
          </cell>
          <cell r="ER956">
            <v>0</v>
          </cell>
          <cell r="ES956">
            <v>0</v>
          </cell>
          <cell r="ET956">
            <v>0</v>
          </cell>
          <cell r="EU956">
            <v>0</v>
          </cell>
          <cell r="EV956">
            <v>0</v>
          </cell>
          <cell r="EW956">
            <v>0</v>
          </cell>
          <cell r="EX956">
            <v>0</v>
          </cell>
          <cell r="EY956">
            <v>0</v>
          </cell>
          <cell r="EZ956">
            <v>0</v>
          </cell>
          <cell r="FA956">
            <v>0</v>
          </cell>
          <cell r="FB956">
            <v>0</v>
          </cell>
          <cell r="FC956">
            <v>0</v>
          </cell>
          <cell r="FD956">
            <v>0</v>
          </cell>
          <cell r="FE956">
            <v>0</v>
          </cell>
          <cell r="FF956">
            <v>0</v>
          </cell>
          <cell r="FG956">
            <v>0</v>
          </cell>
          <cell r="FH956">
            <v>0</v>
          </cell>
          <cell r="FI956">
            <v>0</v>
          </cell>
          <cell r="FJ956">
            <v>0</v>
          </cell>
          <cell r="FK956">
            <v>0</v>
          </cell>
          <cell r="FL956">
            <v>0</v>
          </cell>
          <cell r="FM956">
            <v>0</v>
          </cell>
          <cell r="FN956">
            <v>0</v>
          </cell>
          <cell r="FO956">
            <v>0</v>
          </cell>
          <cell r="FP956">
            <v>0</v>
          </cell>
          <cell r="FQ956">
            <v>0</v>
          </cell>
          <cell r="FR956">
            <v>0</v>
          </cell>
          <cell r="FS956">
            <v>0</v>
          </cell>
          <cell r="FT956">
            <v>0</v>
          </cell>
          <cell r="FU956">
            <v>0</v>
          </cell>
          <cell r="FV956">
            <v>0</v>
          </cell>
          <cell r="FW956">
            <v>0</v>
          </cell>
          <cell r="FX956">
            <v>0</v>
          </cell>
        </row>
        <row r="957">
          <cell r="A957">
            <v>952</v>
          </cell>
          <cell r="D957" t="str">
            <v>TUBERIA PVC</v>
          </cell>
          <cell r="E957" t="str">
            <v xml:space="preserve">TUBERIA PVC-S E/C DESAGUE 160mm </v>
          </cell>
          <cell r="F957">
            <v>0</v>
          </cell>
          <cell r="G957" t="str">
            <v>M</v>
          </cell>
          <cell r="H957">
            <v>1.2</v>
          </cell>
          <cell r="I957">
            <v>1106</v>
          </cell>
          <cell r="J957">
            <v>1</v>
          </cell>
          <cell r="K957">
            <v>356</v>
          </cell>
          <cell r="L957">
            <v>0.01</v>
          </cell>
          <cell r="M957">
            <v>357</v>
          </cell>
          <cell r="N957">
            <v>0.01</v>
          </cell>
          <cell r="O957">
            <v>0</v>
          </cell>
          <cell r="P957">
            <v>0</v>
          </cell>
          <cell r="Q957">
            <v>0</v>
          </cell>
          <cell r="R957">
            <v>0</v>
          </cell>
          <cell r="S957">
            <v>0</v>
          </cell>
          <cell r="T957">
            <v>0</v>
          </cell>
          <cell r="U957">
            <v>0</v>
          </cell>
          <cell r="V957">
            <v>0</v>
          </cell>
          <cell r="W957">
            <v>0</v>
          </cell>
          <cell r="X957">
            <v>0</v>
          </cell>
          <cell r="Y957">
            <v>0</v>
          </cell>
          <cell r="Z957">
            <v>0</v>
          </cell>
          <cell r="AA957">
            <v>0</v>
          </cell>
          <cell r="AB957">
            <v>0</v>
          </cell>
          <cell r="AC957">
            <v>0</v>
          </cell>
          <cell r="AD957">
            <v>0</v>
          </cell>
          <cell r="AE957">
            <v>0</v>
          </cell>
          <cell r="AF957">
            <v>0</v>
          </cell>
          <cell r="AG957">
            <v>0</v>
          </cell>
          <cell r="AH957">
            <v>0</v>
          </cell>
          <cell r="AW957">
            <v>9</v>
          </cell>
          <cell r="AX957">
            <v>1</v>
          </cell>
          <cell r="AY957">
            <v>20</v>
          </cell>
          <cell r="AZ957">
            <v>1</v>
          </cell>
          <cell r="BA957">
            <v>0</v>
          </cell>
          <cell r="BB957">
            <v>0</v>
          </cell>
          <cell r="BC957">
            <v>0</v>
          </cell>
          <cell r="BD957">
            <v>0</v>
          </cell>
          <cell r="BE957">
            <v>0</v>
          </cell>
          <cell r="BF957">
            <v>0</v>
          </cell>
          <cell r="BG957">
            <v>0</v>
          </cell>
          <cell r="BH957">
            <v>0</v>
          </cell>
          <cell r="CK957">
            <v>1</v>
          </cell>
          <cell r="CL957">
            <v>0</v>
          </cell>
          <cell r="CM957">
            <v>0</v>
          </cell>
          <cell r="CN957">
            <v>0</v>
          </cell>
          <cell r="CO957">
            <v>0</v>
          </cell>
          <cell r="CP957">
            <v>0</v>
          </cell>
          <cell r="CQ957">
            <v>0</v>
          </cell>
          <cell r="CR957">
            <v>0</v>
          </cell>
          <cell r="CS957">
            <v>0</v>
          </cell>
          <cell r="CT957">
            <v>0</v>
          </cell>
          <cell r="CU957">
            <v>0</v>
          </cell>
          <cell r="CV957">
            <v>0</v>
          </cell>
          <cell r="DY957">
            <v>0</v>
          </cell>
          <cell r="DZ957">
            <v>0</v>
          </cell>
          <cell r="EA957">
            <v>0</v>
          </cell>
          <cell r="EB957">
            <v>0</v>
          </cell>
          <cell r="EC957">
            <v>0</v>
          </cell>
          <cell r="ED957">
            <v>0</v>
          </cell>
          <cell r="EE957">
            <v>0</v>
          </cell>
          <cell r="EF957">
            <v>0</v>
          </cell>
          <cell r="EG957">
            <v>0</v>
          </cell>
          <cell r="EH957">
            <v>0</v>
          </cell>
          <cell r="EI957">
            <v>0</v>
          </cell>
          <cell r="EJ957">
            <v>0</v>
          </cell>
          <cell r="EK957">
            <v>0</v>
          </cell>
          <cell r="EL957">
            <v>0</v>
          </cell>
          <cell r="EM957">
            <v>0</v>
          </cell>
          <cell r="EN957">
            <v>0</v>
          </cell>
          <cell r="EO957">
            <v>0</v>
          </cell>
          <cell r="EP957">
            <v>0</v>
          </cell>
          <cell r="EQ957">
            <v>0</v>
          </cell>
          <cell r="ER957">
            <v>0</v>
          </cell>
          <cell r="ES957">
            <v>0</v>
          </cell>
          <cell r="ET957">
            <v>0</v>
          </cell>
          <cell r="EU957">
            <v>0</v>
          </cell>
          <cell r="EV957">
            <v>0</v>
          </cell>
          <cell r="EW957">
            <v>0</v>
          </cell>
          <cell r="EX957">
            <v>0</v>
          </cell>
          <cell r="EY957">
            <v>0</v>
          </cell>
          <cell r="EZ957">
            <v>0</v>
          </cell>
          <cell r="FA957">
            <v>0</v>
          </cell>
          <cell r="FB957">
            <v>0</v>
          </cell>
          <cell r="FC957">
            <v>0</v>
          </cell>
          <cell r="FD957">
            <v>0</v>
          </cell>
          <cell r="FE957">
            <v>0</v>
          </cell>
          <cell r="FF957">
            <v>0</v>
          </cell>
          <cell r="FG957">
            <v>0</v>
          </cell>
          <cell r="FH957">
            <v>0</v>
          </cell>
          <cell r="FI957">
            <v>0</v>
          </cell>
          <cell r="FJ957">
            <v>0</v>
          </cell>
          <cell r="FK957">
            <v>0</v>
          </cell>
          <cell r="FL957">
            <v>0</v>
          </cell>
          <cell r="FM957">
            <v>0</v>
          </cell>
          <cell r="FN957">
            <v>0</v>
          </cell>
          <cell r="FO957">
            <v>0</v>
          </cell>
          <cell r="FP957">
            <v>0</v>
          </cell>
          <cell r="FQ957">
            <v>0</v>
          </cell>
          <cell r="FR957">
            <v>0</v>
          </cell>
          <cell r="FS957">
            <v>0</v>
          </cell>
          <cell r="FT957">
            <v>0</v>
          </cell>
          <cell r="FU957">
            <v>0</v>
          </cell>
          <cell r="FV957">
            <v>0</v>
          </cell>
          <cell r="FW957">
            <v>0</v>
          </cell>
          <cell r="FX957">
            <v>0</v>
          </cell>
        </row>
        <row r="958">
          <cell r="A958">
            <v>953</v>
          </cell>
          <cell r="D958" t="str">
            <v>TUBERIA PVC</v>
          </cell>
          <cell r="E958" t="str">
            <v xml:space="preserve">TUBERIA PVC-S E/C DESAGUE 50mm </v>
          </cell>
          <cell r="F958">
            <v>0</v>
          </cell>
          <cell r="G958" t="str">
            <v>M</v>
          </cell>
          <cell r="H958">
            <v>6.41</v>
          </cell>
          <cell r="I958">
            <v>1107</v>
          </cell>
          <cell r="J958">
            <v>1</v>
          </cell>
          <cell r="K958">
            <v>356</v>
          </cell>
          <cell r="L958">
            <v>0.01</v>
          </cell>
          <cell r="M958">
            <v>357</v>
          </cell>
          <cell r="N958">
            <v>0.01</v>
          </cell>
          <cell r="O958">
            <v>0</v>
          </cell>
          <cell r="P958">
            <v>0</v>
          </cell>
          <cell r="Q958">
            <v>0</v>
          </cell>
          <cell r="R958">
            <v>0</v>
          </cell>
          <cell r="S958">
            <v>0</v>
          </cell>
          <cell r="T958">
            <v>0</v>
          </cell>
          <cell r="U958">
            <v>0</v>
          </cell>
          <cell r="V958">
            <v>0</v>
          </cell>
          <cell r="W958">
            <v>0</v>
          </cell>
          <cell r="X958">
            <v>0</v>
          </cell>
          <cell r="Y958">
            <v>0</v>
          </cell>
          <cell r="Z958">
            <v>0</v>
          </cell>
          <cell r="AA958">
            <v>0</v>
          </cell>
          <cell r="AB958">
            <v>0</v>
          </cell>
          <cell r="AC958">
            <v>0</v>
          </cell>
          <cell r="AD958">
            <v>0</v>
          </cell>
          <cell r="AE958">
            <v>0</v>
          </cell>
          <cell r="AF958">
            <v>0</v>
          </cell>
          <cell r="AG958">
            <v>0</v>
          </cell>
          <cell r="AH958">
            <v>0</v>
          </cell>
          <cell r="AW958">
            <v>9</v>
          </cell>
          <cell r="AX958">
            <v>1</v>
          </cell>
          <cell r="AY958">
            <v>20</v>
          </cell>
          <cell r="AZ958">
            <v>1</v>
          </cell>
          <cell r="BA958">
            <v>0</v>
          </cell>
          <cell r="BB958">
            <v>0</v>
          </cell>
          <cell r="BC958">
            <v>0</v>
          </cell>
          <cell r="BD958">
            <v>0</v>
          </cell>
          <cell r="BE958">
            <v>0</v>
          </cell>
          <cell r="BF958">
            <v>0</v>
          </cell>
          <cell r="BG958">
            <v>0</v>
          </cell>
          <cell r="BH958">
            <v>0</v>
          </cell>
          <cell r="CK958">
            <v>1</v>
          </cell>
          <cell r="CL958">
            <v>0</v>
          </cell>
          <cell r="CM958">
            <v>0</v>
          </cell>
          <cell r="CN958">
            <v>0</v>
          </cell>
          <cell r="CO958">
            <v>0</v>
          </cell>
          <cell r="CP958">
            <v>0</v>
          </cell>
          <cell r="CQ958">
            <v>0</v>
          </cell>
          <cell r="CR958">
            <v>0</v>
          </cell>
          <cell r="CS958">
            <v>0</v>
          </cell>
          <cell r="CT958">
            <v>0</v>
          </cell>
          <cell r="CU958">
            <v>0</v>
          </cell>
          <cell r="CV958">
            <v>0</v>
          </cell>
          <cell r="DY958">
            <v>0</v>
          </cell>
          <cell r="DZ958">
            <v>0</v>
          </cell>
          <cell r="EA958">
            <v>0</v>
          </cell>
          <cell r="EB958">
            <v>0</v>
          </cell>
          <cell r="EC958">
            <v>0</v>
          </cell>
          <cell r="ED958">
            <v>0</v>
          </cell>
          <cell r="EE958">
            <v>0</v>
          </cell>
          <cell r="EF958">
            <v>0</v>
          </cell>
          <cell r="EG958">
            <v>0</v>
          </cell>
          <cell r="EH958">
            <v>0</v>
          </cell>
          <cell r="EI958">
            <v>0</v>
          </cell>
          <cell r="EJ958">
            <v>0</v>
          </cell>
          <cell r="EK958">
            <v>0</v>
          </cell>
          <cell r="EL958">
            <v>0</v>
          </cell>
          <cell r="EM958">
            <v>0</v>
          </cell>
          <cell r="EN958">
            <v>0</v>
          </cell>
          <cell r="EO958">
            <v>0</v>
          </cell>
          <cell r="EP958">
            <v>0</v>
          </cell>
          <cell r="EQ958">
            <v>0</v>
          </cell>
          <cell r="ER958">
            <v>0</v>
          </cell>
          <cell r="ES958">
            <v>0</v>
          </cell>
          <cell r="ET958">
            <v>0</v>
          </cell>
          <cell r="EU958">
            <v>0</v>
          </cell>
          <cell r="EV958">
            <v>0</v>
          </cell>
          <cell r="EW958">
            <v>0</v>
          </cell>
          <cell r="EX958">
            <v>0</v>
          </cell>
          <cell r="EY958">
            <v>0</v>
          </cell>
          <cell r="EZ958">
            <v>0</v>
          </cell>
          <cell r="FA958">
            <v>0</v>
          </cell>
          <cell r="FB958">
            <v>0</v>
          </cell>
          <cell r="FC958">
            <v>0</v>
          </cell>
          <cell r="FD958">
            <v>0</v>
          </cell>
          <cell r="FE958">
            <v>0</v>
          </cell>
          <cell r="FF958">
            <v>0</v>
          </cell>
          <cell r="FG958">
            <v>0</v>
          </cell>
          <cell r="FH958">
            <v>0</v>
          </cell>
          <cell r="FI958">
            <v>0</v>
          </cell>
          <cell r="FJ958">
            <v>0</v>
          </cell>
          <cell r="FK958">
            <v>0</v>
          </cell>
          <cell r="FL958">
            <v>0</v>
          </cell>
          <cell r="FM958">
            <v>0</v>
          </cell>
          <cell r="FN958">
            <v>0</v>
          </cell>
          <cell r="FO958">
            <v>0</v>
          </cell>
          <cell r="FP958">
            <v>0</v>
          </cell>
          <cell r="FQ958">
            <v>0</v>
          </cell>
          <cell r="FR958">
            <v>0</v>
          </cell>
          <cell r="FS958">
            <v>0</v>
          </cell>
          <cell r="FT958">
            <v>0</v>
          </cell>
          <cell r="FU958">
            <v>0</v>
          </cell>
          <cell r="FV958">
            <v>0</v>
          </cell>
          <cell r="FW958">
            <v>0</v>
          </cell>
          <cell r="FX958">
            <v>0</v>
          </cell>
        </row>
        <row r="959">
          <cell r="A959">
            <v>954</v>
          </cell>
          <cell r="D959" t="str">
            <v>TUBERIA PVC</v>
          </cell>
          <cell r="E959" t="str">
            <v xml:space="preserve">TUBERIA PVC-S E/C DESAGUE 75mm </v>
          </cell>
          <cell r="F959">
            <v>0</v>
          </cell>
          <cell r="G959" t="str">
            <v>M</v>
          </cell>
          <cell r="H959">
            <v>3.77</v>
          </cell>
          <cell r="I959">
            <v>1108</v>
          </cell>
          <cell r="J959">
            <v>1</v>
          </cell>
          <cell r="K959">
            <v>356</v>
          </cell>
          <cell r="L959">
            <v>0.01</v>
          </cell>
          <cell r="M959">
            <v>357</v>
          </cell>
          <cell r="N959">
            <v>0.01</v>
          </cell>
          <cell r="O959">
            <v>0</v>
          </cell>
          <cell r="P959">
            <v>0</v>
          </cell>
          <cell r="Q959">
            <v>0</v>
          </cell>
          <cell r="R959">
            <v>0</v>
          </cell>
          <cell r="S959">
            <v>0</v>
          </cell>
          <cell r="T959">
            <v>0</v>
          </cell>
          <cell r="U959">
            <v>0</v>
          </cell>
          <cell r="V959">
            <v>0</v>
          </cell>
          <cell r="W959">
            <v>0</v>
          </cell>
          <cell r="X959">
            <v>0</v>
          </cell>
          <cell r="Y959">
            <v>0</v>
          </cell>
          <cell r="Z959">
            <v>0</v>
          </cell>
          <cell r="AA959">
            <v>0</v>
          </cell>
          <cell r="AB959">
            <v>0</v>
          </cell>
          <cell r="AC959">
            <v>0</v>
          </cell>
          <cell r="AD959">
            <v>0</v>
          </cell>
          <cell r="AE959">
            <v>0</v>
          </cell>
          <cell r="AF959">
            <v>0</v>
          </cell>
          <cell r="AG959">
            <v>0</v>
          </cell>
          <cell r="AH959">
            <v>0</v>
          </cell>
          <cell r="AW959">
            <v>9</v>
          </cell>
          <cell r="AX959">
            <v>1</v>
          </cell>
          <cell r="AY959">
            <v>20</v>
          </cell>
          <cell r="AZ959">
            <v>1</v>
          </cell>
          <cell r="BA959">
            <v>0</v>
          </cell>
          <cell r="BB959">
            <v>0</v>
          </cell>
          <cell r="BC959">
            <v>0</v>
          </cell>
          <cell r="BD959">
            <v>0</v>
          </cell>
          <cell r="BE959">
            <v>0</v>
          </cell>
          <cell r="BF959">
            <v>0</v>
          </cell>
          <cell r="BG959">
            <v>0</v>
          </cell>
          <cell r="BH959">
            <v>0</v>
          </cell>
          <cell r="CK959">
            <v>1</v>
          </cell>
          <cell r="CL959">
            <v>0</v>
          </cell>
          <cell r="CM959">
            <v>0</v>
          </cell>
          <cell r="CN959">
            <v>0</v>
          </cell>
          <cell r="CO959">
            <v>0</v>
          </cell>
          <cell r="CP959">
            <v>0</v>
          </cell>
          <cell r="CQ959">
            <v>0</v>
          </cell>
          <cell r="CR959">
            <v>0</v>
          </cell>
          <cell r="CS959">
            <v>0</v>
          </cell>
          <cell r="CT959">
            <v>0</v>
          </cell>
          <cell r="CU959">
            <v>0</v>
          </cell>
          <cell r="CV959">
            <v>0</v>
          </cell>
          <cell r="DY959">
            <v>0</v>
          </cell>
          <cell r="DZ959">
            <v>0</v>
          </cell>
          <cell r="EA959">
            <v>0</v>
          </cell>
          <cell r="EB959">
            <v>0</v>
          </cell>
          <cell r="EC959">
            <v>0</v>
          </cell>
          <cell r="ED959">
            <v>0</v>
          </cell>
          <cell r="EE959">
            <v>0</v>
          </cell>
          <cell r="EF959">
            <v>0</v>
          </cell>
          <cell r="EG959">
            <v>0</v>
          </cell>
          <cell r="EH959">
            <v>0</v>
          </cell>
          <cell r="EI959">
            <v>0</v>
          </cell>
          <cell r="EJ959">
            <v>0</v>
          </cell>
          <cell r="EK959">
            <v>0</v>
          </cell>
          <cell r="EL959">
            <v>0</v>
          </cell>
          <cell r="EM959">
            <v>0</v>
          </cell>
          <cell r="EN959">
            <v>0</v>
          </cell>
          <cell r="EO959">
            <v>0</v>
          </cell>
          <cell r="EP959">
            <v>0</v>
          </cell>
          <cell r="EQ959">
            <v>0</v>
          </cell>
          <cell r="ER959">
            <v>0</v>
          </cell>
          <cell r="ES959">
            <v>0</v>
          </cell>
          <cell r="ET959">
            <v>0</v>
          </cell>
          <cell r="EU959">
            <v>0</v>
          </cell>
          <cell r="EV959">
            <v>0</v>
          </cell>
          <cell r="EW959">
            <v>0</v>
          </cell>
          <cell r="EX959">
            <v>0</v>
          </cell>
          <cell r="EY959">
            <v>0</v>
          </cell>
          <cell r="EZ959">
            <v>0</v>
          </cell>
          <cell r="FA959">
            <v>0</v>
          </cell>
          <cell r="FB959">
            <v>0</v>
          </cell>
          <cell r="FC959">
            <v>0</v>
          </cell>
          <cell r="FD959">
            <v>0</v>
          </cell>
          <cell r="FE959">
            <v>0</v>
          </cell>
          <cell r="FF959">
            <v>0</v>
          </cell>
          <cell r="FG959">
            <v>0</v>
          </cell>
          <cell r="FH959">
            <v>0</v>
          </cell>
          <cell r="FI959">
            <v>0</v>
          </cell>
          <cell r="FJ959">
            <v>0</v>
          </cell>
          <cell r="FK959">
            <v>0</v>
          </cell>
          <cell r="FL959">
            <v>0</v>
          </cell>
          <cell r="FM959">
            <v>0</v>
          </cell>
          <cell r="FN959">
            <v>0</v>
          </cell>
          <cell r="FO959">
            <v>0</v>
          </cell>
          <cell r="FP959">
            <v>0</v>
          </cell>
          <cell r="FQ959">
            <v>0</v>
          </cell>
          <cell r="FR959">
            <v>0</v>
          </cell>
          <cell r="FS959">
            <v>0</v>
          </cell>
          <cell r="FT959">
            <v>0</v>
          </cell>
          <cell r="FU959">
            <v>0</v>
          </cell>
          <cell r="FV959">
            <v>0</v>
          </cell>
          <cell r="FW959">
            <v>0</v>
          </cell>
          <cell r="FX959">
            <v>0</v>
          </cell>
        </row>
        <row r="960">
          <cell r="A960">
            <v>955</v>
          </cell>
          <cell r="D960" t="str">
            <v>TUBERIA PVC</v>
          </cell>
          <cell r="E960" t="str">
            <v>TUBERIA PVC-S E/C VENTILACION 50 MM</v>
          </cell>
          <cell r="F960">
            <v>0</v>
          </cell>
          <cell r="G960" t="str">
            <v>M</v>
          </cell>
          <cell r="H960">
            <v>11.62</v>
          </cell>
          <cell r="I960">
            <v>1109</v>
          </cell>
          <cell r="J960">
            <v>1</v>
          </cell>
          <cell r="K960">
            <v>356</v>
          </cell>
          <cell r="L960">
            <v>0.01</v>
          </cell>
          <cell r="M960">
            <v>357</v>
          </cell>
          <cell r="N960">
            <v>0.01</v>
          </cell>
          <cell r="O960">
            <v>0</v>
          </cell>
          <cell r="P960">
            <v>0</v>
          </cell>
          <cell r="Q960">
            <v>0</v>
          </cell>
          <cell r="R960">
            <v>0</v>
          </cell>
          <cell r="S960">
            <v>0</v>
          </cell>
          <cell r="T960">
            <v>0</v>
          </cell>
          <cell r="U960">
            <v>0</v>
          </cell>
          <cell r="V960">
            <v>0</v>
          </cell>
          <cell r="W960">
            <v>0</v>
          </cell>
          <cell r="X960">
            <v>0</v>
          </cell>
          <cell r="Y960">
            <v>0</v>
          </cell>
          <cell r="Z960">
            <v>0</v>
          </cell>
          <cell r="AA960">
            <v>0</v>
          </cell>
          <cell r="AB960">
            <v>0</v>
          </cell>
          <cell r="AC960">
            <v>0</v>
          </cell>
          <cell r="AD960">
            <v>0</v>
          </cell>
          <cell r="AE960">
            <v>0</v>
          </cell>
          <cell r="AF960">
            <v>0</v>
          </cell>
          <cell r="AG960">
            <v>0</v>
          </cell>
          <cell r="AH960">
            <v>0</v>
          </cell>
          <cell r="AW960">
            <v>9</v>
          </cell>
          <cell r="AX960">
            <v>1</v>
          </cell>
          <cell r="AY960">
            <v>20</v>
          </cell>
          <cell r="AZ960">
            <v>1</v>
          </cell>
          <cell r="BA960">
            <v>0</v>
          </cell>
          <cell r="BB960">
            <v>0</v>
          </cell>
          <cell r="BC960">
            <v>0</v>
          </cell>
          <cell r="BD960">
            <v>0</v>
          </cell>
          <cell r="BE960">
            <v>0</v>
          </cell>
          <cell r="BF960">
            <v>0</v>
          </cell>
          <cell r="BG960">
            <v>0</v>
          </cell>
          <cell r="BH960">
            <v>0</v>
          </cell>
          <cell r="CK960">
            <v>1</v>
          </cell>
          <cell r="CL960">
            <v>0</v>
          </cell>
          <cell r="CM960">
            <v>0</v>
          </cell>
          <cell r="CN960">
            <v>0</v>
          </cell>
          <cell r="CO960">
            <v>0</v>
          </cell>
          <cell r="CP960">
            <v>0</v>
          </cell>
          <cell r="CQ960">
            <v>0</v>
          </cell>
          <cell r="CR960">
            <v>0</v>
          </cell>
          <cell r="CS960">
            <v>0</v>
          </cell>
          <cell r="CT960">
            <v>0</v>
          </cell>
          <cell r="CU960">
            <v>0</v>
          </cell>
          <cell r="CV960">
            <v>0</v>
          </cell>
          <cell r="DY960">
            <v>0</v>
          </cell>
          <cell r="DZ960">
            <v>0</v>
          </cell>
          <cell r="EA960">
            <v>0</v>
          </cell>
          <cell r="EB960">
            <v>0</v>
          </cell>
          <cell r="EC960">
            <v>0</v>
          </cell>
          <cell r="ED960">
            <v>0</v>
          </cell>
          <cell r="EE960">
            <v>0</v>
          </cell>
          <cell r="EF960">
            <v>0</v>
          </cell>
          <cell r="EG960">
            <v>0</v>
          </cell>
          <cell r="EH960">
            <v>0</v>
          </cell>
          <cell r="EI960">
            <v>0</v>
          </cell>
          <cell r="EJ960">
            <v>0</v>
          </cell>
          <cell r="EK960">
            <v>0</v>
          </cell>
          <cell r="EL960">
            <v>0</v>
          </cell>
          <cell r="EM960">
            <v>0</v>
          </cell>
          <cell r="EN960">
            <v>0</v>
          </cell>
          <cell r="EO960">
            <v>0</v>
          </cell>
          <cell r="EP960">
            <v>0</v>
          </cell>
          <cell r="EQ960">
            <v>0</v>
          </cell>
          <cell r="ER960">
            <v>0</v>
          </cell>
          <cell r="ES960">
            <v>0</v>
          </cell>
          <cell r="ET960">
            <v>0</v>
          </cell>
          <cell r="EU960">
            <v>0</v>
          </cell>
          <cell r="EV960">
            <v>0</v>
          </cell>
          <cell r="EW960">
            <v>0</v>
          </cell>
          <cell r="EX960">
            <v>0</v>
          </cell>
          <cell r="EY960">
            <v>0</v>
          </cell>
          <cell r="EZ960">
            <v>0</v>
          </cell>
          <cell r="FA960">
            <v>0</v>
          </cell>
          <cell r="FB960">
            <v>0</v>
          </cell>
          <cell r="FC960">
            <v>0</v>
          </cell>
          <cell r="FD960">
            <v>0</v>
          </cell>
          <cell r="FE960">
            <v>0</v>
          </cell>
          <cell r="FF960">
            <v>0</v>
          </cell>
          <cell r="FG960">
            <v>0</v>
          </cell>
          <cell r="FH960">
            <v>0</v>
          </cell>
          <cell r="FI960">
            <v>0</v>
          </cell>
          <cell r="FJ960">
            <v>0</v>
          </cell>
          <cell r="FK960">
            <v>0</v>
          </cell>
          <cell r="FL960">
            <v>0</v>
          </cell>
          <cell r="FM960">
            <v>0</v>
          </cell>
          <cell r="FN960">
            <v>0</v>
          </cell>
          <cell r="FO960">
            <v>0</v>
          </cell>
          <cell r="FP960">
            <v>0</v>
          </cell>
          <cell r="FQ960">
            <v>0</v>
          </cell>
          <cell r="FR960">
            <v>0</v>
          </cell>
          <cell r="FS960">
            <v>0</v>
          </cell>
          <cell r="FT960">
            <v>0</v>
          </cell>
          <cell r="FU960">
            <v>0</v>
          </cell>
          <cell r="FV960">
            <v>0</v>
          </cell>
          <cell r="FW960">
            <v>0</v>
          </cell>
          <cell r="FX960">
            <v>0</v>
          </cell>
        </row>
        <row r="961">
          <cell r="A961">
            <v>956</v>
          </cell>
          <cell r="D961" t="str">
            <v>TUBERIA PVC</v>
          </cell>
          <cell r="E961" t="str">
            <v>TUBERIA PVC-S E/C VENTILACION 75 MM</v>
          </cell>
          <cell r="F961">
            <v>0</v>
          </cell>
          <cell r="G961" t="str">
            <v>M</v>
          </cell>
          <cell r="H961">
            <v>6.95</v>
          </cell>
          <cell r="I961">
            <v>1110</v>
          </cell>
          <cell r="J961">
            <v>1</v>
          </cell>
          <cell r="K961">
            <v>356</v>
          </cell>
          <cell r="L961">
            <v>0.01</v>
          </cell>
          <cell r="M961">
            <v>357</v>
          </cell>
          <cell r="N961">
            <v>0.01</v>
          </cell>
          <cell r="O961">
            <v>0</v>
          </cell>
          <cell r="P961">
            <v>0</v>
          </cell>
          <cell r="Q961">
            <v>0</v>
          </cell>
          <cell r="R961">
            <v>0</v>
          </cell>
          <cell r="S961">
            <v>0</v>
          </cell>
          <cell r="T961">
            <v>0</v>
          </cell>
          <cell r="U961">
            <v>0</v>
          </cell>
          <cell r="V961">
            <v>0</v>
          </cell>
          <cell r="W961">
            <v>0</v>
          </cell>
          <cell r="X961">
            <v>0</v>
          </cell>
          <cell r="Y961">
            <v>0</v>
          </cell>
          <cell r="Z961">
            <v>0</v>
          </cell>
          <cell r="AA961">
            <v>0</v>
          </cell>
          <cell r="AB961">
            <v>0</v>
          </cell>
          <cell r="AC961">
            <v>0</v>
          </cell>
          <cell r="AD961">
            <v>0</v>
          </cell>
          <cell r="AE961">
            <v>0</v>
          </cell>
          <cell r="AF961">
            <v>0</v>
          </cell>
          <cell r="AG961">
            <v>0</v>
          </cell>
          <cell r="AH961">
            <v>0</v>
          </cell>
          <cell r="AW961">
            <v>9</v>
          </cell>
          <cell r="AX961">
            <v>1</v>
          </cell>
          <cell r="AY961">
            <v>20</v>
          </cell>
          <cell r="AZ961">
            <v>1</v>
          </cell>
          <cell r="BA961">
            <v>0</v>
          </cell>
          <cell r="BB961">
            <v>0</v>
          </cell>
          <cell r="BC961">
            <v>0</v>
          </cell>
          <cell r="BD961">
            <v>0</v>
          </cell>
          <cell r="BE961">
            <v>0</v>
          </cell>
          <cell r="BF961">
            <v>0</v>
          </cell>
          <cell r="BG961">
            <v>0</v>
          </cell>
          <cell r="BH961">
            <v>0</v>
          </cell>
          <cell r="CK961">
            <v>1</v>
          </cell>
          <cell r="CL961">
            <v>0</v>
          </cell>
          <cell r="CM961">
            <v>0</v>
          </cell>
          <cell r="CN961">
            <v>0</v>
          </cell>
          <cell r="CO961">
            <v>0</v>
          </cell>
          <cell r="CP961">
            <v>0</v>
          </cell>
          <cell r="CQ961">
            <v>0</v>
          </cell>
          <cell r="CR961">
            <v>0</v>
          </cell>
          <cell r="CS961">
            <v>0</v>
          </cell>
          <cell r="CT961">
            <v>0</v>
          </cell>
          <cell r="CU961">
            <v>0</v>
          </cell>
          <cell r="CV961">
            <v>0</v>
          </cell>
          <cell r="DY961">
            <v>0</v>
          </cell>
          <cell r="DZ961">
            <v>0</v>
          </cell>
          <cell r="EA961">
            <v>0</v>
          </cell>
          <cell r="EB961">
            <v>0</v>
          </cell>
          <cell r="EC961">
            <v>0</v>
          </cell>
          <cell r="ED961">
            <v>0</v>
          </cell>
          <cell r="EE961">
            <v>0</v>
          </cell>
          <cell r="EF961">
            <v>0</v>
          </cell>
          <cell r="EG961">
            <v>0</v>
          </cell>
          <cell r="EH961">
            <v>0</v>
          </cell>
          <cell r="EI961">
            <v>0</v>
          </cell>
          <cell r="EJ961">
            <v>0</v>
          </cell>
          <cell r="EK961">
            <v>0</v>
          </cell>
          <cell r="EL961">
            <v>0</v>
          </cell>
          <cell r="EM961">
            <v>0</v>
          </cell>
          <cell r="EN961">
            <v>0</v>
          </cell>
          <cell r="EO961">
            <v>0</v>
          </cell>
          <cell r="EP961">
            <v>0</v>
          </cell>
          <cell r="EQ961">
            <v>0</v>
          </cell>
          <cell r="ER961">
            <v>0</v>
          </cell>
          <cell r="ES961">
            <v>0</v>
          </cell>
          <cell r="ET961">
            <v>0</v>
          </cell>
          <cell r="EU961">
            <v>0</v>
          </cell>
          <cell r="EV961">
            <v>0</v>
          </cell>
          <cell r="EW961">
            <v>0</v>
          </cell>
          <cell r="EX961">
            <v>0</v>
          </cell>
          <cell r="EY961">
            <v>0</v>
          </cell>
          <cell r="EZ961">
            <v>0</v>
          </cell>
          <cell r="FA961">
            <v>0</v>
          </cell>
          <cell r="FB961">
            <v>0</v>
          </cell>
          <cell r="FC961">
            <v>0</v>
          </cell>
          <cell r="FD961">
            <v>0</v>
          </cell>
          <cell r="FE961">
            <v>0</v>
          </cell>
          <cell r="FF961">
            <v>0</v>
          </cell>
          <cell r="FG961">
            <v>0</v>
          </cell>
          <cell r="FH961">
            <v>0</v>
          </cell>
          <cell r="FI961">
            <v>0</v>
          </cell>
          <cell r="FJ961">
            <v>0</v>
          </cell>
          <cell r="FK961">
            <v>0</v>
          </cell>
          <cell r="FL961">
            <v>0</v>
          </cell>
          <cell r="FM961">
            <v>0</v>
          </cell>
          <cell r="FN961">
            <v>0</v>
          </cell>
          <cell r="FO961">
            <v>0</v>
          </cell>
          <cell r="FP961">
            <v>0</v>
          </cell>
          <cell r="FQ961">
            <v>0</v>
          </cell>
          <cell r="FR961">
            <v>0</v>
          </cell>
          <cell r="FS961">
            <v>0</v>
          </cell>
          <cell r="FT961">
            <v>0</v>
          </cell>
          <cell r="FU961">
            <v>0</v>
          </cell>
          <cell r="FV961">
            <v>0</v>
          </cell>
          <cell r="FW961">
            <v>0</v>
          </cell>
          <cell r="FX961">
            <v>0</v>
          </cell>
        </row>
        <row r="962">
          <cell r="A962">
            <v>957</v>
          </cell>
          <cell r="D962" t="str">
            <v>ACCESORIOS PVC</v>
          </cell>
          <cell r="E962" t="str">
            <v>YEE PVC- S 110 mm</v>
          </cell>
          <cell r="F962">
            <v>0</v>
          </cell>
          <cell r="G962" t="str">
            <v>U</v>
          </cell>
          <cell r="H962">
            <v>2.85</v>
          </cell>
          <cell r="I962">
            <v>1111</v>
          </cell>
          <cell r="J962">
            <v>1</v>
          </cell>
          <cell r="K962">
            <v>356</v>
          </cell>
          <cell r="L962">
            <v>0.01</v>
          </cell>
          <cell r="M962">
            <v>357</v>
          </cell>
          <cell r="N962">
            <v>0.01</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W962">
            <v>9</v>
          </cell>
          <cell r="AX962">
            <v>1</v>
          </cell>
          <cell r="AY962">
            <v>20</v>
          </cell>
          <cell r="AZ962">
            <v>1</v>
          </cell>
          <cell r="BA962">
            <v>0</v>
          </cell>
          <cell r="BB962">
            <v>0</v>
          </cell>
          <cell r="BC962">
            <v>0</v>
          </cell>
          <cell r="BD962">
            <v>0</v>
          </cell>
          <cell r="BE962">
            <v>0</v>
          </cell>
          <cell r="BF962">
            <v>0</v>
          </cell>
          <cell r="BG962">
            <v>0</v>
          </cell>
          <cell r="BH962">
            <v>0</v>
          </cell>
          <cell r="CK962">
            <v>1</v>
          </cell>
          <cell r="CL962">
            <v>0</v>
          </cell>
          <cell r="CM962">
            <v>0</v>
          </cell>
          <cell r="CN962">
            <v>0</v>
          </cell>
          <cell r="CO962">
            <v>0</v>
          </cell>
          <cell r="CP962">
            <v>0</v>
          </cell>
          <cell r="CQ962">
            <v>0</v>
          </cell>
          <cell r="CR962">
            <v>0</v>
          </cell>
          <cell r="CS962">
            <v>0</v>
          </cell>
          <cell r="CT962">
            <v>0</v>
          </cell>
          <cell r="CU962">
            <v>0</v>
          </cell>
          <cell r="CV962">
            <v>0</v>
          </cell>
          <cell r="DY962">
            <v>0</v>
          </cell>
          <cell r="DZ962">
            <v>0</v>
          </cell>
          <cell r="EA962">
            <v>0</v>
          </cell>
          <cell r="EB962">
            <v>0</v>
          </cell>
          <cell r="EC962">
            <v>0</v>
          </cell>
          <cell r="ED962">
            <v>0</v>
          </cell>
          <cell r="EE962">
            <v>0</v>
          </cell>
          <cell r="EF962">
            <v>0</v>
          </cell>
          <cell r="EG962">
            <v>0</v>
          </cell>
          <cell r="EH962">
            <v>0</v>
          </cell>
          <cell r="EI962">
            <v>0</v>
          </cell>
          <cell r="EJ962">
            <v>0</v>
          </cell>
          <cell r="EK962">
            <v>0</v>
          </cell>
          <cell r="EL962">
            <v>0</v>
          </cell>
          <cell r="EM962">
            <v>0</v>
          </cell>
          <cell r="EN962">
            <v>0</v>
          </cell>
          <cell r="EO962">
            <v>0</v>
          </cell>
          <cell r="EP962">
            <v>0</v>
          </cell>
          <cell r="EQ962">
            <v>0</v>
          </cell>
          <cell r="ER962">
            <v>0</v>
          </cell>
          <cell r="ES962">
            <v>0</v>
          </cell>
          <cell r="ET962">
            <v>0</v>
          </cell>
          <cell r="EU962">
            <v>0</v>
          </cell>
          <cell r="EV962">
            <v>0</v>
          </cell>
          <cell r="EW962">
            <v>0</v>
          </cell>
          <cell r="EX962">
            <v>0</v>
          </cell>
          <cell r="EY962">
            <v>0</v>
          </cell>
          <cell r="EZ962">
            <v>0</v>
          </cell>
          <cell r="FA962">
            <v>0</v>
          </cell>
          <cell r="FB962">
            <v>0</v>
          </cell>
          <cell r="FC962">
            <v>0</v>
          </cell>
          <cell r="FD962">
            <v>0</v>
          </cell>
          <cell r="FE962">
            <v>0</v>
          </cell>
          <cell r="FF962">
            <v>0</v>
          </cell>
          <cell r="FG962">
            <v>0</v>
          </cell>
          <cell r="FH962">
            <v>0</v>
          </cell>
          <cell r="FI962">
            <v>0</v>
          </cell>
          <cell r="FJ962">
            <v>0</v>
          </cell>
          <cell r="FK962">
            <v>0</v>
          </cell>
          <cell r="FL962">
            <v>0</v>
          </cell>
          <cell r="FM962">
            <v>0</v>
          </cell>
          <cell r="FN962">
            <v>0</v>
          </cell>
          <cell r="FO962">
            <v>0</v>
          </cell>
          <cell r="FP962">
            <v>0</v>
          </cell>
          <cell r="FQ962">
            <v>0</v>
          </cell>
          <cell r="FR962">
            <v>0</v>
          </cell>
          <cell r="FS962">
            <v>0</v>
          </cell>
          <cell r="FT962">
            <v>0</v>
          </cell>
          <cell r="FU962">
            <v>0</v>
          </cell>
          <cell r="FV962">
            <v>0</v>
          </cell>
          <cell r="FW962">
            <v>0</v>
          </cell>
          <cell r="FX962">
            <v>0</v>
          </cell>
        </row>
        <row r="963">
          <cell r="A963">
            <v>958</v>
          </cell>
          <cell r="D963" t="str">
            <v>ACCESORIOS PVC</v>
          </cell>
          <cell r="E963" t="str">
            <v>YEE PVC- S 160 mm</v>
          </cell>
          <cell r="F963">
            <v>0</v>
          </cell>
          <cell r="G963" t="str">
            <v>U</v>
          </cell>
          <cell r="H963">
            <v>0.6</v>
          </cell>
          <cell r="I963">
            <v>1112</v>
          </cell>
          <cell r="J963">
            <v>1</v>
          </cell>
          <cell r="K963">
            <v>356</v>
          </cell>
          <cell r="L963">
            <v>0.01</v>
          </cell>
          <cell r="M963">
            <v>357</v>
          </cell>
          <cell r="N963">
            <v>0.01</v>
          </cell>
          <cell r="O963">
            <v>0</v>
          </cell>
          <cell r="P963">
            <v>0</v>
          </cell>
          <cell r="Q963">
            <v>0</v>
          </cell>
          <cell r="R963">
            <v>0</v>
          </cell>
          <cell r="S963">
            <v>0</v>
          </cell>
          <cell r="T963">
            <v>0</v>
          </cell>
          <cell r="U963">
            <v>0</v>
          </cell>
          <cell r="V963">
            <v>0</v>
          </cell>
          <cell r="W963">
            <v>0</v>
          </cell>
          <cell r="X963">
            <v>0</v>
          </cell>
          <cell r="Y963">
            <v>0</v>
          </cell>
          <cell r="Z963">
            <v>0</v>
          </cell>
          <cell r="AA963">
            <v>0</v>
          </cell>
          <cell r="AB963">
            <v>0</v>
          </cell>
          <cell r="AC963">
            <v>0</v>
          </cell>
          <cell r="AD963">
            <v>0</v>
          </cell>
          <cell r="AE963">
            <v>0</v>
          </cell>
          <cell r="AF963">
            <v>0</v>
          </cell>
          <cell r="AG963">
            <v>0</v>
          </cell>
          <cell r="AH963">
            <v>0</v>
          </cell>
          <cell r="AW963">
            <v>9</v>
          </cell>
          <cell r="AX963">
            <v>1</v>
          </cell>
          <cell r="AY963">
            <v>20</v>
          </cell>
          <cell r="AZ963">
            <v>1</v>
          </cell>
          <cell r="BA963">
            <v>0</v>
          </cell>
          <cell r="BB963">
            <v>0</v>
          </cell>
          <cell r="BC963">
            <v>0</v>
          </cell>
          <cell r="BD963">
            <v>0</v>
          </cell>
          <cell r="BE963">
            <v>0</v>
          </cell>
          <cell r="BF963">
            <v>0</v>
          </cell>
          <cell r="BG963">
            <v>0</v>
          </cell>
          <cell r="BH963">
            <v>0</v>
          </cell>
          <cell r="CK963">
            <v>1</v>
          </cell>
          <cell r="CL963">
            <v>0</v>
          </cell>
          <cell r="CM963">
            <v>0</v>
          </cell>
          <cell r="CN963">
            <v>0</v>
          </cell>
          <cell r="CO963">
            <v>0</v>
          </cell>
          <cell r="CP963">
            <v>0</v>
          </cell>
          <cell r="CQ963">
            <v>0</v>
          </cell>
          <cell r="CR963">
            <v>0</v>
          </cell>
          <cell r="CS963">
            <v>0</v>
          </cell>
          <cell r="CT963">
            <v>0</v>
          </cell>
          <cell r="CU963">
            <v>0</v>
          </cell>
          <cell r="CV963">
            <v>0</v>
          </cell>
          <cell r="DY963">
            <v>0</v>
          </cell>
          <cell r="DZ963">
            <v>0</v>
          </cell>
          <cell r="EA963">
            <v>0</v>
          </cell>
          <cell r="EB963">
            <v>0</v>
          </cell>
          <cell r="EC963">
            <v>0</v>
          </cell>
          <cell r="ED963">
            <v>0</v>
          </cell>
          <cell r="EE963">
            <v>0</v>
          </cell>
          <cell r="EF963">
            <v>0</v>
          </cell>
          <cell r="EG963">
            <v>0</v>
          </cell>
          <cell r="EH963">
            <v>0</v>
          </cell>
          <cell r="EI963">
            <v>0</v>
          </cell>
          <cell r="EJ963">
            <v>0</v>
          </cell>
          <cell r="EK963">
            <v>0</v>
          </cell>
          <cell r="EL963">
            <v>0</v>
          </cell>
          <cell r="EM963">
            <v>0</v>
          </cell>
          <cell r="EN963">
            <v>0</v>
          </cell>
          <cell r="EO963">
            <v>0</v>
          </cell>
          <cell r="EP963">
            <v>0</v>
          </cell>
          <cell r="EQ963">
            <v>0</v>
          </cell>
          <cell r="ER963">
            <v>0</v>
          </cell>
          <cell r="ES963">
            <v>0</v>
          </cell>
          <cell r="ET963">
            <v>0</v>
          </cell>
          <cell r="EU963">
            <v>0</v>
          </cell>
          <cell r="EV963">
            <v>0</v>
          </cell>
          <cell r="EW963">
            <v>0</v>
          </cell>
          <cell r="EX963">
            <v>0</v>
          </cell>
          <cell r="EY963">
            <v>0</v>
          </cell>
          <cell r="EZ963">
            <v>0</v>
          </cell>
          <cell r="FA963">
            <v>0</v>
          </cell>
          <cell r="FB963">
            <v>0</v>
          </cell>
          <cell r="FC963">
            <v>0</v>
          </cell>
          <cell r="FD963">
            <v>0</v>
          </cell>
          <cell r="FE963">
            <v>0</v>
          </cell>
          <cell r="FF963">
            <v>0</v>
          </cell>
          <cell r="FG963">
            <v>0</v>
          </cell>
          <cell r="FH963">
            <v>0</v>
          </cell>
          <cell r="FI963">
            <v>0</v>
          </cell>
          <cell r="FJ963">
            <v>0</v>
          </cell>
          <cell r="FK963">
            <v>0</v>
          </cell>
          <cell r="FL963">
            <v>0</v>
          </cell>
          <cell r="FM963">
            <v>0</v>
          </cell>
          <cell r="FN963">
            <v>0</v>
          </cell>
          <cell r="FO963">
            <v>0</v>
          </cell>
          <cell r="FP963">
            <v>0</v>
          </cell>
          <cell r="FQ963">
            <v>0</v>
          </cell>
          <cell r="FR963">
            <v>0</v>
          </cell>
          <cell r="FS963">
            <v>0</v>
          </cell>
          <cell r="FT963">
            <v>0</v>
          </cell>
          <cell r="FU963">
            <v>0</v>
          </cell>
          <cell r="FV963">
            <v>0</v>
          </cell>
          <cell r="FW963">
            <v>0</v>
          </cell>
          <cell r="FX963">
            <v>0</v>
          </cell>
        </row>
        <row r="964">
          <cell r="A964">
            <v>959</v>
          </cell>
          <cell r="D964" t="str">
            <v>ACCESORIOS PVC</v>
          </cell>
          <cell r="E964" t="str">
            <v>YEE PVC- S 50 mm</v>
          </cell>
          <cell r="F964">
            <v>0</v>
          </cell>
          <cell r="G964" t="str">
            <v>U</v>
          </cell>
          <cell r="H964">
            <v>8.17</v>
          </cell>
          <cell r="I964">
            <v>1113</v>
          </cell>
          <cell r="J964">
            <v>1</v>
          </cell>
          <cell r="K964">
            <v>356</v>
          </cell>
          <cell r="L964">
            <v>0.01</v>
          </cell>
          <cell r="M964">
            <v>357</v>
          </cell>
          <cell r="N964">
            <v>0.01</v>
          </cell>
          <cell r="O964">
            <v>0</v>
          </cell>
          <cell r="P964">
            <v>0</v>
          </cell>
          <cell r="Q964">
            <v>0</v>
          </cell>
          <cell r="R964">
            <v>0</v>
          </cell>
          <cell r="S964">
            <v>0</v>
          </cell>
          <cell r="T964">
            <v>0</v>
          </cell>
          <cell r="U964">
            <v>0</v>
          </cell>
          <cell r="V964">
            <v>0</v>
          </cell>
          <cell r="W964">
            <v>0</v>
          </cell>
          <cell r="X964">
            <v>0</v>
          </cell>
          <cell r="Y964">
            <v>0</v>
          </cell>
          <cell r="Z964">
            <v>0</v>
          </cell>
          <cell r="AA964">
            <v>0</v>
          </cell>
          <cell r="AB964">
            <v>0</v>
          </cell>
          <cell r="AC964">
            <v>0</v>
          </cell>
          <cell r="AD964">
            <v>0</v>
          </cell>
          <cell r="AE964">
            <v>0</v>
          </cell>
          <cell r="AF964">
            <v>0</v>
          </cell>
          <cell r="AG964">
            <v>0</v>
          </cell>
          <cell r="AH964">
            <v>0</v>
          </cell>
          <cell r="AW964">
            <v>9</v>
          </cell>
          <cell r="AX964">
            <v>1</v>
          </cell>
          <cell r="AY964">
            <v>20</v>
          </cell>
          <cell r="AZ964">
            <v>1</v>
          </cell>
          <cell r="BA964">
            <v>0</v>
          </cell>
          <cell r="BB964">
            <v>0</v>
          </cell>
          <cell r="BC964">
            <v>0</v>
          </cell>
          <cell r="BD964">
            <v>0</v>
          </cell>
          <cell r="BE964">
            <v>0</v>
          </cell>
          <cell r="BF964">
            <v>0</v>
          </cell>
          <cell r="BG964">
            <v>0</v>
          </cell>
          <cell r="BH964">
            <v>0</v>
          </cell>
          <cell r="CK964">
            <v>1</v>
          </cell>
          <cell r="CL964">
            <v>0</v>
          </cell>
          <cell r="CM964">
            <v>0</v>
          </cell>
          <cell r="CN964">
            <v>0</v>
          </cell>
          <cell r="CO964">
            <v>0</v>
          </cell>
          <cell r="CP964">
            <v>0</v>
          </cell>
          <cell r="CQ964">
            <v>0</v>
          </cell>
          <cell r="CR964">
            <v>0</v>
          </cell>
          <cell r="CS964">
            <v>0</v>
          </cell>
          <cell r="CT964">
            <v>0</v>
          </cell>
          <cell r="CU964">
            <v>0</v>
          </cell>
          <cell r="CV964">
            <v>0</v>
          </cell>
          <cell r="DY964">
            <v>0</v>
          </cell>
          <cell r="DZ964">
            <v>0</v>
          </cell>
          <cell r="EA964">
            <v>0</v>
          </cell>
          <cell r="EB964">
            <v>0</v>
          </cell>
          <cell r="EC964">
            <v>0</v>
          </cell>
          <cell r="ED964">
            <v>0</v>
          </cell>
          <cell r="EE964">
            <v>0</v>
          </cell>
          <cell r="EF964">
            <v>0</v>
          </cell>
          <cell r="EG964">
            <v>0</v>
          </cell>
          <cell r="EH964">
            <v>0</v>
          </cell>
          <cell r="EI964">
            <v>0</v>
          </cell>
          <cell r="EJ964">
            <v>0</v>
          </cell>
          <cell r="EK964">
            <v>0</v>
          </cell>
          <cell r="EL964">
            <v>0</v>
          </cell>
          <cell r="EM964">
            <v>0</v>
          </cell>
          <cell r="EN964">
            <v>0</v>
          </cell>
          <cell r="EO964">
            <v>0</v>
          </cell>
          <cell r="EP964">
            <v>0</v>
          </cell>
          <cell r="EQ964">
            <v>0</v>
          </cell>
          <cell r="ER964">
            <v>0</v>
          </cell>
          <cell r="ES964">
            <v>0</v>
          </cell>
          <cell r="ET964">
            <v>0</v>
          </cell>
          <cell r="EU964">
            <v>0</v>
          </cell>
          <cell r="EV964">
            <v>0</v>
          </cell>
          <cell r="EW964">
            <v>0</v>
          </cell>
          <cell r="EX964">
            <v>0</v>
          </cell>
          <cell r="EY964">
            <v>0</v>
          </cell>
          <cell r="EZ964">
            <v>0</v>
          </cell>
          <cell r="FA964">
            <v>0</v>
          </cell>
          <cell r="FB964">
            <v>0</v>
          </cell>
          <cell r="FC964">
            <v>0</v>
          </cell>
          <cell r="FD964">
            <v>0</v>
          </cell>
          <cell r="FE964">
            <v>0</v>
          </cell>
          <cell r="FF964">
            <v>0</v>
          </cell>
          <cell r="FG964">
            <v>0</v>
          </cell>
          <cell r="FH964">
            <v>0</v>
          </cell>
          <cell r="FI964">
            <v>0</v>
          </cell>
          <cell r="FJ964">
            <v>0</v>
          </cell>
          <cell r="FK964">
            <v>0</v>
          </cell>
          <cell r="FL964">
            <v>0</v>
          </cell>
          <cell r="FM964">
            <v>0</v>
          </cell>
          <cell r="FN964">
            <v>0</v>
          </cell>
          <cell r="FO964">
            <v>0</v>
          </cell>
          <cell r="FP964">
            <v>0</v>
          </cell>
          <cell r="FQ964">
            <v>0</v>
          </cell>
          <cell r="FR964">
            <v>0</v>
          </cell>
          <cell r="FS964">
            <v>0</v>
          </cell>
          <cell r="FT964">
            <v>0</v>
          </cell>
          <cell r="FU964">
            <v>0</v>
          </cell>
          <cell r="FV964">
            <v>0</v>
          </cell>
          <cell r="FW964">
            <v>0</v>
          </cell>
          <cell r="FX964">
            <v>0</v>
          </cell>
        </row>
        <row r="965">
          <cell r="A965">
            <v>960</v>
          </cell>
          <cell r="D965" t="str">
            <v>ACCESORIOS PVC</v>
          </cell>
          <cell r="E965" t="str">
            <v>YEE PVC- S 75 mm</v>
          </cell>
          <cell r="F965">
            <v>0</v>
          </cell>
          <cell r="G965" t="str">
            <v>U</v>
          </cell>
          <cell r="H965">
            <v>3.81</v>
          </cell>
          <cell r="I965">
            <v>1114</v>
          </cell>
          <cell r="J965">
            <v>1</v>
          </cell>
          <cell r="K965">
            <v>356</v>
          </cell>
          <cell r="L965">
            <v>0.01</v>
          </cell>
          <cell r="M965">
            <v>357</v>
          </cell>
          <cell r="N965">
            <v>0.01</v>
          </cell>
          <cell r="O965">
            <v>0</v>
          </cell>
          <cell r="P965">
            <v>0</v>
          </cell>
          <cell r="Q965">
            <v>0</v>
          </cell>
          <cell r="R965">
            <v>0</v>
          </cell>
          <cell r="S965">
            <v>0</v>
          </cell>
          <cell r="T965">
            <v>0</v>
          </cell>
          <cell r="U965">
            <v>0</v>
          </cell>
          <cell r="V965">
            <v>0</v>
          </cell>
          <cell r="W965">
            <v>0</v>
          </cell>
          <cell r="X965">
            <v>0</v>
          </cell>
          <cell r="Y965">
            <v>0</v>
          </cell>
          <cell r="Z965">
            <v>0</v>
          </cell>
          <cell r="AA965">
            <v>0</v>
          </cell>
          <cell r="AB965">
            <v>0</v>
          </cell>
          <cell r="AC965">
            <v>0</v>
          </cell>
          <cell r="AD965">
            <v>0</v>
          </cell>
          <cell r="AE965">
            <v>0</v>
          </cell>
          <cell r="AF965">
            <v>0</v>
          </cell>
          <cell r="AG965">
            <v>0</v>
          </cell>
          <cell r="AH965">
            <v>0</v>
          </cell>
          <cell r="AW965">
            <v>9</v>
          </cell>
          <cell r="AX965">
            <v>1</v>
          </cell>
          <cell r="AY965">
            <v>20</v>
          </cell>
          <cell r="AZ965">
            <v>1</v>
          </cell>
          <cell r="BA965">
            <v>0</v>
          </cell>
          <cell r="BB965">
            <v>0</v>
          </cell>
          <cell r="BC965">
            <v>0</v>
          </cell>
          <cell r="BD965">
            <v>0</v>
          </cell>
          <cell r="BE965">
            <v>0</v>
          </cell>
          <cell r="BF965">
            <v>0</v>
          </cell>
          <cell r="BG965">
            <v>0</v>
          </cell>
          <cell r="BH965">
            <v>0</v>
          </cell>
          <cell r="CK965">
            <v>1</v>
          </cell>
          <cell r="CL965">
            <v>0</v>
          </cell>
          <cell r="CM965">
            <v>0</v>
          </cell>
          <cell r="CN965">
            <v>0</v>
          </cell>
          <cell r="CO965">
            <v>0</v>
          </cell>
          <cell r="CP965">
            <v>0</v>
          </cell>
          <cell r="CQ965">
            <v>0</v>
          </cell>
          <cell r="CR965">
            <v>0</v>
          </cell>
          <cell r="CS965">
            <v>0</v>
          </cell>
          <cell r="CT965">
            <v>0</v>
          </cell>
          <cell r="CU965">
            <v>0</v>
          </cell>
          <cell r="CV965">
            <v>0</v>
          </cell>
          <cell r="DY965">
            <v>0</v>
          </cell>
          <cell r="DZ965">
            <v>0</v>
          </cell>
          <cell r="EA965">
            <v>0</v>
          </cell>
          <cell r="EB965">
            <v>0</v>
          </cell>
          <cell r="EC965">
            <v>0</v>
          </cell>
          <cell r="ED965">
            <v>0</v>
          </cell>
          <cell r="EE965">
            <v>0</v>
          </cell>
          <cell r="EF965">
            <v>0</v>
          </cell>
          <cell r="EG965">
            <v>0</v>
          </cell>
          <cell r="EH965">
            <v>0</v>
          </cell>
          <cell r="EI965">
            <v>0</v>
          </cell>
          <cell r="EJ965">
            <v>0</v>
          </cell>
          <cell r="EK965">
            <v>0</v>
          </cell>
          <cell r="EL965">
            <v>0</v>
          </cell>
          <cell r="EM965">
            <v>0</v>
          </cell>
          <cell r="EN965">
            <v>0</v>
          </cell>
          <cell r="EO965">
            <v>0</v>
          </cell>
          <cell r="EP965">
            <v>0</v>
          </cell>
          <cell r="EQ965">
            <v>0</v>
          </cell>
          <cell r="ER965">
            <v>0</v>
          </cell>
          <cell r="ES965">
            <v>0</v>
          </cell>
          <cell r="ET965">
            <v>0</v>
          </cell>
          <cell r="EU965">
            <v>0</v>
          </cell>
          <cell r="EV965">
            <v>0</v>
          </cell>
          <cell r="EW965">
            <v>0</v>
          </cell>
          <cell r="EX965">
            <v>0</v>
          </cell>
          <cell r="EY965">
            <v>0</v>
          </cell>
          <cell r="EZ965">
            <v>0</v>
          </cell>
          <cell r="FA965">
            <v>0</v>
          </cell>
          <cell r="FB965">
            <v>0</v>
          </cell>
          <cell r="FC965">
            <v>0</v>
          </cell>
          <cell r="FD965">
            <v>0</v>
          </cell>
          <cell r="FE965">
            <v>0</v>
          </cell>
          <cell r="FF965">
            <v>0</v>
          </cell>
          <cell r="FG965">
            <v>0</v>
          </cell>
          <cell r="FH965">
            <v>0</v>
          </cell>
          <cell r="FI965">
            <v>0</v>
          </cell>
          <cell r="FJ965">
            <v>0</v>
          </cell>
          <cell r="FK965">
            <v>0</v>
          </cell>
          <cell r="FL965">
            <v>0</v>
          </cell>
          <cell r="FM965">
            <v>0</v>
          </cell>
          <cell r="FN965">
            <v>0</v>
          </cell>
          <cell r="FO965">
            <v>0</v>
          </cell>
          <cell r="FP965">
            <v>0</v>
          </cell>
          <cell r="FQ965">
            <v>0</v>
          </cell>
          <cell r="FR965">
            <v>0</v>
          </cell>
          <cell r="FS965">
            <v>0</v>
          </cell>
          <cell r="FT965">
            <v>0</v>
          </cell>
          <cell r="FU965">
            <v>0</v>
          </cell>
          <cell r="FV965">
            <v>0</v>
          </cell>
          <cell r="FW965">
            <v>0</v>
          </cell>
          <cell r="FX965">
            <v>0</v>
          </cell>
        </row>
        <row r="966">
          <cell r="A966">
            <v>961</v>
          </cell>
          <cell r="D966" t="str">
            <v>ACCESORIOS PVC</v>
          </cell>
          <cell r="E966" t="str">
            <v>YEE DOBLE PVC-S  50mm</v>
          </cell>
          <cell r="F966">
            <v>0</v>
          </cell>
          <cell r="G966" t="str">
            <v>U</v>
          </cell>
          <cell r="H966">
            <v>3.91</v>
          </cell>
          <cell r="I966">
            <v>1115</v>
          </cell>
          <cell r="J966">
            <v>1</v>
          </cell>
          <cell r="K966">
            <v>356</v>
          </cell>
          <cell r="L966">
            <v>0.01</v>
          </cell>
          <cell r="M966">
            <v>357</v>
          </cell>
          <cell r="N966">
            <v>0.01</v>
          </cell>
          <cell r="O966">
            <v>0</v>
          </cell>
          <cell r="P966">
            <v>0</v>
          </cell>
          <cell r="Q966">
            <v>0</v>
          </cell>
          <cell r="R966">
            <v>0</v>
          </cell>
          <cell r="S966">
            <v>0</v>
          </cell>
          <cell r="T966">
            <v>0</v>
          </cell>
          <cell r="U966">
            <v>0</v>
          </cell>
          <cell r="V966">
            <v>0</v>
          </cell>
          <cell r="W966">
            <v>0</v>
          </cell>
          <cell r="X966">
            <v>0</v>
          </cell>
          <cell r="Y966">
            <v>0</v>
          </cell>
          <cell r="Z966">
            <v>0</v>
          </cell>
          <cell r="AA966">
            <v>0</v>
          </cell>
          <cell r="AB966">
            <v>0</v>
          </cell>
          <cell r="AC966">
            <v>0</v>
          </cell>
          <cell r="AD966">
            <v>0</v>
          </cell>
          <cell r="AE966">
            <v>0</v>
          </cell>
          <cell r="AF966">
            <v>0</v>
          </cell>
          <cell r="AG966">
            <v>0</v>
          </cell>
          <cell r="AH966">
            <v>0</v>
          </cell>
          <cell r="AW966">
            <v>9</v>
          </cell>
          <cell r="AX966">
            <v>1</v>
          </cell>
          <cell r="AY966">
            <v>20</v>
          </cell>
          <cell r="AZ966">
            <v>1</v>
          </cell>
          <cell r="BA966">
            <v>0</v>
          </cell>
          <cell r="BB966">
            <v>0</v>
          </cell>
          <cell r="BC966">
            <v>0</v>
          </cell>
          <cell r="BD966">
            <v>0</v>
          </cell>
          <cell r="BE966">
            <v>0</v>
          </cell>
          <cell r="BF966">
            <v>0</v>
          </cell>
          <cell r="BG966">
            <v>0</v>
          </cell>
          <cell r="BH966">
            <v>0</v>
          </cell>
          <cell r="CK966">
            <v>1</v>
          </cell>
          <cell r="CL966">
            <v>0</v>
          </cell>
          <cell r="CM966">
            <v>0</v>
          </cell>
          <cell r="CN966">
            <v>0</v>
          </cell>
          <cell r="CO966">
            <v>0</v>
          </cell>
          <cell r="CP966">
            <v>0</v>
          </cell>
          <cell r="CQ966">
            <v>0</v>
          </cell>
          <cell r="CR966">
            <v>0</v>
          </cell>
          <cell r="CS966">
            <v>0</v>
          </cell>
          <cell r="CT966">
            <v>0</v>
          </cell>
          <cell r="CU966">
            <v>0</v>
          </cell>
          <cell r="CV966">
            <v>0</v>
          </cell>
          <cell r="DY966">
            <v>0</v>
          </cell>
          <cell r="DZ966">
            <v>0</v>
          </cell>
          <cell r="EA966">
            <v>0</v>
          </cell>
          <cell r="EB966">
            <v>0</v>
          </cell>
          <cell r="EC966">
            <v>0</v>
          </cell>
          <cell r="ED966">
            <v>0</v>
          </cell>
          <cell r="EE966">
            <v>0</v>
          </cell>
          <cell r="EF966">
            <v>0</v>
          </cell>
          <cell r="EG966">
            <v>0</v>
          </cell>
          <cell r="EH966">
            <v>0</v>
          </cell>
          <cell r="EI966">
            <v>0</v>
          </cell>
          <cell r="EJ966">
            <v>0</v>
          </cell>
          <cell r="EK966">
            <v>0</v>
          </cell>
          <cell r="EL966">
            <v>0</v>
          </cell>
          <cell r="EM966">
            <v>0</v>
          </cell>
          <cell r="EN966">
            <v>0</v>
          </cell>
          <cell r="EO966">
            <v>0</v>
          </cell>
          <cell r="EP966">
            <v>0</v>
          </cell>
          <cell r="EQ966">
            <v>0</v>
          </cell>
          <cell r="ER966">
            <v>0</v>
          </cell>
          <cell r="ES966">
            <v>0</v>
          </cell>
          <cell r="ET966">
            <v>0</v>
          </cell>
          <cell r="EU966">
            <v>0</v>
          </cell>
          <cell r="EV966">
            <v>0</v>
          </cell>
          <cell r="EW966">
            <v>0</v>
          </cell>
          <cell r="EX966">
            <v>0</v>
          </cell>
          <cell r="EY966">
            <v>0</v>
          </cell>
          <cell r="EZ966">
            <v>0</v>
          </cell>
          <cell r="FA966">
            <v>0</v>
          </cell>
          <cell r="FB966">
            <v>0</v>
          </cell>
          <cell r="FC966">
            <v>0</v>
          </cell>
          <cell r="FD966">
            <v>0</v>
          </cell>
          <cell r="FE966">
            <v>0</v>
          </cell>
          <cell r="FF966">
            <v>0</v>
          </cell>
          <cell r="FG966">
            <v>0</v>
          </cell>
          <cell r="FH966">
            <v>0</v>
          </cell>
          <cell r="FI966">
            <v>0</v>
          </cell>
          <cell r="FJ966">
            <v>0</v>
          </cell>
          <cell r="FK966">
            <v>0</v>
          </cell>
          <cell r="FL966">
            <v>0</v>
          </cell>
          <cell r="FM966">
            <v>0</v>
          </cell>
          <cell r="FN966">
            <v>0</v>
          </cell>
          <cell r="FO966">
            <v>0</v>
          </cell>
          <cell r="FP966">
            <v>0</v>
          </cell>
          <cell r="FQ966">
            <v>0</v>
          </cell>
          <cell r="FR966">
            <v>0</v>
          </cell>
          <cell r="FS966">
            <v>0</v>
          </cell>
          <cell r="FT966">
            <v>0</v>
          </cell>
          <cell r="FU966">
            <v>0</v>
          </cell>
          <cell r="FV966">
            <v>0</v>
          </cell>
          <cell r="FW966">
            <v>0</v>
          </cell>
          <cell r="FX966">
            <v>0</v>
          </cell>
        </row>
        <row r="967">
          <cell r="A967">
            <v>962</v>
          </cell>
          <cell r="D967" t="str">
            <v>ACCESORIOS PVC</v>
          </cell>
          <cell r="E967" t="str">
            <v>YEE DOBLE PVC-S  110mm</v>
          </cell>
          <cell r="F967">
            <v>0</v>
          </cell>
          <cell r="G967" t="str">
            <v>U</v>
          </cell>
          <cell r="H967">
            <v>1.34</v>
          </cell>
          <cell r="I967">
            <v>1116</v>
          </cell>
          <cell r="J967">
            <v>1</v>
          </cell>
          <cell r="K967">
            <v>356</v>
          </cell>
          <cell r="L967">
            <v>0.01</v>
          </cell>
          <cell r="M967">
            <v>357</v>
          </cell>
          <cell r="N967">
            <v>0.01</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W967">
            <v>9</v>
          </cell>
          <cell r="AX967">
            <v>1</v>
          </cell>
          <cell r="AY967">
            <v>20</v>
          </cell>
          <cell r="AZ967">
            <v>1</v>
          </cell>
          <cell r="BA967">
            <v>0</v>
          </cell>
          <cell r="BB967">
            <v>0</v>
          </cell>
          <cell r="BC967">
            <v>0</v>
          </cell>
          <cell r="BD967">
            <v>0</v>
          </cell>
          <cell r="BE967">
            <v>0</v>
          </cell>
          <cell r="BF967">
            <v>0</v>
          </cell>
          <cell r="BG967">
            <v>0</v>
          </cell>
          <cell r="BH967">
            <v>0</v>
          </cell>
          <cell r="CK967">
            <v>1</v>
          </cell>
          <cell r="CL967">
            <v>0</v>
          </cell>
          <cell r="CM967">
            <v>0</v>
          </cell>
          <cell r="CN967">
            <v>0</v>
          </cell>
          <cell r="CO967">
            <v>0</v>
          </cell>
          <cell r="CP967">
            <v>0</v>
          </cell>
          <cell r="CQ967">
            <v>0</v>
          </cell>
          <cell r="CR967">
            <v>0</v>
          </cell>
          <cell r="CS967">
            <v>0</v>
          </cell>
          <cell r="CT967">
            <v>0</v>
          </cell>
          <cell r="CU967">
            <v>0</v>
          </cell>
          <cell r="CV967">
            <v>0</v>
          </cell>
          <cell r="DY967">
            <v>0</v>
          </cell>
          <cell r="DZ967">
            <v>0</v>
          </cell>
          <cell r="EA967">
            <v>0</v>
          </cell>
          <cell r="EB967">
            <v>0</v>
          </cell>
          <cell r="EC967">
            <v>0</v>
          </cell>
          <cell r="ED967">
            <v>0</v>
          </cell>
          <cell r="EE967">
            <v>0</v>
          </cell>
          <cell r="EF967">
            <v>0</v>
          </cell>
          <cell r="EG967">
            <v>0</v>
          </cell>
          <cell r="EH967">
            <v>0</v>
          </cell>
          <cell r="EI967">
            <v>0</v>
          </cell>
          <cell r="EJ967">
            <v>0</v>
          </cell>
          <cell r="EK967">
            <v>0</v>
          </cell>
          <cell r="EL967">
            <v>0</v>
          </cell>
          <cell r="EM967">
            <v>0</v>
          </cell>
          <cell r="EN967">
            <v>0</v>
          </cell>
          <cell r="EO967">
            <v>0</v>
          </cell>
          <cell r="EP967">
            <v>0</v>
          </cell>
          <cell r="EQ967">
            <v>0</v>
          </cell>
          <cell r="ER967">
            <v>0</v>
          </cell>
          <cell r="ES967">
            <v>0</v>
          </cell>
          <cell r="ET967">
            <v>0</v>
          </cell>
          <cell r="EU967">
            <v>0</v>
          </cell>
          <cell r="EV967">
            <v>0</v>
          </cell>
          <cell r="EW967">
            <v>0</v>
          </cell>
          <cell r="EX967">
            <v>0</v>
          </cell>
          <cell r="EY967">
            <v>0</v>
          </cell>
          <cell r="EZ967">
            <v>0</v>
          </cell>
          <cell r="FA967">
            <v>0</v>
          </cell>
          <cell r="FB967">
            <v>0</v>
          </cell>
          <cell r="FC967">
            <v>0</v>
          </cell>
          <cell r="FD967">
            <v>0</v>
          </cell>
          <cell r="FE967">
            <v>0</v>
          </cell>
          <cell r="FF967">
            <v>0</v>
          </cell>
          <cell r="FG967">
            <v>0</v>
          </cell>
          <cell r="FH967">
            <v>0</v>
          </cell>
          <cell r="FI967">
            <v>0</v>
          </cell>
          <cell r="FJ967">
            <v>0</v>
          </cell>
          <cell r="FK967">
            <v>0</v>
          </cell>
          <cell r="FL967">
            <v>0</v>
          </cell>
          <cell r="FM967">
            <v>0</v>
          </cell>
          <cell r="FN967">
            <v>0</v>
          </cell>
          <cell r="FO967">
            <v>0</v>
          </cell>
          <cell r="FP967">
            <v>0</v>
          </cell>
          <cell r="FQ967">
            <v>0</v>
          </cell>
          <cell r="FR967">
            <v>0</v>
          </cell>
          <cell r="FS967">
            <v>0</v>
          </cell>
          <cell r="FT967">
            <v>0</v>
          </cell>
          <cell r="FU967">
            <v>0</v>
          </cell>
          <cell r="FV967">
            <v>0</v>
          </cell>
          <cell r="FW967">
            <v>0</v>
          </cell>
          <cell r="FX967">
            <v>0</v>
          </cell>
        </row>
        <row r="968">
          <cell r="A968">
            <v>963</v>
          </cell>
          <cell r="D968" t="str">
            <v>ACCESORIOS PVC</v>
          </cell>
          <cell r="E968" t="str">
            <v>YEE REDUCCION PVC-S 75-50mm</v>
          </cell>
          <cell r="F968">
            <v>0</v>
          </cell>
          <cell r="G968" t="str">
            <v>U</v>
          </cell>
          <cell r="H968">
            <v>5.59</v>
          </cell>
          <cell r="I968">
            <v>1117</v>
          </cell>
          <cell r="J968">
            <v>1</v>
          </cell>
          <cell r="K968">
            <v>356</v>
          </cell>
          <cell r="L968">
            <v>0.01</v>
          </cell>
          <cell r="M968">
            <v>357</v>
          </cell>
          <cell r="N968">
            <v>0.01</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W968">
            <v>9</v>
          </cell>
          <cell r="AX968">
            <v>1</v>
          </cell>
          <cell r="AY968">
            <v>20</v>
          </cell>
          <cell r="AZ968">
            <v>1</v>
          </cell>
          <cell r="BA968">
            <v>0</v>
          </cell>
          <cell r="BB968">
            <v>0</v>
          </cell>
          <cell r="BC968">
            <v>0</v>
          </cell>
          <cell r="BD968">
            <v>0</v>
          </cell>
          <cell r="BE968">
            <v>0</v>
          </cell>
          <cell r="BF968">
            <v>0</v>
          </cell>
          <cell r="BG968">
            <v>0</v>
          </cell>
          <cell r="BH968">
            <v>0</v>
          </cell>
          <cell r="CK968">
            <v>1</v>
          </cell>
          <cell r="CL968">
            <v>0</v>
          </cell>
          <cell r="CM968">
            <v>0</v>
          </cell>
          <cell r="CN968">
            <v>0</v>
          </cell>
          <cell r="CO968">
            <v>0</v>
          </cell>
          <cell r="CP968">
            <v>0</v>
          </cell>
          <cell r="CQ968">
            <v>0</v>
          </cell>
          <cell r="CR968">
            <v>0</v>
          </cell>
          <cell r="CS968">
            <v>0</v>
          </cell>
          <cell r="CT968">
            <v>0</v>
          </cell>
          <cell r="CU968">
            <v>0</v>
          </cell>
          <cell r="CV968">
            <v>0</v>
          </cell>
          <cell r="DY968">
            <v>0</v>
          </cell>
          <cell r="DZ968">
            <v>0</v>
          </cell>
          <cell r="EA968">
            <v>0</v>
          </cell>
          <cell r="EB968">
            <v>0</v>
          </cell>
          <cell r="EC968">
            <v>0</v>
          </cell>
          <cell r="ED968">
            <v>0</v>
          </cell>
          <cell r="EE968">
            <v>0</v>
          </cell>
          <cell r="EF968">
            <v>0</v>
          </cell>
          <cell r="EG968">
            <v>0</v>
          </cell>
          <cell r="EH968">
            <v>0</v>
          </cell>
          <cell r="EI968">
            <v>0</v>
          </cell>
          <cell r="EJ968">
            <v>0</v>
          </cell>
          <cell r="EK968">
            <v>0</v>
          </cell>
          <cell r="EL968">
            <v>0</v>
          </cell>
          <cell r="EM968">
            <v>0</v>
          </cell>
          <cell r="EN968">
            <v>0</v>
          </cell>
          <cell r="EO968">
            <v>0</v>
          </cell>
          <cell r="EP968">
            <v>0</v>
          </cell>
          <cell r="EQ968">
            <v>0</v>
          </cell>
          <cell r="ER968">
            <v>0</v>
          </cell>
          <cell r="ES968">
            <v>0</v>
          </cell>
          <cell r="ET968">
            <v>0</v>
          </cell>
          <cell r="EU968">
            <v>0</v>
          </cell>
          <cell r="EV968">
            <v>0</v>
          </cell>
          <cell r="EW968">
            <v>0</v>
          </cell>
          <cell r="EX968">
            <v>0</v>
          </cell>
          <cell r="EY968">
            <v>0</v>
          </cell>
          <cell r="EZ968">
            <v>0</v>
          </cell>
          <cell r="FA968">
            <v>0</v>
          </cell>
          <cell r="FB968">
            <v>0</v>
          </cell>
          <cell r="FC968">
            <v>0</v>
          </cell>
          <cell r="FD968">
            <v>0</v>
          </cell>
          <cell r="FE968">
            <v>0</v>
          </cell>
          <cell r="FF968">
            <v>0</v>
          </cell>
          <cell r="FG968">
            <v>0</v>
          </cell>
          <cell r="FH968">
            <v>0</v>
          </cell>
          <cell r="FI968">
            <v>0</v>
          </cell>
          <cell r="FJ968">
            <v>0</v>
          </cell>
          <cell r="FK968">
            <v>0</v>
          </cell>
          <cell r="FL968">
            <v>0</v>
          </cell>
          <cell r="FM968">
            <v>0</v>
          </cell>
          <cell r="FN968">
            <v>0</v>
          </cell>
          <cell r="FO968">
            <v>0</v>
          </cell>
          <cell r="FP968">
            <v>0</v>
          </cell>
          <cell r="FQ968">
            <v>0</v>
          </cell>
          <cell r="FR968">
            <v>0</v>
          </cell>
          <cell r="FS968">
            <v>0</v>
          </cell>
          <cell r="FT968">
            <v>0</v>
          </cell>
          <cell r="FU968">
            <v>0</v>
          </cell>
          <cell r="FV968">
            <v>0</v>
          </cell>
          <cell r="FW968">
            <v>0</v>
          </cell>
          <cell r="FX968">
            <v>0</v>
          </cell>
        </row>
        <row r="969">
          <cell r="A969">
            <v>964</v>
          </cell>
          <cell r="D969" t="str">
            <v>ACCESORIOS PVC</v>
          </cell>
          <cell r="E969" t="str">
            <v>YEE REDUCCION PVC-S 110-50mm</v>
          </cell>
          <cell r="F969">
            <v>0</v>
          </cell>
          <cell r="G969" t="str">
            <v>U</v>
          </cell>
          <cell r="H969">
            <v>1.97</v>
          </cell>
          <cell r="I969">
            <v>1118</v>
          </cell>
          <cell r="J969">
            <v>1</v>
          </cell>
          <cell r="K969">
            <v>356</v>
          </cell>
          <cell r="L969">
            <v>0.01</v>
          </cell>
          <cell r="M969">
            <v>357</v>
          </cell>
          <cell r="N969">
            <v>0.01</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W969">
            <v>9</v>
          </cell>
          <cell r="AX969">
            <v>1</v>
          </cell>
          <cell r="AY969">
            <v>20</v>
          </cell>
          <cell r="AZ969">
            <v>1</v>
          </cell>
          <cell r="BA969">
            <v>0</v>
          </cell>
          <cell r="BB969">
            <v>0</v>
          </cell>
          <cell r="BC969">
            <v>0</v>
          </cell>
          <cell r="BD969">
            <v>0</v>
          </cell>
          <cell r="BE969">
            <v>0</v>
          </cell>
          <cell r="BF969">
            <v>0</v>
          </cell>
          <cell r="BG969">
            <v>0</v>
          </cell>
          <cell r="BH969">
            <v>0</v>
          </cell>
          <cell r="CK969">
            <v>1</v>
          </cell>
          <cell r="CL969">
            <v>0</v>
          </cell>
          <cell r="CM969">
            <v>0</v>
          </cell>
          <cell r="CN969">
            <v>0</v>
          </cell>
          <cell r="CO969">
            <v>0</v>
          </cell>
          <cell r="CP969">
            <v>0</v>
          </cell>
          <cell r="CQ969">
            <v>0</v>
          </cell>
          <cell r="CR969">
            <v>0</v>
          </cell>
          <cell r="CS969">
            <v>0</v>
          </cell>
          <cell r="CT969">
            <v>0</v>
          </cell>
          <cell r="CU969">
            <v>0</v>
          </cell>
          <cell r="CV969">
            <v>0</v>
          </cell>
          <cell r="DY969">
            <v>0</v>
          </cell>
          <cell r="DZ969">
            <v>0</v>
          </cell>
          <cell r="EA969">
            <v>0</v>
          </cell>
          <cell r="EB969">
            <v>0</v>
          </cell>
          <cell r="EC969">
            <v>0</v>
          </cell>
          <cell r="ED969">
            <v>0</v>
          </cell>
          <cell r="EE969">
            <v>0</v>
          </cell>
          <cell r="EF969">
            <v>0</v>
          </cell>
          <cell r="EG969">
            <v>0</v>
          </cell>
          <cell r="EH969">
            <v>0</v>
          </cell>
          <cell r="EI969">
            <v>0</v>
          </cell>
          <cell r="EJ969">
            <v>0</v>
          </cell>
          <cell r="EK969">
            <v>0</v>
          </cell>
          <cell r="EL969">
            <v>0</v>
          </cell>
          <cell r="EM969">
            <v>0</v>
          </cell>
          <cell r="EN969">
            <v>0</v>
          </cell>
          <cell r="EO969">
            <v>0</v>
          </cell>
          <cell r="EP969">
            <v>0</v>
          </cell>
          <cell r="EQ969">
            <v>0</v>
          </cell>
          <cell r="ER969">
            <v>0</v>
          </cell>
          <cell r="ES969">
            <v>0</v>
          </cell>
          <cell r="ET969">
            <v>0</v>
          </cell>
          <cell r="EU969">
            <v>0</v>
          </cell>
          <cell r="EV969">
            <v>0</v>
          </cell>
          <cell r="EW969">
            <v>0</v>
          </cell>
          <cell r="EX969">
            <v>0</v>
          </cell>
          <cell r="EY969">
            <v>0</v>
          </cell>
          <cell r="EZ969">
            <v>0</v>
          </cell>
          <cell r="FA969">
            <v>0</v>
          </cell>
          <cell r="FB969">
            <v>0</v>
          </cell>
          <cell r="FC969">
            <v>0</v>
          </cell>
          <cell r="FD969">
            <v>0</v>
          </cell>
          <cell r="FE969">
            <v>0</v>
          </cell>
          <cell r="FF969">
            <v>0</v>
          </cell>
          <cell r="FG969">
            <v>0</v>
          </cell>
          <cell r="FH969">
            <v>0</v>
          </cell>
          <cell r="FI969">
            <v>0</v>
          </cell>
          <cell r="FJ969">
            <v>0</v>
          </cell>
          <cell r="FK969">
            <v>0</v>
          </cell>
          <cell r="FL969">
            <v>0</v>
          </cell>
          <cell r="FM969">
            <v>0</v>
          </cell>
          <cell r="FN969">
            <v>0</v>
          </cell>
          <cell r="FO969">
            <v>0</v>
          </cell>
          <cell r="FP969">
            <v>0</v>
          </cell>
          <cell r="FQ969">
            <v>0</v>
          </cell>
          <cell r="FR969">
            <v>0</v>
          </cell>
          <cell r="FS969">
            <v>0</v>
          </cell>
          <cell r="FT969">
            <v>0</v>
          </cell>
          <cell r="FU969">
            <v>0</v>
          </cell>
          <cell r="FV969">
            <v>0</v>
          </cell>
          <cell r="FW969">
            <v>0</v>
          </cell>
          <cell r="FX969">
            <v>0</v>
          </cell>
        </row>
        <row r="970">
          <cell r="A970">
            <v>965</v>
          </cell>
          <cell r="D970" t="str">
            <v>ACCESORIOS PVC</v>
          </cell>
          <cell r="E970" t="str">
            <v>YEE REDUCCION PVC-S 110-75mm</v>
          </cell>
          <cell r="F970">
            <v>0</v>
          </cell>
          <cell r="G970" t="str">
            <v>U</v>
          </cell>
          <cell r="H970">
            <v>1.8</v>
          </cell>
          <cell r="I970">
            <v>1119</v>
          </cell>
          <cell r="J970">
            <v>1</v>
          </cell>
          <cell r="K970">
            <v>356</v>
          </cell>
          <cell r="L970">
            <v>0.01</v>
          </cell>
          <cell r="M970">
            <v>357</v>
          </cell>
          <cell r="N970">
            <v>0.01</v>
          </cell>
          <cell r="O970">
            <v>0</v>
          </cell>
          <cell r="P970">
            <v>0</v>
          </cell>
          <cell r="Q970">
            <v>0</v>
          </cell>
          <cell r="R970">
            <v>0</v>
          </cell>
          <cell r="S970">
            <v>0</v>
          </cell>
          <cell r="T970">
            <v>0</v>
          </cell>
          <cell r="U970">
            <v>0</v>
          </cell>
          <cell r="V970">
            <v>0</v>
          </cell>
          <cell r="W970">
            <v>0</v>
          </cell>
          <cell r="X970">
            <v>0</v>
          </cell>
          <cell r="Y970">
            <v>0</v>
          </cell>
          <cell r="Z970">
            <v>0</v>
          </cell>
          <cell r="AA970">
            <v>0</v>
          </cell>
          <cell r="AB970">
            <v>0</v>
          </cell>
          <cell r="AC970">
            <v>0</v>
          </cell>
          <cell r="AD970">
            <v>0</v>
          </cell>
          <cell r="AE970">
            <v>0</v>
          </cell>
          <cell r="AF970">
            <v>0</v>
          </cell>
          <cell r="AG970">
            <v>0</v>
          </cell>
          <cell r="AH970">
            <v>0</v>
          </cell>
          <cell r="AW970">
            <v>9</v>
          </cell>
          <cell r="AX970">
            <v>1</v>
          </cell>
          <cell r="AY970">
            <v>20</v>
          </cell>
          <cell r="AZ970">
            <v>1</v>
          </cell>
          <cell r="BA970">
            <v>0</v>
          </cell>
          <cell r="BB970">
            <v>0</v>
          </cell>
          <cell r="BC970">
            <v>0</v>
          </cell>
          <cell r="BD970">
            <v>0</v>
          </cell>
          <cell r="BE970">
            <v>0</v>
          </cell>
          <cell r="BF970">
            <v>0</v>
          </cell>
          <cell r="BG970">
            <v>0</v>
          </cell>
          <cell r="BH970">
            <v>0</v>
          </cell>
          <cell r="CK970">
            <v>1</v>
          </cell>
          <cell r="CL970">
            <v>0</v>
          </cell>
          <cell r="CM970">
            <v>0</v>
          </cell>
          <cell r="CN970">
            <v>0</v>
          </cell>
          <cell r="CO970">
            <v>0</v>
          </cell>
          <cell r="CP970">
            <v>0</v>
          </cell>
          <cell r="CQ970">
            <v>0</v>
          </cell>
          <cell r="CR970">
            <v>0</v>
          </cell>
          <cell r="CS970">
            <v>0</v>
          </cell>
          <cell r="CT970">
            <v>0</v>
          </cell>
          <cell r="CU970">
            <v>0</v>
          </cell>
          <cell r="CV970">
            <v>0</v>
          </cell>
          <cell r="DY970">
            <v>0</v>
          </cell>
          <cell r="DZ970">
            <v>0</v>
          </cell>
          <cell r="EA970">
            <v>0</v>
          </cell>
          <cell r="EB970">
            <v>0</v>
          </cell>
          <cell r="EC970">
            <v>0</v>
          </cell>
          <cell r="ED970">
            <v>0</v>
          </cell>
          <cell r="EE970">
            <v>0</v>
          </cell>
          <cell r="EF970">
            <v>0</v>
          </cell>
          <cell r="EG970">
            <v>0</v>
          </cell>
          <cell r="EH970">
            <v>0</v>
          </cell>
          <cell r="EI970">
            <v>0</v>
          </cell>
          <cell r="EJ970">
            <v>0</v>
          </cell>
          <cell r="EK970">
            <v>0</v>
          </cell>
          <cell r="EL970">
            <v>0</v>
          </cell>
          <cell r="EM970">
            <v>0</v>
          </cell>
          <cell r="EN970">
            <v>0</v>
          </cell>
          <cell r="EO970">
            <v>0</v>
          </cell>
          <cell r="EP970">
            <v>0</v>
          </cell>
          <cell r="EQ970">
            <v>0</v>
          </cell>
          <cell r="ER970">
            <v>0</v>
          </cell>
          <cell r="ES970">
            <v>0</v>
          </cell>
          <cell r="ET970">
            <v>0</v>
          </cell>
          <cell r="EU970">
            <v>0</v>
          </cell>
          <cell r="EV970">
            <v>0</v>
          </cell>
          <cell r="EW970">
            <v>0</v>
          </cell>
          <cell r="EX970">
            <v>0</v>
          </cell>
          <cell r="EY970">
            <v>0</v>
          </cell>
          <cell r="EZ970">
            <v>0</v>
          </cell>
          <cell r="FA970">
            <v>0</v>
          </cell>
          <cell r="FB970">
            <v>0</v>
          </cell>
          <cell r="FC970">
            <v>0</v>
          </cell>
          <cell r="FD970">
            <v>0</v>
          </cell>
          <cell r="FE970">
            <v>0</v>
          </cell>
          <cell r="FF970">
            <v>0</v>
          </cell>
          <cell r="FG970">
            <v>0</v>
          </cell>
          <cell r="FH970">
            <v>0</v>
          </cell>
          <cell r="FI970">
            <v>0</v>
          </cell>
          <cell r="FJ970">
            <v>0</v>
          </cell>
          <cell r="FK970">
            <v>0</v>
          </cell>
          <cell r="FL970">
            <v>0</v>
          </cell>
          <cell r="FM970">
            <v>0</v>
          </cell>
          <cell r="FN970">
            <v>0</v>
          </cell>
          <cell r="FO970">
            <v>0</v>
          </cell>
          <cell r="FP970">
            <v>0</v>
          </cell>
          <cell r="FQ970">
            <v>0</v>
          </cell>
          <cell r="FR970">
            <v>0</v>
          </cell>
          <cell r="FS970">
            <v>0</v>
          </cell>
          <cell r="FT970">
            <v>0</v>
          </cell>
          <cell r="FU970">
            <v>0</v>
          </cell>
          <cell r="FV970">
            <v>0</v>
          </cell>
          <cell r="FW970">
            <v>0</v>
          </cell>
          <cell r="FX970">
            <v>0</v>
          </cell>
        </row>
        <row r="971">
          <cell r="A971">
            <v>966</v>
          </cell>
          <cell r="D971" t="str">
            <v>INST. AGUAS SERVIDAS</v>
          </cell>
          <cell r="E971" t="str">
            <v xml:space="preserve">INODOROS TANQUE BAJO </v>
          </cell>
          <cell r="F971">
            <v>0</v>
          </cell>
          <cell r="G971" t="str">
            <v>U</v>
          </cell>
          <cell r="H971">
            <v>0.15</v>
          </cell>
          <cell r="I971">
            <v>1120</v>
          </cell>
          <cell r="J971">
            <v>1</v>
          </cell>
          <cell r="K971">
            <v>0</v>
          </cell>
          <cell r="L971">
            <v>0</v>
          </cell>
          <cell r="M971">
            <v>0</v>
          </cell>
          <cell r="N971">
            <v>0</v>
          </cell>
          <cell r="O971">
            <v>0</v>
          </cell>
          <cell r="P971">
            <v>0</v>
          </cell>
          <cell r="Q971">
            <v>0</v>
          </cell>
          <cell r="R971">
            <v>0</v>
          </cell>
          <cell r="S971">
            <v>0</v>
          </cell>
          <cell r="T971">
            <v>0</v>
          </cell>
          <cell r="U971">
            <v>0</v>
          </cell>
          <cell r="V971">
            <v>0</v>
          </cell>
          <cell r="W971">
            <v>0</v>
          </cell>
          <cell r="X971">
            <v>0</v>
          </cell>
          <cell r="Y971">
            <v>0</v>
          </cell>
          <cell r="Z971">
            <v>0</v>
          </cell>
          <cell r="AA971">
            <v>0</v>
          </cell>
          <cell r="AB971">
            <v>0</v>
          </cell>
          <cell r="AC971">
            <v>0</v>
          </cell>
          <cell r="AD971">
            <v>0</v>
          </cell>
          <cell r="AE971">
            <v>0</v>
          </cell>
          <cell r="AF971">
            <v>0</v>
          </cell>
          <cell r="AG971">
            <v>0</v>
          </cell>
          <cell r="AH971">
            <v>0</v>
          </cell>
          <cell r="AW971">
            <v>9</v>
          </cell>
          <cell r="AX971">
            <v>1</v>
          </cell>
          <cell r="AY971">
            <v>20</v>
          </cell>
          <cell r="AZ971">
            <v>1</v>
          </cell>
          <cell r="BA971">
            <v>0</v>
          </cell>
          <cell r="BB971">
            <v>0</v>
          </cell>
          <cell r="BC971">
            <v>0</v>
          </cell>
          <cell r="BD971">
            <v>0</v>
          </cell>
          <cell r="BE971">
            <v>0</v>
          </cell>
          <cell r="BF971">
            <v>0</v>
          </cell>
          <cell r="BG971">
            <v>0</v>
          </cell>
          <cell r="BH971">
            <v>0</v>
          </cell>
          <cell r="CK971">
            <v>1</v>
          </cell>
          <cell r="CL971">
            <v>0</v>
          </cell>
          <cell r="CM971">
            <v>0</v>
          </cell>
          <cell r="CN971">
            <v>0</v>
          </cell>
          <cell r="CO971">
            <v>0</v>
          </cell>
          <cell r="CP971">
            <v>0</v>
          </cell>
          <cell r="CQ971">
            <v>0</v>
          </cell>
          <cell r="CR971">
            <v>0</v>
          </cell>
          <cell r="CS971">
            <v>0</v>
          </cell>
          <cell r="CT971">
            <v>0</v>
          </cell>
          <cell r="CU971">
            <v>0</v>
          </cell>
          <cell r="CV971">
            <v>0</v>
          </cell>
          <cell r="DY971">
            <v>0</v>
          </cell>
          <cell r="DZ971">
            <v>0</v>
          </cell>
          <cell r="EA971">
            <v>0</v>
          </cell>
          <cell r="EB971">
            <v>0</v>
          </cell>
          <cell r="EC971">
            <v>0</v>
          </cell>
          <cell r="ED971">
            <v>0</v>
          </cell>
          <cell r="EE971">
            <v>0</v>
          </cell>
          <cell r="EF971">
            <v>0</v>
          </cell>
          <cell r="EG971">
            <v>0</v>
          </cell>
          <cell r="EH971">
            <v>0</v>
          </cell>
          <cell r="EI971">
            <v>0</v>
          </cell>
          <cell r="EJ971">
            <v>0</v>
          </cell>
          <cell r="EK971">
            <v>0</v>
          </cell>
          <cell r="EL971">
            <v>0</v>
          </cell>
          <cell r="EM971">
            <v>0</v>
          </cell>
          <cell r="EN971">
            <v>0</v>
          </cell>
          <cell r="EO971">
            <v>0</v>
          </cell>
          <cell r="EP971">
            <v>0</v>
          </cell>
          <cell r="EQ971">
            <v>0</v>
          </cell>
          <cell r="ER971">
            <v>0</v>
          </cell>
          <cell r="ES971">
            <v>0</v>
          </cell>
          <cell r="ET971">
            <v>0</v>
          </cell>
          <cell r="EU971">
            <v>0</v>
          </cell>
          <cell r="EV971">
            <v>0</v>
          </cell>
          <cell r="EW971">
            <v>0</v>
          </cell>
          <cell r="EX971">
            <v>0</v>
          </cell>
          <cell r="EY971">
            <v>0</v>
          </cell>
          <cell r="EZ971">
            <v>0</v>
          </cell>
          <cell r="FA971">
            <v>0</v>
          </cell>
          <cell r="FB971">
            <v>0</v>
          </cell>
          <cell r="FC971">
            <v>0</v>
          </cell>
          <cell r="FD971">
            <v>0</v>
          </cell>
          <cell r="FE971">
            <v>0</v>
          </cell>
          <cell r="FF971">
            <v>0</v>
          </cell>
          <cell r="FG971">
            <v>0</v>
          </cell>
          <cell r="FH971">
            <v>0</v>
          </cell>
          <cell r="FI971">
            <v>0</v>
          </cell>
          <cell r="FJ971">
            <v>0</v>
          </cell>
          <cell r="FK971">
            <v>0</v>
          </cell>
          <cell r="FL971">
            <v>0</v>
          </cell>
          <cell r="FM971">
            <v>0</v>
          </cell>
          <cell r="FN971">
            <v>0</v>
          </cell>
          <cell r="FO971">
            <v>0</v>
          </cell>
          <cell r="FP971">
            <v>0</v>
          </cell>
          <cell r="FQ971">
            <v>0</v>
          </cell>
          <cell r="FR971">
            <v>0</v>
          </cell>
          <cell r="FS971">
            <v>0</v>
          </cell>
          <cell r="FT971">
            <v>0</v>
          </cell>
          <cell r="FU971">
            <v>0</v>
          </cell>
          <cell r="FV971">
            <v>0</v>
          </cell>
          <cell r="FW971">
            <v>0</v>
          </cell>
          <cell r="FX971">
            <v>0</v>
          </cell>
        </row>
        <row r="972">
          <cell r="A972">
            <v>967</v>
          </cell>
          <cell r="D972" t="str">
            <v>INST. AGUAS SERVIDAS</v>
          </cell>
          <cell r="E972" t="str">
            <v>LAVAMANOS DE H.A.</v>
          </cell>
          <cell r="F972" t="str">
            <v>INCLUACERO DE REFUERZO +CERAMICA +ACCESORIOS</v>
          </cell>
          <cell r="G972" t="str">
            <v>ML</v>
          </cell>
          <cell r="H972">
            <v>8</v>
          </cell>
          <cell r="I972">
            <v>0</v>
          </cell>
          <cell r="J972">
            <v>0</v>
          </cell>
          <cell r="K972">
            <v>0</v>
          </cell>
          <cell r="L972">
            <v>0</v>
          </cell>
          <cell r="M972">
            <v>16</v>
          </cell>
          <cell r="N972">
            <v>0.4</v>
          </cell>
          <cell r="O972">
            <v>5</v>
          </cell>
          <cell r="P972">
            <v>40</v>
          </cell>
          <cell r="Q972">
            <v>737</v>
          </cell>
          <cell r="R972">
            <v>1</v>
          </cell>
          <cell r="S972">
            <v>62</v>
          </cell>
          <cell r="T972">
            <v>4</v>
          </cell>
          <cell r="U972">
            <v>0</v>
          </cell>
          <cell r="V972">
            <v>0</v>
          </cell>
          <cell r="W972">
            <v>0</v>
          </cell>
          <cell r="X972">
            <v>0</v>
          </cell>
          <cell r="Y972">
            <v>0</v>
          </cell>
          <cell r="Z972">
            <v>0</v>
          </cell>
          <cell r="AA972">
            <v>0</v>
          </cell>
          <cell r="AB972">
            <v>0</v>
          </cell>
          <cell r="AC972">
            <v>0</v>
          </cell>
          <cell r="AD972">
            <v>0</v>
          </cell>
          <cell r="AE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9</v>
          </cell>
          <cell r="AX972">
            <v>1</v>
          </cell>
          <cell r="AY972">
            <v>20</v>
          </cell>
          <cell r="AZ972">
            <v>1</v>
          </cell>
          <cell r="BA972">
            <v>0</v>
          </cell>
          <cell r="BB972">
            <v>0</v>
          </cell>
          <cell r="BC972">
            <v>0</v>
          </cell>
          <cell r="BD972">
            <v>0</v>
          </cell>
          <cell r="BE972">
            <v>0</v>
          </cell>
          <cell r="BF972">
            <v>0</v>
          </cell>
          <cell r="BG972">
            <v>0</v>
          </cell>
          <cell r="BH972">
            <v>0</v>
          </cell>
          <cell r="BI972">
            <v>0</v>
          </cell>
          <cell r="BJ972">
            <v>0</v>
          </cell>
          <cell r="BK972">
            <v>0</v>
          </cell>
          <cell r="BL972">
            <v>0</v>
          </cell>
          <cell r="BM972">
            <v>0</v>
          </cell>
          <cell r="BN972">
            <v>0</v>
          </cell>
          <cell r="BO972">
            <v>0</v>
          </cell>
          <cell r="BP972">
            <v>0</v>
          </cell>
          <cell r="BQ972">
            <v>0</v>
          </cell>
          <cell r="BR972">
            <v>0</v>
          </cell>
          <cell r="BS972">
            <v>0</v>
          </cell>
          <cell r="BT972">
            <v>0</v>
          </cell>
          <cell r="BU972">
            <v>0</v>
          </cell>
          <cell r="BV972">
            <v>0</v>
          </cell>
          <cell r="BW972">
            <v>0</v>
          </cell>
          <cell r="BX972">
            <v>0</v>
          </cell>
          <cell r="BY972">
            <v>0</v>
          </cell>
          <cell r="BZ972">
            <v>0</v>
          </cell>
          <cell r="CA972">
            <v>0</v>
          </cell>
          <cell r="CB972">
            <v>0</v>
          </cell>
          <cell r="CC972">
            <v>0</v>
          </cell>
          <cell r="CD972">
            <v>0</v>
          </cell>
          <cell r="CE972">
            <v>0</v>
          </cell>
          <cell r="CF972">
            <v>0</v>
          </cell>
          <cell r="CG972">
            <v>0</v>
          </cell>
          <cell r="CH972">
            <v>0</v>
          </cell>
          <cell r="CI972">
            <v>0</v>
          </cell>
          <cell r="CJ972">
            <v>0</v>
          </cell>
          <cell r="CK972">
            <v>1</v>
          </cell>
          <cell r="CL972">
            <v>1</v>
          </cell>
          <cell r="CM972">
            <v>0</v>
          </cell>
          <cell r="CN972">
            <v>0</v>
          </cell>
          <cell r="CO972">
            <v>0</v>
          </cell>
          <cell r="CP972">
            <v>0</v>
          </cell>
          <cell r="CQ972">
            <v>0</v>
          </cell>
          <cell r="CR972">
            <v>0</v>
          </cell>
          <cell r="CS972">
            <v>0</v>
          </cell>
          <cell r="CT972">
            <v>0</v>
          </cell>
          <cell r="CU972">
            <v>0</v>
          </cell>
          <cell r="CV972">
            <v>0</v>
          </cell>
          <cell r="CW972">
            <v>0</v>
          </cell>
          <cell r="CX972">
            <v>0</v>
          </cell>
          <cell r="CY972">
            <v>0</v>
          </cell>
          <cell r="CZ972">
            <v>0</v>
          </cell>
          <cell r="DA972">
            <v>0</v>
          </cell>
          <cell r="DB972">
            <v>0</v>
          </cell>
          <cell r="DC972">
            <v>0</v>
          </cell>
          <cell r="DD972">
            <v>0</v>
          </cell>
          <cell r="DE972">
            <v>0</v>
          </cell>
          <cell r="DF972">
            <v>0</v>
          </cell>
          <cell r="DG972">
            <v>0</v>
          </cell>
          <cell r="DH972">
            <v>0</v>
          </cell>
          <cell r="DI972">
            <v>0</v>
          </cell>
          <cell r="DJ972">
            <v>0</v>
          </cell>
          <cell r="DK972">
            <v>0</v>
          </cell>
          <cell r="DL972">
            <v>0</v>
          </cell>
          <cell r="DM972">
            <v>0</v>
          </cell>
          <cell r="DN972">
            <v>0</v>
          </cell>
          <cell r="DO972">
            <v>0</v>
          </cell>
          <cell r="DP972">
            <v>0</v>
          </cell>
          <cell r="DQ972">
            <v>0</v>
          </cell>
          <cell r="DR972">
            <v>0</v>
          </cell>
          <cell r="DS972">
            <v>0</v>
          </cell>
          <cell r="DT972">
            <v>0</v>
          </cell>
          <cell r="DU972">
            <v>0</v>
          </cell>
          <cell r="DV972">
            <v>0</v>
          </cell>
          <cell r="DW972">
            <v>0</v>
          </cell>
          <cell r="DX972">
            <v>0</v>
          </cell>
          <cell r="DY972">
            <v>0</v>
          </cell>
          <cell r="DZ972">
            <v>0</v>
          </cell>
          <cell r="EA972">
            <v>0</v>
          </cell>
          <cell r="EB972">
            <v>0</v>
          </cell>
          <cell r="EC972">
            <v>0</v>
          </cell>
          <cell r="ED972">
            <v>0</v>
          </cell>
          <cell r="EE972">
            <v>0</v>
          </cell>
          <cell r="EF972">
            <v>0</v>
          </cell>
          <cell r="EG972">
            <v>0</v>
          </cell>
          <cell r="EH972">
            <v>0</v>
          </cell>
          <cell r="EI972">
            <v>0</v>
          </cell>
          <cell r="EJ972">
            <v>0</v>
          </cell>
          <cell r="EK972">
            <v>0</v>
          </cell>
          <cell r="EL972">
            <v>0</v>
          </cell>
          <cell r="EM972">
            <v>0</v>
          </cell>
          <cell r="EN972">
            <v>0</v>
          </cell>
          <cell r="EO972">
            <v>0</v>
          </cell>
          <cell r="EP972">
            <v>0</v>
          </cell>
          <cell r="EQ972">
            <v>0</v>
          </cell>
          <cell r="ER972">
            <v>0</v>
          </cell>
          <cell r="ES972">
            <v>0</v>
          </cell>
          <cell r="ET972">
            <v>0</v>
          </cell>
          <cell r="EU972">
            <v>0</v>
          </cell>
          <cell r="EV972">
            <v>0</v>
          </cell>
          <cell r="EW972">
            <v>0</v>
          </cell>
          <cell r="EX972">
            <v>0</v>
          </cell>
          <cell r="EY972">
            <v>0</v>
          </cell>
          <cell r="EZ972">
            <v>0</v>
          </cell>
          <cell r="FA972">
            <v>0</v>
          </cell>
          <cell r="FB972">
            <v>0</v>
          </cell>
          <cell r="FC972">
            <v>0</v>
          </cell>
          <cell r="FD972">
            <v>0</v>
          </cell>
          <cell r="FE972">
            <v>0</v>
          </cell>
          <cell r="FF972">
            <v>0</v>
          </cell>
          <cell r="FG972">
            <v>0</v>
          </cell>
          <cell r="FH972">
            <v>0</v>
          </cell>
          <cell r="FI972">
            <v>0</v>
          </cell>
          <cell r="FJ972">
            <v>0</v>
          </cell>
          <cell r="FK972">
            <v>0</v>
          </cell>
          <cell r="FL972">
            <v>0</v>
          </cell>
          <cell r="FM972">
            <v>0</v>
          </cell>
          <cell r="FN972">
            <v>0</v>
          </cell>
          <cell r="FO972">
            <v>0</v>
          </cell>
          <cell r="FP972">
            <v>0</v>
          </cell>
          <cell r="FQ972">
            <v>0</v>
          </cell>
          <cell r="FR972">
            <v>0</v>
          </cell>
          <cell r="FS972">
            <v>0</v>
          </cell>
          <cell r="FT972">
            <v>0</v>
          </cell>
          <cell r="FU972">
            <v>0</v>
          </cell>
          <cell r="FV972">
            <v>0</v>
          </cell>
          <cell r="FW972">
            <v>0</v>
          </cell>
          <cell r="FX972">
            <v>0</v>
          </cell>
          <cell r="FY972">
            <v>0</v>
          </cell>
          <cell r="FZ972">
            <v>0</v>
          </cell>
          <cell r="GA972">
            <v>0</v>
          </cell>
          <cell r="GB972">
            <v>0</v>
          </cell>
          <cell r="GC972">
            <v>0</v>
          </cell>
          <cell r="GD972">
            <v>0</v>
          </cell>
          <cell r="GE972">
            <v>0</v>
          </cell>
          <cell r="GF972">
            <v>0</v>
          </cell>
          <cell r="GG972">
            <v>0</v>
          </cell>
          <cell r="GH972">
            <v>0</v>
          </cell>
          <cell r="GI972">
            <v>0</v>
          </cell>
          <cell r="GJ972">
            <v>0</v>
          </cell>
          <cell r="GK972">
            <v>0</v>
          </cell>
          <cell r="GL972">
            <v>0</v>
          </cell>
          <cell r="GM972">
            <v>0</v>
          </cell>
          <cell r="GN972">
            <v>0</v>
          </cell>
          <cell r="GO972">
            <v>0</v>
          </cell>
          <cell r="GP972">
            <v>0</v>
          </cell>
          <cell r="GQ972">
            <v>0</v>
          </cell>
          <cell r="GR972">
            <v>0</v>
          </cell>
          <cell r="GS972">
            <v>0</v>
          </cell>
          <cell r="GT972">
            <v>0</v>
          </cell>
          <cell r="GU972">
            <v>0</v>
          </cell>
          <cell r="GV972">
            <v>0</v>
          </cell>
          <cell r="GW972">
            <v>0</v>
          </cell>
          <cell r="GX972">
            <v>0</v>
          </cell>
          <cell r="GY972">
            <v>0</v>
          </cell>
          <cell r="GZ972">
            <v>0</v>
          </cell>
        </row>
        <row r="973">
          <cell r="A973">
            <v>968</v>
          </cell>
          <cell r="D973" t="str">
            <v>INST. AGUAS SERVIDAS</v>
          </cell>
          <cell r="E973" t="str">
            <v>MEZON DE HºAº</v>
          </cell>
          <cell r="F973" t="str">
            <v>INCLUACERO DE REFUERZO +CERAMICA +ACCESORIOS</v>
          </cell>
          <cell r="G973" t="str">
            <v>ML</v>
          </cell>
          <cell r="H973">
            <v>8</v>
          </cell>
          <cell r="I973">
            <v>0</v>
          </cell>
          <cell r="J973">
            <v>0</v>
          </cell>
          <cell r="K973">
            <v>0</v>
          </cell>
          <cell r="L973">
            <v>0</v>
          </cell>
          <cell r="M973">
            <v>16</v>
          </cell>
          <cell r="N973">
            <v>0.4</v>
          </cell>
          <cell r="O973">
            <v>5</v>
          </cell>
          <cell r="P973">
            <v>40</v>
          </cell>
          <cell r="Q973">
            <v>737</v>
          </cell>
          <cell r="R973">
            <v>1</v>
          </cell>
          <cell r="S973">
            <v>62</v>
          </cell>
          <cell r="T973">
            <v>4</v>
          </cell>
          <cell r="U973">
            <v>0</v>
          </cell>
          <cell r="V973">
            <v>0</v>
          </cell>
          <cell r="W973">
            <v>0</v>
          </cell>
          <cell r="X973">
            <v>0</v>
          </cell>
          <cell r="Y973">
            <v>0</v>
          </cell>
          <cell r="Z973">
            <v>0</v>
          </cell>
          <cell r="AA973">
            <v>0</v>
          </cell>
          <cell r="AB973">
            <v>0</v>
          </cell>
          <cell r="AC973">
            <v>0</v>
          </cell>
          <cell r="AD973">
            <v>0</v>
          </cell>
          <cell r="AE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9</v>
          </cell>
          <cell r="AX973">
            <v>1</v>
          </cell>
          <cell r="AY973">
            <v>20</v>
          </cell>
          <cell r="AZ973">
            <v>1</v>
          </cell>
          <cell r="BA973">
            <v>0</v>
          </cell>
          <cell r="BB973">
            <v>0</v>
          </cell>
          <cell r="BC973">
            <v>0</v>
          </cell>
          <cell r="BD973">
            <v>0</v>
          </cell>
          <cell r="BE973">
            <v>0</v>
          </cell>
          <cell r="BF973">
            <v>0</v>
          </cell>
          <cell r="BG973">
            <v>0</v>
          </cell>
          <cell r="BH973">
            <v>0</v>
          </cell>
          <cell r="BI973">
            <v>0</v>
          </cell>
          <cell r="BJ973">
            <v>0</v>
          </cell>
          <cell r="BK973">
            <v>0</v>
          </cell>
          <cell r="BL973">
            <v>0</v>
          </cell>
          <cell r="BM973">
            <v>0</v>
          </cell>
          <cell r="BN973">
            <v>0</v>
          </cell>
          <cell r="BO973">
            <v>0</v>
          </cell>
          <cell r="BP973">
            <v>0</v>
          </cell>
          <cell r="BQ973">
            <v>0</v>
          </cell>
          <cell r="BR973">
            <v>0</v>
          </cell>
          <cell r="BS973">
            <v>0</v>
          </cell>
          <cell r="BT973">
            <v>0</v>
          </cell>
          <cell r="BU973">
            <v>0</v>
          </cell>
          <cell r="BV973">
            <v>0</v>
          </cell>
          <cell r="BW973">
            <v>0</v>
          </cell>
          <cell r="BX973">
            <v>0</v>
          </cell>
          <cell r="BY973">
            <v>0</v>
          </cell>
          <cell r="BZ973">
            <v>0</v>
          </cell>
          <cell r="CA973">
            <v>0</v>
          </cell>
          <cell r="CB973">
            <v>0</v>
          </cell>
          <cell r="CC973">
            <v>0</v>
          </cell>
          <cell r="CD973">
            <v>0</v>
          </cell>
          <cell r="CE973">
            <v>0</v>
          </cell>
          <cell r="CF973">
            <v>0</v>
          </cell>
          <cell r="CG973">
            <v>0</v>
          </cell>
          <cell r="CH973">
            <v>0</v>
          </cell>
          <cell r="CI973">
            <v>0</v>
          </cell>
          <cell r="CJ973">
            <v>0</v>
          </cell>
          <cell r="CK973">
            <v>1</v>
          </cell>
          <cell r="CL973">
            <v>1</v>
          </cell>
          <cell r="CM973">
            <v>0</v>
          </cell>
          <cell r="CN973">
            <v>0</v>
          </cell>
          <cell r="CO973">
            <v>0</v>
          </cell>
          <cell r="CP973">
            <v>0</v>
          </cell>
          <cell r="CQ973">
            <v>0</v>
          </cell>
          <cell r="CR973">
            <v>0</v>
          </cell>
          <cell r="CS973">
            <v>0</v>
          </cell>
          <cell r="CT973">
            <v>0</v>
          </cell>
          <cell r="CU973">
            <v>0</v>
          </cell>
          <cell r="CV973">
            <v>0</v>
          </cell>
          <cell r="CW973">
            <v>0</v>
          </cell>
          <cell r="CX973">
            <v>0</v>
          </cell>
          <cell r="CY973">
            <v>0</v>
          </cell>
          <cell r="CZ973">
            <v>0</v>
          </cell>
          <cell r="DA973">
            <v>0</v>
          </cell>
          <cell r="DB973">
            <v>0</v>
          </cell>
          <cell r="DC973">
            <v>0</v>
          </cell>
          <cell r="DD973">
            <v>0</v>
          </cell>
          <cell r="DE973">
            <v>0</v>
          </cell>
          <cell r="DF973">
            <v>0</v>
          </cell>
          <cell r="DG973">
            <v>0</v>
          </cell>
          <cell r="DH973">
            <v>0</v>
          </cell>
          <cell r="DI973">
            <v>0</v>
          </cell>
          <cell r="DJ973">
            <v>0</v>
          </cell>
          <cell r="DK973">
            <v>0</v>
          </cell>
          <cell r="DL973">
            <v>0</v>
          </cell>
          <cell r="DM973">
            <v>0</v>
          </cell>
          <cell r="DN973">
            <v>0</v>
          </cell>
          <cell r="DO973">
            <v>0</v>
          </cell>
          <cell r="DP973">
            <v>0</v>
          </cell>
          <cell r="DQ973">
            <v>0</v>
          </cell>
          <cell r="DR973">
            <v>0</v>
          </cell>
          <cell r="DS973">
            <v>0</v>
          </cell>
          <cell r="DT973">
            <v>0</v>
          </cell>
          <cell r="DU973">
            <v>0</v>
          </cell>
          <cell r="DV973">
            <v>0</v>
          </cell>
          <cell r="DW973">
            <v>0</v>
          </cell>
          <cell r="DX973">
            <v>0</v>
          </cell>
          <cell r="DY973">
            <v>0</v>
          </cell>
          <cell r="DZ973">
            <v>0</v>
          </cell>
          <cell r="EA973">
            <v>0</v>
          </cell>
          <cell r="EB973">
            <v>0</v>
          </cell>
          <cell r="EC973">
            <v>0</v>
          </cell>
          <cell r="ED973">
            <v>0</v>
          </cell>
          <cell r="EE973">
            <v>0</v>
          </cell>
          <cell r="EF973">
            <v>0</v>
          </cell>
          <cell r="EG973">
            <v>0</v>
          </cell>
          <cell r="EH973">
            <v>0</v>
          </cell>
          <cell r="EI973">
            <v>0</v>
          </cell>
          <cell r="EJ973">
            <v>0</v>
          </cell>
          <cell r="EK973">
            <v>0</v>
          </cell>
          <cell r="EL973">
            <v>0</v>
          </cell>
          <cell r="EM973">
            <v>0</v>
          </cell>
          <cell r="EN973">
            <v>0</v>
          </cell>
          <cell r="EO973">
            <v>0</v>
          </cell>
          <cell r="EP973">
            <v>0</v>
          </cell>
          <cell r="EQ973">
            <v>0</v>
          </cell>
          <cell r="ER973">
            <v>0</v>
          </cell>
          <cell r="ES973">
            <v>0</v>
          </cell>
          <cell r="ET973">
            <v>0</v>
          </cell>
          <cell r="EU973">
            <v>0</v>
          </cell>
          <cell r="EV973">
            <v>0</v>
          </cell>
          <cell r="EW973">
            <v>0</v>
          </cell>
          <cell r="EX973">
            <v>0</v>
          </cell>
          <cell r="EY973">
            <v>0</v>
          </cell>
          <cell r="EZ973">
            <v>0</v>
          </cell>
          <cell r="FA973">
            <v>0</v>
          </cell>
          <cell r="FB973">
            <v>0</v>
          </cell>
          <cell r="FC973">
            <v>0</v>
          </cell>
          <cell r="FD973">
            <v>0</v>
          </cell>
          <cell r="FE973">
            <v>0</v>
          </cell>
          <cell r="FF973">
            <v>0</v>
          </cell>
          <cell r="FG973">
            <v>0</v>
          </cell>
          <cell r="FH973">
            <v>0</v>
          </cell>
          <cell r="FI973">
            <v>0</v>
          </cell>
          <cell r="FJ973">
            <v>0</v>
          </cell>
          <cell r="FK973">
            <v>0</v>
          </cell>
          <cell r="FL973">
            <v>0</v>
          </cell>
          <cell r="FM973">
            <v>0</v>
          </cell>
          <cell r="FN973">
            <v>0</v>
          </cell>
          <cell r="FO973">
            <v>0</v>
          </cell>
          <cell r="FP973">
            <v>0</v>
          </cell>
          <cell r="FQ973">
            <v>0</v>
          </cell>
          <cell r="FR973">
            <v>0</v>
          </cell>
          <cell r="FS973">
            <v>0</v>
          </cell>
          <cell r="FT973">
            <v>0</v>
          </cell>
          <cell r="FU973">
            <v>0</v>
          </cell>
          <cell r="FV973">
            <v>0</v>
          </cell>
          <cell r="FW973">
            <v>0</v>
          </cell>
          <cell r="FX973">
            <v>0</v>
          </cell>
          <cell r="FY973">
            <v>0</v>
          </cell>
          <cell r="FZ973">
            <v>0</v>
          </cell>
          <cell r="GA973">
            <v>0</v>
          </cell>
          <cell r="GB973">
            <v>0</v>
          </cell>
          <cell r="GC973">
            <v>0</v>
          </cell>
          <cell r="GD973">
            <v>0</v>
          </cell>
          <cell r="GE973">
            <v>0</v>
          </cell>
          <cell r="GF973">
            <v>0</v>
          </cell>
          <cell r="GG973">
            <v>0</v>
          </cell>
          <cell r="GH973">
            <v>0</v>
          </cell>
          <cell r="GI973">
            <v>0</v>
          </cell>
          <cell r="GJ973">
            <v>0</v>
          </cell>
          <cell r="GK973">
            <v>0</v>
          </cell>
          <cell r="GL973">
            <v>0</v>
          </cell>
          <cell r="GM973">
            <v>0</v>
          </cell>
          <cell r="GN973">
            <v>0</v>
          </cell>
          <cell r="GO973">
            <v>0</v>
          </cell>
          <cell r="GP973">
            <v>0</v>
          </cell>
          <cell r="GQ973">
            <v>0</v>
          </cell>
          <cell r="GR973">
            <v>0</v>
          </cell>
          <cell r="GS973">
            <v>0</v>
          </cell>
          <cell r="GT973">
            <v>0</v>
          </cell>
          <cell r="GU973">
            <v>0</v>
          </cell>
          <cell r="GV973">
            <v>0</v>
          </cell>
          <cell r="GW973">
            <v>0</v>
          </cell>
          <cell r="GX973">
            <v>0</v>
          </cell>
          <cell r="GY973">
            <v>0</v>
          </cell>
          <cell r="GZ973">
            <v>0</v>
          </cell>
        </row>
        <row r="974">
          <cell r="A974">
            <v>969</v>
          </cell>
          <cell r="D974" t="str">
            <v>INST. AGUAS SERVIDAS</v>
          </cell>
          <cell r="E974" t="str">
            <v>FREGADERO ACERO INOX 2P.</v>
          </cell>
          <cell r="F974">
            <v>0</v>
          </cell>
          <cell r="G974" t="str">
            <v>U</v>
          </cell>
          <cell r="H974">
            <v>0.1</v>
          </cell>
          <cell r="I974">
            <v>1122</v>
          </cell>
          <cell r="J974">
            <v>1</v>
          </cell>
          <cell r="K974">
            <v>1615</v>
          </cell>
          <cell r="L974">
            <v>1</v>
          </cell>
          <cell r="M974">
            <v>1614</v>
          </cell>
          <cell r="N974">
            <v>1</v>
          </cell>
          <cell r="O974">
            <v>1612</v>
          </cell>
          <cell r="P974">
            <v>1</v>
          </cell>
          <cell r="Q974">
            <v>1687</v>
          </cell>
          <cell r="R974">
            <v>0.48</v>
          </cell>
          <cell r="S974">
            <v>0</v>
          </cell>
          <cell r="T974">
            <v>0</v>
          </cell>
          <cell r="U974">
            <v>0</v>
          </cell>
          <cell r="V974">
            <v>0</v>
          </cell>
          <cell r="W974">
            <v>0</v>
          </cell>
          <cell r="X974">
            <v>0</v>
          </cell>
          <cell r="Y974">
            <v>0</v>
          </cell>
          <cell r="Z974">
            <v>0</v>
          </cell>
          <cell r="AA974">
            <v>0</v>
          </cell>
          <cell r="AB974">
            <v>0</v>
          </cell>
          <cell r="AC974">
            <v>0</v>
          </cell>
          <cell r="AD974">
            <v>0</v>
          </cell>
          <cell r="AE974">
            <v>0</v>
          </cell>
          <cell r="AF974">
            <v>0</v>
          </cell>
          <cell r="AG974">
            <v>0</v>
          </cell>
          <cell r="AH974">
            <v>0</v>
          </cell>
          <cell r="AI974">
            <v>0</v>
          </cell>
          <cell r="AJ974">
            <v>0</v>
          </cell>
          <cell r="AK974">
            <v>0</v>
          </cell>
          <cell r="AL974">
            <v>0</v>
          </cell>
          <cell r="AM974">
            <v>0</v>
          </cell>
          <cell r="AN974">
            <v>0</v>
          </cell>
          <cell r="AO974">
            <v>0</v>
          </cell>
          <cell r="AP974">
            <v>0</v>
          </cell>
          <cell r="AQ974">
            <v>0</v>
          </cell>
          <cell r="AR974">
            <v>0</v>
          </cell>
          <cell r="AS974">
            <v>0</v>
          </cell>
          <cell r="AT974">
            <v>0</v>
          </cell>
          <cell r="AU974">
            <v>0</v>
          </cell>
          <cell r="AV974">
            <v>0</v>
          </cell>
          <cell r="AW974">
            <v>9</v>
          </cell>
          <cell r="AX974">
            <v>1</v>
          </cell>
          <cell r="AY974">
            <v>20</v>
          </cell>
          <cell r="AZ974">
            <v>1</v>
          </cell>
          <cell r="BA974">
            <v>0</v>
          </cell>
          <cell r="BB974">
            <v>0</v>
          </cell>
          <cell r="BC974">
            <v>0</v>
          </cell>
          <cell r="BD974">
            <v>0</v>
          </cell>
          <cell r="BE974">
            <v>0</v>
          </cell>
          <cell r="BF974">
            <v>0</v>
          </cell>
          <cell r="BG974">
            <v>0</v>
          </cell>
          <cell r="BH974">
            <v>0</v>
          </cell>
          <cell r="BI974">
            <v>0</v>
          </cell>
          <cell r="BJ974">
            <v>0</v>
          </cell>
          <cell r="BK974">
            <v>0</v>
          </cell>
          <cell r="BL974">
            <v>0</v>
          </cell>
          <cell r="BM974">
            <v>0</v>
          </cell>
          <cell r="BN974">
            <v>0</v>
          </cell>
          <cell r="BO974">
            <v>0</v>
          </cell>
          <cell r="BP974">
            <v>0</v>
          </cell>
          <cell r="CK974">
            <v>1</v>
          </cell>
          <cell r="CL974">
            <v>0</v>
          </cell>
          <cell r="CM974">
            <v>0</v>
          </cell>
          <cell r="CN974">
            <v>0</v>
          </cell>
          <cell r="CO974">
            <v>0</v>
          </cell>
          <cell r="CP974">
            <v>0</v>
          </cell>
          <cell r="CQ974">
            <v>0</v>
          </cell>
          <cell r="CR974">
            <v>0</v>
          </cell>
          <cell r="CS974">
            <v>0</v>
          </cell>
          <cell r="CT974">
            <v>0</v>
          </cell>
          <cell r="CU974">
            <v>0</v>
          </cell>
          <cell r="CV974">
            <v>0</v>
          </cell>
          <cell r="DY974">
            <v>0</v>
          </cell>
          <cell r="DZ974">
            <v>0</v>
          </cell>
          <cell r="EA974">
            <v>0</v>
          </cell>
          <cell r="EB974">
            <v>0</v>
          </cell>
          <cell r="EC974">
            <v>0</v>
          </cell>
          <cell r="ED974">
            <v>0</v>
          </cell>
          <cell r="EE974">
            <v>0</v>
          </cell>
          <cell r="EF974">
            <v>0</v>
          </cell>
          <cell r="EG974">
            <v>0</v>
          </cell>
          <cell r="EH974">
            <v>0</v>
          </cell>
          <cell r="EI974">
            <v>0</v>
          </cell>
          <cell r="EJ974">
            <v>0</v>
          </cell>
          <cell r="EK974">
            <v>0</v>
          </cell>
          <cell r="EL974">
            <v>0</v>
          </cell>
          <cell r="EM974">
            <v>0</v>
          </cell>
          <cell r="EN974">
            <v>0</v>
          </cell>
          <cell r="EO974">
            <v>0</v>
          </cell>
          <cell r="EP974">
            <v>0</v>
          </cell>
          <cell r="EQ974">
            <v>0</v>
          </cell>
          <cell r="ER974">
            <v>0</v>
          </cell>
          <cell r="ES974">
            <v>0</v>
          </cell>
          <cell r="ET974">
            <v>0</v>
          </cell>
          <cell r="EU974">
            <v>0</v>
          </cell>
          <cell r="EV974">
            <v>0</v>
          </cell>
          <cell r="EW974">
            <v>0</v>
          </cell>
          <cell r="EX974">
            <v>0</v>
          </cell>
          <cell r="EY974">
            <v>0</v>
          </cell>
          <cell r="EZ974">
            <v>0</v>
          </cell>
          <cell r="FA974">
            <v>0</v>
          </cell>
          <cell r="FB974">
            <v>0</v>
          </cell>
          <cell r="FC974">
            <v>0</v>
          </cell>
          <cell r="FD974">
            <v>0</v>
          </cell>
          <cell r="FE974">
            <v>0</v>
          </cell>
          <cell r="FF974">
            <v>0</v>
          </cell>
          <cell r="FG974">
            <v>0</v>
          </cell>
          <cell r="FH974">
            <v>0</v>
          </cell>
          <cell r="FI974">
            <v>0</v>
          </cell>
          <cell r="FJ974">
            <v>0</v>
          </cell>
          <cell r="FK974">
            <v>0</v>
          </cell>
          <cell r="FL974">
            <v>0</v>
          </cell>
          <cell r="FM974">
            <v>0</v>
          </cell>
          <cell r="FN974">
            <v>0</v>
          </cell>
          <cell r="FO974">
            <v>0</v>
          </cell>
          <cell r="FP974">
            <v>0</v>
          </cell>
          <cell r="FQ974">
            <v>0</v>
          </cell>
          <cell r="FR974">
            <v>0</v>
          </cell>
          <cell r="FS974">
            <v>0</v>
          </cell>
          <cell r="FT974">
            <v>0</v>
          </cell>
          <cell r="FU974">
            <v>0</v>
          </cell>
          <cell r="FV974">
            <v>0</v>
          </cell>
          <cell r="FW974">
            <v>0</v>
          </cell>
          <cell r="FX974">
            <v>0</v>
          </cell>
          <cell r="FY974">
            <v>0</v>
          </cell>
          <cell r="FZ974">
            <v>0</v>
          </cell>
          <cell r="GA974">
            <v>0</v>
          </cell>
          <cell r="GB974">
            <v>0</v>
          </cell>
          <cell r="GC974">
            <v>0</v>
          </cell>
          <cell r="GD974">
            <v>0</v>
          </cell>
          <cell r="GE974">
            <v>0</v>
          </cell>
          <cell r="GF974">
            <v>0</v>
          </cell>
          <cell r="GG974">
            <v>0</v>
          </cell>
          <cell r="GH974">
            <v>0</v>
          </cell>
          <cell r="GI974">
            <v>0</v>
          </cell>
          <cell r="GJ974">
            <v>0</v>
          </cell>
          <cell r="GK974">
            <v>0</v>
          </cell>
          <cell r="GL974">
            <v>0</v>
          </cell>
          <cell r="GM974">
            <v>0</v>
          </cell>
          <cell r="GN974">
            <v>0</v>
          </cell>
          <cell r="GO974">
            <v>0</v>
          </cell>
          <cell r="GP974">
            <v>0</v>
          </cell>
          <cell r="GQ974">
            <v>0</v>
          </cell>
          <cell r="GR974">
            <v>0</v>
          </cell>
          <cell r="GS974">
            <v>0</v>
          </cell>
          <cell r="GT974">
            <v>0</v>
          </cell>
          <cell r="GU974">
            <v>0</v>
          </cell>
          <cell r="GV974">
            <v>0</v>
          </cell>
          <cell r="GW974">
            <v>0</v>
          </cell>
          <cell r="GX974">
            <v>0</v>
          </cell>
          <cell r="GY974">
            <v>0</v>
          </cell>
          <cell r="GZ974">
            <v>0</v>
          </cell>
        </row>
        <row r="975">
          <cell r="A975">
            <v>970</v>
          </cell>
          <cell r="D975" t="str">
            <v>INST. AGUAS SERVIDAS</v>
          </cell>
          <cell r="E975" t="str">
            <v>INODORO CON FLUXOMETRO</v>
          </cell>
          <cell r="F975">
            <v>0</v>
          </cell>
          <cell r="G975" t="str">
            <v>U</v>
          </cell>
          <cell r="H975">
            <v>0.04</v>
          </cell>
          <cell r="I975">
            <v>1124</v>
          </cell>
          <cell r="J975">
            <v>1</v>
          </cell>
          <cell r="K975">
            <v>0</v>
          </cell>
          <cell r="L975">
            <v>0</v>
          </cell>
          <cell r="M975">
            <v>0</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0</v>
          </cell>
          <cell r="AF975">
            <v>0</v>
          </cell>
          <cell r="AG975">
            <v>0</v>
          </cell>
          <cell r="AH975">
            <v>0</v>
          </cell>
          <cell r="AW975">
            <v>9</v>
          </cell>
          <cell r="AX975">
            <v>1</v>
          </cell>
          <cell r="AY975">
            <v>20</v>
          </cell>
          <cell r="AZ975">
            <v>1</v>
          </cell>
          <cell r="BA975">
            <v>0</v>
          </cell>
          <cell r="BB975">
            <v>0</v>
          </cell>
          <cell r="BC975">
            <v>0</v>
          </cell>
          <cell r="BD975">
            <v>0</v>
          </cell>
          <cell r="BE975">
            <v>0</v>
          </cell>
          <cell r="BF975">
            <v>0</v>
          </cell>
          <cell r="BG975">
            <v>0</v>
          </cell>
          <cell r="BH975">
            <v>0</v>
          </cell>
          <cell r="CK975">
            <v>1</v>
          </cell>
          <cell r="CL975">
            <v>0</v>
          </cell>
          <cell r="CM975">
            <v>0</v>
          </cell>
          <cell r="CN975">
            <v>0</v>
          </cell>
          <cell r="CO975">
            <v>0</v>
          </cell>
          <cell r="CP975">
            <v>0</v>
          </cell>
          <cell r="CQ975">
            <v>0</v>
          </cell>
          <cell r="CR975">
            <v>0</v>
          </cell>
          <cell r="CS975">
            <v>0</v>
          </cell>
          <cell r="CT975">
            <v>0</v>
          </cell>
          <cell r="CU975">
            <v>0</v>
          </cell>
          <cell r="CV975">
            <v>0</v>
          </cell>
          <cell r="DY975">
            <v>0</v>
          </cell>
          <cell r="DZ975">
            <v>0</v>
          </cell>
          <cell r="EA975">
            <v>0</v>
          </cell>
          <cell r="EB975">
            <v>0</v>
          </cell>
          <cell r="EC975">
            <v>0</v>
          </cell>
          <cell r="ED975">
            <v>0</v>
          </cell>
          <cell r="EE975">
            <v>0</v>
          </cell>
          <cell r="EF975">
            <v>0</v>
          </cell>
          <cell r="EG975">
            <v>0</v>
          </cell>
          <cell r="EH975">
            <v>0</v>
          </cell>
          <cell r="EI975">
            <v>0</v>
          </cell>
          <cell r="EJ975">
            <v>0</v>
          </cell>
          <cell r="EK975">
            <v>0</v>
          </cell>
          <cell r="EL975">
            <v>0</v>
          </cell>
          <cell r="EM975">
            <v>0</v>
          </cell>
          <cell r="EN975">
            <v>0</v>
          </cell>
          <cell r="EO975">
            <v>0</v>
          </cell>
          <cell r="EP975">
            <v>0</v>
          </cell>
          <cell r="EQ975">
            <v>0</v>
          </cell>
          <cell r="ER975">
            <v>0</v>
          </cell>
          <cell r="ES975">
            <v>0</v>
          </cell>
          <cell r="ET975">
            <v>0</v>
          </cell>
          <cell r="EU975">
            <v>0</v>
          </cell>
          <cell r="EV975">
            <v>0</v>
          </cell>
          <cell r="EW975">
            <v>0</v>
          </cell>
          <cell r="EX975">
            <v>0</v>
          </cell>
          <cell r="EY975">
            <v>0</v>
          </cell>
          <cell r="EZ975">
            <v>0</v>
          </cell>
          <cell r="FA975">
            <v>0</v>
          </cell>
          <cell r="FB975">
            <v>0</v>
          </cell>
          <cell r="FC975">
            <v>0</v>
          </cell>
          <cell r="FD975">
            <v>0</v>
          </cell>
          <cell r="FE975">
            <v>0</v>
          </cell>
          <cell r="FF975">
            <v>0</v>
          </cell>
          <cell r="FG975">
            <v>0</v>
          </cell>
          <cell r="FH975">
            <v>0</v>
          </cell>
          <cell r="FI975">
            <v>0</v>
          </cell>
          <cell r="FJ975">
            <v>0</v>
          </cell>
          <cell r="FK975">
            <v>0</v>
          </cell>
          <cell r="FL975">
            <v>0</v>
          </cell>
          <cell r="FM975">
            <v>0</v>
          </cell>
          <cell r="FN975">
            <v>0</v>
          </cell>
          <cell r="FO975">
            <v>0</v>
          </cell>
          <cell r="FP975">
            <v>0</v>
          </cell>
          <cell r="FQ975">
            <v>0</v>
          </cell>
          <cell r="FR975">
            <v>0</v>
          </cell>
          <cell r="FS975">
            <v>0</v>
          </cell>
          <cell r="FT975">
            <v>0</v>
          </cell>
          <cell r="FU975">
            <v>0</v>
          </cell>
          <cell r="FV975">
            <v>0</v>
          </cell>
          <cell r="FW975">
            <v>0</v>
          </cell>
          <cell r="FX975">
            <v>0</v>
          </cell>
        </row>
        <row r="976">
          <cell r="A976">
            <v>971</v>
          </cell>
          <cell r="D976" t="str">
            <v>INST. AGUAS SERVIDAS</v>
          </cell>
          <cell r="E976" t="str">
            <v xml:space="preserve">URINARIOS </v>
          </cell>
          <cell r="F976">
            <v>0</v>
          </cell>
          <cell r="G976" t="str">
            <v>U</v>
          </cell>
          <cell r="H976">
            <v>0.08</v>
          </cell>
          <cell r="I976">
            <v>1125</v>
          </cell>
          <cell r="J976">
            <v>1</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0</v>
          </cell>
          <cell r="AF976">
            <v>0</v>
          </cell>
          <cell r="AG976">
            <v>0</v>
          </cell>
          <cell r="AH976">
            <v>0</v>
          </cell>
          <cell r="AW976">
            <v>9</v>
          </cell>
          <cell r="AX976">
            <v>1</v>
          </cell>
          <cell r="AY976">
            <v>20</v>
          </cell>
          <cell r="AZ976">
            <v>1</v>
          </cell>
          <cell r="BA976">
            <v>0</v>
          </cell>
          <cell r="BB976">
            <v>0</v>
          </cell>
          <cell r="BC976">
            <v>0</v>
          </cell>
          <cell r="BD976">
            <v>0</v>
          </cell>
          <cell r="BE976">
            <v>0</v>
          </cell>
          <cell r="BF976">
            <v>0</v>
          </cell>
          <cell r="BG976">
            <v>0</v>
          </cell>
          <cell r="BH976">
            <v>0</v>
          </cell>
          <cell r="CK976">
            <v>1</v>
          </cell>
          <cell r="CL976">
            <v>0</v>
          </cell>
          <cell r="CM976">
            <v>0</v>
          </cell>
          <cell r="CN976">
            <v>0</v>
          </cell>
          <cell r="CO976">
            <v>0</v>
          </cell>
          <cell r="CP976">
            <v>0</v>
          </cell>
          <cell r="CQ976">
            <v>0</v>
          </cell>
          <cell r="CR976">
            <v>0</v>
          </cell>
          <cell r="CS976">
            <v>0</v>
          </cell>
          <cell r="CT976">
            <v>0</v>
          </cell>
          <cell r="CU976">
            <v>0</v>
          </cell>
          <cell r="CV976">
            <v>0</v>
          </cell>
          <cell r="DY976">
            <v>0</v>
          </cell>
          <cell r="DZ976">
            <v>0</v>
          </cell>
          <cell r="EA976">
            <v>0</v>
          </cell>
          <cell r="EB976">
            <v>0</v>
          </cell>
          <cell r="EC976">
            <v>0</v>
          </cell>
          <cell r="ED976">
            <v>0</v>
          </cell>
          <cell r="EE976">
            <v>0</v>
          </cell>
          <cell r="EF976">
            <v>0</v>
          </cell>
          <cell r="EG976">
            <v>0</v>
          </cell>
          <cell r="EH976">
            <v>0</v>
          </cell>
          <cell r="EI976">
            <v>0</v>
          </cell>
          <cell r="EJ976">
            <v>0</v>
          </cell>
          <cell r="EK976">
            <v>0</v>
          </cell>
          <cell r="EL976">
            <v>0</v>
          </cell>
          <cell r="EM976">
            <v>0</v>
          </cell>
          <cell r="EN976">
            <v>0</v>
          </cell>
          <cell r="EO976">
            <v>0</v>
          </cell>
          <cell r="EP976">
            <v>0</v>
          </cell>
          <cell r="EQ976">
            <v>0</v>
          </cell>
          <cell r="ER976">
            <v>0</v>
          </cell>
          <cell r="ES976">
            <v>0</v>
          </cell>
          <cell r="ET976">
            <v>0</v>
          </cell>
          <cell r="EU976">
            <v>0</v>
          </cell>
          <cell r="EV976">
            <v>0</v>
          </cell>
          <cell r="EW976">
            <v>0</v>
          </cell>
          <cell r="EX976">
            <v>0</v>
          </cell>
          <cell r="EY976">
            <v>0</v>
          </cell>
          <cell r="EZ976">
            <v>0</v>
          </cell>
          <cell r="FA976">
            <v>0</v>
          </cell>
          <cell r="FB976">
            <v>0</v>
          </cell>
          <cell r="FC976">
            <v>0</v>
          </cell>
          <cell r="FD976">
            <v>0</v>
          </cell>
          <cell r="FE976">
            <v>0</v>
          </cell>
          <cell r="FF976">
            <v>0</v>
          </cell>
          <cell r="FG976">
            <v>0</v>
          </cell>
          <cell r="FH976">
            <v>0</v>
          </cell>
          <cell r="FI976">
            <v>0</v>
          </cell>
          <cell r="FJ976">
            <v>0</v>
          </cell>
          <cell r="FK976">
            <v>0</v>
          </cell>
          <cell r="FL976">
            <v>0</v>
          </cell>
          <cell r="FM976">
            <v>0</v>
          </cell>
          <cell r="FN976">
            <v>0</v>
          </cell>
          <cell r="FO976">
            <v>0</v>
          </cell>
          <cell r="FP976">
            <v>0</v>
          </cell>
          <cell r="FQ976">
            <v>0</v>
          </cell>
          <cell r="FR976">
            <v>0</v>
          </cell>
          <cell r="FS976">
            <v>0</v>
          </cell>
          <cell r="FT976">
            <v>0</v>
          </cell>
          <cell r="FU976">
            <v>0</v>
          </cell>
          <cell r="FV976">
            <v>0</v>
          </cell>
          <cell r="FW976">
            <v>0</v>
          </cell>
          <cell r="FX976">
            <v>0</v>
          </cell>
        </row>
        <row r="977">
          <cell r="A977">
            <v>972</v>
          </cell>
          <cell r="D977" t="str">
            <v>INST. AGUAS SERVIDAS</v>
          </cell>
          <cell r="E977" t="str">
            <v>GABINETES DE BAÑO</v>
          </cell>
          <cell r="F977">
            <v>0</v>
          </cell>
          <cell r="G977" t="str">
            <v>U</v>
          </cell>
          <cell r="H977">
            <v>0.33</v>
          </cell>
          <cell r="I977">
            <v>1126</v>
          </cell>
          <cell r="J977">
            <v>1</v>
          </cell>
          <cell r="K977">
            <v>0</v>
          </cell>
          <cell r="L977">
            <v>0</v>
          </cell>
          <cell r="M977">
            <v>0</v>
          </cell>
          <cell r="N977">
            <v>0</v>
          </cell>
          <cell r="O977">
            <v>0</v>
          </cell>
          <cell r="P977">
            <v>0</v>
          </cell>
          <cell r="Q977">
            <v>0</v>
          </cell>
          <cell r="R977">
            <v>0</v>
          </cell>
          <cell r="S977">
            <v>0</v>
          </cell>
          <cell r="T977">
            <v>0</v>
          </cell>
          <cell r="U977">
            <v>0</v>
          </cell>
          <cell r="V977">
            <v>0</v>
          </cell>
          <cell r="W977">
            <v>0</v>
          </cell>
          <cell r="X977">
            <v>0</v>
          </cell>
          <cell r="Y977">
            <v>0</v>
          </cell>
          <cell r="Z977">
            <v>0</v>
          </cell>
          <cell r="AA977">
            <v>0</v>
          </cell>
          <cell r="AB977">
            <v>0</v>
          </cell>
          <cell r="AC977">
            <v>0</v>
          </cell>
          <cell r="AD977">
            <v>0</v>
          </cell>
          <cell r="AE977">
            <v>0</v>
          </cell>
          <cell r="AF977">
            <v>0</v>
          </cell>
          <cell r="AG977">
            <v>0</v>
          </cell>
          <cell r="AH977">
            <v>0</v>
          </cell>
          <cell r="AW977">
            <v>9</v>
          </cell>
          <cell r="AX977">
            <v>1</v>
          </cell>
          <cell r="AY977">
            <v>20</v>
          </cell>
          <cell r="AZ977">
            <v>1</v>
          </cell>
          <cell r="BA977">
            <v>0</v>
          </cell>
          <cell r="BB977">
            <v>0</v>
          </cell>
          <cell r="BC977">
            <v>0</v>
          </cell>
          <cell r="BD977">
            <v>0</v>
          </cell>
          <cell r="BE977">
            <v>0</v>
          </cell>
          <cell r="BF977">
            <v>0</v>
          </cell>
          <cell r="BG977">
            <v>0</v>
          </cell>
          <cell r="BH977">
            <v>0</v>
          </cell>
          <cell r="CK977">
            <v>1</v>
          </cell>
          <cell r="CL977">
            <v>0</v>
          </cell>
          <cell r="CM977">
            <v>0</v>
          </cell>
          <cell r="CN977">
            <v>0</v>
          </cell>
          <cell r="CO977">
            <v>0</v>
          </cell>
          <cell r="CP977">
            <v>0</v>
          </cell>
          <cell r="CQ977">
            <v>0</v>
          </cell>
          <cell r="CR977">
            <v>0</v>
          </cell>
          <cell r="CS977">
            <v>0</v>
          </cell>
          <cell r="CT977">
            <v>0</v>
          </cell>
          <cell r="CU977">
            <v>0</v>
          </cell>
          <cell r="CV977">
            <v>0</v>
          </cell>
          <cell r="DY977">
            <v>0</v>
          </cell>
          <cell r="DZ977">
            <v>0</v>
          </cell>
          <cell r="EA977">
            <v>0</v>
          </cell>
          <cell r="EB977">
            <v>0</v>
          </cell>
          <cell r="EC977">
            <v>0</v>
          </cell>
          <cell r="ED977">
            <v>0</v>
          </cell>
          <cell r="EE977">
            <v>0</v>
          </cell>
          <cell r="EF977">
            <v>0</v>
          </cell>
          <cell r="EG977">
            <v>0</v>
          </cell>
          <cell r="EH977">
            <v>0</v>
          </cell>
          <cell r="EI977">
            <v>0</v>
          </cell>
          <cell r="EJ977">
            <v>0</v>
          </cell>
          <cell r="EK977">
            <v>0</v>
          </cell>
          <cell r="EL977">
            <v>0</v>
          </cell>
          <cell r="EM977">
            <v>0</v>
          </cell>
          <cell r="EN977">
            <v>0</v>
          </cell>
          <cell r="EO977">
            <v>0</v>
          </cell>
          <cell r="EP977">
            <v>0</v>
          </cell>
          <cell r="EQ977">
            <v>0</v>
          </cell>
          <cell r="ER977">
            <v>0</v>
          </cell>
          <cell r="ES977">
            <v>0</v>
          </cell>
          <cell r="ET977">
            <v>0</v>
          </cell>
          <cell r="EU977">
            <v>0</v>
          </cell>
          <cell r="EV977">
            <v>0</v>
          </cell>
          <cell r="EW977">
            <v>0</v>
          </cell>
          <cell r="EX977">
            <v>0</v>
          </cell>
          <cell r="EY977">
            <v>0</v>
          </cell>
          <cell r="EZ977">
            <v>0</v>
          </cell>
          <cell r="FA977">
            <v>0</v>
          </cell>
          <cell r="FB977">
            <v>0</v>
          </cell>
          <cell r="FC977">
            <v>0</v>
          </cell>
          <cell r="FD977">
            <v>0</v>
          </cell>
          <cell r="FE977">
            <v>0</v>
          </cell>
          <cell r="FF977">
            <v>0</v>
          </cell>
          <cell r="FG977">
            <v>0</v>
          </cell>
          <cell r="FH977">
            <v>0</v>
          </cell>
          <cell r="FI977">
            <v>0</v>
          </cell>
          <cell r="FJ977">
            <v>0</v>
          </cell>
          <cell r="FK977">
            <v>0</v>
          </cell>
          <cell r="FL977">
            <v>0</v>
          </cell>
          <cell r="FM977">
            <v>0</v>
          </cell>
          <cell r="FN977">
            <v>0</v>
          </cell>
          <cell r="FO977">
            <v>0</v>
          </cell>
          <cell r="FP977">
            <v>0</v>
          </cell>
          <cell r="FQ977">
            <v>0</v>
          </cell>
          <cell r="FR977">
            <v>0</v>
          </cell>
          <cell r="FS977">
            <v>0</v>
          </cell>
          <cell r="FT977">
            <v>0</v>
          </cell>
          <cell r="FU977">
            <v>0</v>
          </cell>
          <cell r="FV977">
            <v>0</v>
          </cell>
          <cell r="FW977">
            <v>0</v>
          </cell>
          <cell r="FX977">
            <v>0</v>
          </cell>
        </row>
        <row r="978">
          <cell r="A978">
            <v>973</v>
          </cell>
          <cell r="D978" t="str">
            <v>EQUIPOS SIST AAPP AASS</v>
          </cell>
          <cell r="E978" t="str">
            <v>ARRANCADOR PARA BOMBAS 240 VOLTIOS</v>
          </cell>
          <cell r="F978">
            <v>0</v>
          </cell>
          <cell r="G978" t="str">
            <v>U</v>
          </cell>
          <cell r="H978">
            <v>3.1920757101594976E-2</v>
          </cell>
          <cell r="I978">
            <v>1127</v>
          </cell>
          <cell r="J978">
            <v>1</v>
          </cell>
          <cell r="K978">
            <v>0</v>
          </cell>
          <cell r="L978">
            <v>0</v>
          </cell>
          <cell r="M978">
            <v>0</v>
          </cell>
          <cell r="N978">
            <v>0</v>
          </cell>
          <cell r="O978">
            <v>0</v>
          </cell>
          <cell r="P978">
            <v>0</v>
          </cell>
          <cell r="Q978">
            <v>0</v>
          </cell>
          <cell r="R978">
            <v>0</v>
          </cell>
          <cell r="S978">
            <v>0</v>
          </cell>
          <cell r="T978">
            <v>0</v>
          </cell>
          <cell r="U978">
            <v>0</v>
          </cell>
          <cell r="V978">
            <v>0</v>
          </cell>
          <cell r="W978">
            <v>0</v>
          </cell>
          <cell r="X978">
            <v>0</v>
          </cell>
          <cell r="Y978">
            <v>0</v>
          </cell>
          <cell r="Z978">
            <v>0</v>
          </cell>
          <cell r="AA978">
            <v>0</v>
          </cell>
          <cell r="AB978">
            <v>0</v>
          </cell>
          <cell r="AC978">
            <v>0</v>
          </cell>
          <cell r="AD978">
            <v>0</v>
          </cell>
          <cell r="AE978">
            <v>0</v>
          </cell>
          <cell r="AF978">
            <v>0</v>
          </cell>
          <cell r="AG978">
            <v>0</v>
          </cell>
          <cell r="AH978">
            <v>0</v>
          </cell>
          <cell r="AW978">
            <v>9</v>
          </cell>
          <cell r="AX978">
            <v>1</v>
          </cell>
          <cell r="AY978">
            <v>20</v>
          </cell>
          <cell r="AZ978">
            <v>1</v>
          </cell>
          <cell r="BA978">
            <v>0</v>
          </cell>
          <cell r="BB978">
            <v>0</v>
          </cell>
          <cell r="BC978">
            <v>0</v>
          </cell>
          <cell r="BD978">
            <v>0</v>
          </cell>
          <cell r="BE978">
            <v>0</v>
          </cell>
          <cell r="BF978">
            <v>0</v>
          </cell>
          <cell r="BG978">
            <v>0</v>
          </cell>
          <cell r="BH978">
            <v>0</v>
          </cell>
          <cell r="CK978">
            <v>1</v>
          </cell>
          <cell r="CL978">
            <v>0</v>
          </cell>
          <cell r="CM978">
            <v>0</v>
          </cell>
          <cell r="CN978">
            <v>0</v>
          </cell>
          <cell r="CO978">
            <v>0</v>
          </cell>
          <cell r="CP978">
            <v>0</v>
          </cell>
          <cell r="CQ978">
            <v>0</v>
          </cell>
          <cell r="CR978">
            <v>0</v>
          </cell>
          <cell r="CS978">
            <v>0</v>
          </cell>
          <cell r="CT978">
            <v>0</v>
          </cell>
          <cell r="CU978">
            <v>0</v>
          </cell>
          <cell r="CV978">
            <v>0</v>
          </cell>
          <cell r="DY978">
            <v>0</v>
          </cell>
          <cell r="DZ978">
            <v>0</v>
          </cell>
          <cell r="EA978">
            <v>0</v>
          </cell>
          <cell r="EB978">
            <v>0</v>
          </cell>
          <cell r="EC978">
            <v>0</v>
          </cell>
          <cell r="ED978">
            <v>0</v>
          </cell>
          <cell r="EE978">
            <v>0</v>
          </cell>
          <cell r="EF978">
            <v>0</v>
          </cell>
          <cell r="EG978">
            <v>0</v>
          </cell>
          <cell r="EH978">
            <v>0</v>
          </cell>
          <cell r="EI978">
            <v>0</v>
          </cell>
          <cell r="EJ978">
            <v>0</v>
          </cell>
          <cell r="EK978">
            <v>0</v>
          </cell>
          <cell r="EL978">
            <v>0</v>
          </cell>
          <cell r="EM978">
            <v>0</v>
          </cell>
          <cell r="EN978">
            <v>0</v>
          </cell>
          <cell r="EO978">
            <v>0</v>
          </cell>
          <cell r="EP978">
            <v>0</v>
          </cell>
          <cell r="EQ978">
            <v>0</v>
          </cell>
          <cell r="ER978">
            <v>0</v>
          </cell>
          <cell r="ES978">
            <v>0</v>
          </cell>
          <cell r="ET978">
            <v>0</v>
          </cell>
          <cell r="EU978">
            <v>0</v>
          </cell>
          <cell r="EV978">
            <v>0</v>
          </cell>
          <cell r="EW978">
            <v>0</v>
          </cell>
          <cell r="EX978">
            <v>0</v>
          </cell>
          <cell r="EY978">
            <v>0</v>
          </cell>
          <cell r="EZ978">
            <v>0</v>
          </cell>
          <cell r="FA978">
            <v>0</v>
          </cell>
          <cell r="FB978">
            <v>0</v>
          </cell>
          <cell r="FC978">
            <v>0</v>
          </cell>
          <cell r="FD978">
            <v>0</v>
          </cell>
          <cell r="FE978">
            <v>0</v>
          </cell>
          <cell r="FF978">
            <v>0</v>
          </cell>
          <cell r="FG978">
            <v>0</v>
          </cell>
          <cell r="FH978">
            <v>0</v>
          </cell>
          <cell r="FI978">
            <v>0</v>
          </cell>
          <cell r="FJ978">
            <v>0</v>
          </cell>
          <cell r="FK978">
            <v>0</v>
          </cell>
          <cell r="FL978">
            <v>0</v>
          </cell>
          <cell r="FM978">
            <v>0</v>
          </cell>
          <cell r="FN978">
            <v>0</v>
          </cell>
          <cell r="FO978">
            <v>0</v>
          </cell>
          <cell r="FP978">
            <v>0</v>
          </cell>
          <cell r="FQ978">
            <v>0</v>
          </cell>
          <cell r="FR978">
            <v>0</v>
          </cell>
          <cell r="FS978">
            <v>0</v>
          </cell>
          <cell r="FT978">
            <v>0</v>
          </cell>
          <cell r="FU978">
            <v>0</v>
          </cell>
          <cell r="FV978">
            <v>0</v>
          </cell>
          <cell r="FW978">
            <v>0</v>
          </cell>
          <cell r="FX978">
            <v>0</v>
          </cell>
        </row>
        <row r="979">
          <cell r="A979">
            <v>974</v>
          </cell>
          <cell r="D979" t="str">
            <v>EQUIPOS SIST AAPP AASS</v>
          </cell>
          <cell r="E979" t="str">
            <v>BOMBA HORIZONT CENTRIFUGA 10HP 6.00 L/S TDH = 58.0 m</v>
          </cell>
          <cell r="F979">
            <v>0</v>
          </cell>
          <cell r="G979" t="str">
            <v>U</v>
          </cell>
          <cell r="H979">
            <v>1.4585190888276092E-3</v>
          </cell>
          <cell r="I979">
            <v>1128</v>
          </cell>
          <cell r="J979">
            <v>1</v>
          </cell>
          <cell r="K979">
            <v>0</v>
          </cell>
          <cell r="L979">
            <v>0</v>
          </cell>
          <cell r="M979">
            <v>0</v>
          </cell>
          <cell r="N979">
            <v>0</v>
          </cell>
          <cell r="O979">
            <v>0</v>
          </cell>
          <cell r="P979">
            <v>0</v>
          </cell>
          <cell r="Q979">
            <v>0</v>
          </cell>
          <cell r="R979">
            <v>0</v>
          </cell>
          <cell r="S979">
            <v>0</v>
          </cell>
          <cell r="T979">
            <v>0</v>
          </cell>
          <cell r="U979">
            <v>0</v>
          </cell>
          <cell r="V979">
            <v>0</v>
          </cell>
          <cell r="W979">
            <v>0</v>
          </cell>
          <cell r="X979">
            <v>0</v>
          </cell>
          <cell r="Y979">
            <v>0</v>
          </cell>
          <cell r="Z979">
            <v>0</v>
          </cell>
          <cell r="AA979">
            <v>0</v>
          </cell>
          <cell r="AB979">
            <v>0</v>
          </cell>
          <cell r="AC979">
            <v>0</v>
          </cell>
          <cell r="AD979">
            <v>0</v>
          </cell>
          <cell r="AE979">
            <v>0</v>
          </cell>
          <cell r="AF979">
            <v>0</v>
          </cell>
          <cell r="AG979">
            <v>0</v>
          </cell>
          <cell r="AH979">
            <v>0</v>
          </cell>
          <cell r="AW979">
            <v>9</v>
          </cell>
          <cell r="AX979">
            <v>1</v>
          </cell>
          <cell r="AY979">
            <v>20</v>
          </cell>
          <cell r="AZ979">
            <v>1</v>
          </cell>
          <cell r="BA979">
            <v>0</v>
          </cell>
          <cell r="BB979">
            <v>0</v>
          </cell>
          <cell r="BC979">
            <v>0</v>
          </cell>
          <cell r="BD979">
            <v>0</v>
          </cell>
          <cell r="BE979">
            <v>0</v>
          </cell>
          <cell r="BF979">
            <v>0</v>
          </cell>
          <cell r="BG979">
            <v>0</v>
          </cell>
          <cell r="BH979">
            <v>0</v>
          </cell>
          <cell r="CK979">
            <v>1</v>
          </cell>
          <cell r="CL979">
            <v>0</v>
          </cell>
          <cell r="CM979">
            <v>0</v>
          </cell>
          <cell r="CN979">
            <v>0</v>
          </cell>
          <cell r="CO979">
            <v>0</v>
          </cell>
          <cell r="CP979">
            <v>0</v>
          </cell>
          <cell r="CQ979">
            <v>0</v>
          </cell>
          <cell r="CR979">
            <v>0</v>
          </cell>
          <cell r="CS979">
            <v>0</v>
          </cell>
          <cell r="CT979">
            <v>0</v>
          </cell>
          <cell r="CU979">
            <v>0</v>
          </cell>
          <cell r="CV979">
            <v>0</v>
          </cell>
          <cell r="DY979">
            <v>0</v>
          </cell>
          <cell r="DZ979">
            <v>0</v>
          </cell>
          <cell r="EA979">
            <v>0</v>
          </cell>
          <cell r="EB979">
            <v>0</v>
          </cell>
          <cell r="EC979">
            <v>0</v>
          </cell>
          <cell r="ED979">
            <v>0</v>
          </cell>
          <cell r="EE979">
            <v>0</v>
          </cell>
          <cell r="EF979">
            <v>0</v>
          </cell>
          <cell r="EG979">
            <v>0</v>
          </cell>
          <cell r="EH979">
            <v>0</v>
          </cell>
          <cell r="EI979">
            <v>0</v>
          </cell>
          <cell r="EJ979">
            <v>0</v>
          </cell>
          <cell r="EK979">
            <v>0</v>
          </cell>
          <cell r="EL979">
            <v>0</v>
          </cell>
          <cell r="EM979">
            <v>0</v>
          </cell>
          <cell r="EN979">
            <v>0</v>
          </cell>
          <cell r="EO979">
            <v>0</v>
          </cell>
          <cell r="EP979">
            <v>0</v>
          </cell>
          <cell r="EQ979">
            <v>0</v>
          </cell>
          <cell r="ER979">
            <v>0</v>
          </cell>
          <cell r="ES979">
            <v>0</v>
          </cell>
          <cell r="ET979">
            <v>0</v>
          </cell>
          <cell r="EU979">
            <v>0</v>
          </cell>
          <cell r="EV979">
            <v>0</v>
          </cell>
          <cell r="EW979">
            <v>0</v>
          </cell>
          <cell r="EX979">
            <v>0</v>
          </cell>
          <cell r="EY979">
            <v>0</v>
          </cell>
          <cell r="EZ979">
            <v>0</v>
          </cell>
          <cell r="FA979">
            <v>0</v>
          </cell>
          <cell r="FB979">
            <v>0</v>
          </cell>
          <cell r="FC979">
            <v>0</v>
          </cell>
          <cell r="FD979">
            <v>0</v>
          </cell>
          <cell r="FE979">
            <v>0</v>
          </cell>
          <cell r="FF979">
            <v>0</v>
          </cell>
          <cell r="FG979">
            <v>0</v>
          </cell>
          <cell r="FH979">
            <v>0</v>
          </cell>
          <cell r="FI979">
            <v>0</v>
          </cell>
          <cell r="FJ979">
            <v>0</v>
          </cell>
          <cell r="FK979">
            <v>0</v>
          </cell>
          <cell r="FL979">
            <v>0</v>
          </cell>
          <cell r="FM979">
            <v>0</v>
          </cell>
          <cell r="FN979">
            <v>0</v>
          </cell>
          <cell r="FO979">
            <v>0</v>
          </cell>
          <cell r="FP979">
            <v>0</v>
          </cell>
          <cell r="FQ979">
            <v>0</v>
          </cell>
          <cell r="FR979">
            <v>0</v>
          </cell>
          <cell r="FS979">
            <v>0</v>
          </cell>
          <cell r="FT979">
            <v>0</v>
          </cell>
          <cell r="FU979">
            <v>0</v>
          </cell>
          <cell r="FV979">
            <v>0</v>
          </cell>
          <cell r="FW979">
            <v>0</v>
          </cell>
          <cell r="FX979">
            <v>0</v>
          </cell>
        </row>
        <row r="980">
          <cell r="A980">
            <v>975</v>
          </cell>
          <cell r="D980" t="str">
            <v>EQUIPOS SIST AAPP AASS</v>
          </cell>
          <cell r="E980" t="str">
            <v>BOMBA HORIZONT CENTRIFUGA 15HP 8.93 L/S TDH = 63.71 m</v>
          </cell>
          <cell r="F980">
            <v>0</v>
          </cell>
          <cell r="G980" t="str">
            <v>U</v>
          </cell>
          <cell r="H980">
            <v>1.3671605336055977E-3</v>
          </cell>
          <cell r="I980">
            <v>1129</v>
          </cell>
          <cell r="J980">
            <v>1</v>
          </cell>
          <cell r="K980">
            <v>0</v>
          </cell>
          <cell r="L980">
            <v>0</v>
          </cell>
          <cell r="M980">
            <v>0</v>
          </cell>
          <cell r="N980">
            <v>0</v>
          </cell>
          <cell r="O980">
            <v>0</v>
          </cell>
          <cell r="P980">
            <v>0</v>
          </cell>
          <cell r="Q980">
            <v>0</v>
          </cell>
          <cell r="R980">
            <v>0</v>
          </cell>
          <cell r="S980">
            <v>0</v>
          </cell>
          <cell r="T980">
            <v>0</v>
          </cell>
          <cell r="U980">
            <v>0</v>
          </cell>
          <cell r="V980">
            <v>0</v>
          </cell>
          <cell r="W980">
            <v>0</v>
          </cell>
          <cell r="X980">
            <v>0</v>
          </cell>
          <cell r="Y980">
            <v>0</v>
          </cell>
          <cell r="Z980">
            <v>0</v>
          </cell>
          <cell r="AA980">
            <v>0</v>
          </cell>
          <cell r="AB980">
            <v>0</v>
          </cell>
          <cell r="AC980">
            <v>0</v>
          </cell>
          <cell r="AD980">
            <v>0</v>
          </cell>
          <cell r="AE980">
            <v>0</v>
          </cell>
          <cell r="AF980">
            <v>0</v>
          </cell>
          <cell r="AG980">
            <v>0</v>
          </cell>
          <cell r="AH980">
            <v>0</v>
          </cell>
          <cell r="AW980">
            <v>9</v>
          </cell>
          <cell r="AX980">
            <v>1</v>
          </cell>
          <cell r="AY980">
            <v>20</v>
          </cell>
          <cell r="AZ980">
            <v>1</v>
          </cell>
          <cell r="BA980">
            <v>0</v>
          </cell>
          <cell r="BB980">
            <v>0</v>
          </cell>
          <cell r="BC980">
            <v>0</v>
          </cell>
          <cell r="BD980">
            <v>0</v>
          </cell>
          <cell r="BE980">
            <v>0</v>
          </cell>
          <cell r="BF980">
            <v>0</v>
          </cell>
          <cell r="BG980">
            <v>0</v>
          </cell>
          <cell r="BH980">
            <v>0</v>
          </cell>
          <cell r="CK980">
            <v>1</v>
          </cell>
          <cell r="CL980">
            <v>0</v>
          </cell>
          <cell r="CM980">
            <v>0</v>
          </cell>
          <cell r="CN980">
            <v>0</v>
          </cell>
          <cell r="CO980">
            <v>0</v>
          </cell>
          <cell r="CP980">
            <v>0</v>
          </cell>
          <cell r="CQ980">
            <v>0</v>
          </cell>
          <cell r="CR980">
            <v>0</v>
          </cell>
          <cell r="CS980">
            <v>0</v>
          </cell>
          <cell r="CT980">
            <v>0</v>
          </cell>
          <cell r="CU980">
            <v>0</v>
          </cell>
          <cell r="CV980">
            <v>0</v>
          </cell>
          <cell r="DY980">
            <v>0</v>
          </cell>
          <cell r="DZ980">
            <v>0</v>
          </cell>
          <cell r="EA980">
            <v>0</v>
          </cell>
          <cell r="EB980">
            <v>0</v>
          </cell>
          <cell r="EC980">
            <v>0</v>
          </cell>
          <cell r="ED980">
            <v>0</v>
          </cell>
          <cell r="EE980">
            <v>0</v>
          </cell>
          <cell r="EF980">
            <v>0</v>
          </cell>
          <cell r="EG980">
            <v>0</v>
          </cell>
          <cell r="EH980">
            <v>0</v>
          </cell>
          <cell r="EI980">
            <v>0</v>
          </cell>
          <cell r="EJ980">
            <v>0</v>
          </cell>
          <cell r="EK980">
            <v>0</v>
          </cell>
          <cell r="EL980">
            <v>0</v>
          </cell>
          <cell r="EM980">
            <v>0</v>
          </cell>
          <cell r="EN980">
            <v>0</v>
          </cell>
          <cell r="EO980">
            <v>0</v>
          </cell>
          <cell r="EP980">
            <v>0</v>
          </cell>
          <cell r="EQ980">
            <v>0</v>
          </cell>
          <cell r="ER980">
            <v>0</v>
          </cell>
          <cell r="ES980">
            <v>0</v>
          </cell>
          <cell r="ET980">
            <v>0</v>
          </cell>
          <cell r="EU980">
            <v>0</v>
          </cell>
          <cell r="EV980">
            <v>0</v>
          </cell>
          <cell r="EW980">
            <v>0</v>
          </cell>
          <cell r="EX980">
            <v>0</v>
          </cell>
          <cell r="EY980">
            <v>0</v>
          </cell>
          <cell r="EZ980">
            <v>0</v>
          </cell>
          <cell r="FA980">
            <v>0</v>
          </cell>
          <cell r="FB980">
            <v>0</v>
          </cell>
          <cell r="FC980">
            <v>0</v>
          </cell>
          <cell r="FD980">
            <v>0</v>
          </cell>
          <cell r="FE980">
            <v>0</v>
          </cell>
          <cell r="FF980">
            <v>0</v>
          </cell>
          <cell r="FG980">
            <v>0</v>
          </cell>
          <cell r="FH980">
            <v>0</v>
          </cell>
          <cell r="FI980">
            <v>0</v>
          </cell>
          <cell r="FJ980">
            <v>0</v>
          </cell>
          <cell r="FK980">
            <v>0</v>
          </cell>
          <cell r="FL980">
            <v>0</v>
          </cell>
          <cell r="FM980">
            <v>0</v>
          </cell>
          <cell r="FN980">
            <v>0</v>
          </cell>
          <cell r="FO980">
            <v>0</v>
          </cell>
          <cell r="FP980">
            <v>0</v>
          </cell>
          <cell r="FQ980">
            <v>0</v>
          </cell>
          <cell r="FR980">
            <v>0</v>
          </cell>
          <cell r="FS980">
            <v>0</v>
          </cell>
          <cell r="FT980">
            <v>0</v>
          </cell>
          <cell r="FU980">
            <v>0</v>
          </cell>
          <cell r="FV980">
            <v>0</v>
          </cell>
          <cell r="FW980">
            <v>0</v>
          </cell>
          <cell r="FX980">
            <v>0</v>
          </cell>
        </row>
        <row r="981">
          <cell r="A981">
            <v>976</v>
          </cell>
          <cell r="D981" t="str">
            <v>EQUIPOS SIST AAPP AASS</v>
          </cell>
          <cell r="E981" t="str">
            <v>BOMBA HORIZONT CENTRIFUGA 7 1/2 HP 3.33 LIT/SEG. TDH=60.98</v>
          </cell>
          <cell r="F981">
            <v>0</v>
          </cell>
          <cell r="G981" t="str">
            <v>U</v>
          </cell>
          <cell r="H981">
            <v>1.7456664039934753E-3</v>
          </cell>
          <cell r="I981">
            <v>1130</v>
          </cell>
          <cell r="J981">
            <v>1</v>
          </cell>
          <cell r="K981">
            <v>0</v>
          </cell>
          <cell r="L981">
            <v>0</v>
          </cell>
          <cell r="M981">
            <v>0</v>
          </cell>
          <cell r="N981">
            <v>0</v>
          </cell>
          <cell r="O981">
            <v>0</v>
          </cell>
          <cell r="P981">
            <v>0</v>
          </cell>
          <cell r="Q981">
            <v>0</v>
          </cell>
          <cell r="R981">
            <v>0</v>
          </cell>
          <cell r="S981">
            <v>0</v>
          </cell>
          <cell r="T981">
            <v>0</v>
          </cell>
          <cell r="U981">
            <v>0</v>
          </cell>
          <cell r="V981">
            <v>0</v>
          </cell>
          <cell r="W981">
            <v>0</v>
          </cell>
          <cell r="X981">
            <v>0</v>
          </cell>
          <cell r="Y981">
            <v>0</v>
          </cell>
          <cell r="Z981">
            <v>0</v>
          </cell>
          <cell r="AA981">
            <v>0</v>
          </cell>
          <cell r="AB981">
            <v>0</v>
          </cell>
          <cell r="AC981">
            <v>0</v>
          </cell>
          <cell r="AD981">
            <v>0</v>
          </cell>
          <cell r="AE981">
            <v>0</v>
          </cell>
          <cell r="AF981">
            <v>0</v>
          </cell>
          <cell r="AG981">
            <v>0</v>
          </cell>
          <cell r="AH981">
            <v>0</v>
          </cell>
          <cell r="AW981">
            <v>9</v>
          </cell>
          <cell r="AX981">
            <v>1</v>
          </cell>
          <cell r="AY981">
            <v>20</v>
          </cell>
          <cell r="AZ981">
            <v>1</v>
          </cell>
          <cell r="BA981">
            <v>0</v>
          </cell>
          <cell r="BB981">
            <v>0</v>
          </cell>
          <cell r="BC981">
            <v>0</v>
          </cell>
          <cell r="BD981">
            <v>0</v>
          </cell>
          <cell r="BE981">
            <v>0</v>
          </cell>
          <cell r="BF981">
            <v>0</v>
          </cell>
          <cell r="BG981">
            <v>0</v>
          </cell>
          <cell r="BH981">
            <v>0</v>
          </cell>
          <cell r="CK981">
            <v>1</v>
          </cell>
          <cell r="CL981">
            <v>0</v>
          </cell>
          <cell r="CM981">
            <v>0</v>
          </cell>
          <cell r="CN981">
            <v>0</v>
          </cell>
          <cell r="CO981">
            <v>0</v>
          </cell>
          <cell r="CP981">
            <v>0</v>
          </cell>
          <cell r="CQ981">
            <v>0</v>
          </cell>
          <cell r="CR981">
            <v>0</v>
          </cell>
          <cell r="CS981">
            <v>0</v>
          </cell>
          <cell r="CT981">
            <v>0</v>
          </cell>
          <cell r="CU981">
            <v>0</v>
          </cell>
          <cell r="CV981">
            <v>0</v>
          </cell>
          <cell r="DY981">
            <v>0</v>
          </cell>
          <cell r="DZ981">
            <v>0</v>
          </cell>
          <cell r="EA981">
            <v>0</v>
          </cell>
          <cell r="EB981">
            <v>0</v>
          </cell>
          <cell r="EC981">
            <v>0</v>
          </cell>
          <cell r="ED981">
            <v>0</v>
          </cell>
          <cell r="EE981">
            <v>0</v>
          </cell>
          <cell r="EF981">
            <v>0</v>
          </cell>
          <cell r="EG981">
            <v>0</v>
          </cell>
          <cell r="EH981">
            <v>0</v>
          </cell>
          <cell r="EI981">
            <v>0</v>
          </cell>
          <cell r="EJ981">
            <v>0</v>
          </cell>
          <cell r="EK981">
            <v>0</v>
          </cell>
          <cell r="EL981">
            <v>0</v>
          </cell>
          <cell r="EM981">
            <v>0</v>
          </cell>
          <cell r="EN981">
            <v>0</v>
          </cell>
          <cell r="EO981">
            <v>0</v>
          </cell>
          <cell r="EP981">
            <v>0</v>
          </cell>
          <cell r="EQ981">
            <v>0</v>
          </cell>
          <cell r="ER981">
            <v>0</v>
          </cell>
          <cell r="ES981">
            <v>0</v>
          </cell>
          <cell r="ET981">
            <v>0</v>
          </cell>
          <cell r="EU981">
            <v>0</v>
          </cell>
          <cell r="EV981">
            <v>0</v>
          </cell>
          <cell r="EW981">
            <v>0</v>
          </cell>
          <cell r="EX981">
            <v>0</v>
          </cell>
          <cell r="EY981">
            <v>0</v>
          </cell>
          <cell r="EZ981">
            <v>0</v>
          </cell>
          <cell r="FA981">
            <v>0</v>
          </cell>
          <cell r="FB981">
            <v>0</v>
          </cell>
          <cell r="FC981">
            <v>0</v>
          </cell>
          <cell r="FD981">
            <v>0</v>
          </cell>
          <cell r="FE981">
            <v>0</v>
          </cell>
          <cell r="FF981">
            <v>0</v>
          </cell>
          <cell r="FG981">
            <v>0</v>
          </cell>
          <cell r="FH981">
            <v>0</v>
          </cell>
          <cell r="FI981">
            <v>0</v>
          </cell>
          <cell r="FJ981">
            <v>0</v>
          </cell>
          <cell r="FK981">
            <v>0</v>
          </cell>
          <cell r="FL981">
            <v>0</v>
          </cell>
          <cell r="FM981">
            <v>0</v>
          </cell>
          <cell r="FN981">
            <v>0</v>
          </cell>
          <cell r="FO981">
            <v>0</v>
          </cell>
          <cell r="FP981">
            <v>0</v>
          </cell>
          <cell r="FQ981">
            <v>0</v>
          </cell>
          <cell r="FR981">
            <v>0</v>
          </cell>
          <cell r="FS981">
            <v>0</v>
          </cell>
          <cell r="FT981">
            <v>0</v>
          </cell>
          <cell r="FU981">
            <v>0</v>
          </cell>
          <cell r="FV981">
            <v>0</v>
          </cell>
          <cell r="FW981">
            <v>0</v>
          </cell>
          <cell r="FX981">
            <v>0</v>
          </cell>
        </row>
        <row r="982">
          <cell r="A982">
            <v>977</v>
          </cell>
          <cell r="D982" t="str">
            <v>LLAVES Y VALVULAS HF</v>
          </cell>
          <cell r="E982" t="str">
            <v>CAJA DE VALVULA HF 150mm TRAFICO PESADO</v>
          </cell>
          <cell r="F982">
            <v>0</v>
          </cell>
          <cell r="G982" t="str">
            <v>U</v>
          </cell>
          <cell r="H982">
            <v>0.61558440185327534</v>
          </cell>
          <cell r="I982">
            <v>1131</v>
          </cell>
          <cell r="J982">
            <v>1</v>
          </cell>
          <cell r="K982">
            <v>0</v>
          </cell>
          <cell r="L982">
            <v>0</v>
          </cell>
          <cell r="M982">
            <v>0</v>
          </cell>
          <cell r="N982">
            <v>0</v>
          </cell>
          <cell r="O982">
            <v>0</v>
          </cell>
          <cell r="P982">
            <v>0</v>
          </cell>
          <cell r="Q982">
            <v>0</v>
          </cell>
          <cell r="R982">
            <v>0</v>
          </cell>
          <cell r="S982">
            <v>0</v>
          </cell>
          <cell r="T982">
            <v>0</v>
          </cell>
          <cell r="U982">
            <v>0</v>
          </cell>
          <cell r="V982">
            <v>0</v>
          </cell>
          <cell r="W982">
            <v>0</v>
          </cell>
          <cell r="X982">
            <v>0</v>
          </cell>
          <cell r="Y982">
            <v>0</v>
          </cell>
          <cell r="Z982">
            <v>0</v>
          </cell>
          <cell r="AA982">
            <v>0</v>
          </cell>
          <cell r="AB982">
            <v>0</v>
          </cell>
          <cell r="AC982">
            <v>0</v>
          </cell>
          <cell r="AD982">
            <v>0</v>
          </cell>
          <cell r="AE982">
            <v>0</v>
          </cell>
          <cell r="AF982">
            <v>0</v>
          </cell>
          <cell r="AG982">
            <v>0</v>
          </cell>
          <cell r="AH982">
            <v>0</v>
          </cell>
          <cell r="AW982">
            <v>9</v>
          </cell>
          <cell r="AX982">
            <v>1</v>
          </cell>
          <cell r="AY982">
            <v>20</v>
          </cell>
          <cell r="AZ982">
            <v>1</v>
          </cell>
          <cell r="BA982">
            <v>0</v>
          </cell>
          <cell r="BB982">
            <v>0</v>
          </cell>
          <cell r="BC982">
            <v>0</v>
          </cell>
          <cell r="BD982">
            <v>0</v>
          </cell>
          <cell r="BE982">
            <v>0</v>
          </cell>
          <cell r="BF982">
            <v>0</v>
          </cell>
          <cell r="BG982">
            <v>0</v>
          </cell>
          <cell r="BH982">
            <v>0</v>
          </cell>
          <cell r="CK982">
            <v>1</v>
          </cell>
          <cell r="CL982">
            <v>0</v>
          </cell>
          <cell r="CM982">
            <v>0</v>
          </cell>
          <cell r="CN982">
            <v>0</v>
          </cell>
          <cell r="CO982">
            <v>0</v>
          </cell>
          <cell r="CP982">
            <v>0</v>
          </cell>
          <cell r="CQ982">
            <v>0</v>
          </cell>
          <cell r="CR982">
            <v>0</v>
          </cell>
          <cell r="CS982">
            <v>0</v>
          </cell>
          <cell r="CT982">
            <v>0</v>
          </cell>
          <cell r="CU982">
            <v>0</v>
          </cell>
          <cell r="CV982">
            <v>0</v>
          </cell>
          <cell r="DY982">
            <v>0</v>
          </cell>
          <cell r="DZ982">
            <v>0</v>
          </cell>
          <cell r="EA982">
            <v>0</v>
          </cell>
          <cell r="EB982">
            <v>0</v>
          </cell>
          <cell r="EC982">
            <v>0</v>
          </cell>
          <cell r="ED982">
            <v>0</v>
          </cell>
          <cell r="EE982">
            <v>0</v>
          </cell>
          <cell r="EF982">
            <v>0</v>
          </cell>
          <cell r="EG982">
            <v>0</v>
          </cell>
          <cell r="EH982">
            <v>0</v>
          </cell>
          <cell r="EI982">
            <v>0</v>
          </cell>
          <cell r="EJ982">
            <v>0</v>
          </cell>
          <cell r="EK982">
            <v>0</v>
          </cell>
          <cell r="EL982">
            <v>0</v>
          </cell>
          <cell r="EM982">
            <v>0</v>
          </cell>
          <cell r="EN982">
            <v>0</v>
          </cell>
          <cell r="EO982">
            <v>0</v>
          </cell>
          <cell r="EP982">
            <v>0</v>
          </cell>
          <cell r="EQ982">
            <v>0</v>
          </cell>
          <cell r="ER982">
            <v>0</v>
          </cell>
          <cell r="ES982">
            <v>0</v>
          </cell>
          <cell r="ET982">
            <v>0</v>
          </cell>
          <cell r="EU982">
            <v>0</v>
          </cell>
          <cell r="EV982">
            <v>0</v>
          </cell>
          <cell r="EW982">
            <v>0</v>
          </cell>
          <cell r="EX982">
            <v>0</v>
          </cell>
          <cell r="EY982">
            <v>0</v>
          </cell>
          <cell r="EZ982">
            <v>0</v>
          </cell>
          <cell r="FA982">
            <v>0</v>
          </cell>
          <cell r="FB982">
            <v>0</v>
          </cell>
          <cell r="FC982">
            <v>0</v>
          </cell>
          <cell r="FD982">
            <v>0</v>
          </cell>
          <cell r="FE982">
            <v>0</v>
          </cell>
          <cell r="FF982">
            <v>0</v>
          </cell>
          <cell r="FG982">
            <v>0</v>
          </cell>
          <cell r="FH982">
            <v>0</v>
          </cell>
          <cell r="FI982">
            <v>0</v>
          </cell>
          <cell r="FJ982">
            <v>0</v>
          </cell>
          <cell r="FK982">
            <v>0</v>
          </cell>
          <cell r="FL982">
            <v>0</v>
          </cell>
          <cell r="FM982">
            <v>0</v>
          </cell>
          <cell r="FN982">
            <v>0</v>
          </cell>
          <cell r="FO982">
            <v>0</v>
          </cell>
          <cell r="FP982">
            <v>0</v>
          </cell>
          <cell r="FQ982">
            <v>0</v>
          </cell>
          <cell r="FR982">
            <v>0</v>
          </cell>
          <cell r="FS982">
            <v>0</v>
          </cell>
          <cell r="FT982">
            <v>0</v>
          </cell>
          <cell r="FU982">
            <v>0</v>
          </cell>
          <cell r="FV982">
            <v>0</v>
          </cell>
          <cell r="FW982">
            <v>0</v>
          </cell>
          <cell r="FX982">
            <v>0</v>
          </cell>
        </row>
        <row r="983">
          <cell r="A983">
            <v>978</v>
          </cell>
          <cell r="D983" t="str">
            <v>ACCESORIOS PVC</v>
          </cell>
          <cell r="E983" t="str">
            <v>CODO PVC-P U/Rc 45ª 1/2"</v>
          </cell>
          <cell r="F983">
            <v>0</v>
          </cell>
          <cell r="G983" t="str">
            <v>U</v>
          </cell>
          <cell r="H983">
            <v>28.600998363029099</v>
          </cell>
          <cell r="I983">
            <v>1132</v>
          </cell>
          <cell r="J983">
            <v>1</v>
          </cell>
          <cell r="K983">
            <v>0</v>
          </cell>
          <cell r="L983">
            <v>0</v>
          </cell>
          <cell r="M983">
            <v>0</v>
          </cell>
          <cell r="N983">
            <v>0</v>
          </cell>
          <cell r="O983">
            <v>0</v>
          </cell>
          <cell r="P983">
            <v>0</v>
          </cell>
          <cell r="Q983">
            <v>0</v>
          </cell>
          <cell r="R983">
            <v>0</v>
          </cell>
          <cell r="S983">
            <v>0</v>
          </cell>
          <cell r="T983">
            <v>0</v>
          </cell>
          <cell r="U983">
            <v>0</v>
          </cell>
          <cell r="V983">
            <v>0</v>
          </cell>
          <cell r="W983">
            <v>0</v>
          </cell>
          <cell r="X983">
            <v>0</v>
          </cell>
          <cell r="Y983">
            <v>0</v>
          </cell>
          <cell r="Z983">
            <v>0</v>
          </cell>
          <cell r="AA983">
            <v>0</v>
          </cell>
          <cell r="AB983">
            <v>0</v>
          </cell>
          <cell r="AC983">
            <v>0</v>
          </cell>
          <cell r="AD983">
            <v>0</v>
          </cell>
          <cell r="AE983">
            <v>0</v>
          </cell>
          <cell r="AF983">
            <v>0</v>
          </cell>
          <cell r="AG983">
            <v>0</v>
          </cell>
          <cell r="AH983">
            <v>0</v>
          </cell>
          <cell r="AW983">
            <v>9</v>
          </cell>
          <cell r="AX983">
            <v>1</v>
          </cell>
          <cell r="AY983">
            <v>20</v>
          </cell>
          <cell r="AZ983">
            <v>1</v>
          </cell>
          <cell r="BA983">
            <v>0</v>
          </cell>
          <cell r="BB983">
            <v>0</v>
          </cell>
          <cell r="BC983">
            <v>0</v>
          </cell>
          <cell r="BD983">
            <v>0</v>
          </cell>
          <cell r="BE983">
            <v>0</v>
          </cell>
          <cell r="BF983">
            <v>0</v>
          </cell>
          <cell r="BG983">
            <v>0</v>
          </cell>
          <cell r="BH983">
            <v>0</v>
          </cell>
          <cell r="CK983">
            <v>1</v>
          </cell>
          <cell r="CL983">
            <v>0</v>
          </cell>
          <cell r="CM983">
            <v>0</v>
          </cell>
          <cell r="CN983">
            <v>0</v>
          </cell>
          <cell r="CO983">
            <v>0</v>
          </cell>
          <cell r="CP983">
            <v>0</v>
          </cell>
          <cell r="CQ983">
            <v>0</v>
          </cell>
          <cell r="CR983">
            <v>0</v>
          </cell>
          <cell r="CS983">
            <v>0</v>
          </cell>
          <cell r="CT983">
            <v>0</v>
          </cell>
          <cell r="CU983">
            <v>0</v>
          </cell>
          <cell r="CV983">
            <v>0</v>
          </cell>
          <cell r="DY983">
            <v>0</v>
          </cell>
          <cell r="DZ983">
            <v>0</v>
          </cell>
          <cell r="EA983">
            <v>0</v>
          </cell>
          <cell r="EB983">
            <v>0</v>
          </cell>
          <cell r="EC983">
            <v>0</v>
          </cell>
          <cell r="ED983">
            <v>0</v>
          </cell>
          <cell r="EE983">
            <v>0</v>
          </cell>
          <cell r="EF983">
            <v>0</v>
          </cell>
          <cell r="EG983">
            <v>0</v>
          </cell>
          <cell r="EH983">
            <v>0</v>
          </cell>
          <cell r="EI983">
            <v>0</v>
          </cell>
          <cell r="EJ983">
            <v>0</v>
          </cell>
          <cell r="EK983">
            <v>0</v>
          </cell>
          <cell r="EL983">
            <v>0</v>
          </cell>
          <cell r="EM983">
            <v>0</v>
          </cell>
          <cell r="EN983">
            <v>0</v>
          </cell>
          <cell r="EO983">
            <v>0</v>
          </cell>
          <cell r="EP983">
            <v>0</v>
          </cell>
          <cell r="EQ983">
            <v>0</v>
          </cell>
          <cell r="ER983">
            <v>0</v>
          </cell>
          <cell r="ES983">
            <v>0</v>
          </cell>
          <cell r="ET983">
            <v>0</v>
          </cell>
          <cell r="EU983">
            <v>0</v>
          </cell>
          <cell r="EV983">
            <v>0</v>
          </cell>
          <cell r="EW983">
            <v>0</v>
          </cell>
          <cell r="EX983">
            <v>0</v>
          </cell>
          <cell r="EY983">
            <v>0</v>
          </cell>
          <cell r="EZ983">
            <v>0</v>
          </cell>
          <cell r="FA983">
            <v>0</v>
          </cell>
          <cell r="FB983">
            <v>0</v>
          </cell>
          <cell r="FC983">
            <v>0</v>
          </cell>
          <cell r="FD983">
            <v>0</v>
          </cell>
          <cell r="FE983">
            <v>0</v>
          </cell>
          <cell r="FF983">
            <v>0</v>
          </cell>
          <cell r="FG983">
            <v>0</v>
          </cell>
          <cell r="FH983">
            <v>0</v>
          </cell>
          <cell r="FI983">
            <v>0</v>
          </cell>
          <cell r="FJ983">
            <v>0</v>
          </cell>
          <cell r="FK983">
            <v>0</v>
          </cell>
          <cell r="FL983">
            <v>0</v>
          </cell>
          <cell r="FM983">
            <v>0</v>
          </cell>
          <cell r="FN983">
            <v>0</v>
          </cell>
          <cell r="FO983">
            <v>0</v>
          </cell>
          <cell r="FP983">
            <v>0</v>
          </cell>
          <cell r="FQ983">
            <v>0</v>
          </cell>
          <cell r="FR983">
            <v>0</v>
          </cell>
          <cell r="FS983">
            <v>0</v>
          </cell>
          <cell r="FT983">
            <v>0</v>
          </cell>
          <cell r="FU983">
            <v>0</v>
          </cell>
          <cell r="FV983">
            <v>0</v>
          </cell>
          <cell r="FW983">
            <v>0</v>
          </cell>
          <cell r="FX983">
            <v>0</v>
          </cell>
        </row>
        <row r="984">
          <cell r="A984">
            <v>979</v>
          </cell>
          <cell r="D984" t="str">
            <v>ACCESORIOS PVC</v>
          </cell>
          <cell r="E984" t="str">
            <v>CODO PVC-P U/Rc 45ª 2 1/2"</v>
          </cell>
          <cell r="F984">
            <v>0</v>
          </cell>
          <cell r="G984" t="str">
            <v>U</v>
          </cell>
          <cell r="H984">
            <v>1.2230690089453236</v>
          </cell>
          <cell r="I984">
            <v>1133</v>
          </cell>
          <cell r="J984">
            <v>1</v>
          </cell>
          <cell r="K984">
            <v>0</v>
          </cell>
          <cell r="L984">
            <v>0</v>
          </cell>
          <cell r="M984">
            <v>0</v>
          </cell>
          <cell r="N984">
            <v>0</v>
          </cell>
          <cell r="O984">
            <v>0</v>
          </cell>
          <cell r="P984">
            <v>0</v>
          </cell>
          <cell r="Q984">
            <v>0</v>
          </cell>
          <cell r="R984">
            <v>0</v>
          </cell>
          <cell r="S984">
            <v>0</v>
          </cell>
          <cell r="T984">
            <v>0</v>
          </cell>
          <cell r="U984">
            <v>0</v>
          </cell>
          <cell r="V984">
            <v>0</v>
          </cell>
          <cell r="W984">
            <v>0</v>
          </cell>
          <cell r="X984">
            <v>0</v>
          </cell>
          <cell r="Y984">
            <v>0</v>
          </cell>
          <cell r="Z984">
            <v>0</v>
          </cell>
          <cell r="AA984">
            <v>0</v>
          </cell>
          <cell r="AB984">
            <v>0</v>
          </cell>
          <cell r="AC984">
            <v>0</v>
          </cell>
          <cell r="AD984">
            <v>0</v>
          </cell>
          <cell r="AE984">
            <v>0</v>
          </cell>
          <cell r="AF984">
            <v>0</v>
          </cell>
          <cell r="AG984">
            <v>0</v>
          </cell>
          <cell r="AH984">
            <v>0</v>
          </cell>
          <cell r="AW984">
            <v>9</v>
          </cell>
          <cell r="AX984">
            <v>1</v>
          </cell>
          <cell r="AY984">
            <v>20</v>
          </cell>
          <cell r="AZ984">
            <v>1</v>
          </cell>
          <cell r="BA984">
            <v>0</v>
          </cell>
          <cell r="BB984">
            <v>0</v>
          </cell>
          <cell r="BC984">
            <v>0</v>
          </cell>
          <cell r="BD984">
            <v>0</v>
          </cell>
          <cell r="BE984">
            <v>0</v>
          </cell>
          <cell r="BF984">
            <v>0</v>
          </cell>
          <cell r="BG984">
            <v>0</v>
          </cell>
          <cell r="BH984">
            <v>0</v>
          </cell>
          <cell r="CK984">
            <v>1</v>
          </cell>
          <cell r="CL984">
            <v>0</v>
          </cell>
          <cell r="CM984">
            <v>0</v>
          </cell>
          <cell r="CN984">
            <v>0</v>
          </cell>
          <cell r="CO984">
            <v>0</v>
          </cell>
          <cell r="CP984">
            <v>0</v>
          </cell>
          <cell r="CQ984">
            <v>0</v>
          </cell>
          <cell r="CR984">
            <v>0</v>
          </cell>
          <cell r="CS984">
            <v>0</v>
          </cell>
          <cell r="CT984">
            <v>0</v>
          </cell>
          <cell r="CU984">
            <v>0</v>
          </cell>
          <cell r="CV984">
            <v>0</v>
          </cell>
          <cell r="DY984">
            <v>0</v>
          </cell>
          <cell r="DZ984">
            <v>0</v>
          </cell>
          <cell r="EA984">
            <v>0</v>
          </cell>
          <cell r="EB984">
            <v>0</v>
          </cell>
          <cell r="EC984">
            <v>0</v>
          </cell>
          <cell r="ED984">
            <v>0</v>
          </cell>
          <cell r="EE984">
            <v>0</v>
          </cell>
          <cell r="EF984">
            <v>0</v>
          </cell>
          <cell r="EG984">
            <v>0</v>
          </cell>
          <cell r="EH984">
            <v>0</v>
          </cell>
          <cell r="EI984">
            <v>0</v>
          </cell>
          <cell r="EJ984">
            <v>0</v>
          </cell>
          <cell r="EK984">
            <v>0</v>
          </cell>
          <cell r="EL984">
            <v>0</v>
          </cell>
          <cell r="EM984">
            <v>0</v>
          </cell>
          <cell r="EN984">
            <v>0</v>
          </cell>
          <cell r="EO984">
            <v>0</v>
          </cell>
          <cell r="EP984">
            <v>0</v>
          </cell>
          <cell r="EQ984">
            <v>0</v>
          </cell>
          <cell r="ER984">
            <v>0</v>
          </cell>
          <cell r="ES984">
            <v>0</v>
          </cell>
          <cell r="ET984">
            <v>0</v>
          </cell>
          <cell r="EU984">
            <v>0</v>
          </cell>
          <cell r="EV984">
            <v>0</v>
          </cell>
          <cell r="EW984">
            <v>0</v>
          </cell>
          <cell r="EX984">
            <v>0</v>
          </cell>
          <cell r="EY984">
            <v>0</v>
          </cell>
          <cell r="EZ984">
            <v>0</v>
          </cell>
          <cell r="FA984">
            <v>0</v>
          </cell>
          <cell r="FB984">
            <v>0</v>
          </cell>
          <cell r="FC984">
            <v>0</v>
          </cell>
          <cell r="FD984">
            <v>0</v>
          </cell>
          <cell r="FE984">
            <v>0</v>
          </cell>
          <cell r="FF984">
            <v>0</v>
          </cell>
          <cell r="FG984">
            <v>0</v>
          </cell>
          <cell r="FH984">
            <v>0</v>
          </cell>
          <cell r="FI984">
            <v>0</v>
          </cell>
          <cell r="FJ984">
            <v>0</v>
          </cell>
          <cell r="FK984">
            <v>0</v>
          </cell>
          <cell r="FL984">
            <v>0</v>
          </cell>
          <cell r="FM984">
            <v>0</v>
          </cell>
          <cell r="FN984">
            <v>0</v>
          </cell>
          <cell r="FO984">
            <v>0</v>
          </cell>
          <cell r="FP984">
            <v>0</v>
          </cell>
          <cell r="FQ984">
            <v>0</v>
          </cell>
          <cell r="FR984">
            <v>0</v>
          </cell>
          <cell r="FS984">
            <v>0</v>
          </cell>
          <cell r="FT984">
            <v>0</v>
          </cell>
          <cell r="FU984">
            <v>0</v>
          </cell>
          <cell r="FV984">
            <v>0</v>
          </cell>
          <cell r="FW984">
            <v>0</v>
          </cell>
          <cell r="FX984">
            <v>0</v>
          </cell>
        </row>
        <row r="985">
          <cell r="A985">
            <v>980</v>
          </cell>
          <cell r="D985" t="str">
            <v>ACCESORIOS PVC</v>
          </cell>
          <cell r="E985" t="str">
            <v>CODO PVC-P U/Rc 90ª 11/2"</v>
          </cell>
          <cell r="F985">
            <v>0</v>
          </cell>
          <cell r="G985" t="str">
            <v>U</v>
          </cell>
          <cell r="H985">
            <v>3.2472749233133471</v>
          </cell>
          <cell r="I985">
            <v>1134</v>
          </cell>
          <cell r="J985">
            <v>1</v>
          </cell>
          <cell r="K985">
            <v>0</v>
          </cell>
          <cell r="L985">
            <v>0</v>
          </cell>
          <cell r="M985">
            <v>0</v>
          </cell>
          <cell r="N985">
            <v>0</v>
          </cell>
          <cell r="O985">
            <v>0</v>
          </cell>
          <cell r="P985">
            <v>0</v>
          </cell>
          <cell r="Q985">
            <v>0</v>
          </cell>
          <cell r="R985">
            <v>0</v>
          </cell>
          <cell r="S985">
            <v>0</v>
          </cell>
          <cell r="T985">
            <v>0</v>
          </cell>
          <cell r="U985">
            <v>0</v>
          </cell>
          <cell r="V985">
            <v>0</v>
          </cell>
          <cell r="W985">
            <v>0</v>
          </cell>
          <cell r="X985">
            <v>0</v>
          </cell>
          <cell r="Y985">
            <v>0</v>
          </cell>
          <cell r="Z985">
            <v>0</v>
          </cell>
          <cell r="AA985">
            <v>0</v>
          </cell>
          <cell r="AB985">
            <v>0</v>
          </cell>
          <cell r="AC985">
            <v>0</v>
          </cell>
          <cell r="AD985">
            <v>0</v>
          </cell>
          <cell r="AE985">
            <v>0</v>
          </cell>
          <cell r="AF985">
            <v>0</v>
          </cell>
          <cell r="AG985">
            <v>0</v>
          </cell>
          <cell r="AH985">
            <v>0</v>
          </cell>
          <cell r="AW985">
            <v>9</v>
          </cell>
          <cell r="AX985">
            <v>1</v>
          </cell>
          <cell r="AY985">
            <v>20</v>
          </cell>
          <cell r="AZ985">
            <v>1</v>
          </cell>
          <cell r="BA985">
            <v>0</v>
          </cell>
          <cell r="BB985">
            <v>0</v>
          </cell>
          <cell r="BC985">
            <v>0</v>
          </cell>
          <cell r="BD985">
            <v>0</v>
          </cell>
          <cell r="BE985">
            <v>0</v>
          </cell>
          <cell r="BF985">
            <v>0</v>
          </cell>
          <cell r="BG985">
            <v>0</v>
          </cell>
          <cell r="BH985">
            <v>0</v>
          </cell>
          <cell r="CK985">
            <v>1</v>
          </cell>
          <cell r="CL985">
            <v>0</v>
          </cell>
          <cell r="CM985">
            <v>0</v>
          </cell>
          <cell r="CN985">
            <v>0</v>
          </cell>
          <cell r="CO985">
            <v>0</v>
          </cell>
          <cell r="CP985">
            <v>0</v>
          </cell>
          <cell r="CQ985">
            <v>0</v>
          </cell>
          <cell r="CR985">
            <v>0</v>
          </cell>
          <cell r="CS985">
            <v>0</v>
          </cell>
          <cell r="CT985">
            <v>0</v>
          </cell>
          <cell r="CU985">
            <v>0</v>
          </cell>
          <cell r="CV985">
            <v>0</v>
          </cell>
          <cell r="DY985">
            <v>0</v>
          </cell>
          <cell r="DZ985">
            <v>0</v>
          </cell>
          <cell r="EA985">
            <v>0</v>
          </cell>
          <cell r="EB985">
            <v>0</v>
          </cell>
          <cell r="EC985">
            <v>0</v>
          </cell>
          <cell r="ED985">
            <v>0</v>
          </cell>
          <cell r="EE985">
            <v>0</v>
          </cell>
          <cell r="EF985">
            <v>0</v>
          </cell>
          <cell r="EG985">
            <v>0</v>
          </cell>
          <cell r="EH985">
            <v>0</v>
          </cell>
          <cell r="EI985">
            <v>0</v>
          </cell>
          <cell r="EJ985">
            <v>0</v>
          </cell>
          <cell r="EK985">
            <v>0</v>
          </cell>
          <cell r="EL985">
            <v>0</v>
          </cell>
          <cell r="EM985">
            <v>0</v>
          </cell>
          <cell r="EN985">
            <v>0</v>
          </cell>
          <cell r="EO985">
            <v>0</v>
          </cell>
          <cell r="EP985">
            <v>0</v>
          </cell>
          <cell r="EQ985">
            <v>0</v>
          </cell>
          <cell r="ER985">
            <v>0</v>
          </cell>
          <cell r="ES985">
            <v>0</v>
          </cell>
          <cell r="ET985">
            <v>0</v>
          </cell>
          <cell r="EU985">
            <v>0</v>
          </cell>
          <cell r="EV985">
            <v>0</v>
          </cell>
          <cell r="EW985">
            <v>0</v>
          </cell>
          <cell r="EX985">
            <v>0</v>
          </cell>
          <cell r="EY985">
            <v>0</v>
          </cell>
          <cell r="EZ985">
            <v>0</v>
          </cell>
          <cell r="FA985">
            <v>0</v>
          </cell>
          <cell r="FB985">
            <v>0</v>
          </cell>
          <cell r="FC985">
            <v>0</v>
          </cell>
          <cell r="FD985">
            <v>0</v>
          </cell>
          <cell r="FE985">
            <v>0</v>
          </cell>
          <cell r="FF985">
            <v>0</v>
          </cell>
          <cell r="FG985">
            <v>0</v>
          </cell>
          <cell r="FH985">
            <v>0</v>
          </cell>
          <cell r="FI985">
            <v>0</v>
          </cell>
          <cell r="FJ985">
            <v>0</v>
          </cell>
          <cell r="FK985">
            <v>0</v>
          </cell>
          <cell r="FL985">
            <v>0</v>
          </cell>
          <cell r="FM985">
            <v>0</v>
          </cell>
          <cell r="FN985">
            <v>0</v>
          </cell>
          <cell r="FO985">
            <v>0</v>
          </cell>
          <cell r="FP985">
            <v>0</v>
          </cell>
          <cell r="FQ985">
            <v>0</v>
          </cell>
          <cell r="FR985">
            <v>0</v>
          </cell>
          <cell r="FS985">
            <v>0</v>
          </cell>
          <cell r="FT985">
            <v>0</v>
          </cell>
          <cell r="FU985">
            <v>0</v>
          </cell>
          <cell r="FV985">
            <v>0</v>
          </cell>
          <cell r="FW985">
            <v>0</v>
          </cell>
          <cell r="FX985">
            <v>0</v>
          </cell>
        </row>
        <row r="986">
          <cell r="A986">
            <v>981</v>
          </cell>
          <cell r="D986" t="str">
            <v>ACCESORIOS PVC</v>
          </cell>
          <cell r="E986" t="str">
            <v>CODO PVC-P U/Rc 90ª  11/4"</v>
          </cell>
          <cell r="F986">
            <v>0</v>
          </cell>
          <cell r="G986" t="str">
            <v>U</v>
          </cell>
          <cell r="H986">
            <v>3.5751247953786374</v>
          </cell>
          <cell r="I986">
            <v>1135</v>
          </cell>
          <cell r="J986">
            <v>1</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cell r="Y986">
            <v>0</v>
          </cell>
          <cell r="Z986">
            <v>0</v>
          </cell>
          <cell r="AA986">
            <v>0</v>
          </cell>
          <cell r="AB986">
            <v>0</v>
          </cell>
          <cell r="AC986">
            <v>0</v>
          </cell>
          <cell r="AD986">
            <v>0</v>
          </cell>
          <cell r="AE986">
            <v>0</v>
          </cell>
          <cell r="AF986">
            <v>0</v>
          </cell>
          <cell r="AG986">
            <v>0</v>
          </cell>
          <cell r="AH986">
            <v>0</v>
          </cell>
          <cell r="AW986">
            <v>9</v>
          </cell>
          <cell r="AX986">
            <v>1</v>
          </cell>
          <cell r="AY986">
            <v>20</v>
          </cell>
          <cell r="AZ986">
            <v>1</v>
          </cell>
          <cell r="BA986">
            <v>0</v>
          </cell>
          <cell r="BB986">
            <v>0</v>
          </cell>
          <cell r="BC986">
            <v>0</v>
          </cell>
          <cell r="BD986">
            <v>0</v>
          </cell>
          <cell r="BE986">
            <v>0</v>
          </cell>
          <cell r="BF986">
            <v>0</v>
          </cell>
          <cell r="BG986">
            <v>0</v>
          </cell>
          <cell r="BH986">
            <v>0</v>
          </cell>
          <cell r="CK986">
            <v>1</v>
          </cell>
          <cell r="CL986">
            <v>0</v>
          </cell>
          <cell r="CM986">
            <v>0</v>
          </cell>
          <cell r="CN986">
            <v>0</v>
          </cell>
          <cell r="CO986">
            <v>0</v>
          </cell>
          <cell r="CP986">
            <v>0</v>
          </cell>
          <cell r="CQ986">
            <v>0</v>
          </cell>
          <cell r="CR986">
            <v>0</v>
          </cell>
          <cell r="CS986">
            <v>0</v>
          </cell>
          <cell r="CT986">
            <v>0</v>
          </cell>
          <cell r="CU986">
            <v>0</v>
          </cell>
          <cell r="CV986">
            <v>0</v>
          </cell>
          <cell r="DY986">
            <v>0</v>
          </cell>
          <cell r="DZ986">
            <v>0</v>
          </cell>
          <cell r="EA986">
            <v>0</v>
          </cell>
          <cell r="EB986">
            <v>0</v>
          </cell>
          <cell r="EC986">
            <v>0</v>
          </cell>
          <cell r="ED986">
            <v>0</v>
          </cell>
          <cell r="EE986">
            <v>0</v>
          </cell>
          <cell r="EF986">
            <v>0</v>
          </cell>
          <cell r="EG986">
            <v>0</v>
          </cell>
          <cell r="EH986">
            <v>0</v>
          </cell>
          <cell r="EI986">
            <v>0</v>
          </cell>
          <cell r="EJ986">
            <v>0</v>
          </cell>
          <cell r="EK986">
            <v>0</v>
          </cell>
          <cell r="EL986">
            <v>0</v>
          </cell>
          <cell r="EM986">
            <v>0</v>
          </cell>
          <cell r="EN986">
            <v>0</v>
          </cell>
          <cell r="EO986">
            <v>0</v>
          </cell>
          <cell r="EP986">
            <v>0</v>
          </cell>
          <cell r="EQ986">
            <v>0</v>
          </cell>
          <cell r="ER986">
            <v>0</v>
          </cell>
          <cell r="ES986">
            <v>0</v>
          </cell>
          <cell r="ET986">
            <v>0</v>
          </cell>
          <cell r="EU986">
            <v>0</v>
          </cell>
          <cell r="EV986">
            <v>0</v>
          </cell>
          <cell r="EW986">
            <v>0</v>
          </cell>
          <cell r="EX986">
            <v>0</v>
          </cell>
          <cell r="EY986">
            <v>0</v>
          </cell>
          <cell r="EZ986">
            <v>0</v>
          </cell>
          <cell r="FA986">
            <v>0</v>
          </cell>
          <cell r="FB986">
            <v>0</v>
          </cell>
          <cell r="FC986">
            <v>0</v>
          </cell>
          <cell r="FD986">
            <v>0</v>
          </cell>
          <cell r="FE986">
            <v>0</v>
          </cell>
          <cell r="FF986">
            <v>0</v>
          </cell>
          <cell r="FG986">
            <v>0</v>
          </cell>
          <cell r="FH986">
            <v>0</v>
          </cell>
          <cell r="FI986">
            <v>0</v>
          </cell>
          <cell r="FJ986">
            <v>0</v>
          </cell>
          <cell r="FK986">
            <v>0</v>
          </cell>
          <cell r="FL986">
            <v>0</v>
          </cell>
          <cell r="FM986">
            <v>0</v>
          </cell>
          <cell r="FN986">
            <v>0</v>
          </cell>
          <cell r="FO986">
            <v>0</v>
          </cell>
          <cell r="FP986">
            <v>0</v>
          </cell>
          <cell r="FQ986">
            <v>0</v>
          </cell>
          <cell r="FR986">
            <v>0</v>
          </cell>
          <cell r="FS986">
            <v>0</v>
          </cell>
          <cell r="FT986">
            <v>0</v>
          </cell>
          <cell r="FU986">
            <v>0</v>
          </cell>
          <cell r="FV986">
            <v>0</v>
          </cell>
          <cell r="FW986">
            <v>0</v>
          </cell>
          <cell r="FX986">
            <v>0</v>
          </cell>
        </row>
        <row r="987">
          <cell r="A987">
            <v>982</v>
          </cell>
          <cell r="D987" t="str">
            <v>ACCESORIOS PVC</v>
          </cell>
          <cell r="E987" t="str">
            <v>CODO PVC-P U/Rc 90ª 1"</v>
          </cell>
          <cell r="F987">
            <v>0</v>
          </cell>
          <cell r="G987" t="str">
            <v>U</v>
          </cell>
          <cell r="H987">
            <v>11.267059961193281</v>
          </cell>
          <cell r="I987">
            <v>1136</v>
          </cell>
          <cell r="J987">
            <v>1</v>
          </cell>
          <cell r="K987">
            <v>0</v>
          </cell>
          <cell r="L987">
            <v>0</v>
          </cell>
          <cell r="M987">
            <v>0</v>
          </cell>
          <cell r="N987">
            <v>0</v>
          </cell>
          <cell r="O987">
            <v>0</v>
          </cell>
          <cell r="P987">
            <v>0</v>
          </cell>
          <cell r="Q987">
            <v>0</v>
          </cell>
          <cell r="R987">
            <v>0</v>
          </cell>
          <cell r="S987">
            <v>0</v>
          </cell>
          <cell r="T987">
            <v>0</v>
          </cell>
          <cell r="U987">
            <v>0</v>
          </cell>
          <cell r="V987">
            <v>0</v>
          </cell>
          <cell r="W987">
            <v>0</v>
          </cell>
          <cell r="X987">
            <v>0</v>
          </cell>
          <cell r="Y987">
            <v>0</v>
          </cell>
          <cell r="Z987">
            <v>0</v>
          </cell>
          <cell r="AA987">
            <v>0</v>
          </cell>
          <cell r="AB987">
            <v>0</v>
          </cell>
          <cell r="AC987">
            <v>0</v>
          </cell>
          <cell r="AD987">
            <v>0</v>
          </cell>
          <cell r="AE987">
            <v>0</v>
          </cell>
          <cell r="AF987">
            <v>0</v>
          </cell>
          <cell r="AG987">
            <v>0</v>
          </cell>
          <cell r="AH987">
            <v>0</v>
          </cell>
          <cell r="AW987">
            <v>9</v>
          </cell>
          <cell r="AX987">
            <v>1</v>
          </cell>
          <cell r="AY987">
            <v>20</v>
          </cell>
          <cell r="AZ987">
            <v>1</v>
          </cell>
          <cell r="BA987">
            <v>0</v>
          </cell>
          <cell r="BB987">
            <v>0</v>
          </cell>
          <cell r="BC987">
            <v>0</v>
          </cell>
          <cell r="BD987">
            <v>0</v>
          </cell>
          <cell r="BE987">
            <v>0</v>
          </cell>
          <cell r="BF987">
            <v>0</v>
          </cell>
          <cell r="BG987">
            <v>0</v>
          </cell>
          <cell r="BH987">
            <v>0</v>
          </cell>
          <cell r="CK987">
            <v>1</v>
          </cell>
          <cell r="CL987">
            <v>0</v>
          </cell>
          <cell r="CM987">
            <v>0</v>
          </cell>
          <cell r="CN987">
            <v>0</v>
          </cell>
          <cell r="CO987">
            <v>0</v>
          </cell>
          <cell r="CP987">
            <v>0</v>
          </cell>
          <cell r="CQ987">
            <v>0</v>
          </cell>
          <cell r="CR987">
            <v>0</v>
          </cell>
          <cell r="CS987">
            <v>0</v>
          </cell>
          <cell r="CT987">
            <v>0</v>
          </cell>
          <cell r="CU987">
            <v>0</v>
          </cell>
          <cell r="CV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row>
        <row r="988">
          <cell r="A988">
            <v>983</v>
          </cell>
          <cell r="D988" t="str">
            <v>ACCESORIOS PVC</v>
          </cell>
          <cell r="E988" t="str">
            <v>CODO PVC-P U/Rc 90ª 1/2"</v>
          </cell>
          <cell r="F988">
            <v>0</v>
          </cell>
          <cell r="G988" t="str">
            <v>U</v>
          </cell>
          <cell r="H988">
            <v>28.600998363029099</v>
          </cell>
          <cell r="I988">
            <v>1137</v>
          </cell>
          <cell r="J988">
            <v>1</v>
          </cell>
          <cell r="K988">
            <v>0</v>
          </cell>
          <cell r="L988">
            <v>0</v>
          </cell>
          <cell r="M988">
            <v>0</v>
          </cell>
          <cell r="N988">
            <v>0</v>
          </cell>
          <cell r="O988">
            <v>0</v>
          </cell>
          <cell r="P988">
            <v>0</v>
          </cell>
          <cell r="Q988">
            <v>0</v>
          </cell>
          <cell r="R988">
            <v>0</v>
          </cell>
          <cell r="S988">
            <v>0</v>
          </cell>
          <cell r="T988">
            <v>0</v>
          </cell>
          <cell r="U988">
            <v>0</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W988">
            <v>9</v>
          </cell>
          <cell r="AX988">
            <v>1</v>
          </cell>
          <cell r="AY988">
            <v>20</v>
          </cell>
          <cell r="AZ988">
            <v>1</v>
          </cell>
          <cell r="BA988">
            <v>0</v>
          </cell>
          <cell r="BB988">
            <v>0</v>
          </cell>
          <cell r="BC988">
            <v>0</v>
          </cell>
          <cell r="BD988">
            <v>0</v>
          </cell>
          <cell r="BE988">
            <v>0</v>
          </cell>
          <cell r="BF988">
            <v>0</v>
          </cell>
          <cell r="BG988">
            <v>0</v>
          </cell>
          <cell r="BH988">
            <v>0</v>
          </cell>
          <cell r="CK988">
            <v>1</v>
          </cell>
          <cell r="CL988">
            <v>0</v>
          </cell>
          <cell r="CM988">
            <v>0</v>
          </cell>
          <cell r="CN988">
            <v>0</v>
          </cell>
          <cell r="CO988">
            <v>0</v>
          </cell>
          <cell r="CP988">
            <v>0</v>
          </cell>
          <cell r="CQ988">
            <v>0</v>
          </cell>
          <cell r="CR988">
            <v>0</v>
          </cell>
          <cell r="CS988">
            <v>0</v>
          </cell>
          <cell r="CT988">
            <v>0</v>
          </cell>
          <cell r="CU988">
            <v>0</v>
          </cell>
          <cell r="CV988">
            <v>0</v>
          </cell>
          <cell r="DY988">
            <v>0</v>
          </cell>
          <cell r="DZ988">
            <v>0</v>
          </cell>
          <cell r="EA988">
            <v>0</v>
          </cell>
          <cell r="EB988">
            <v>0</v>
          </cell>
          <cell r="EC988">
            <v>0</v>
          </cell>
          <cell r="ED988">
            <v>0</v>
          </cell>
          <cell r="EE988">
            <v>0</v>
          </cell>
          <cell r="EF988">
            <v>0</v>
          </cell>
          <cell r="EG988">
            <v>0</v>
          </cell>
          <cell r="EH988">
            <v>0</v>
          </cell>
          <cell r="EI988">
            <v>0</v>
          </cell>
          <cell r="EJ988">
            <v>0</v>
          </cell>
          <cell r="EK988">
            <v>0</v>
          </cell>
          <cell r="EL988">
            <v>0</v>
          </cell>
          <cell r="EM988">
            <v>0</v>
          </cell>
          <cell r="EN988">
            <v>0</v>
          </cell>
          <cell r="EO988">
            <v>0</v>
          </cell>
          <cell r="EP988">
            <v>0</v>
          </cell>
          <cell r="EQ988">
            <v>0</v>
          </cell>
          <cell r="ER988">
            <v>0</v>
          </cell>
          <cell r="ES988">
            <v>0</v>
          </cell>
          <cell r="ET988">
            <v>0</v>
          </cell>
          <cell r="EU988">
            <v>0</v>
          </cell>
          <cell r="EV988">
            <v>0</v>
          </cell>
          <cell r="EW988">
            <v>0</v>
          </cell>
          <cell r="EX988">
            <v>0</v>
          </cell>
          <cell r="EY988">
            <v>0</v>
          </cell>
          <cell r="EZ988">
            <v>0</v>
          </cell>
          <cell r="FA988">
            <v>0</v>
          </cell>
          <cell r="FB988">
            <v>0</v>
          </cell>
          <cell r="FC988">
            <v>0</v>
          </cell>
          <cell r="FD988">
            <v>0</v>
          </cell>
          <cell r="FE988">
            <v>0</v>
          </cell>
          <cell r="FF988">
            <v>0</v>
          </cell>
          <cell r="FG988">
            <v>0</v>
          </cell>
          <cell r="FH988">
            <v>0</v>
          </cell>
          <cell r="FI988">
            <v>0</v>
          </cell>
          <cell r="FJ988">
            <v>0</v>
          </cell>
          <cell r="FK988">
            <v>0</v>
          </cell>
          <cell r="FL988">
            <v>0</v>
          </cell>
          <cell r="FM988">
            <v>0</v>
          </cell>
          <cell r="FN988">
            <v>0</v>
          </cell>
          <cell r="FO988">
            <v>0</v>
          </cell>
          <cell r="FP988">
            <v>0</v>
          </cell>
          <cell r="FQ988">
            <v>0</v>
          </cell>
          <cell r="FR988">
            <v>0</v>
          </cell>
          <cell r="FS988">
            <v>0</v>
          </cell>
          <cell r="FT988">
            <v>0</v>
          </cell>
          <cell r="FU988">
            <v>0</v>
          </cell>
          <cell r="FV988">
            <v>0</v>
          </cell>
          <cell r="FW988">
            <v>0</v>
          </cell>
          <cell r="FX988">
            <v>0</v>
          </cell>
        </row>
        <row r="989">
          <cell r="A989">
            <v>984</v>
          </cell>
          <cell r="D989" t="str">
            <v>ACCESORIOS HG</v>
          </cell>
          <cell r="E989" t="str">
            <v>CODO HG 90ª 1/2" 3 VIAS</v>
          </cell>
          <cell r="F989">
            <v>0</v>
          </cell>
          <cell r="G989" t="str">
            <v>U</v>
          </cell>
          <cell r="H989">
            <v>10.186656951215843</v>
          </cell>
          <cell r="I989">
            <v>1138</v>
          </cell>
          <cell r="J989">
            <v>1</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cell r="Y989">
            <v>0</v>
          </cell>
          <cell r="Z989">
            <v>0</v>
          </cell>
          <cell r="AA989">
            <v>0</v>
          </cell>
          <cell r="AB989">
            <v>0</v>
          </cell>
          <cell r="AC989">
            <v>0</v>
          </cell>
          <cell r="AD989">
            <v>0</v>
          </cell>
          <cell r="AE989">
            <v>0</v>
          </cell>
          <cell r="AF989">
            <v>0</v>
          </cell>
          <cell r="AG989">
            <v>0</v>
          </cell>
          <cell r="AH989">
            <v>0</v>
          </cell>
          <cell r="AW989">
            <v>9</v>
          </cell>
          <cell r="AX989">
            <v>1</v>
          </cell>
          <cell r="AY989">
            <v>20</v>
          </cell>
          <cell r="AZ989">
            <v>1</v>
          </cell>
          <cell r="BA989">
            <v>0</v>
          </cell>
          <cell r="BB989">
            <v>0</v>
          </cell>
          <cell r="BC989">
            <v>0</v>
          </cell>
          <cell r="BD989">
            <v>0</v>
          </cell>
          <cell r="BE989">
            <v>0</v>
          </cell>
          <cell r="BF989">
            <v>0</v>
          </cell>
          <cell r="BG989">
            <v>0</v>
          </cell>
          <cell r="BH989">
            <v>0</v>
          </cell>
          <cell r="CK989">
            <v>1</v>
          </cell>
          <cell r="CL989">
            <v>0</v>
          </cell>
          <cell r="CM989">
            <v>0</v>
          </cell>
          <cell r="CN989">
            <v>0</v>
          </cell>
          <cell r="CO989">
            <v>0</v>
          </cell>
          <cell r="CP989">
            <v>0</v>
          </cell>
          <cell r="CQ989">
            <v>0</v>
          </cell>
          <cell r="CR989">
            <v>0</v>
          </cell>
          <cell r="CS989">
            <v>0</v>
          </cell>
          <cell r="CT989">
            <v>0</v>
          </cell>
          <cell r="CU989">
            <v>0</v>
          </cell>
          <cell r="CV989">
            <v>0</v>
          </cell>
          <cell r="DY989">
            <v>0</v>
          </cell>
          <cell r="DZ989">
            <v>0</v>
          </cell>
          <cell r="EA989">
            <v>0</v>
          </cell>
          <cell r="EB989">
            <v>0</v>
          </cell>
          <cell r="EC989">
            <v>0</v>
          </cell>
          <cell r="ED989">
            <v>0</v>
          </cell>
          <cell r="EE989">
            <v>0</v>
          </cell>
          <cell r="EF989">
            <v>0</v>
          </cell>
          <cell r="EG989">
            <v>0</v>
          </cell>
          <cell r="EH989">
            <v>0</v>
          </cell>
          <cell r="EI989">
            <v>0</v>
          </cell>
          <cell r="EJ989">
            <v>0</v>
          </cell>
          <cell r="EK989">
            <v>0</v>
          </cell>
          <cell r="EL989">
            <v>0</v>
          </cell>
          <cell r="EM989">
            <v>0</v>
          </cell>
          <cell r="EN989">
            <v>0</v>
          </cell>
          <cell r="EO989">
            <v>0</v>
          </cell>
          <cell r="EP989">
            <v>0</v>
          </cell>
          <cell r="EQ989">
            <v>0</v>
          </cell>
          <cell r="ER989">
            <v>0</v>
          </cell>
          <cell r="ES989">
            <v>0</v>
          </cell>
          <cell r="ET989">
            <v>0</v>
          </cell>
          <cell r="EU989">
            <v>0</v>
          </cell>
          <cell r="EV989">
            <v>0</v>
          </cell>
          <cell r="EW989">
            <v>0</v>
          </cell>
          <cell r="EX989">
            <v>0</v>
          </cell>
          <cell r="EY989">
            <v>0</v>
          </cell>
          <cell r="EZ989">
            <v>0</v>
          </cell>
          <cell r="FA989">
            <v>0</v>
          </cell>
          <cell r="FB989">
            <v>0</v>
          </cell>
          <cell r="FC989">
            <v>0</v>
          </cell>
          <cell r="FD989">
            <v>0</v>
          </cell>
          <cell r="FE989">
            <v>0</v>
          </cell>
          <cell r="FF989">
            <v>0</v>
          </cell>
          <cell r="FG989">
            <v>0</v>
          </cell>
          <cell r="FH989">
            <v>0</v>
          </cell>
          <cell r="FI989">
            <v>0</v>
          </cell>
          <cell r="FJ989">
            <v>0</v>
          </cell>
          <cell r="FK989">
            <v>0</v>
          </cell>
          <cell r="FL989">
            <v>0</v>
          </cell>
          <cell r="FM989">
            <v>0</v>
          </cell>
          <cell r="FN989">
            <v>0</v>
          </cell>
          <cell r="FO989">
            <v>0</v>
          </cell>
          <cell r="FP989">
            <v>0</v>
          </cell>
          <cell r="FQ989">
            <v>0</v>
          </cell>
          <cell r="FR989">
            <v>0</v>
          </cell>
          <cell r="FS989">
            <v>0</v>
          </cell>
          <cell r="FT989">
            <v>0</v>
          </cell>
          <cell r="FU989">
            <v>0</v>
          </cell>
          <cell r="FV989">
            <v>0</v>
          </cell>
          <cell r="FW989">
            <v>0</v>
          </cell>
          <cell r="FX989">
            <v>0</v>
          </cell>
        </row>
        <row r="990">
          <cell r="A990">
            <v>985</v>
          </cell>
          <cell r="D990" t="str">
            <v>ACCESORIOS PVC</v>
          </cell>
          <cell r="E990" t="str">
            <v>CODO PVC-P U/Rc 90ª 2 1/2"</v>
          </cell>
          <cell r="F990">
            <v>0</v>
          </cell>
          <cell r="G990" t="str">
            <v>U</v>
          </cell>
          <cell r="H990">
            <v>1.2230690089453236</v>
          </cell>
          <cell r="I990">
            <v>1139</v>
          </cell>
          <cell r="J990">
            <v>1</v>
          </cell>
          <cell r="K990">
            <v>0</v>
          </cell>
          <cell r="L990">
            <v>0</v>
          </cell>
          <cell r="M990">
            <v>0</v>
          </cell>
          <cell r="N990">
            <v>0</v>
          </cell>
          <cell r="O990">
            <v>0</v>
          </cell>
          <cell r="P990">
            <v>0</v>
          </cell>
          <cell r="Q990">
            <v>0</v>
          </cell>
          <cell r="R990">
            <v>0</v>
          </cell>
          <cell r="S990">
            <v>0</v>
          </cell>
          <cell r="T990">
            <v>0</v>
          </cell>
          <cell r="U990">
            <v>0</v>
          </cell>
          <cell r="V990">
            <v>0</v>
          </cell>
          <cell r="W990">
            <v>0</v>
          </cell>
          <cell r="X990">
            <v>0</v>
          </cell>
          <cell r="Y990">
            <v>0</v>
          </cell>
          <cell r="Z990">
            <v>0</v>
          </cell>
          <cell r="AA990">
            <v>0</v>
          </cell>
          <cell r="AB990">
            <v>0</v>
          </cell>
          <cell r="AC990">
            <v>0</v>
          </cell>
          <cell r="AD990">
            <v>0</v>
          </cell>
          <cell r="AE990">
            <v>0</v>
          </cell>
          <cell r="AF990">
            <v>0</v>
          </cell>
          <cell r="AG990">
            <v>0</v>
          </cell>
          <cell r="AH990">
            <v>0</v>
          </cell>
          <cell r="AW990">
            <v>9</v>
          </cell>
          <cell r="AX990">
            <v>1</v>
          </cell>
          <cell r="AY990">
            <v>20</v>
          </cell>
          <cell r="AZ990">
            <v>1</v>
          </cell>
          <cell r="BA990">
            <v>0</v>
          </cell>
          <cell r="BB990">
            <v>0</v>
          </cell>
          <cell r="BC990">
            <v>0</v>
          </cell>
          <cell r="BD990">
            <v>0</v>
          </cell>
          <cell r="BE990">
            <v>0</v>
          </cell>
          <cell r="BF990">
            <v>0</v>
          </cell>
          <cell r="BG990">
            <v>0</v>
          </cell>
          <cell r="BH990">
            <v>0</v>
          </cell>
          <cell r="CK990">
            <v>1</v>
          </cell>
          <cell r="CL990">
            <v>0</v>
          </cell>
          <cell r="CM990">
            <v>0</v>
          </cell>
          <cell r="CN990">
            <v>0</v>
          </cell>
          <cell r="CO990">
            <v>0</v>
          </cell>
          <cell r="CP990">
            <v>0</v>
          </cell>
          <cell r="CQ990">
            <v>0</v>
          </cell>
          <cell r="CR990">
            <v>0</v>
          </cell>
          <cell r="CS990">
            <v>0</v>
          </cell>
          <cell r="CT990">
            <v>0</v>
          </cell>
          <cell r="CU990">
            <v>0</v>
          </cell>
          <cell r="CV990">
            <v>0</v>
          </cell>
          <cell r="DY990">
            <v>0</v>
          </cell>
          <cell r="DZ990">
            <v>0</v>
          </cell>
          <cell r="EA990">
            <v>0</v>
          </cell>
          <cell r="EB990">
            <v>0</v>
          </cell>
          <cell r="EC990">
            <v>0</v>
          </cell>
          <cell r="ED990">
            <v>0</v>
          </cell>
          <cell r="EE990">
            <v>0</v>
          </cell>
          <cell r="EF990">
            <v>0</v>
          </cell>
          <cell r="EG990">
            <v>0</v>
          </cell>
          <cell r="EH990">
            <v>0</v>
          </cell>
          <cell r="EI990">
            <v>0</v>
          </cell>
          <cell r="EJ990">
            <v>0</v>
          </cell>
          <cell r="EK990">
            <v>0</v>
          </cell>
          <cell r="EL990">
            <v>0</v>
          </cell>
          <cell r="EM990">
            <v>0</v>
          </cell>
          <cell r="EN990">
            <v>0</v>
          </cell>
          <cell r="EO990">
            <v>0</v>
          </cell>
          <cell r="EP990">
            <v>0</v>
          </cell>
          <cell r="EQ990">
            <v>0</v>
          </cell>
          <cell r="ER990">
            <v>0</v>
          </cell>
          <cell r="ES990">
            <v>0</v>
          </cell>
          <cell r="ET990">
            <v>0</v>
          </cell>
          <cell r="EU990">
            <v>0</v>
          </cell>
          <cell r="EV990">
            <v>0</v>
          </cell>
          <cell r="EW990">
            <v>0</v>
          </cell>
          <cell r="EX990">
            <v>0</v>
          </cell>
          <cell r="EY990">
            <v>0</v>
          </cell>
          <cell r="EZ990">
            <v>0</v>
          </cell>
          <cell r="FA990">
            <v>0</v>
          </cell>
          <cell r="FB990">
            <v>0</v>
          </cell>
          <cell r="FC990">
            <v>0</v>
          </cell>
          <cell r="FD990">
            <v>0</v>
          </cell>
          <cell r="FE990">
            <v>0</v>
          </cell>
          <cell r="FF990">
            <v>0</v>
          </cell>
          <cell r="FG990">
            <v>0</v>
          </cell>
          <cell r="FH990">
            <v>0</v>
          </cell>
          <cell r="FI990">
            <v>0</v>
          </cell>
          <cell r="FJ990">
            <v>0</v>
          </cell>
          <cell r="FK990">
            <v>0</v>
          </cell>
          <cell r="FL990">
            <v>0</v>
          </cell>
          <cell r="FM990">
            <v>0</v>
          </cell>
          <cell r="FN990">
            <v>0</v>
          </cell>
          <cell r="FO990">
            <v>0</v>
          </cell>
          <cell r="FP990">
            <v>0</v>
          </cell>
          <cell r="FQ990">
            <v>0</v>
          </cell>
          <cell r="FR990">
            <v>0</v>
          </cell>
          <cell r="FS990">
            <v>0</v>
          </cell>
          <cell r="FT990">
            <v>0</v>
          </cell>
          <cell r="FU990">
            <v>0</v>
          </cell>
          <cell r="FV990">
            <v>0</v>
          </cell>
          <cell r="FW990">
            <v>0</v>
          </cell>
          <cell r="FX990">
            <v>0</v>
          </cell>
        </row>
        <row r="991">
          <cell r="A991">
            <v>986</v>
          </cell>
          <cell r="D991" t="str">
            <v>ACCESORIOS PVC</v>
          </cell>
          <cell r="E991" t="str">
            <v>CODO PVC-P U/Rc90ª 2"</v>
          </cell>
          <cell r="F991">
            <v>0</v>
          </cell>
          <cell r="G991" t="str">
            <v>U</v>
          </cell>
          <cell r="H991">
            <v>3.2472749233133471</v>
          </cell>
          <cell r="I991">
            <v>1140</v>
          </cell>
          <cell r="J991">
            <v>1</v>
          </cell>
          <cell r="K991">
            <v>0</v>
          </cell>
          <cell r="L991">
            <v>0</v>
          </cell>
          <cell r="M991">
            <v>0</v>
          </cell>
          <cell r="N991">
            <v>0</v>
          </cell>
          <cell r="O991">
            <v>0</v>
          </cell>
          <cell r="P991">
            <v>0</v>
          </cell>
          <cell r="Q991">
            <v>0</v>
          </cell>
          <cell r="R991">
            <v>0</v>
          </cell>
          <cell r="S991">
            <v>0</v>
          </cell>
          <cell r="T991">
            <v>0</v>
          </cell>
          <cell r="U991">
            <v>0</v>
          </cell>
          <cell r="V991">
            <v>0</v>
          </cell>
          <cell r="W991">
            <v>0</v>
          </cell>
          <cell r="X991">
            <v>0</v>
          </cell>
          <cell r="Y991">
            <v>0</v>
          </cell>
          <cell r="Z991">
            <v>0</v>
          </cell>
          <cell r="AA991">
            <v>0</v>
          </cell>
          <cell r="AB991">
            <v>0</v>
          </cell>
          <cell r="AC991">
            <v>0</v>
          </cell>
          <cell r="AD991">
            <v>0</v>
          </cell>
          <cell r="AE991">
            <v>0</v>
          </cell>
          <cell r="AF991">
            <v>0</v>
          </cell>
          <cell r="AG991">
            <v>0</v>
          </cell>
          <cell r="AH991">
            <v>0</v>
          </cell>
          <cell r="AW991">
            <v>9</v>
          </cell>
          <cell r="AX991">
            <v>1</v>
          </cell>
          <cell r="AY991">
            <v>20</v>
          </cell>
          <cell r="AZ991">
            <v>1</v>
          </cell>
          <cell r="BA991">
            <v>0</v>
          </cell>
          <cell r="BB991">
            <v>0</v>
          </cell>
          <cell r="BC991">
            <v>0</v>
          </cell>
          <cell r="BD991">
            <v>0</v>
          </cell>
          <cell r="BE991">
            <v>0</v>
          </cell>
          <cell r="BF991">
            <v>0</v>
          </cell>
          <cell r="BG991">
            <v>0</v>
          </cell>
          <cell r="BH991">
            <v>0</v>
          </cell>
          <cell r="CK991">
            <v>1</v>
          </cell>
          <cell r="CL991">
            <v>0</v>
          </cell>
          <cell r="CM991">
            <v>0</v>
          </cell>
          <cell r="CN991">
            <v>0</v>
          </cell>
          <cell r="CO991">
            <v>0</v>
          </cell>
          <cell r="CP991">
            <v>0</v>
          </cell>
          <cell r="CQ991">
            <v>0</v>
          </cell>
          <cell r="CR991">
            <v>0</v>
          </cell>
          <cell r="CS991">
            <v>0</v>
          </cell>
          <cell r="CT991">
            <v>0</v>
          </cell>
          <cell r="CU991">
            <v>0</v>
          </cell>
          <cell r="CV991">
            <v>0</v>
          </cell>
          <cell r="DY991">
            <v>0</v>
          </cell>
          <cell r="DZ991">
            <v>0</v>
          </cell>
          <cell r="EA991">
            <v>0</v>
          </cell>
          <cell r="EB991">
            <v>0</v>
          </cell>
          <cell r="EC991">
            <v>0</v>
          </cell>
          <cell r="ED991">
            <v>0</v>
          </cell>
          <cell r="EE991">
            <v>0</v>
          </cell>
          <cell r="EF991">
            <v>0</v>
          </cell>
          <cell r="EG991">
            <v>0</v>
          </cell>
          <cell r="EH991">
            <v>0</v>
          </cell>
          <cell r="EI991">
            <v>0</v>
          </cell>
          <cell r="EJ991">
            <v>0</v>
          </cell>
          <cell r="EK991">
            <v>0</v>
          </cell>
          <cell r="EL991">
            <v>0</v>
          </cell>
          <cell r="EM991">
            <v>0</v>
          </cell>
          <cell r="EN991">
            <v>0</v>
          </cell>
          <cell r="EO991">
            <v>0</v>
          </cell>
          <cell r="EP991">
            <v>0</v>
          </cell>
          <cell r="EQ991">
            <v>0</v>
          </cell>
          <cell r="ER991">
            <v>0</v>
          </cell>
          <cell r="ES991">
            <v>0</v>
          </cell>
          <cell r="ET991">
            <v>0</v>
          </cell>
          <cell r="EU991">
            <v>0</v>
          </cell>
          <cell r="EV991">
            <v>0</v>
          </cell>
          <cell r="EW991">
            <v>0</v>
          </cell>
          <cell r="EX991">
            <v>0</v>
          </cell>
          <cell r="EY991">
            <v>0</v>
          </cell>
          <cell r="EZ991">
            <v>0</v>
          </cell>
          <cell r="FA991">
            <v>0</v>
          </cell>
          <cell r="FB991">
            <v>0</v>
          </cell>
          <cell r="FC991">
            <v>0</v>
          </cell>
          <cell r="FD991">
            <v>0</v>
          </cell>
          <cell r="FE991">
            <v>0</v>
          </cell>
          <cell r="FF991">
            <v>0</v>
          </cell>
          <cell r="FG991">
            <v>0</v>
          </cell>
          <cell r="FH991">
            <v>0</v>
          </cell>
          <cell r="FI991">
            <v>0</v>
          </cell>
          <cell r="FJ991">
            <v>0</v>
          </cell>
          <cell r="FK991">
            <v>0</v>
          </cell>
          <cell r="FL991">
            <v>0</v>
          </cell>
          <cell r="FM991">
            <v>0</v>
          </cell>
          <cell r="FN991">
            <v>0</v>
          </cell>
          <cell r="FO991">
            <v>0</v>
          </cell>
          <cell r="FP991">
            <v>0</v>
          </cell>
          <cell r="FQ991">
            <v>0</v>
          </cell>
          <cell r="FR991">
            <v>0</v>
          </cell>
          <cell r="FS991">
            <v>0</v>
          </cell>
          <cell r="FT991">
            <v>0</v>
          </cell>
          <cell r="FU991">
            <v>0</v>
          </cell>
          <cell r="FV991">
            <v>0</v>
          </cell>
          <cell r="FW991">
            <v>0</v>
          </cell>
          <cell r="FX991">
            <v>0</v>
          </cell>
        </row>
        <row r="992">
          <cell r="A992">
            <v>987</v>
          </cell>
          <cell r="D992" t="str">
            <v>ACCESORIOS HG</v>
          </cell>
          <cell r="E992" t="str">
            <v>CODO HG 90ª 3"</v>
          </cell>
          <cell r="F992">
            <v>0</v>
          </cell>
          <cell r="G992" t="str">
            <v>U</v>
          </cell>
          <cell r="H992">
            <v>1.2230690089453236</v>
          </cell>
          <cell r="I992">
            <v>1141</v>
          </cell>
          <cell r="J992">
            <v>1</v>
          </cell>
          <cell r="K992">
            <v>0</v>
          </cell>
          <cell r="L992">
            <v>0</v>
          </cell>
          <cell r="M992">
            <v>0</v>
          </cell>
          <cell r="N992">
            <v>0</v>
          </cell>
          <cell r="O992">
            <v>0</v>
          </cell>
          <cell r="P992">
            <v>0</v>
          </cell>
          <cell r="Q992">
            <v>0</v>
          </cell>
          <cell r="R992">
            <v>0</v>
          </cell>
          <cell r="S992">
            <v>0</v>
          </cell>
          <cell r="T992">
            <v>0</v>
          </cell>
          <cell r="U992">
            <v>0</v>
          </cell>
          <cell r="V992">
            <v>0</v>
          </cell>
          <cell r="W992">
            <v>0</v>
          </cell>
          <cell r="X992">
            <v>0</v>
          </cell>
          <cell r="Y992">
            <v>0</v>
          </cell>
          <cell r="Z992">
            <v>0</v>
          </cell>
          <cell r="AA992">
            <v>0</v>
          </cell>
          <cell r="AB992">
            <v>0</v>
          </cell>
          <cell r="AC992">
            <v>0</v>
          </cell>
          <cell r="AD992">
            <v>0</v>
          </cell>
          <cell r="AE992">
            <v>0</v>
          </cell>
          <cell r="AF992">
            <v>0</v>
          </cell>
          <cell r="AG992">
            <v>0</v>
          </cell>
          <cell r="AH992">
            <v>0</v>
          </cell>
          <cell r="AW992">
            <v>9</v>
          </cell>
          <cell r="AX992">
            <v>1</v>
          </cell>
          <cell r="AY992">
            <v>20</v>
          </cell>
          <cell r="AZ992">
            <v>1</v>
          </cell>
          <cell r="BA992">
            <v>0</v>
          </cell>
          <cell r="BB992">
            <v>0</v>
          </cell>
          <cell r="BC992">
            <v>0</v>
          </cell>
          <cell r="BD992">
            <v>0</v>
          </cell>
          <cell r="BE992">
            <v>0</v>
          </cell>
          <cell r="BF992">
            <v>0</v>
          </cell>
          <cell r="BG992">
            <v>0</v>
          </cell>
          <cell r="BH992">
            <v>0</v>
          </cell>
          <cell r="CK992">
            <v>1</v>
          </cell>
          <cell r="CL992">
            <v>0</v>
          </cell>
          <cell r="CM992">
            <v>0</v>
          </cell>
          <cell r="CN992">
            <v>0</v>
          </cell>
          <cell r="CO992">
            <v>0</v>
          </cell>
          <cell r="CP992">
            <v>0</v>
          </cell>
          <cell r="CQ992">
            <v>0</v>
          </cell>
          <cell r="CR992">
            <v>0</v>
          </cell>
          <cell r="CS992">
            <v>0</v>
          </cell>
          <cell r="CT992">
            <v>0</v>
          </cell>
          <cell r="CU992">
            <v>0</v>
          </cell>
          <cell r="CV992">
            <v>0</v>
          </cell>
          <cell r="DY992">
            <v>0</v>
          </cell>
          <cell r="DZ992">
            <v>0</v>
          </cell>
          <cell r="EA992">
            <v>0</v>
          </cell>
          <cell r="EB992">
            <v>0</v>
          </cell>
          <cell r="EC992">
            <v>0</v>
          </cell>
          <cell r="ED992">
            <v>0</v>
          </cell>
          <cell r="EE992">
            <v>0</v>
          </cell>
          <cell r="EF992">
            <v>0</v>
          </cell>
          <cell r="EG992">
            <v>0</v>
          </cell>
          <cell r="EH992">
            <v>0</v>
          </cell>
          <cell r="EI992">
            <v>0</v>
          </cell>
          <cell r="EJ992">
            <v>0</v>
          </cell>
          <cell r="EK992">
            <v>0</v>
          </cell>
          <cell r="EL992">
            <v>0</v>
          </cell>
          <cell r="EM992">
            <v>0</v>
          </cell>
          <cell r="EN992">
            <v>0</v>
          </cell>
          <cell r="EO992">
            <v>0</v>
          </cell>
          <cell r="EP992">
            <v>0</v>
          </cell>
          <cell r="EQ992">
            <v>0</v>
          </cell>
          <cell r="ER992">
            <v>0</v>
          </cell>
          <cell r="ES992">
            <v>0</v>
          </cell>
          <cell r="ET992">
            <v>0</v>
          </cell>
          <cell r="EU992">
            <v>0</v>
          </cell>
          <cell r="EV992">
            <v>0</v>
          </cell>
          <cell r="EW992">
            <v>0</v>
          </cell>
          <cell r="EX992">
            <v>0</v>
          </cell>
          <cell r="EY992">
            <v>0</v>
          </cell>
          <cell r="EZ992">
            <v>0</v>
          </cell>
          <cell r="FA992">
            <v>0</v>
          </cell>
          <cell r="FB992">
            <v>0</v>
          </cell>
          <cell r="FC992">
            <v>0</v>
          </cell>
          <cell r="FD992">
            <v>0</v>
          </cell>
          <cell r="FE992">
            <v>0</v>
          </cell>
          <cell r="FF992">
            <v>0</v>
          </cell>
          <cell r="FG992">
            <v>0</v>
          </cell>
          <cell r="FH992">
            <v>0</v>
          </cell>
          <cell r="FI992">
            <v>0</v>
          </cell>
          <cell r="FJ992">
            <v>0</v>
          </cell>
          <cell r="FK992">
            <v>0</v>
          </cell>
          <cell r="FL992">
            <v>0</v>
          </cell>
          <cell r="FM992">
            <v>0</v>
          </cell>
          <cell r="FN992">
            <v>0</v>
          </cell>
          <cell r="FO992">
            <v>0</v>
          </cell>
          <cell r="FP992">
            <v>0</v>
          </cell>
          <cell r="FQ992">
            <v>0</v>
          </cell>
          <cell r="FR992">
            <v>0</v>
          </cell>
          <cell r="FS992">
            <v>0</v>
          </cell>
          <cell r="FT992">
            <v>0</v>
          </cell>
          <cell r="FU992">
            <v>0</v>
          </cell>
          <cell r="FV992">
            <v>0</v>
          </cell>
          <cell r="FW992">
            <v>0</v>
          </cell>
          <cell r="FX992">
            <v>0</v>
          </cell>
        </row>
        <row r="993">
          <cell r="A993">
            <v>988</v>
          </cell>
          <cell r="D993" t="str">
            <v>ACCESORIOS PVC</v>
          </cell>
          <cell r="E993" t="str">
            <v>CODO PVC-P U/Rc 90ª 3/4</v>
          </cell>
          <cell r="F993">
            <v>0</v>
          </cell>
          <cell r="G993" t="str">
            <v>U</v>
          </cell>
          <cell r="H993">
            <v>20.656276595521017</v>
          </cell>
          <cell r="I993">
            <v>1142</v>
          </cell>
          <cell r="J993">
            <v>1</v>
          </cell>
          <cell r="K993">
            <v>0</v>
          </cell>
          <cell r="L993">
            <v>0</v>
          </cell>
          <cell r="M993">
            <v>0</v>
          </cell>
          <cell r="N993">
            <v>0</v>
          </cell>
          <cell r="O993">
            <v>0</v>
          </cell>
          <cell r="P993">
            <v>0</v>
          </cell>
          <cell r="Q993">
            <v>0</v>
          </cell>
          <cell r="R993">
            <v>0</v>
          </cell>
          <cell r="S993">
            <v>0</v>
          </cell>
          <cell r="T993">
            <v>0</v>
          </cell>
          <cell r="U993">
            <v>0</v>
          </cell>
          <cell r="V993">
            <v>0</v>
          </cell>
          <cell r="W993">
            <v>0</v>
          </cell>
          <cell r="X993">
            <v>0</v>
          </cell>
          <cell r="Y993">
            <v>0</v>
          </cell>
          <cell r="Z993">
            <v>0</v>
          </cell>
          <cell r="AA993">
            <v>0</v>
          </cell>
          <cell r="AB993">
            <v>0</v>
          </cell>
          <cell r="AC993">
            <v>0</v>
          </cell>
          <cell r="AD993">
            <v>0</v>
          </cell>
          <cell r="AE993">
            <v>0</v>
          </cell>
          <cell r="AF993">
            <v>0</v>
          </cell>
          <cell r="AG993">
            <v>0</v>
          </cell>
          <cell r="AH993">
            <v>0</v>
          </cell>
          <cell r="AW993">
            <v>9</v>
          </cell>
          <cell r="AX993">
            <v>1</v>
          </cell>
          <cell r="AY993">
            <v>20</v>
          </cell>
          <cell r="AZ993">
            <v>1</v>
          </cell>
          <cell r="BA993">
            <v>0</v>
          </cell>
          <cell r="BB993">
            <v>0</v>
          </cell>
          <cell r="BC993">
            <v>0</v>
          </cell>
          <cell r="BD993">
            <v>0</v>
          </cell>
          <cell r="BE993">
            <v>0</v>
          </cell>
          <cell r="BF993">
            <v>0</v>
          </cell>
          <cell r="BG993">
            <v>0</v>
          </cell>
          <cell r="BH993">
            <v>0</v>
          </cell>
          <cell r="CK993">
            <v>1</v>
          </cell>
          <cell r="CL993">
            <v>0</v>
          </cell>
          <cell r="CM993">
            <v>0</v>
          </cell>
          <cell r="CN993">
            <v>0</v>
          </cell>
          <cell r="CO993">
            <v>0</v>
          </cell>
          <cell r="CP993">
            <v>0</v>
          </cell>
          <cell r="CQ993">
            <v>0</v>
          </cell>
          <cell r="CR993">
            <v>0</v>
          </cell>
          <cell r="CS993">
            <v>0</v>
          </cell>
          <cell r="CT993">
            <v>0</v>
          </cell>
          <cell r="CU993">
            <v>0</v>
          </cell>
          <cell r="CV993">
            <v>0</v>
          </cell>
          <cell r="DY993">
            <v>0</v>
          </cell>
          <cell r="DZ993">
            <v>0</v>
          </cell>
          <cell r="EA993">
            <v>0</v>
          </cell>
          <cell r="EB993">
            <v>0</v>
          </cell>
          <cell r="EC993">
            <v>0</v>
          </cell>
          <cell r="ED993">
            <v>0</v>
          </cell>
          <cell r="EE993">
            <v>0</v>
          </cell>
          <cell r="EF993">
            <v>0</v>
          </cell>
          <cell r="EG993">
            <v>0</v>
          </cell>
          <cell r="EH993">
            <v>0</v>
          </cell>
          <cell r="EI993">
            <v>0</v>
          </cell>
          <cell r="EJ993">
            <v>0</v>
          </cell>
          <cell r="EK993">
            <v>0</v>
          </cell>
          <cell r="EL993">
            <v>0</v>
          </cell>
          <cell r="EM993">
            <v>0</v>
          </cell>
          <cell r="EN993">
            <v>0</v>
          </cell>
          <cell r="EO993">
            <v>0</v>
          </cell>
          <cell r="EP993">
            <v>0</v>
          </cell>
          <cell r="EQ993">
            <v>0</v>
          </cell>
          <cell r="ER993">
            <v>0</v>
          </cell>
          <cell r="ES993">
            <v>0</v>
          </cell>
          <cell r="ET993">
            <v>0</v>
          </cell>
          <cell r="EU993">
            <v>0</v>
          </cell>
          <cell r="EV993">
            <v>0</v>
          </cell>
          <cell r="EW993">
            <v>0</v>
          </cell>
          <cell r="EX993">
            <v>0</v>
          </cell>
          <cell r="EY993">
            <v>0</v>
          </cell>
          <cell r="EZ993">
            <v>0</v>
          </cell>
          <cell r="FA993">
            <v>0</v>
          </cell>
          <cell r="FB993">
            <v>0</v>
          </cell>
          <cell r="FC993">
            <v>0</v>
          </cell>
          <cell r="FD993">
            <v>0</v>
          </cell>
          <cell r="FE993">
            <v>0</v>
          </cell>
          <cell r="FF993">
            <v>0</v>
          </cell>
          <cell r="FG993">
            <v>0</v>
          </cell>
          <cell r="FH993">
            <v>0</v>
          </cell>
          <cell r="FI993">
            <v>0</v>
          </cell>
          <cell r="FJ993">
            <v>0</v>
          </cell>
          <cell r="FK993">
            <v>0</v>
          </cell>
          <cell r="FL993">
            <v>0</v>
          </cell>
          <cell r="FM993">
            <v>0</v>
          </cell>
          <cell r="FN993">
            <v>0</v>
          </cell>
          <cell r="FO993">
            <v>0</v>
          </cell>
          <cell r="FP993">
            <v>0</v>
          </cell>
          <cell r="FQ993">
            <v>0</v>
          </cell>
          <cell r="FR993">
            <v>0</v>
          </cell>
          <cell r="FS993">
            <v>0</v>
          </cell>
          <cell r="FT993">
            <v>0</v>
          </cell>
          <cell r="FU993">
            <v>0</v>
          </cell>
          <cell r="FV993">
            <v>0</v>
          </cell>
          <cell r="FW993">
            <v>0</v>
          </cell>
          <cell r="FX993">
            <v>0</v>
          </cell>
        </row>
        <row r="994">
          <cell r="A994">
            <v>989</v>
          </cell>
          <cell r="D994" t="str">
            <v>ACCESORIOS HG</v>
          </cell>
          <cell r="E994" t="str">
            <v>CODO HG 90º 3/4 " 3 VIAS</v>
          </cell>
          <cell r="F994">
            <v>0</v>
          </cell>
          <cell r="G994" t="str">
            <v>U</v>
          </cell>
          <cell r="H994">
            <v>10.935675844687598</v>
          </cell>
          <cell r="I994">
            <v>1143</v>
          </cell>
          <cell r="J994">
            <v>1</v>
          </cell>
          <cell r="K994">
            <v>0</v>
          </cell>
          <cell r="L994">
            <v>0</v>
          </cell>
          <cell r="M994">
            <v>0</v>
          </cell>
          <cell r="N994">
            <v>0</v>
          </cell>
          <cell r="O994">
            <v>0</v>
          </cell>
          <cell r="P994">
            <v>0</v>
          </cell>
          <cell r="Q994">
            <v>0</v>
          </cell>
          <cell r="R994">
            <v>0</v>
          </cell>
          <cell r="S994">
            <v>0</v>
          </cell>
          <cell r="T994">
            <v>0</v>
          </cell>
          <cell r="U994">
            <v>0</v>
          </cell>
          <cell r="V994">
            <v>0</v>
          </cell>
          <cell r="W994">
            <v>0</v>
          </cell>
          <cell r="X994">
            <v>0</v>
          </cell>
          <cell r="Y994">
            <v>0</v>
          </cell>
          <cell r="Z994">
            <v>0</v>
          </cell>
          <cell r="AA994">
            <v>0</v>
          </cell>
          <cell r="AB994">
            <v>0</v>
          </cell>
          <cell r="AC994">
            <v>0</v>
          </cell>
          <cell r="AD994">
            <v>0</v>
          </cell>
          <cell r="AE994">
            <v>0</v>
          </cell>
          <cell r="AF994">
            <v>0</v>
          </cell>
          <cell r="AG994">
            <v>0</v>
          </cell>
          <cell r="AH994">
            <v>0</v>
          </cell>
          <cell r="AW994">
            <v>9</v>
          </cell>
          <cell r="AX994">
            <v>1</v>
          </cell>
          <cell r="AY994">
            <v>20</v>
          </cell>
          <cell r="AZ994">
            <v>1</v>
          </cell>
          <cell r="BA994">
            <v>0</v>
          </cell>
          <cell r="BB994">
            <v>0</v>
          </cell>
          <cell r="BC994">
            <v>0</v>
          </cell>
          <cell r="BD994">
            <v>0</v>
          </cell>
          <cell r="BE994">
            <v>0</v>
          </cell>
          <cell r="BF994">
            <v>0</v>
          </cell>
          <cell r="BG994">
            <v>0</v>
          </cell>
          <cell r="BH994">
            <v>0</v>
          </cell>
          <cell r="CK994">
            <v>1</v>
          </cell>
          <cell r="CL994">
            <v>0</v>
          </cell>
          <cell r="CM994">
            <v>0</v>
          </cell>
          <cell r="CN994">
            <v>0</v>
          </cell>
          <cell r="CO994">
            <v>0</v>
          </cell>
          <cell r="CP994">
            <v>0</v>
          </cell>
          <cell r="CQ994">
            <v>0</v>
          </cell>
          <cell r="CR994">
            <v>0</v>
          </cell>
          <cell r="CS994">
            <v>0</v>
          </cell>
          <cell r="CT994">
            <v>0</v>
          </cell>
          <cell r="CU994">
            <v>0</v>
          </cell>
          <cell r="CV994">
            <v>0</v>
          </cell>
          <cell r="DY994">
            <v>0</v>
          </cell>
          <cell r="DZ994">
            <v>0</v>
          </cell>
          <cell r="EA994">
            <v>0</v>
          </cell>
          <cell r="EB994">
            <v>0</v>
          </cell>
          <cell r="EC994">
            <v>0</v>
          </cell>
          <cell r="ED994">
            <v>0</v>
          </cell>
          <cell r="EE994">
            <v>0</v>
          </cell>
          <cell r="EF994">
            <v>0</v>
          </cell>
          <cell r="EG994">
            <v>0</v>
          </cell>
          <cell r="EH994">
            <v>0</v>
          </cell>
          <cell r="EI994">
            <v>0</v>
          </cell>
          <cell r="EJ994">
            <v>0</v>
          </cell>
          <cell r="EK994">
            <v>0</v>
          </cell>
          <cell r="EL994">
            <v>0</v>
          </cell>
          <cell r="EM994">
            <v>0</v>
          </cell>
          <cell r="EN994">
            <v>0</v>
          </cell>
          <cell r="EO994">
            <v>0</v>
          </cell>
          <cell r="EP994">
            <v>0</v>
          </cell>
          <cell r="EQ994">
            <v>0</v>
          </cell>
          <cell r="ER994">
            <v>0</v>
          </cell>
          <cell r="ES994">
            <v>0</v>
          </cell>
          <cell r="ET994">
            <v>0</v>
          </cell>
          <cell r="EU994">
            <v>0</v>
          </cell>
          <cell r="EV994">
            <v>0</v>
          </cell>
          <cell r="EW994">
            <v>0</v>
          </cell>
          <cell r="EX994">
            <v>0</v>
          </cell>
          <cell r="EY994">
            <v>0</v>
          </cell>
          <cell r="EZ994">
            <v>0</v>
          </cell>
          <cell r="FA994">
            <v>0</v>
          </cell>
          <cell r="FB994">
            <v>0</v>
          </cell>
          <cell r="FC994">
            <v>0</v>
          </cell>
          <cell r="FD994">
            <v>0</v>
          </cell>
          <cell r="FE994">
            <v>0</v>
          </cell>
          <cell r="FF994">
            <v>0</v>
          </cell>
          <cell r="FG994">
            <v>0</v>
          </cell>
          <cell r="FH994">
            <v>0</v>
          </cell>
          <cell r="FI994">
            <v>0</v>
          </cell>
          <cell r="FJ994">
            <v>0</v>
          </cell>
          <cell r="FK994">
            <v>0</v>
          </cell>
          <cell r="FL994">
            <v>0</v>
          </cell>
          <cell r="FM994">
            <v>0</v>
          </cell>
          <cell r="FN994">
            <v>0</v>
          </cell>
          <cell r="FO994">
            <v>0</v>
          </cell>
          <cell r="FP994">
            <v>0</v>
          </cell>
          <cell r="FQ994">
            <v>0</v>
          </cell>
          <cell r="FR994">
            <v>0</v>
          </cell>
          <cell r="FS994">
            <v>0</v>
          </cell>
          <cell r="FT994">
            <v>0</v>
          </cell>
          <cell r="FU994">
            <v>0</v>
          </cell>
          <cell r="FV994">
            <v>0</v>
          </cell>
          <cell r="FW994">
            <v>0</v>
          </cell>
          <cell r="FX994">
            <v>0</v>
          </cell>
        </row>
        <row r="995">
          <cell r="A995">
            <v>990</v>
          </cell>
          <cell r="D995" t="str">
            <v>ACCESORIOS HG</v>
          </cell>
          <cell r="E995" t="str">
            <v>CRUZ HG 1 1/2"</v>
          </cell>
          <cell r="F995">
            <v>0</v>
          </cell>
          <cell r="G995" t="str">
            <v>U</v>
          </cell>
          <cell r="H995">
            <v>1.2332105430161802</v>
          </cell>
          <cell r="I995">
            <v>1144</v>
          </cell>
          <cell r="J995">
            <v>1</v>
          </cell>
          <cell r="K995">
            <v>0</v>
          </cell>
          <cell r="L995">
            <v>0</v>
          </cell>
          <cell r="M995">
            <v>0</v>
          </cell>
          <cell r="N995">
            <v>0</v>
          </cell>
          <cell r="O995">
            <v>0</v>
          </cell>
          <cell r="P995">
            <v>0</v>
          </cell>
          <cell r="Q995">
            <v>0</v>
          </cell>
          <cell r="R995">
            <v>0</v>
          </cell>
          <cell r="S995">
            <v>0</v>
          </cell>
          <cell r="T995">
            <v>0</v>
          </cell>
          <cell r="U995">
            <v>0</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W995">
            <v>9</v>
          </cell>
          <cell r="AX995">
            <v>1</v>
          </cell>
          <cell r="AY995">
            <v>20</v>
          </cell>
          <cell r="AZ995">
            <v>1</v>
          </cell>
          <cell r="BA995">
            <v>0</v>
          </cell>
          <cell r="BB995">
            <v>0</v>
          </cell>
          <cell r="BC995">
            <v>0</v>
          </cell>
          <cell r="BD995">
            <v>0</v>
          </cell>
          <cell r="BE995">
            <v>0</v>
          </cell>
          <cell r="BF995">
            <v>0</v>
          </cell>
          <cell r="BG995">
            <v>0</v>
          </cell>
          <cell r="BH995">
            <v>0</v>
          </cell>
          <cell r="CK995">
            <v>1</v>
          </cell>
          <cell r="CL995">
            <v>0</v>
          </cell>
          <cell r="CM995">
            <v>0</v>
          </cell>
          <cell r="CN995">
            <v>0</v>
          </cell>
          <cell r="CO995">
            <v>0</v>
          </cell>
          <cell r="CP995">
            <v>0</v>
          </cell>
          <cell r="CQ995">
            <v>0</v>
          </cell>
          <cell r="CR995">
            <v>0</v>
          </cell>
          <cell r="CS995">
            <v>0</v>
          </cell>
          <cell r="CT995">
            <v>0</v>
          </cell>
          <cell r="CU995">
            <v>0</v>
          </cell>
          <cell r="CV995">
            <v>0</v>
          </cell>
          <cell r="DY995">
            <v>0</v>
          </cell>
          <cell r="DZ995">
            <v>0</v>
          </cell>
          <cell r="EA995">
            <v>0</v>
          </cell>
          <cell r="EB995">
            <v>0</v>
          </cell>
          <cell r="EC995">
            <v>0</v>
          </cell>
          <cell r="ED995">
            <v>0</v>
          </cell>
          <cell r="EE995">
            <v>0</v>
          </cell>
          <cell r="EF995">
            <v>0</v>
          </cell>
          <cell r="EG995">
            <v>0</v>
          </cell>
          <cell r="EH995">
            <v>0</v>
          </cell>
          <cell r="EI995">
            <v>0</v>
          </cell>
          <cell r="EJ995">
            <v>0</v>
          </cell>
          <cell r="EK995">
            <v>0</v>
          </cell>
          <cell r="EL995">
            <v>0</v>
          </cell>
          <cell r="EM995">
            <v>0</v>
          </cell>
          <cell r="EN995">
            <v>0</v>
          </cell>
          <cell r="EO995">
            <v>0</v>
          </cell>
          <cell r="EP995">
            <v>0</v>
          </cell>
          <cell r="EQ995">
            <v>0</v>
          </cell>
          <cell r="ER995">
            <v>0</v>
          </cell>
          <cell r="ES995">
            <v>0</v>
          </cell>
          <cell r="ET995">
            <v>0</v>
          </cell>
          <cell r="EU995">
            <v>0</v>
          </cell>
          <cell r="EV995">
            <v>0</v>
          </cell>
          <cell r="EW995">
            <v>0</v>
          </cell>
          <cell r="EX995">
            <v>0</v>
          </cell>
          <cell r="EY995">
            <v>0</v>
          </cell>
          <cell r="EZ995">
            <v>0</v>
          </cell>
          <cell r="FA995">
            <v>0</v>
          </cell>
          <cell r="FB995">
            <v>0</v>
          </cell>
          <cell r="FC995">
            <v>0</v>
          </cell>
          <cell r="FD995">
            <v>0</v>
          </cell>
          <cell r="FE995">
            <v>0</v>
          </cell>
          <cell r="FF995">
            <v>0</v>
          </cell>
          <cell r="FG995">
            <v>0</v>
          </cell>
          <cell r="FH995">
            <v>0</v>
          </cell>
          <cell r="FI995">
            <v>0</v>
          </cell>
          <cell r="FJ995">
            <v>0</v>
          </cell>
          <cell r="FK995">
            <v>0</v>
          </cell>
          <cell r="FL995">
            <v>0</v>
          </cell>
          <cell r="FM995">
            <v>0</v>
          </cell>
          <cell r="FN995">
            <v>0</v>
          </cell>
          <cell r="FO995">
            <v>0</v>
          </cell>
          <cell r="FP995">
            <v>0</v>
          </cell>
          <cell r="FQ995">
            <v>0</v>
          </cell>
          <cell r="FR995">
            <v>0</v>
          </cell>
          <cell r="FS995">
            <v>0</v>
          </cell>
          <cell r="FT995">
            <v>0</v>
          </cell>
          <cell r="FU995">
            <v>0</v>
          </cell>
          <cell r="FV995">
            <v>0</v>
          </cell>
          <cell r="FW995">
            <v>0</v>
          </cell>
          <cell r="FX995">
            <v>0</v>
          </cell>
        </row>
        <row r="996">
          <cell r="A996">
            <v>991</v>
          </cell>
          <cell r="D996" t="str">
            <v>ACCESORIOS PVC</v>
          </cell>
          <cell r="E996" t="str">
            <v>ENTRADA SIAMESA DE 3"</v>
          </cell>
          <cell r="F996">
            <v>0</v>
          </cell>
          <cell r="G996" t="str">
            <v>U</v>
          </cell>
          <cell r="H996">
            <v>1.3965331231947802E-2</v>
          </cell>
          <cell r="I996">
            <v>1145</v>
          </cell>
          <cell r="J996">
            <v>1</v>
          </cell>
          <cell r="K996">
            <v>0</v>
          </cell>
          <cell r="L996">
            <v>0</v>
          </cell>
          <cell r="M996">
            <v>0</v>
          </cell>
          <cell r="N996">
            <v>0</v>
          </cell>
          <cell r="O996">
            <v>0</v>
          </cell>
          <cell r="P996">
            <v>0</v>
          </cell>
          <cell r="Q996">
            <v>0</v>
          </cell>
          <cell r="R996">
            <v>0</v>
          </cell>
          <cell r="S996">
            <v>0</v>
          </cell>
          <cell r="T996">
            <v>0</v>
          </cell>
          <cell r="U996">
            <v>0</v>
          </cell>
          <cell r="V996">
            <v>0</v>
          </cell>
          <cell r="W996">
            <v>0</v>
          </cell>
          <cell r="X996">
            <v>0</v>
          </cell>
          <cell r="Y996">
            <v>0</v>
          </cell>
          <cell r="Z996">
            <v>0</v>
          </cell>
          <cell r="AA996">
            <v>0</v>
          </cell>
          <cell r="AB996">
            <v>0</v>
          </cell>
          <cell r="AC996">
            <v>0</v>
          </cell>
          <cell r="AD996">
            <v>0</v>
          </cell>
          <cell r="AE996">
            <v>0</v>
          </cell>
          <cell r="AF996">
            <v>0</v>
          </cell>
          <cell r="AG996">
            <v>0</v>
          </cell>
          <cell r="AH996">
            <v>0</v>
          </cell>
          <cell r="AW996">
            <v>9</v>
          </cell>
          <cell r="AX996">
            <v>1</v>
          </cell>
          <cell r="AY996">
            <v>20</v>
          </cell>
          <cell r="AZ996">
            <v>1</v>
          </cell>
          <cell r="BA996">
            <v>0</v>
          </cell>
          <cell r="BB996">
            <v>0</v>
          </cell>
          <cell r="BC996">
            <v>0</v>
          </cell>
          <cell r="BD996">
            <v>0</v>
          </cell>
          <cell r="BE996">
            <v>0</v>
          </cell>
          <cell r="BF996">
            <v>0</v>
          </cell>
          <cell r="BG996">
            <v>0</v>
          </cell>
          <cell r="BH996">
            <v>0</v>
          </cell>
          <cell r="CK996">
            <v>1</v>
          </cell>
          <cell r="CL996">
            <v>0</v>
          </cell>
          <cell r="CM996">
            <v>0</v>
          </cell>
          <cell r="CN996">
            <v>0</v>
          </cell>
          <cell r="CO996">
            <v>0</v>
          </cell>
          <cell r="CP996">
            <v>0</v>
          </cell>
          <cell r="CQ996">
            <v>0</v>
          </cell>
          <cell r="CR996">
            <v>0</v>
          </cell>
          <cell r="CS996">
            <v>0</v>
          </cell>
          <cell r="CT996">
            <v>0</v>
          </cell>
          <cell r="CU996">
            <v>0</v>
          </cell>
          <cell r="CV996">
            <v>0</v>
          </cell>
          <cell r="DY996">
            <v>0</v>
          </cell>
          <cell r="DZ996">
            <v>0</v>
          </cell>
          <cell r="EA996">
            <v>0</v>
          </cell>
          <cell r="EB996">
            <v>0</v>
          </cell>
          <cell r="EC996">
            <v>0</v>
          </cell>
          <cell r="ED996">
            <v>0</v>
          </cell>
          <cell r="EE996">
            <v>0</v>
          </cell>
          <cell r="EF996">
            <v>0</v>
          </cell>
          <cell r="EG996">
            <v>0</v>
          </cell>
          <cell r="EH996">
            <v>0</v>
          </cell>
          <cell r="EI996">
            <v>0</v>
          </cell>
          <cell r="EJ996">
            <v>0</v>
          </cell>
          <cell r="EK996">
            <v>0</v>
          </cell>
          <cell r="EL996">
            <v>0</v>
          </cell>
          <cell r="EM996">
            <v>0</v>
          </cell>
          <cell r="EN996">
            <v>0</v>
          </cell>
          <cell r="EO996">
            <v>0</v>
          </cell>
          <cell r="EP996">
            <v>0</v>
          </cell>
          <cell r="EQ996">
            <v>0</v>
          </cell>
          <cell r="ER996">
            <v>0</v>
          </cell>
          <cell r="ES996">
            <v>0</v>
          </cell>
          <cell r="ET996">
            <v>0</v>
          </cell>
          <cell r="EU996">
            <v>0</v>
          </cell>
          <cell r="EV996">
            <v>0</v>
          </cell>
          <cell r="EW996">
            <v>0</v>
          </cell>
          <cell r="EX996">
            <v>0</v>
          </cell>
          <cell r="EY996">
            <v>0</v>
          </cell>
          <cell r="EZ996">
            <v>0</v>
          </cell>
          <cell r="FA996">
            <v>0</v>
          </cell>
          <cell r="FB996">
            <v>0</v>
          </cell>
          <cell r="FC996">
            <v>0</v>
          </cell>
          <cell r="FD996">
            <v>0</v>
          </cell>
          <cell r="FE996">
            <v>0</v>
          </cell>
          <cell r="FF996">
            <v>0</v>
          </cell>
          <cell r="FG996">
            <v>0</v>
          </cell>
          <cell r="FH996">
            <v>0</v>
          </cell>
          <cell r="FI996">
            <v>0</v>
          </cell>
          <cell r="FJ996">
            <v>0</v>
          </cell>
          <cell r="FK996">
            <v>0</v>
          </cell>
          <cell r="FL996">
            <v>0</v>
          </cell>
          <cell r="FM996">
            <v>0</v>
          </cell>
          <cell r="FN996">
            <v>0</v>
          </cell>
          <cell r="FO996">
            <v>0</v>
          </cell>
          <cell r="FP996">
            <v>0</v>
          </cell>
          <cell r="FQ996">
            <v>0</v>
          </cell>
          <cell r="FR996">
            <v>0</v>
          </cell>
          <cell r="FS996">
            <v>0</v>
          </cell>
          <cell r="FT996">
            <v>0</v>
          </cell>
          <cell r="FU996">
            <v>0</v>
          </cell>
          <cell r="FV996">
            <v>0</v>
          </cell>
          <cell r="FW996">
            <v>0</v>
          </cell>
          <cell r="FX996">
            <v>0</v>
          </cell>
        </row>
        <row r="997">
          <cell r="A997">
            <v>992</v>
          </cell>
          <cell r="D997" t="str">
            <v>EQUIPOS SIST AAPP AASS</v>
          </cell>
          <cell r="E997" t="str">
            <v>GABINETE CONTRA INCENDIOS DE  1 1/2"</v>
          </cell>
          <cell r="F997">
            <v>0</v>
          </cell>
          <cell r="G997" t="str">
            <v>U</v>
          </cell>
          <cell r="H997">
            <v>7.4481766570388287E-3</v>
          </cell>
          <cell r="I997">
            <v>1146</v>
          </cell>
          <cell r="J997">
            <v>1</v>
          </cell>
          <cell r="K997">
            <v>0</v>
          </cell>
          <cell r="L997">
            <v>0</v>
          </cell>
          <cell r="M997">
            <v>0</v>
          </cell>
          <cell r="N997">
            <v>0</v>
          </cell>
          <cell r="O997">
            <v>0</v>
          </cell>
          <cell r="P997">
            <v>0</v>
          </cell>
          <cell r="Q997">
            <v>0</v>
          </cell>
          <cell r="R997">
            <v>0</v>
          </cell>
          <cell r="S997">
            <v>0</v>
          </cell>
          <cell r="T997">
            <v>0</v>
          </cell>
          <cell r="U997">
            <v>0</v>
          </cell>
          <cell r="V997">
            <v>0</v>
          </cell>
          <cell r="W997">
            <v>0</v>
          </cell>
          <cell r="X997">
            <v>0</v>
          </cell>
          <cell r="Y997">
            <v>0</v>
          </cell>
          <cell r="Z997">
            <v>0</v>
          </cell>
          <cell r="AA997">
            <v>0</v>
          </cell>
          <cell r="AB997">
            <v>0</v>
          </cell>
          <cell r="AC997">
            <v>0</v>
          </cell>
          <cell r="AD997">
            <v>0</v>
          </cell>
          <cell r="AE997">
            <v>0</v>
          </cell>
          <cell r="AF997">
            <v>0</v>
          </cell>
          <cell r="AG997">
            <v>0</v>
          </cell>
          <cell r="AH997">
            <v>0</v>
          </cell>
          <cell r="AW997">
            <v>9</v>
          </cell>
          <cell r="AX997">
            <v>1</v>
          </cell>
          <cell r="AY997">
            <v>20</v>
          </cell>
          <cell r="AZ997">
            <v>1</v>
          </cell>
          <cell r="BA997">
            <v>0</v>
          </cell>
          <cell r="BB997">
            <v>0</v>
          </cell>
          <cell r="BC997">
            <v>0</v>
          </cell>
          <cell r="BD997">
            <v>0</v>
          </cell>
          <cell r="BE997">
            <v>0</v>
          </cell>
          <cell r="BF997">
            <v>0</v>
          </cell>
          <cell r="BG997">
            <v>0</v>
          </cell>
          <cell r="BH997">
            <v>0</v>
          </cell>
          <cell r="CK997">
            <v>1</v>
          </cell>
          <cell r="CL997">
            <v>0</v>
          </cell>
          <cell r="CM997">
            <v>0</v>
          </cell>
          <cell r="CN997">
            <v>0</v>
          </cell>
          <cell r="CO997">
            <v>0</v>
          </cell>
          <cell r="CP997">
            <v>0</v>
          </cell>
          <cell r="CQ997">
            <v>0</v>
          </cell>
          <cell r="CR997">
            <v>0</v>
          </cell>
          <cell r="CS997">
            <v>0</v>
          </cell>
          <cell r="CT997">
            <v>0</v>
          </cell>
          <cell r="CU997">
            <v>0</v>
          </cell>
          <cell r="CV997">
            <v>0</v>
          </cell>
          <cell r="DY997">
            <v>0</v>
          </cell>
          <cell r="DZ997">
            <v>0</v>
          </cell>
          <cell r="EA997">
            <v>0</v>
          </cell>
          <cell r="EB997">
            <v>0</v>
          </cell>
          <cell r="EC997">
            <v>0</v>
          </cell>
          <cell r="ED997">
            <v>0</v>
          </cell>
          <cell r="EE997">
            <v>0</v>
          </cell>
          <cell r="EF997">
            <v>0</v>
          </cell>
          <cell r="EG997">
            <v>0</v>
          </cell>
          <cell r="EH997">
            <v>0</v>
          </cell>
          <cell r="EI997">
            <v>0</v>
          </cell>
          <cell r="EJ997">
            <v>0</v>
          </cell>
          <cell r="EK997">
            <v>0</v>
          </cell>
          <cell r="EL997">
            <v>0</v>
          </cell>
          <cell r="EM997">
            <v>0</v>
          </cell>
          <cell r="EN997">
            <v>0</v>
          </cell>
          <cell r="EO997">
            <v>0</v>
          </cell>
          <cell r="EP997">
            <v>0</v>
          </cell>
          <cell r="EQ997">
            <v>0</v>
          </cell>
          <cell r="ER997">
            <v>0</v>
          </cell>
          <cell r="ES997">
            <v>0</v>
          </cell>
          <cell r="ET997">
            <v>0</v>
          </cell>
          <cell r="EU997">
            <v>0</v>
          </cell>
          <cell r="EV997">
            <v>0</v>
          </cell>
          <cell r="EW997">
            <v>0</v>
          </cell>
          <cell r="EX997">
            <v>0</v>
          </cell>
          <cell r="EY997">
            <v>0</v>
          </cell>
          <cell r="EZ997">
            <v>0</v>
          </cell>
          <cell r="FA997">
            <v>0</v>
          </cell>
          <cell r="FB997">
            <v>0</v>
          </cell>
          <cell r="FC997">
            <v>0</v>
          </cell>
          <cell r="FD997">
            <v>0</v>
          </cell>
          <cell r="FE997">
            <v>0</v>
          </cell>
          <cell r="FF997">
            <v>0</v>
          </cell>
          <cell r="FG997">
            <v>0</v>
          </cell>
          <cell r="FH997">
            <v>0</v>
          </cell>
          <cell r="FI997">
            <v>0</v>
          </cell>
          <cell r="FJ997">
            <v>0</v>
          </cell>
          <cell r="FK997">
            <v>0</v>
          </cell>
          <cell r="FL997">
            <v>0</v>
          </cell>
          <cell r="FM997">
            <v>0</v>
          </cell>
          <cell r="FN997">
            <v>0</v>
          </cell>
          <cell r="FO997">
            <v>0</v>
          </cell>
          <cell r="FP997">
            <v>0</v>
          </cell>
          <cell r="FQ997">
            <v>0</v>
          </cell>
          <cell r="FR997">
            <v>0</v>
          </cell>
          <cell r="FS997">
            <v>0</v>
          </cell>
          <cell r="FT997">
            <v>0</v>
          </cell>
          <cell r="FU997">
            <v>0</v>
          </cell>
          <cell r="FV997">
            <v>0</v>
          </cell>
          <cell r="FW997">
            <v>0</v>
          </cell>
          <cell r="FX997">
            <v>0</v>
          </cell>
        </row>
        <row r="998">
          <cell r="A998">
            <v>993</v>
          </cell>
          <cell r="D998" t="str">
            <v>EQUIPOS SIST AAPP AASS</v>
          </cell>
          <cell r="E998" t="str">
            <v>MANOMETRO 0-200 PSI</v>
          </cell>
          <cell r="F998">
            <v>0</v>
          </cell>
          <cell r="G998" t="str">
            <v>U</v>
          </cell>
          <cell r="H998">
            <v>1</v>
          </cell>
          <cell r="I998">
            <v>1147</v>
          </cell>
          <cell r="J998">
            <v>1</v>
          </cell>
          <cell r="K998">
            <v>514</v>
          </cell>
          <cell r="L998">
            <v>0.5</v>
          </cell>
          <cell r="M998">
            <v>0</v>
          </cell>
          <cell r="N998">
            <v>0</v>
          </cell>
          <cell r="O998">
            <v>0</v>
          </cell>
          <cell r="P998">
            <v>0</v>
          </cell>
          <cell r="Q998">
            <v>0</v>
          </cell>
          <cell r="R998">
            <v>0</v>
          </cell>
          <cell r="S998">
            <v>0</v>
          </cell>
          <cell r="T998">
            <v>0</v>
          </cell>
          <cell r="U998">
            <v>0</v>
          </cell>
          <cell r="V998">
            <v>0</v>
          </cell>
          <cell r="W998">
            <v>0</v>
          </cell>
          <cell r="X998">
            <v>0</v>
          </cell>
          <cell r="Y998">
            <v>0</v>
          </cell>
          <cell r="Z998">
            <v>0</v>
          </cell>
          <cell r="AA998">
            <v>0</v>
          </cell>
          <cell r="AB998">
            <v>0</v>
          </cell>
          <cell r="AC998">
            <v>0</v>
          </cell>
          <cell r="AD998">
            <v>0</v>
          </cell>
          <cell r="AE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cell r="AV998">
            <v>0</v>
          </cell>
          <cell r="AW998">
            <v>9</v>
          </cell>
          <cell r="AX998">
            <v>1</v>
          </cell>
          <cell r="AY998">
            <v>20</v>
          </cell>
          <cell r="AZ998">
            <v>1</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CK998">
            <v>1</v>
          </cell>
          <cell r="CL998">
            <v>0</v>
          </cell>
          <cell r="CM998">
            <v>0</v>
          </cell>
          <cell r="CN998">
            <v>0</v>
          </cell>
          <cell r="CO998">
            <v>0</v>
          </cell>
          <cell r="CP998">
            <v>0</v>
          </cell>
          <cell r="CQ998">
            <v>0</v>
          </cell>
          <cell r="CR998">
            <v>0</v>
          </cell>
          <cell r="CS998">
            <v>0</v>
          </cell>
          <cell r="CT998">
            <v>0</v>
          </cell>
          <cell r="CU998">
            <v>0</v>
          </cell>
          <cell r="CV998">
            <v>0</v>
          </cell>
          <cell r="DY998">
            <v>0</v>
          </cell>
          <cell r="DZ998">
            <v>0</v>
          </cell>
          <cell r="EA998">
            <v>0</v>
          </cell>
          <cell r="EB998">
            <v>0</v>
          </cell>
          <cell r="EC998">
            <v>0</v>
          </cell>
          <cell r="ED998">
            <v>0</v>
          </cell>
          <cell r="EE998">
            <v>0</v>
          </cell>
          <cell r="EF998">
            <v>0</v>
          </cell>
          <cell r="EG998">
            <v>0</v>
          </cell>
          <cell r="EH998">
            <v>0</v>
          </cell>
          <cell r="EI998">
            <v>0</v>
          </cell>
          <cell r="EJ998">
            <v>0</v>
          </cell>
          <cell r="EK998">
            <v>0</v>
          </cell>
          <cell r="EL998">
            <v>0</v>
          </cell>
          <cell r="EM998">
            <v>0</v>
          </cell>
          <cell r="EN998">
            <v>0</v>
          </cell>
          <cell r="EO998">
            <v>0</v>
          </cell>
          <cell r="EP998">
            <v>0</v>
          </cell>
          <cell r="EQ998">
            <v>0</v>
          </cell>
          <cell r="ER998">
            <v>0</v>
          </cell>
          <cell r="ES998">
            <v>0</v>
          </cell>
          <cell r="ET998">
            <v>0</v>
          </cell>
          <cell r="EU998">
            <v>0</v>
          </cell>
          <cell r="EV998">
            <v>0</v>
          </cell>
          <cell r="EW998">
            <v>0</v>
          </cell>
          <cell r="EX998">
            <v>0</v>
          </cell>
          <cell r="EY998">
            <v>0</v>
          </cell>
          <cell r="EZ998">
            <v>0</v>
          </cell>
          <cell r="FA998">
            <v>0</v>
          </cell>
          <cell r="FB998">
            <v>0</v>
          </cell>
          <cell r="FC998">
            <v>0</v>
          </cell>
          <cell r="FD998">
            <v>0</v>
          </cell>
          <cell r="FE998">
            <v>0</v>
          </cell>
          <cell r="FF998">
            <v>0</v>
          </cell>
          <cell r="FG998">
            <v>0</v>
          </cell>
          <cell r="FH998">
            <v>0</v>
          </cell>
          <cell r="FI998">
            <v>0</v>
          </cell>
          <cell r="FJ998">
            <v>0</v>
          </cell>
          <cell r="FK998">
            <v>0</v>
          </cell>
          <cell r="FL998">
            <v>0</v>
          </cell>
          <cell r="FM998">
            <v>0</v>
          </cell>
          <cell r="FN998">
            <v>0</v>
          </cell>
          <cell r="FO998">
            <v>0</v>
          </cell>
          <cell r="FP998">
            <v>0</v>
          </cell>
          <cell r="FQ998">
            <v>0</v>
          </cell>
          <cell r="FR998">
            <v>0</v>
          </cell>
          <cell r="FS998">
            <v>0</v>
          </cell>
          <cell r="FT998">
            <v>0</v>
          </cell>
          <cell r="FU998">
            <v>0</v>
          </cell>
          <cell r="FV998">
            <v>0</v>
          </cell>
          <cell r="FW998">
            <v>0</v>
          </cell>
          <cell r="FX998">
            <v>0</v>
          </cell>
          <cell r="FY998">
            <v>0</v>
          </cell>
          <cell r="FZ998">
            <v>0</v>
          </cell>
          <cell r="GA998">
            <v>0</v>
          </cell>
          <cell r="GB998">
            <v>0</v>
          </cell>
          <cell r="GC998">
            <v>0</v>
          </cell>
          <cell r="GD998">
            <v>0</v>
          </cell>
          <cell r="GE998">
            <v>0</v>
          </cell>
          <cell r="GF998">
            <v>0</v>
          </cell>
          <cell r="GG998">
            <v>0</v>
          </cell>
          <cell r="GH998">
            <v>0</v>
          </cell>
          <cell r="GI998">
            <v>0</v>
          </cell>
          <cell r="GJ998">
            <v>0</v>
          </cell>
          <cell r="GK998">
            <v>0</v>
          </cell>
          <cell r="GL998">
            <v>0</v>
          </cell>
          <cell r="GM998">
            <v>0</v>
          </cell>
          <cell r="GN998">
            <v>0</v>
          </cell>
          <cell r="GO998">
            <v>0</v>
          </cell>
          <cell r="GP998">
            <v>0</v>
          </cell>
          <cell r="GQ998">
            <v>0</v>
          </cell>
          <cell r="GR998">
            <v>0</v>
          </cell>
          <cell r="GS998">
            <v>0</v>
          </cell>
          <cell r="GT998">
            <v>0</v>
          </cell>
          <cell r="GU998">
            <v>0</v>
          </cell>
          <cell r="GV998">
            <v>0</v>
          </cell>
          <cell r="GW998">
            <v>0</v>
          </cell>
          <cell r="GX998">
            <v>0</v>
          </cell>
          <cell r="GY998">
            <v>0</v>
          </cell>
          <cell r="GZ998">
            <v>0</v>
          </cell>
        </row>
        <row r="999">
          <cell r="A999">
            <v>994</v>
          </cell>
          <cell r="D999" t="str">
            <v>ACCESORIOS PVC</v>
          </cell>
          <cell r="E999" t="str">
            <v>REDUCTOR PVC-P U/Rc 1 1/2" -1 1/4" buje</v>
          </cell>
          <cell r="F999">
            <v>0</v>
          </cell>
          <cell r="G999" t="str">
            <v>U</v>
          </cell>
          <cell r="H999">
            <v>2.3682355332444476</v>
          </cell>
          <cell r="I999">
            <v>1148</v>
          </cell>
          <cell r="J999">
            <v>1</v>
          </cell>
          <cell r="K999">
            <v>0</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W999">
            <v>9</v>
          </cell>
          <cell r="AX999">
            <v>1</v>
          </cell>
          <cell r="AY999">
            <v>20</v>
          </cell>
          <cell r="AZ999">
            <v>1</v>
          </cell>
          <cell r="BA999">
            <v>0</v>
          </cell>
          <cell r="BB999">
            <v>0</v>
          </cell>
          <cell r="BC999">
            <v>0</v>
          </cell>
          <cell r="BD999">
            <v>0</v>
          </cell>
          <cell r="BE999">
            <v>0</v>
          </cell>
          <cell r="BF999">
            <v>0</v>
          </cell>
          <cell r="BG999">
            <v>0</v>
          </cell>
          <cell r="BH999">
            <v>0</v>
          </cell>
          <cell r="CK999">
            <v>1</v>
          </cell>
          <cell r="CL999">
            <v>0</v>
          </cell>
          <cell r="CM999">
            <v>0</v>
          </cell>
          <cell r="CN999">
            <v>0</v>
          </cell>
          <cell r="CO999">
            <v>0</v>
          </cell>
          <cell r="CP999">
            <v>0</v>
          </cell>
          <cell r="CQ999">
            <v>0</v>
          </cell>
          <cell r="CR999">
            <v>0</v>
          </cell>
          <cell r="CS999">
            <v>0</v>
          </cell>
          <cell r="CT999">
            <v>0</v>
          </cell>
          <cell r="CU999">
            <v>0</v>
          </cell>
          <cell r="CV999">
            <v>0</v>
          </cell>
          <cell r="DY999">
            <v>0</v>
          </cell>
          <cell r="DZ999">
            <v>0</v>
          </cell>
          <cell r="EA999">
            <v>0</v>
          </cell>
          <cell r="EB999">
            <v>0</v>
          </cell>
          <cell r="EC999">
            <v>0</v>
          </cell>
          <cell r="ED999">
            <v>0</v>
          </cell>
          <cell r="EE999">
            <v>0</v>
          </cell>
          <cell r="EF999">
            <v>0</v>
          </cell>
          <cell r="EG999">
            <v>0</v>
          </cell>
          <cell r="EH999">
            <v>0</v>
          </cell>
          <cell r="EI999">
            <v>0</v>
          </cell>
          <cell r="EJ999">
            <v>0</v>
          </cell>
          <cell r="EK999">
            <v>0</v>
          </cell>
          <cell r="EL999">
            <v>0</v>
          </cell>
          <cell r="EM999">
            <v>0</v>
          </cell>
          <cell r="EN999">
            <v>0</v>
          </cell>
          <cell r="EO999">
            <v>0</v>
          </cell>
          <cell r="EP999">
            <v>0</v>
          </cell>
          <cell r="EQ999">
            <v>0</v>
          </cell>
          <cell r="ER999">
            <v>0</v>
          </cell>
          <cell r="ES999">
            <v>0</v>
          </cell>
          <cell r="ET999">
            <v>0</v>
          </cell>
          <cell r="EU999">
            <v>0</v>
          </cell>
          <cell r="EV999">
            <v>0</v>
          </cell>
          <cell r="EW999">
            <v>0</v>
          </cell>
          <cell r="EX999">
            <v>0</v>
          </cell>
          <cell r="EY999">
            <v>0</v>
          </cell>
          <cell r="EZ999">
            <v>0</v>
          </cell>
          <cell r="FA999">
            <v>0</v>
          </cell>
          <cell r="FB999">
            <v>0</v>
          </cell>
          <cell r="FC999">
            <v>0</v>
          </cell>
          <cell r="FD999">
            <v>0</v>
          </cell>
          <cell r="FE999">
            <v>0</v>
          </cell>
          <cell r="FF999">
            <v>0</v>
          </cell>
          <cell r="FG999">
            <v>0</v>
          </cell>
          <cell r="FH999">
            <v>0</v>
          </cell>
          <cell r="FI999">
            <v>0</v>
          </cell>
          <cell r="FJ999">
            <v>0</v>
          </cell>
          <cell r="FK999">
            <v>0</v>
          </cell>
          <cell r="FL999">
            <v>0</v>
          </cell>
          <cell r="FM999">
            <v>0</v>
          </cell>
          <cell r="FN999">
            <v>0</v>
          </cell>
          <cell r="FO999">
            <v>0</v>
          </cell>
          <cell r="FP999">
            <v>0</v>
          </cell>
          <cell r="FQ999">
            <v>0</v>
          </cell>
          <cell r="FR999">
            <v>0</v>
          </cell>
          <cell r="FS999">
            <v>0</v>
          </cell>
          <cell r="FT999">
            <v>0</v>
          </cell>
          <cell r="FU999">
            <v>0</v>
          </cell>
          <cell r="FV999">
            <v>0</v>
          </cell>
          <cell r="FW999">
            <v>0</v>
          </cell>
          <cell r="FX999">
            <v>0</v>
          </cell>
        </row>
        <row r="1000">
          <cell r="A1000">
            <v>995</v>
          </cell>
          <cell r="D1000" t="str">
            <v>ACCESORIOS PVC</v>
          </cell>
          <cell r="E1000" t="str">
            <v>REDUCTOR PVC-P U/Rc 1 1/2" -1 " buje</v>
          </cell>
          <cell r="F1000">
            <v>0</v>
          </cell>
          <cell r="G1000" t="str">
            <v>U</v>
          </cell>
          <cell r="H1000">
            <v>2.3834165302524251</v>
          </cell>
          <cell r="I1000">
            <v>1149</v>
          </cell>
          <cell r="J1000">
            <v>1</v>
          </cell>
          <cell r="K1000">
            <v>0</v>
          </cell>
          <cell r="L1000">
            <v>0</v>
          </cell>
          <cell r="M1000">
            <v>0</v>
          </cell>
          <cell r="N1000">
            <v>0</v>
          </cell>
          <cell r="O1000">
            <v>0</v>
          </cell>
          <cell r="P1000">
            <v>0</v>
          </cell>
          <cell r="Q1000">
            <v>0</v>
          </cell>
          <cell r="R1000">
            <v>0</v>
          </cell>
          <cell r="S1000">
            <v>0</v>
          </cell>
          <cell r="T1000">
            <v>0</v>
          </cell>
          <cell r="U1000">
            <v>0</v>
          </cell>
          <cell r="V1000">
            <v>0</v>
          </cell>
          <cell r="W1000">
            <v>0</v>
          </cell>
          <cell r="X1000">
            <v>0</v>
          </cell>
          <cell r="Y1000">
            <v>0</v>
          </cell>
          <cell r="Z1000">
            <v>0</v>
          </cell>
          <cell r="AA1000">
            <v>0</v>
          </cell>
          <cell r="AB1000">
            <v>0</v>
          </cell>
          <cell r="AC1000">
            <v>0</v>
          </cell>
          <cell r="AD1000">
            <v>0</v>
          </cell>
          <cell r="AE1000">
            <v>0</v>
          </cell>
          <cell r="AF1000">
            <v>0</v>
          </cell>
          <cell r="AG1000">
            <v>0</v>
          </cell>
          <cell r="AH1000">
            <v>0</v>
          </cell>
          <cell r="AW1000">
            <v>9</v>
          </cell>
          <cell r="AX1000">
            <v>1</v>
          </cell>
          <cell r="AY1000">
            <v>20</v>
          </cell>
          <cell r="AZ1000">
            <v>1</v>
          </cell>
          <cell r="BA1000">
            <v>0</v>
          </cell>
          <cell r="BB1000">
            <v>0</v>
          </cell>
          <cell r="BC1000">
            <v>0</v>
          </cell>
          <cell r="BD1000">
            <v>0</v>
          </cell>
          <cell r="BE1000">
            <v>0</v>
          </cell>
          <cell r="BF1000">
            <v>0</v>
          </cell>
          <cell r="BG1000">
            <v>0</v>
          </cell>
          <cell r="BH1000">
            <v>0</v>
          </cell>
          <cell r="CK1000">
            <v>1</v>
          </cell>
          <cell r="CL1000">
            <v>0</v>
          </cell>
          <cell r="CM1000">
            <v>0</v>
          </cell>
          <cell r="CN1000">
            <v>0</v>
          </cell>
          <cell r="CO1000">
            <v>0</v>
          </cell>
          <cell r="CP1000">
            <v>0</v>
          </cell>
          <cell r="CQ1000">
            <v>0</v>
          </cell>
          <cell r="CR1000">
            <v>0</v>
          </cell>
          <cell r="CS1000">
            <v>0</v>
          </cell>
          <cell r="CT1000">
            <v>0</v>
          </cell>
          <cell r="CU1000">
            <v>0</v>
          </cell>
          <cell r="CV1000">
            <v>0</v>
          </cell>
          <cell r="DY1000">
            <v>0</v>
          </cell>
          <cell r="DZ1000">
            <v>0</v>
          </cell>
          <cell r="EA1000">
            <v>0</v>
          </cell>
          <cell r="EB1000">
            <v>0</v>
          </cell>
          <cell r="EC1000">
            <v>0</v>
          </cell>
          <cell r="ED1000">
            <v>0</v>
          </cell>
          <cell r="EE1000">
            <v>0</v>
          </cell>
          <cell r="EF1000">
            <v>0</v>
          </cell>
          <cell r="EG1000">
            <v>0</v>
          </cell>
          <cell r="EH1000">
            <v>0</v>
          </cell>
          <cell r="EI1000">
            <v>0</v>
          </cell>
          <cell r="EJ1000">
            <v>0</v>
          </cell>
          <cell r="EK1000">
            <v>0</v>
          </cell>
          <cell r="EL1000">
            <v>0</v>
          </cell>
          <cell r="EM1000">
            <v>0</v>
          </cell>
          <cell r="EN1000">
            <v>0</v>
          </cell>
          <cell r="EO1000">
            <v>0</v>
          </cell>
          <cell r="EP1000">
            <v>0</v>
          </cell>
          <cell r="EQ1000">
            <v>0</v>
          </cell>
          <cell r="ER1000">
            <v>0</v>
          </cell>
          <cell r="ES1000">
            <v>0</v>
          </cell>
          <cell r="ET1000">
            <v>0</v>
          </cell>
          <cell r="EU1000">
            <v>0</v>
          </cell>
          <cell r="EV1000">
            <v>0</v>
          </cell>
          <cell r="EW1000">
            <v>0</v>
          </cell>
          <cell r="EX1000">
            <v>0</v>
          </cell>
          <cell r="EY1000">
            <v>0</v>
          </cell>
          <cell r="EZ1000">
            <v>0</v>
          </cell>
          <cell r="FA1000">
            <v>0</v>
          </cell>
          <cell r="FB1000">
            <v>0</v>
          </cell>
          <cell r="FC1000">
            <v>0</v>
          </cell>
          <cell r="FD1000">
            <v>0</v>
          </cell>
          <cell r="FE1000">
            <v>0</v>
          </cell>
          <cell r="FF1000">
            <v>0</v>
          </cell>
          <cell r="FG1000">
            <v>0</v>
          </cell>
          <cell r="FH1000">
            <v>0</v>
          </cell>
          <cell r="FI1000">
            <v>0</v>
          </cell>
          <cell r="FJ1000">
            <v>0</v>
          </cell>
          <cell r="FK1000">
            <v>0</v>
          </cell>
          <cell r="FL1000">
            <v>0</v>
          </cell>
          <cell r="FM1000">
            <v>0</v>
          </cell>
          <cell r="FN1000">
            <v>0</v>
          </cell>
          <cell r="FO1000">
            <v>0</v>
          </cell>
          <cell r="FP1000">
            <v>0</v>
          </cell>
          <cell r="FQ1000">
            <v>0</v>
          </cell>
          <cell r="FR1000">
            <v>0</v>
          </cell>
          <cell r="FS1000">
            <v>0</v>
          </cell>
          <cell r="FT1000">
            <v>0</v>
          </cell>
          <cell r="FU1000">
            <v>0</v>
          </cell>
          <cell r="FV1000">
            <v>0</v>
          </cell>
          <cell r="FW1000">
            <v>0</v>
          </cell>
          <cell r="FX1000">
            <v>0</v>
          </cell>
        </row>
        <row r="1001">
          <cell r="A1001">
            <v>996</v>
          </cell>
          <cell r="D1001" t="str">
            <v>ACCESORIOS PVC</v>
          </cell>
          <cell r="E1001" t="str">
            <v>REDUCTOR PVC-P U/Rc 1 1/2" - 1/2" buje</v>
          </cell>
          <cell r="F1001">
            <v>0</v>
          </cell>
          <cell r="G1001" t="str">
            <v>U</v>
          </cell>
          <cell r="H1001">
            <v>1.8825973606044468</v>
          </cell>
          <cell r="I1001">
            <v>1150</v>
          </cell>
          <cell r="J1001">
            <v>1</v>
          </cell>
          <cell r="K1001">
            <v>0</v>
          </cell>
          <cell r="L1001">
            <v>0</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W1001">
            <v>9</v>
          </cell>
          <cell r="AX1001">
            <v>1</v>
          </cell>
          <cell r="AY1001">
            <v>20</v>
          </cell>
          <cell r="AZ1001">
            <v>1</v>
          </cell>
          <cell r="BA1001">
            <v>0</v>
          </cell>
          <cell r="BB1001">
            <v>0</v>
          </cell>
          <cell r="BC1001">
            <v>0</v>
          </cell>
          <cell r="BD1001">
            <v>0</v>
          </cell>
          <cell r="BE1001">
            <v>0</v>
          </cell>
          <cell r="BF1001">
            <v>0</v>
          </cell>
          <cell r="BG1001">
            <v>0</v>
          </cell>
          <cell r="BH1001">
            <v>0</v>
          </cell>
          <cell r="CK1001">
            <v>1</v>
          </cell>
          <cell r="CL1001">
            <v>0</v>
          </cell>
          <cell r="CM1001">
            <v>0</v>
          </cell>
          <cell r="CN1001">
            <v>0</v>
          </cell>
          <cell r="CO1001">
            <v>0</v>
          </cell>
          <cell r="CP1001">
            <v>0</v>
          </cell>
          <cell r="CQ1001">
            <v>0</v>
          </cell>
          <cell r="CR1001">
            <v>0</v>
          </cell>
          <cell r="CS1001">
            <v>0</v>
          </cell>
          <cell r="CT1001">
            <v>0</v>
          </cell>
          <cell r="CU1001">
            <v>0</v>
          </cell>
          <cell r="CV1001">
            <v>0</v>
          </cell>
          <cell r="DY1001">
            <v>0</v>
          </cell>
          <cell r="DZ1001">
            <v>0</v>
          </cell>
          <cell r="EA1001">
            <v>0</v>
          </cell>
          <cell r="EB1001">
            <v>0</v>
          </cell>
          <cell r="EC1001">
            <v>0</v>
          </cell>
          <cell r="ED1001">
            <v>0</v>
          </cell>
          <cell r="EE1001">
            <v>0</v>
          </cell>
          <cell r="EF1001">
            <v>0</v>
          </cell>
          <cell r="EG1001">
            <v>0</v>
          </cell>
          <cell r="EH1001">
            <v>0</v>
          </cell>
          <cell r="EI1001">
            <v>0</v>
          </cell>
          <cell r="EJ1001">
            <v>0</v>
          </cell>
          <cell r="EK1001">
            <v>0</v>
          </cell>
          <cell r="EL1001">
            <v>0</v>
          </cell>
          <cell r="EM1001">
            <v>0</v>
          </cell>
          <cell r="EN1001">
            <v>0</v>
          </cell>
          <cell r="EO1001">
            <v>0</v>
          </cell>
          <cell r="EP1001">
            <v>0</v>
          </cell>
          <cell r="EQ1001">
            <v>0</v>
          </cell>
          <cell r="ER1001">
            <v>0</v>
          </cell>
          <cell r="ES1001">
            <v>0</v>
          </cell>
          <cell r="ET1001">
            <v>0</v>
          </cell>
          <cell r="EU1001">
            <v>0</v>
          </cell>
          <cell r="EV1001">
            <v>0</v>
          </cell>
          <cell r="EW1001">
            <v>0</v>
          </cell>
          <cell r="EX1001">
            <v>0</v>
          </cell>
          <cell r="EY1001">
            <v>0</v>
          </cell>
          <cell r="EZ1001">
            <v>0</v>
          </cell>
          <cell r="FA1001">
            <v>0</v>
          </cell>
          <cell r="FB1001">
            <v>0</v>
          </cell>
          <cell r="FC1001">
            <v>0</v>
          </cell>
          <cell r="FD1001">
            <v>0</v>
          </cell>
          <cell r="FE1001">
            <v>0</v>
          </cell>
          <cell r="FF1001">
            <v>0</v>
          </cell>
          <cell r="FG1001">
            <v>0</v>
          </cell>
          <cell r="FH1001">
            <v>0</v>
          </cell>
          <cell r="FI1001">
            <v>0</v>
          </cell>
          <cell r="FJ1001">
            <v>0</v>
          </cell>
          <cell r="FK1001">
            <v>0</v>
          </cell>
          <cell r="FL1001">
            <v>0</v>
          </cell>
          <cell r="FM1001">
            <v>0</v>
          </cell>
          <cell r="FN1001">
            <v>0</v>
          </cell>
          <cell r="FO1001">
            <v>0</v>
          </cell>
          <cell r="FP1001">
            <v>0</v>
          </cell>
          <cell r="FQ1001">
            <v>0</v>
          </cell>
          <cell r="FR1001">
            <v>0</v>
          </cell>
          <cell r="FS1001">
            <v>0</v>
          </cell>
          <cell r="FT1001">
            <v>0</v>
          </cell>
          <cell r="FU1001">
            <v>0</v>
          </cell>
          <cell r="FV1001">
            <v>0</v>
          </cell>
          <cell r="FW1001">
            <v>0</v>
          </cell>
          <cell r="FX1001">
            <v>0</v>
          </cell>
        </row>
        <row r="1002">
          <cell r="A1002">
            <v>997</v>
          </cell>
          <cell r="D1002" t="str">
            <v>ACCESORIOS PVC</v>
          </cell>
          <cell r="E1002" t="str">
            <v>REDUCTOR PVC-P U/Rc 1 1/2" - 3/4" buje</v>
          </cell>
          <cell r="F1002">
            <v>0</v>
          </cell>
          <cell r="G1002" t="str">
            <v>U</v>
          </cell>
          <cell r="H1002">
            <v>1.7456008390581144</v>
          </cell>
          <cell r="I1002">
            <v>1151</v>
          </cell>
          <cell r="J1002">
            <v>1</v>
          </cell>
          <cell r="K1002">
            <v>0</v>
          </cell>
          <cell r="L1002">
            <v>0</v>
          </cell>
          <cell r="M1002">
            <v>0</v>
          </cell>
          <cell r="N1002">
            <v>0</v>
          </cell>
          <cell r="O1002">
            <v>0</v>
          </cell>
          <cell r="P1002">
            <v>0</v>
          </cell>
          <cell r="Q1002">
            <v>0</v>
          </cell>
          <cell r="R1002">
            <v>0</v>
          </cell>
          <cell r="S1002">
            <v>0</v>
          </cell>
          <cell r="T1002">
            <v>0</v>
          </cell>
          <cell r="U1002">
            <v>0</v>
          </cell>
          <cell r="V1002">
            <v>0</v>
          </cell>
          <cell r="W1002">
            <v>0</v>
          </cell>
          <cell r="X1002">
            <v>0</v>
          </cell>
          <cell r="Y1002">
            <v>0</v>
          </cell>
          <cell r="Z1002">
            <v>0</v>
          </cell>
          <cell r="AA1002">
            <v>0</v>
          </cell>
          <cell r="AB1002">
            <v>0</v>
          </cell>
          <cell r="AC1002">
            <v>0</v>
          </cell>
          <cell r="AD1002">
            <v>0</v>
          </cell>
          <cell r="AE1002">
            <v>0</v>
          </cell>
          <cell r="AF1002">
            <v>0</v>
          </cell>
          <cell r="AG1002">
            <v>0</v>
          </cell>
          <cell r="AH1002">
            <v>0</v>
          </cell>
          <cell r="AW1002">
            <v>9</v>
          </cell>
          <cell r="AX1002">
            <v>1</v>
          </cell>
          <cell r="AY1002">
            <v>20</v>
          </cell>
          <cell r="AZ1002">
            <v>1</v>
          </cell>
          <cell r="BA1002">
            <v>0</v>
          </cell>
          <cell r="BB1002">
            <v>0</v>
          </cell>
          <cell r="BC1002">
            <v>0</v>
          </cell>
          <cell r="BD1002">
            <v>0</v>
          </cell>
          <cell r="BE1002">
            <v>0</v>
          </cell>
          <cell r="BF1002">
            <v>0</v>
          </cell>
          <cell r="BG1002">
            <v>0</v>
          </cell>
          <cell r="BH1002">
            <v>0</v>
          </cell>
          <cell r="CK1002">
            <v>1</v>
          </cell>
          <cell r="CL1002">
            <v>0</v>
          </cell>
          <cell r="CM1002">
            <v>0</v>
          </cell>
          <cell r="CN1002">
            <v>0</v>
          </cell>
          <cell r="CO1002">
            <v>0</v>
          </cell>
          <cell r="CP1002">
            <v>0</v>
          </cell>
          <cell r="CQ1002">
            <v>0</v>
          </cell>
          <cell r="CR1002">
            <v>0</v>
          </cell>
          <cell r="CS1002">
            <v>0</v>
          </cell>
          <cell r="CT1002">
            <v>0</v>
          </cell>
          <cell r="CU1002">
            <v>0</v>
          </cell>
          <cell r="CV1002">
            <v>0</v>
          </cell>
          <cell r="DY1002">
            <v>0</v>
          </cell>
          <cell r="DZ1002">
            <v>0</v>
          </cell>
          <cell r="EA1002">
            <v>0</v>
          </cell>
          <cell r="EB1002">
            <v>0</v>
          </cell>
          <cell r="EC1002">
            <v>0</v>
          </cell>
          <cell r="ED1002">
            <v>0</v>
          </cell>
          <cell r="EE1002">
            <v>0</v>
          </cell>
          <cell r="EF1002">
            <v>0</v>
          </cell>
          <cell r="EG1002">
            <v>0</v>
          </cell>
          <cell r="EH1002">
            <v>0</v>
          </cell>
          <cell r="EI1002">
            <v>0</v>
          </cell>
          <cell r="EJ1002">
            <v>0</v>
          </cell>
          <cell r="EK1002">
            <v>0</v>
          </cell>
          <cell r="EL1002">
            <v>0</v>
          </cell>
          <cell r="EM1002">
            <v>0</v>
          </cell>
          <cell r="EN1002">
            <v>0</v>
          </cell>
          <cell r="EO1002">
            <v>0</v>
          </cell>
          <cell r="EP1002">
            <v>0</v>
          </cell>
          <cell r="EQ1002">
            <v>0</v>
          </cell>
          <cell r="ER1002">
            <v>0</v>
          </cell>
          <cell r="ES1002">
            <v>0</v>
          </cell>
          <cell r="ET1002">
            <v>0</v>
          </cell>
          <cell r="EU1002">
            <v>0</v>
          </cell>
          <cell r="EV1002">
            <v>0</v>
          </cell>
          <cell r="EW1002">
            <v>0</v>
          </cell>
          <cell r="EX1002">
            <v>0</v>
          </cell>
          <cell r="EY1002">
            <v>0</v>
          </cell>
          <cell r="EZ1002">
            <v>0</v>
          </cell>
          <cell r="FA1002">
            <v>0</v>
          </cell>
          <cell r="FB1002">
            <v>0</v>
          </cell>
          <cell r="FC1002">
            <v>0</v>
          </cell>
          <cell r="FD1002">
            <v>0</v>
          </cell>
          <cell r="FE1002">
            <v>0</v>
          </cell>
          <cell r="FF1002">
            <v>0</v>
          </cell>
          <cell r="FG1002">
            <v>0</v>
          </cell>
          <cell r="FH1002">
            <v>0</v>
          </cell>
          <cell r="FI1002">
            <v>0</v>
          </cell>
          <cell r="FJ1002">
            <v>0</v>
          </cell>
          <cell r="FK1002">
            <v>0</v>
          </cell>
          <cell r="FL1002">
            <v>0</v>
          </cell>
          <cell r="FM1002">
            <v>0</v>
          </cell>
          <cell r="FN1002">
            <v>0</v>
          </cell>
          <cell r="FO1002">
            <v>0</v>
          </cell>
          <cell r="FP1002">
            <v>0</v>
          </cell>
          <cell r="FQ1002">
            <v>0</v>
          </cell>
          <cell r="FR1002">
            <v>0</v>
          </cell>
          <cell r="FS1002">
            <v>0</v>
          </cell>
          <cell r="FT1002">
            <v>0</v>
          </cell>
          <cell r="FU1002">
            <v>0</v>
          </cell>
          <cell r="FV1002">
            <v>0</v>
          </cell>
          <cell r="FW1002">
            <v>0</v>
          </cell>
          <cell r="FX1002">
            <v>0</v>
          </cell>
        </row>
        <row r="1003">
          <cell r="A1003">
            <v>998</v>
          </cell>
          <cell r="D1003" t="str">
            <v>ACCESORIOS PVC</v>
          </cell>
          <cell r="E1003" t="str">
            <v>REDUCTOR PVC-P U/Rc 1 1/4" -1 " buje</v>
          </cell>
          <cell r="F1003">
            <v>0</v>
          </cell>
          <cell r="G1003" t="str">
            <v>U</v>
          </cell>
          <cell r="H1003">
            <v>1.8315910281742775</v>
          </cell>
          <cell r="I1003">
            <v>1152</v>
          </cell>
          <cell r="J1003">
            <v>1</v>
          </cell>
          <cell r="K1003">
            <v>0</v>
          </cell>
          <cell r="L1003">
            <v>0</v>
          </cell>
          <cell r="M1003">
            <v>0</v>
          </cell>
          <cell r="N1003">
            <v>0</v>
          </cell>
          <cell r="O1003">
            <v>0</v>
          </cell>
          <cell r="P1003">
            <v>0</v>
          </cell>
          <cell r="Q1003">
            <v>0</v>
          </cell>
          <cell r="R1003">
            <v>0</v>
          </cell>
          <cell r="S1003">
            <v>0</v>
          </cell>
          <cell r="T1003">
            <v>0</v>
          </cell>
          <cell r="U1003">
            <v>0</v>
          </cell>
          <cell r="V1003">
            <v>0</v>
          </cell>
          <cell r="W1003">
            <v>0</v>
          </cell>
          <cell r="X1003">
            <v>0</v>
          </cell>
          <cell r="Y1003">
            <v>0</v>
          </cell>
          <cell r="Z1003">
            <v>0</v>
          </cell>
          <cell r="AA1003">
            <v>0</v>
          </cell>
          <cell r="AB1003">
            <v>0</v>
          </cell>
          <cell r="AC1003">
            <v>0</v>
          </cell>
          <cell r="AD1003">
            <v>0</v>
          </cell>
          <cell r="AE1003">
            <v>0</v>
          </cell>
          <cell r="AF1003">
            <v>0</v>
          </cell>
          <cell r="AG1003">
            <v>0</v>
          </cell>
          <cell r="AH1003">
            <v>0</v>
          </cell>
          <cell r="AW1003">
            <v>9</v>
          </cell>
          <cell r="AX1003">
            <v>1</v>
          </cell>
          <cell r="AY1003">
            <v>20</v>
          </cell>
          <cell r="AZ1003">
            <v>1</v>
          </cell>
          <cell r="BA1003">
            <v>0</v>
          </cell>
          <cell r="BB1003">
            <v>0</v>
          </cell>
          <cell r="BC1003">
            <v>0</v>
          </cell>
          <cell r="BD1003">
            <v>0</v>
          </cell>
          <cell r="BE1003">
            <v>0</v>
          </cell>
          <cell r="BF1003">
            <v>0</v>
          </cell>
          <cell r="BG1003">
            <v>0</v>
          </cell>
          <cell r="BH1003">
            <v>0</v>
          </cell>
          <cell r="CK1003">
            <v>1</v>
          </cell>
          <cell r="CL1003">
            <v>0</v>
          </cell>
          <cell r="CM1003">
            <v>0</v>
          </cell>
          <cell r="CN1003">
            <v>0</v>
          </cell>
          <cell r="CO1003">
            <v>0</v>
          </cell>
          <cell r="CP1003">
            <v>0</v>
          </cell>
          <cell r="CQ1003">
            <v>0</v>
          </cell>
          <cell r="CR1003">
            <v>0</v>
          </cell>
          <cell r="CS1003">
            <v>0</v>
          </cell>
          <cell r="CT1003">
            <v>0</v>
          </cell>
          <cell r="CU1003">
            <v>0</v>
          </cell>
          <cell r="CV1003">
            <v>0</v>
          </cell>
          <cell r="DY1003">
            <v>0</v>
          </cell>
          <cell r="DZ1003">
            <v>0</v>
          </cell>
          <cell r="EA1003">
            <v>0</v>
          </cell>
          <cell r="EB1003">
            <v>0</v>
          </cell>
          <cell r="EC1003">
            <v>0</v>
          </cell>
          <cell r="ED1003">
            <v>0</v>
          </cell>
          <cell r="EE1003">
            <v>0</v>
          </cell>
          <cell r="EF1003">
            <v>0</v>
          </cell>
          <cell r="EG1003">
            <v>0</v>
          </cell>
          <cell r="EH1003">
            <v>0</v>
          </cell>
          <cell r="EI1003">
            <v>0</v>
          </cell>
          <cell r="EJ1003">
            <v>0</v>
          </cell>
          <cell r="EK1003">
            <v>0</v>
          </cell>
          <cell r="EL1003">
            <v>0</v>
          </cell>
          <cell r="EM1003">
            <v>0</v>
          </cell>
          <cell r="EN1003">
            <v>0</v>
          </cell>
          <cell r="EO1003">
            <v>0</v>
          </cell>
          <cell r="EP1003">
            <v>0</v>
          </cell>
          <cell r="EQ1003">
            <v>0</v>
          </cell>
          <cell r="ER1003">
            <v>0</v>
          </cell>
          <cell r="ES1003">
            <v>0</v>
          </cell>
          <cell r="ET1003">
            <v>0</v>
          </cell>
          <cell r="EU1003">
            <v>0</v>
          </cell>
          <cell r="EV1003">
            <v>0</v>
          </cell>
          <cell r="EW1003">
            <v>0</v>
          </cell>
          <cell r="EX1003">
            <v>0</v>
          </cell>
          <cell r="EY1003">
            <v>0</v>
          </cell>
          <cell r="EZ1003">
            <v>0</v>
          </cell>
          <cell r="FA1003">
            <v>0</v>
          </cell>
          <cell r="FB1003">
            <v>0</v>
          </cell>
          <cell r="FC1003">
            <v>0</v>
          </cell>
          <cell r="FD1003">
            <v>0</v>
          </cell>
          <cell r="FE1003">
            <v>0</v>
          </cell>
          <cell r="FF1003">
            <v>0</v>
          </cell>
          <cell r="FG1003">
            <v>0</v>
          </cell>
          <cell r="FH1003">
            <v>0</v>
          </cell>
          <cell r="FI1003">
            <v>0</v>
          </cell>
          <cell r="FJ1003">
            <v>0</v>
          </cell>
          <cell r="FK1003">
            <v>0</v>
          </cell>
          <cell r="FL1003">
            <v>0</v>
          </cell>
          <cell r="FM1003">
            <v>0</v>
          </cell>
          <cell r="FN1003">
            <v>0</v>
          </cell>
          <cell r="FO1003">
            <v>0</v>
          </cell>
          <cell r="FP1003">
            <v>0</v>
          </cell>
          <cell r="FQ1003">
            <v>0</v>
          </cell>
          <cell r="FR1003">
            <v>0</v>
          </cell>
          <cell r="FS1003">
            <v>0</v>
          </cell>
          <cell r="FT1003">
            <v>0</v>
          </cell>
          <cell r="FU1003">
            <v>0</v>
          </cell>
          <cell r="FV1003">
            <v>0</v>
          </cell>
          <cell r="FW1003">
            <v>0</v>
          </cell>
          <cell r="FX1003">
            <v>0</v>
          </cell>
        </row>
        <row r="1004">
          <cell r="A1004">
            <v>999</v>
          </cell>
          <cell r="D1004" t="str">
            <v>ACCESORIOS PVC</v>
          </cell>
          <cell r="E1004" t="str">
            <v>REDUCTOR PVC-P U/Rc 1 1/4" - 1/2" buje</v>
          </cell>
          <cell r="F1004">
            <v>0</v>
          </cell>
          <cell r="G1004" t="str">
            <v>U</v>
          </cell>
          <cell r="H1004">
            <v>1.5889443535016166</v>
          </cell>
          <cell r="I1004">
            <v>1153</v>
          </cell>
          <cell r="J1004">
            <v>1</v>
          </cell>
          <cell r="K1004">
            <v>0</v>
          </cell>
          <cell r="L1004">
            <v>0</v>
          </cell>
          <cell r="M1004">
            <v>0</v>
          </cell>
          <cell r="N1004">
            <v>0</v>
          </cell>
          <cell r="O1004">
            <v>0</v>
          </cell>
          <cell r="P1004">
            <v>0</v>
          </cell>
          <cell r="Q1004">
            <v>0</v>
          </cell>
          <cell r="R1004">
            <v>0</v>
          </cell>
          <cell r="S1004">
            <v>0</v>
          </cell>
          <cell r="T1004">
            <v>0</v>
          </cell>
          <cell r="U1004">
            <v>0</v>
          </cell>
          <cell r="V1004">
            <v>0</v>
          </cell>
          <cell r="W1004">
            <v>0</v>
          </cell>
          <cell r="X1004">
            <v>0</v>
          </cell>
          <cell r="Y1004">
            <v>0</v>
          </cell>
          <cell r="Z1004">
            <v>0</v>
          </cell>
          <cell r="AA1004">
            <v>0</v>
          </cell>
          <cell r="AB1004">
            <v>0</v>
          </cell>
          <cell r="AC1004">
            <v>0</v>
          </cell>
          <cell r="AD1004">
            <v>0</v>
          </cell>
          <cell r="AE1004">
            <v>0</v>
          </cell>
          <cell r="AF1004">
            <v>0</v>
          </cell>
          <cell r="AG1004">
            <v>0</v>
          </cell>
          <cell r="AH1004">
            <v>0</v>
          </cell>
          <cell r="AW1004">
            <v>9</v>
          </cell>
          <cell r="AX1004">
            <v>1</v>
          </cell>
          <cell r="AY1004">
            <v>20</v>
          </cell>
          <cell r="AZ1004">
            <v>1</v>
          </cell>
          <cell r="BA1004">
            <v>0</v>
          </cell>
          <cell r="BB1004">
            <v>0</v>
          </cell>
          <cell r="BC1004">
            <v>0</v>
          </cell>
          <cell r="BD1004">
            <v>0</v>
          </cell>
          <cell r="BE1004">
            <v>0</v>
          </cell>
          <cell r="BF1004">
            <v>0</v>
          </cell>
          <cell r="BG1004">
            <v>0</v>
          </cell>
          <cell r="BH1004">
            <v>0</v>
          </cell>
          <cell r="CK1004">
            <v>1</v>
          </cell>
          <cell r="CL1004">
            <v>0</v>
          </cell>
          <cell r="CM1004">
            <v>0</v>
          </cell>
          <cell r="CN1004">
            <v>0</v>
          </cell>
          <cell r="CO1004">
            <v>0</v>
          </cell>
          <cell r="CP1004">
            <v>0</v>
          </cell>
          <cell r="CQ1004">
            <v>0</v>
          </cell>
          <cell r="CR1004">
            <v>0</v>
          </cell>
          <cell r="CS1004">
            <v>0</v>
          </cell>
          <cell r="CT1004">
            <v>0</v>
          </cell>
          <cell r="CU1004">
            <v>0</v>
          </cell>
          <cell r="CV1004">
            <v>0</v>
          </cell>
          <cell r="DY1004">
            <v>0</v>
          </cell>
          <cell r="DZ1004">
            <v>0</v>
          </cell>
          <cell r="EA1004">
            <v>0</v>
          </cell>
          <cell r="EB1004">
            <v>0</v>
          </cell>
          <cell r="EC1004">
            <v>0</v>
          </cell>
          <cell r="ED1004">
            <v>0</v>
          </cell>
          <cell r="EE1004">
            <v>0</v>
          </cell>
          <cell r="EF1004">
            <v>0</v>
          </cell>
          <cell r="EG1004">
            <v>0</v>
          </cell>
          <cell r="EH1004">
            <v>0</v>
          </cell>
          <cell r="EI1004">
            <v>0</v>
          </cell>
          <cell r="EJ1004">
            <v>0</v>
          </cell>
          <cell r="EK1004">
            <v>0</v>
          </cell>
          <cell r="EL1004">
            <v>0</v>
          </cell>
          <cell r="EM1004">
            <v>0</v>
          </cell>
          <cell r="EN1004">
            <v>0</v>
          </cell>
          <cell r="EO1004">
            <v>0</v>
          </cell>
          <cell r="EP1004">
            <v>0</v>
          </cell>
          <cell r="EQ1004">
            <v>0</v>
          </cell>
          <cell r="ER1004">
            <v>0</v>
          </cell>
          <cell r="ES1004">
            <v>0</v>
          </cell>
          <cell r="ET1004">
            <v>0</v>
          </cell>
          <cell r="EU1004">
            <v>0</v>
          </cell>
          <cell r="EV1004">
            <v>0</v>
          </cell>
          <cell r="EW1004">
            <v>0</v>
          </cell>
          <cell r="EX1004">
            <v>0</v>
          </cell>
          <cell r="EY1004">
            <v>0</v>
          </cell>
          <cell r="EZ1004">
            <v>0</v>
          </cell>
          <cell r="FA1004">
            <v>0</v>
          </cell>
          <cell r="FB1004">
            <v>0</v>
          </cell>
          <cell r="FC1004">
            <v>0</v>
          </cell>
          <cell r="FD1004">
            <v>0</v>
          </cell>
          <cell r="FE1004">
            <v>0</v>
          </cell>
          <cell r="FF1004">
            <v>0</v>
          </cell>
          <cell r="FG1004">
            <v>0</v>
          </cell>
          <cell r="FH1004">
            <v>0</v>
          </cell>
          <cell r="FI1004">
            <v>0</v>
          </cell>
          <cell r="FJ1004">
            <v>0</v>
          </cell>
          <cell r="FK1004">
            <v>0</v>
          </cell>
          <cell r="FL1004">
            <v>0</v>
          </cell>
          <cell r="FM1004">
            <v>0</v>
          </cell>
          <cell r="FN1004">
            <v>0</v>
          </cell>
          <cell r="FO1004">
            <v>0</v>
          </cell>
          <cell r="FP1004">
            <v>0</v>
          </cell>
          <cell r="FQ1004">
            <v>0</v>
          </cell>
          <cell r="FR1004">
            <v>0</v>
          </cell>
          <cell r="FS1004">
            <v>0</v>
          </cell>
          <cell r="FT1004">
            <v>0</v>
          </cell>
          <cell r="FU1004">
            <v>0</v>
          </cell>
          <cell r="FV1004">
            <v>0</v>
          </cell>
          <cell r="FW1004">
            <v>0</v>
          </cell>
          <cell r="FX1004">
            <v>0</v>
          </cell>
        </row>
        <row r="1005">
          <cell r="A1005">
            <v>1000</v>
          </cell>
          <cell r="D1005" t="str">
            <v>ACCESORIOS PVC</v>
          </cell>
          <cell r="E1005" t="str">
            <v>REDUCTOR PVC-P U/Rc 1 " - 1/2" buje</v>
          </cell>
          <cell r="F1005">
            <v>0</v>
          </cell>
          <cell r="G1005" t="str">
            <v>U</v>
          </cell>
          <cell r="H1005">
            <v>13.046069428750116</v>
          </cell>
          <cell r="I1005">
            <v>1154</v>
          </cell>
          <cell r="J1005">
            <v>1</v>
          </cell>
          <cell r="K1005">
            <v>0</v>
          </cell>
          <cell r="L1005">
            <v>0</v>
          </cell>
          <cell r="M1005">
            <v>0</v>
          </cell>
          <cell r="N1005">
            <v>0</v>
          </cell>
          <cell r="O1005">
            <v>0</v>
          </cell>
          <cell r="P1005">
            <v>0</v>
          </cell>
          <cell r="Q1005">
            <v>0</v>
          </cell>
          <cell r="R1005">
            <v>0</v>
          </cell>
          <cell r="S1005">
            <v>0</v>
          </cell>
          <cell r="T1005">
            <v>0</v>
          </cell>
          <cell r="U1005">
            <v>0</v>
          </cell>
          <cell r="V1005">
            <v>0</v>
          </cell>
          <cell r="W1005">
            <v>0</v>
          </cell>
          <cell r="X1005">
            <v>0</v>
          </cell>
          <cell r="Y1005">
            <v>0</v>
          </cell>
          <cell r="Z1005">
            <v>0</v>
          </cell>
          <cell r="AA1005">
            <v>0</v>
          </cell>
          <cell r="AB1005">
            <v>0</v>
          </cell>
          <cell r="AC1005">
            <v>0</v>
          </cell>
          <cell r="AD1005">
            <v>0</v>
          </cell>
          <cell r="AE1005">
            <v>0</v>
          </cell>
          <cell r="AF1005">
            <v>0</v>
          </cell>
          <cell r="AG1005">
            <v>0</v>
          </cell>
          <cell r="AH1005">
            <v>0</v>
          </cell>
          <cell r="AW1005">
            <v>9</v>
          </cell>
          <cell r="AX1005">
            <v>1</v>
          </cell>
          <cell r="AY1005">
            <v>20</v>
          </cell>
          <cell r="AZ1005">
            <v>1</v>
          </cell>
          <cell r="BA1005">
            <v>0</v>
          </cell>
          <cell r="BB1005">
            <v>0</v>
          </cell>
          <cell r="BC1005">
            <v>0</v>
          </cell>
          <cell r="BD1005">
            <v>0</v>
          </cell>
          <cell r="BE1005">
            <v>0</v>
          </cell>
          <cell r="BF1005">
            <v>0</v>
          </cell>
          <cell r="BG1005">
            <v>0</v>
          </cell>
          <cell r="BH1005">
            <v>0</v>
          </cell>
          <cell r="CK1005">
            <v>1</v>
          </cell>
          <cell r="CL1005">
            <v>0</v>
          </cell>
          <cell r="CM1005">
            <v>0</v>
          </cell>
          <cell r="CN1005">
            <v>0</v>
          </cell>
          <cell r="CO1005">
            <v>0</v>
          </cell>
          <cell r="CP1005">
            <v>0</v>
          </cell>
          <cell r="CQ1005">
            <v>0</v>
          </cell>
          <cell r="CR1005">
            <v>0</v>
          </cell>
          <cell r="CS1005">
            <v>0</v>
          </cell>
          <cell r="CT1005">
            <v>0</v>
          </cell>
          <cell r="CU1005">
            <v>0</v>
          </cell>
          <cell r="CV1005">
            <v>0</v>
          </cell>
          <cell r="DY1005">
            <v>0</v>
          </cell>
          <cell r="DZ1005">
            <v>0</v>
          </cell>
          <cell r="EA1005">
            <v>0</v>
          </cell>
          <cell r="EB1005">
            <v>0</v>
          </cell>
          <cell r="EC1005">
            <v>0</v>
          </cell>
          <cell r="ED1005">
            <v>0</v>
          </cell>
          <cell r="EE1005">
            <v>0</v>
          </cell>
          <cell r="EF1005">
            <v>0</v>
          </cell>
          <cell r="EG1005">
            <v>0</v>
          </cell>
          <cell r="EH1005">
            <v>0</v>
          </cell>
          <cell r="EI1005">
            <v>0</v>
          </cell>
          <cell r="EJ1005">
            <v>0</v>
          </cell>
          <cell r="EK1005">
            <v>0</v>
          </cell>
          <cell r="EL1005">
            <v>0</v>
          </cell>
          <cell r="EM1005">
            <v>0</v>
          </cell>
          <cell r="EN1005">
            <v>0</v>
          </cell>
          <cell r="EO1005">
            <v>0</v>
          </cell>
          <cell r="EP1005">
            <v>0</v>
          </cell>
          <cell r="EQ1005">
            <v>0</v>
          </cell>
          <cell r="ER1005">
            <v>0</v>
          </cell>
          <cell r="ES1005">
            <v>0</v>
          </cell>
          <cell r="ET1005">
            <v>0</v>
          </cell>
          <cell r="EU1005">
            <v>0</v>
          </cell>
          <cell r="EV1005">
            <v>0</v>
          </cell>
          <cell r="EW1005">
            <v>0</v>
          </cell>
          <cell r="EX1005">
            <v>0</v>
          </cell>
          <cell r="EY1005">
            <v>0</v>
          </cell>
          <cell r="EZ1005">
            <v>0</v>
          </cell>
          <cell r="FA1005">
            <v>0</v>
          </cell>
          <cell r="FB1005">
            <v>0</v>
          </cell>
          <cell r="FC1005">
            <v>0</v>
          </cell>
          <cell r="FD1005">
            <v>0</v>
          </cell>
          <cell r="FE1005">
            <v>0</v>
          </cell>
          <cell r="FF1005">
            <v>0</v>
          </cell>
          <cell r="FG1005">
            <v>0</v>
          </cell>
          <cell r="FH1005">
            <v>0</v>
          </cell>
          <cell r="FI1005">
            <v>0</v>
          </cell>
          <cell r="FJ1005">
            <v>0</v>
          </cell>
          <cell r="FK1005">
            <v>0</v>
          </cell>
          <cell r="FL1005">
            <v>0</v>
          </cell>
          <cell r="FM1005">
            <v>0</v>
          </cell>
          <cell r="FN1005">
            <v>0</v>
          </cell>
          <cell r="FO1005">
            <v>0</v>
          </cell>
          <cell r="FP1005">
            <v>0</v>
          </cell>
          <cell r="FQ1005">
            <v>0</v>
          </cell>
          <cell r="FR1005">
            <v>0</v>
          </cell>
          <cell r="FS1005">
            <v>0</v>
          </cell>
          <cell r="FT1005">
            <v>0</v>
          </cell>
          <cell r="FU1005">
            <v>0</v>
          </cell>
          <cell r="FV1005">
            <v>0</v>
          </cell>
          <cell r="FW1005">
            <v>0</v>
          </cell>
          <cell r="FX1005">
            <v>0</v>
          </cell>
        </row>
        <row r="1006">
          <cell r="A1006">
            <v>1001</v>
          </cell>
          <cell r="D1006" t="str">
            <v>ACCESORIOS PVC</v>
          </cell>
          <cell r="E1006" t="str">
            <v>REDUCTOR PVC-P U/Rc 1 " - 3/4" buje</v>
          </cell>
          <cell r="F1006">
            <v>0</v>
          </cell>
          <cell r="G1006" t="str">
            <v>U</v>
          </cell>
          <cell r="H1006">
            <v>11.993967055463816</v>
          </cell>
          <cell r="I1006">
            <v>1155</v>
          </cell>
          <cell r="J1006">
            <v>1</v>
          </cell>
          <cell r="K1006">
            <v>0</v>
          </cell>
          <cell r="L1006">
            <v>0</v>
          </cell>
          <cell r="M1006">
            <v>0</v>
          </cell>
          <cell r="N1006">
            <v>0</v>
          </cell>
          <cell r="O1006">
            <v>0</v>
          </cell>
          <cell r="P1006">
            <v>0</v>
          </cell>
          <cell r="Q1006">
            <v>0</v>
          </cell>
          <cell r="R1006">
            <v>0</v>
          </cell>
          <cell r="S1006">
            <v>0</v>
          </cell>
          <cell r="T1006">
            <v>0</v>
          </cell>
          <cell r="U1006">
            <v>0</v>
          </cell>
          <cell r="V1006">
            <v>0</v>
          </cell>
          <cell r="W1006">
            <v>0</v>
          </cell>
          <cell r="X1006">
            <v>0</v>
          </cell>
          <cell r="Y1006">
            <v>0</v>
          </cell>
          <cell r="Z1006">
            <v>0</v>
          </cell>
          <cell r="AA1006">
            <v>0</v>
          </cell>
          <cell r="AB1006">
            <v>0</v>
          </cell>
          <cell r="AC1006">
            <v>0</v>
          </cell>
          <cell r="AD1006">
            <v>0</v>
          </cell>
          <cell r="AE1006">
            <v>0</v>
          </cell>
          <cell r="AF1006">
            <v>0</v>
          </cell>
          <cell r="AG1006">
            <v>0</v>
          </cell>
          <cell r="AH1006">
            <v>0</v>
          </cell>
          <cell r="AW1006">
            <v>9</v>
          </cell>
          <cell r="AX1006">
            <v>1</v>
          </cell>
          <cell r="AY1006">
            <v>20</v>
          </cell>
          <cell r="AZ1006">
            <v>1</v>
          </cell>
          <cell r="BA1006">
            <v>0</v>
          </cell>
          <cell r="BB1006">
            <v>0</v>
          </cell>
          <cell r="BC1006">
            <v>0</v>
          </cell>
          <cell r="BD1006">
            <v>0</v>
          </cell>
          <cell r="BE1006">
            <v>0</v>
          </cell>
          <cell r="BF1006">
            <v>0</v>
          </cell>
          <cell r="BG1006">
            <v>0</v>
          </cell>
          <cell r="BH1006">
            <v>0</v>
          </cell>
          <cell r="CK1006">
            <v>1</v>
          </cell>
          <cell r="CL1006">
            <v>0</v>
          </cell>
          <cell r="CM1006">
            <v>0</v>
          </cell>
          <cell r="CN1006">
            <v>0</v>
          </cell>
          <cell r="CO1006">
            <v>0</v>
          </cell>
          <cell r="CP1006">
            <v>0</v>
          </cell>
          <cell r="CQ1006">
            <v>0</v>
          </cell>
          <cell r="CR1006">
            <v>0</v>
          </cell>
          <cell r="CS1006">
            <v>0</v>
          </cell>
          <cell r="CT1006">
            <v>0</v>
          </cell>
          <cell r="CU1006">
            <v>0</v>
          </cell>
          <cell r="CV1006">
            <v>0</v>
          </cell>
          <cell r="DY1006">
            <v>0</v>
          </cell>
          <cell r="DZ1006">
            <v>0</v>
          </cell>
          <cell r="EA1006">
            <v>0</v>
          </cell>
          <cell r="EB1006">
            <v>0</v>
          </cell>
          <cell r="EC1006">
            <v>0</v>
          </cell>
          <cell r="ED1006">
            <v>0</v>
          </cell>
          <cell r="EE1006">
            <v>0</v>
          </cell>
          <cell r="EF1006">
            <v>0</v>
          </cell>
          <cell r="EG1006">
            <v>0</v>
          </cell>
          <cell r="EH1006">
            <v>0</v>
          </cell>
          <cell r="EI1006">
            <v>0</v>
          </cell>
          <cell r="EJ1006">
            <v>0</v>
          </cell>
          <cell r="EK1006">
            <v>0</v>
          </cell>
          <cell r="EL1006">
            <v>0</v>
          </cell>
          <cell r="EM1006">
            <v>0</v>
          </cell>
          <cell r="EN1006">
            <v>0</v>
          </cell>
          <cell r="EO1006">
            <v>0</v>
          </cell>
          <cell r="EP1006">
            <v>0</v>
          </cell>
          <cell r="EQ1006">
            <v>0</v>
          </cell>
          <cell r="ER1006">
            <v>0</v>
          </cell>
          <cell r="ES1006">
            <v>0</v>
          </cell>
          <cell r="ET1006">
            <v>0</v>
          </cell>
          <cell r="EU1006">
            <v>0</v>
          </cell>
          <cell r="EV1006">
            <v>0</v>
          </cell>
          <cell r="EW1006">
            <v>0</v>
          </cell>
          <cell r="EX1006">
            <v>0</v>
          </cell>
          <cell r="EY1006">
            <v>0</v>
          </cell>
          <cell r="EZ1006">
            <v>0</v>
          </cell>
          <cell r="FA1006">
            <v>0</v>
          </cell>
          <cell r="FB1006">
            <v>0</v>
          </cell>
          <cell r="FC1006">
            <v>0</v>
          </cell>
          <cell r="FD1006">
            <v>0</v>
          </cell>
          <cell r="FE1006">
            <v>0</v>
          </cell>
          <cell r="FF1006">
            <v>0</v>
          </cell>
          <cell r="FG1006">
            <v>0</v>
          </cell>
          <cell r="FH1006">
            <v>0</v>
          </cell>
          <cell r="FI1006">
            <v>0</v>
          </cell>
          <cell r="FJ1006">
            <v>0</v>
          </cell>
          <cell r="FK1006">
            <v>0</v>
          </cell>
          <cell r="FL1006">
            <v>0</v>
          </cell>
          <cell r="FM1006">
            <v>0</v>
          </cell>
          <cell r="FN1006">
            <v>0</v>
          </cell>
          <cell r="FO1006">
            <v>0</v>
          </cell>
          <cell r="FP1006">
            <v>0</v>
          </cell>
          <cell r="FQ1006">
            <v>0</v>
          </cell>
          <cell r="FR1006">
            <v>0</v>
          </cell>
          <cell r="FS1006">
            <v>0</v>
          </cell>
          <cell r="FT1006">
            <v>0</v>
          </cell>
          <cell r="FU1006">
            <v>0</v>
          </cell>
          <cell r="FV1006">
            <v>0</v>
          </cell>
          <cell r="FW1006">
            <v>0</v>
          </cell>
          <cell r="FX1006">
            <v>0</v>
          </cell>
        </row>
        <row r="1007">
          <cell r="A1007">
            <v>1002</v>
          </cell>
          <cell r="D1007" t="str">
            <v>ACCESORIOS HG</v>
          </cell>
          <cell r="E1007" t="str">
            <v>REDUCTOR HG 2 1/2" - 1 1/2" BUSHING</v>
          </cell>
          <cell r="F1007">
            <v>0</v>
          </cell>
          <cell r="G1007" t="str">
            <v>U</v>
          </cell>
          <cell r="H1007">
            <v>2.3682355332444476</v>
          </cell>
          <cell r="I1007">
            <v>1156</v>
          </cell>
          <cell r="J1007">
            <v>1</v>
          </cell>
          <cell r="K1007">
            <v>0</v>
          </cell>
          <cell r="L1007">
            <v>0</v>
          </cell>
          <cell r="M1007">
            <v>0</v>
          </cell>
          <cell r="N1007">
            <v>0</v>
          </cell>
          <cell r="O1007">
            <v>0</v>
          </cell>
          <cell r="P1007">
            <v>0</v>
          </cell>
          <cell r="Q1007">
            <v>0</v>
          </cell>
          <cell r="R1007">
            <v>0</v>
          </cell>
          <cell r="S1007">
            <v>0</v>
          </cell>
          <cell r="T1007">
            <v>0</v>
          </cell>
          <cell r="U1007">
            <v>0</v>
          </cell>
          <cell r="V1007">
            <v>0</v>
          </cell>
          <cell r="W1007">
            <v>0</v>
          </cell>
          <cell r="X1007">
            <v>0</v>
          </cell>
          <cell r="Y1007">
            <v>0</v>
          </cell>
          <cell r="Z1007">
            <v>0</v>
          </cell>
          <cell r="AA1007">
            <v>0</v>
          </cell>
          <cell r="AB1007">
            <v>0</v>
          </cell>
          <cell r="AC1007">
            <v>0</v>
          </cell>
          <cell r="AD1007">
            <v>0</v>
          </cell>
          <cell r="AE1007">
            <v>0</v>
          </cell>
          <cell r="AF1007">
            <v>0</v>
          </cell>
          <cell r="AG1007">
            <v>0</v>
          </cell>
          <cell r="AH1007">
            <v>0</v>
          </cell>
          <cell r="AW1007">
            <v>9</v>
          </cell>
          <cell r="AX1007">
            <v>1</v>
          </cell>
          <cell r="AY1007">
            <v>20</v>
          </cell>
          <cell r="AZ1007">
            <v>1</v>
          </cell>
          <cell r="BA1007">
            <v>0</v>
          </cell>
          <cell r="BB1007">
            <v>0</v>
          </cell>
          <cell r="BC1007">
            <v>0</v>
          </cell>
          <cell r="BD1007">
            <v>0</v>
          </cell>
          <cell r="BE1007">
            <v>0</v>
          </cell>
          <cell r="BF1007">
            <v>0</v>
          </cell>
          <cell r="BG1007">
            <v>0</v>
          </cell>
          <cell r="BH1007">
            <v>0</v>
          </cell>
          <cell r="CK1007">
            <v>1</v>
          </cell>
          <cell r="CL1007">
            <v>0</v>
          </cell>
          <cell r="CM1007">
            <v>0</v>
          </cell>
          <cell r="CN1007">
            <v>0</v>
          </cell>
          <cell r="CO1007">
            <v>0</v>
          </cell>
          <cell r="CP1007">
            <v>0</v>
          </cell>
          <cell r="CQ1007">
            <v>0</v>
          </cell>
          <cell r="CR1007">
            <v>0</v>
          </cell>
          <cell r="CS1007">
            <v>0</v>
          </cell>
          <cell r="CT1007">
            <v>0</v>
          </cell>
          <cell r="CU1007">
            <v>0</v>
          </cell>
          <cell r="CV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row>
        <row r="1008">
          <cell r="A1008">
            <v>1003</v>
          </cell>
          <cell r="D1008" t="str">
            <v>ACCESORIOS HG</v>
          </cell>
          <cell r="E1008" t="str">
            <v>REDUCTOR HG 2 1/2" - 1 " BUSHING</v>
          </cell>
          <cell r="F1008">
            <v>0</v>
          </cell>
          <cell r="G1008" t="str">
            <v>U</v>
          </cell>
          <cell r="H1008">
            <v>2.3834165302524251</v>
          </cell>
          <cell r="I1008">
            <v>1157</v>
          </cell>
          <cell r="J1008">
            <v>1</v>
          </cell>
          <cell r="K1008">
            <v>0</v>
          </cell>
          <cell r="L1008">
            <v>0</v>
          </cell>
          <cell r="M1008">
            <v>0</v>
          </cell>
          <cell r="N1008">
            <v>0</v>
          </cell>
          <cell r="O1008">
            <v>0</v>
          </cell>
          <cell r="P1008">
            <v>0</v>
          </cell>
          <cell r="Q1008">
            <v>0</v>
          </cell>
          <cell r="R1008">
            <v>0</v>
          </cell>
          <cell r="S1008">
            <v>0</v>
          </cell>
          <cell r="T1008">
            <v>0</v>
          </cell>
          <cell r="U1008">
            <v>0</v>
          </cell>
          <cell r="V1008">
            <v>0</v>
          </cell>
          <cell r="W1008">
            <v>0</v>
          </cell>
          <cell r="X1008">
            <v>0</v>
          </cell>
          <cell r="Y1008">
            <v>0</v>
          </cell>
          <cell r="Z1008">
            <v>0</v>
          </cell>
          <cell r="AA1008">
            <v>0</v>
          </cell>
          <cell r="AB1008">
            <v>0</v>
          </cell>
          <cell r="AC1008">
            <v>0</v>
          </cell>
          <cell r="AD1008">
            <v>0</v>
          </cell>
          <cell r="AE1008">
            <v>0</v>
          </cell>
          <cell r="AF1008">
            <v>0</v>
          </cell>
          <cell r="AG1008">
            <v>0</v>
          </cell>
          <cell r="AH1008">
            <v>0</v>
          </cell>
          <cell r="AW1008">
            <v>9</v>
          </cell>
          <cell r="AX1008">
            <v>1</v>
          </cell>
          <cell r="AY1008">
            <v>20</v>
          </cell>
          <cell r="AZ1008">
            <v>1</v>
          </cell>
          <cell r="BA1008">
            <v>0</v>
          </cell>
          <cell r="BB1008">
            <v>0</v>
          </cell>
          <cell r="BC1008">
            <v>0</v>
          </cell>
          <cell r="BD1008">
            <v>0</v>
          </cell>
          <cell r="BE1008">
            <v>0</v>
          </cell>
          <cell r="BF1008">
            <v>0</v>
          </cell>
          <cell r="BG1008">
            <v>0</v>
          </cell>
          <cell r="BH1008">
            <v>0</v>
          </cell>
          <cell r="CK1008">
            <v>1</v>
          </cell>
          <cell r="CL1008">
            <v>0</v>
          </cell>
          <cell r="CM1008">
            <v>0</v>
          </cell>
          <cell r="CN1008">
            <v>0</v>
          </cell>
          <cell r="CO1008">
            <v>0</v>
          </cell>
          <cell r="CP1008">
            <v>0</v>
          </cell>
          <cell r="CQ1008">
            <v>0</v>
          </cell>
          <cell r="CR1008">
            <v>0</v>
          </cell>
          <cell r="CS1008">
            <v>0</v>
          </cell>
          <cell r="CT1008">
            <v>0</v>
          </cell>
          <cell r="CU1008">
            <v>0</v>
          </cell>
          <cell r="CV1008">
            <v>0</v>
          </cell>
          <cell r="DY1008">
            <v>0</v>
          </cell>
          <cell r="DZ1008">
            <v>0</v>
          </cell>
          <cell r="EA1008">
            <v>0</v>
          </cell>
          <cell r="EB1008">
            <v>0</v>
          </cell>
          <cell r="EC1008">
            <v>0</v>
          </cell>
          <cell r="ED1008">
            <v>0</v>
          </cell>
          <cell r="EE1008">
            <v>0</v>
          </cell>
          <cell r="EF1008">
            <v>0</v>
          </cell>
          <cell r="EG1008">
            <v>0</v>
          </cell>
          <cell r="EH1008">
            <v>0</v>
          </cell>
          <cell r="EI1008">
            <v>0</v>
          </cell>
          <cell r="EJ1008">
            <v>0</v>
          </cell>
          <cell r="EK1008">
            <v>0</v>
          </cell>
          <cell r="EL1008">
            <v>0</v>
          </cell>
          <cell r="EM1008">
            <v>0</v>
          </cell>
          <cell r="EN1008">
            <v>0</v>
          </cell>
          <cell r="EO1008">
            <v>0</v>
          </cell>
          <cell r="EP1008">
            <v>0</v>
          </cell>
          <cell r="EQ1008">
            <v>0</v>
          </cell>
          <cell r="ER1008">
            <v>0</v>
          </cell>
          <cell r="ES1008">
            <v>0</v>
          </cell>
          <cell r="ET1008">
            <v>0</v>
          </cell>
          <cell r="EU1008">
            <v>0</v>
          </cell>
          <cell r="EV1008">
            <v>0</v>
          </cell>
          <cell r="EW1008">
            <v>0</v>
          </cell>
          <cell r="EX1008">
            <v>0</v>
          </cell>
          <cell r="EY1008">
            <v>0</v>
          </cell>
          <cell r="EZ1008">
            <v>0</v>
          </cell>
          <cell r="FA1008">
            <v>0</v>
          </cell>
          <cell r="FB1008">
            <v>0</v>
          </cell>
          <cell r="FC1008">
            <v>0</v>
          </cell>
          <cell r="FD1008">
            <v>0</v>
          </cell>
          <cell r="FE1008">
            <v>0</v>
          </cell>
          <cell r="FF1008">
            <v>0</v>
          </cell>
          <cell r="FG1008">
            <v>0</v>
          </cell>
          <cell r="FH1008">
            <v>0</v>
          </cell>
          <cell r="FI1008">
            <v>0</v>
          </cell>
          <cell r="FJ1008">
            <v>0</v>
          </cell>
          <cell r="FK1008">
            <v>0</v>
          </cell>
          <cell r="FL1008">
            <v>0</v>
          </cell>
          <cell r="FM1008">
            <v>0</v>
          </cell>
          <cell r="FN1008">
            <v>0</v>
          </cell>
          <cell r="FO1008">
            <v>0</v>
          </cell>
          <cell r="FP1008">
            <v>0</v>
          </cell>
          <cell r="FQ1008">
            <v>0</v>
          </cell>
          <cell r="FR1008">
            <v>0</v>
          </cell>
          <cell r="FS1008">
            <v>0</v>
          </cell>
          <cell r="FT1008">
            <v>0</v>
          </cell>
          <cell r="FU1008">
            <v>0</v>
          </cell>
          <cell r="FV1008">
            <v>0</v>
          </cell>
          <cell r="FW1008">
            <v>0</v>
          </cell>
          <cell r="FX1008">
            <v>0</v>
          </cell>
        </row>
        <row r="1009">
          <cell r="A1009">
            <v>1004</v>
          </cell>
          <cell r="D1009" t="str">
            <v>ACCESORIOS HG</v>
          </cell>
          <cell r="E1009" t="str">
            <v>REDUCTOR HG 2 1/2" - 2" BUSHING</v>
          </cell>
          <cell r="F1009">
            <v>0</v>
          </cell>
          <cell r="G1009" t="str">
            <v>U</v>
          </cell>
          <cell r="H1009">
            <v>2.1680057068185326</v>
          </cell>
          <cell r="I1009">
            <v>1158</v>
          </cell>
          <cell r="J1009">
            <v>1</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0</v>
          </cell>
          <cell r="AA1009">
            <v>0</v>
          </cell>
          <cell r="AB1009">
            <v>0</v>
          </cell>
          <cell r="AC1009">
            <v>0</v>
          </cell>
          <cell r="AD1009">
            <v>0</v>
          </cell>
          <cell r="AE1009">
            <v>0</v>
          </cell>
          <cell r="AF1009">
            <v>0</v>
          </cell>
          <cell r="AG1009">
            <v>0</v>
          </cell>
          <cell r="AH1009">
            <v>0</v>
          </cell>
          <cell r="AW1009">
            <v>9</v>
          </cell>
          <cell r="AX1009">
            <v>1</v>
          </cell>
          <cell r="AY1009">
            <v>20</v>
          </cell>
          <cell r="AZ1009">
            <v>1</v>
          </cell>
          <cell r="BA1009">
            <v>0</v>
          </cell>
          <cell r="BB1009">
            <v>0</v>
          </cell>
          <cell r="BC1009">
            <v>0</v>
          </cell>
          <cell r="BD1009">
            <v>0</v>
          </cell>
          <cell r="BE1009">
            <v>0</v>
          </cell>
          <cell r="BF1009">
            <v>0</v>
          </cell>
          <cell r="BG1009">
            <v>0</v>
          </cell>
          <cell r="BH1009">
            <v>0</v>
          </cell>
          <cell r="CK1009">
            <v>1</v>
          </cell>
          <cell r="CL1009">
            <v>0</v>
          </cell>
          <cell r="CM1009">
            <v>0</v>
          </cell>
          <cell r="CN1009">
            <v>0</v>
          </cell>
          <cell r="CO1009">
            <v>0</v>
          </cell>
          <cell r="CP1009">
            <v>0</v>
          </cell>
          <cell r="CQ1009">
            <v>0</v>
          </cell>
          <cell r="CR1009">
            <v>0</v>
          </cell>
          <cell r="CS1009">
            <v>0</v>
          </cell>
          <cell r="CT1009">
            <v>0</v>
          </cell>
          <cell r="CU1009">
            <v>0</v>
          </cell>
          <cell r="CV1009">
            <v>0</v>
          </cell>
          <cell r="DY1009">
            <v>0</v>
          </cell>
          <cell r="DZ1009">
            <v>0</v>
          </cell>
          <cell r="EA1009">
            <v>0</v>
          </cell>
          <cell r="EB1009">
            <v>0</v>
          </cell>
          <cell r="EC1009">
            <v>0</v>
          </cell>
          <cell r="ED1009">
            <v>0</v>
          </cell>
          <cell r="EE1009">
            <v>0</v>
          </cell>
          <cell r="EF1009">
            <v>0</v>
          </cell>
          <cell r="EG1009">
            <v>0</v>
          </cell>
          <cell r="EH1009">
            <v>0</v>
          </cell>
          <cell r="EI1009">
            <v>0</v>
          </cell>
          <cell r="EJ1009">
            <v>0</v>
          </cell>
          <cell r="EK1009">
            <v>0</v>
          </cell>
          <cell r="EL1009">
            <v>0</v>
          </cell>
          <cell r="EM1009">
            <v>0</v>
          </cell>
          <cell r="EN1009">
            <v>0</v>
          </cell>
          <cell r="EO1009">
            <v>0</v>
          </cell>
          <cell r="EP1009">
            <v>0</v>
          </cell>
          <cell r="EQ1009">
            <v>0</v>
          </cell>
          <cell r="ER1009">
            <v>0</v>
          </cell>
          <cell r="ES1009">
            <v>0</v>
          </cell>
          <cell r="ET1009">
            <v>0</v>
          </cell>
          <cell r="EU1009">
            <v>0</v>
          </cell>
          <cell r="EV1009">
            <v>0</v>
          </cell>
          <cell r="EW1009">
            <v>0</v>
          </cell>
          <cell r="EX1009">
            <v>0</v>
          </cell>
          <cell r="EY1009">
            <v>0</v>
          </cell>
          <cell r="EZ1009">
            <v>0</v>
          </cell>
          <cell r="FA1009">
            <v>0</v>
          </cell>
          <cell r="FB1009">
            <v>0</v>
          </cell>
          <cell r="FC1009">
            <v>0</v>
          </cell>
          <cell r="FD1009">
            <v>0</v>
          </cell>
          <cell r="FE1009">
            <v>0</v>
          </cell>
          <cell r="FF1009">
            <v>0</v>
          </cell>
          <cell r="FG1009">
            <v>0</v>
          </cell>
          <cell r="FH1009">
            <v>0</v>
          </cell>
          <cell r="FI1009">
            <v>0</v>
          </cell>
          <cell r="FJ1009">
            <v>0</v>
          </cell>
          <cell r="FK1009">
            <v>0</v>
          </cell>
          <cell r="FL1009">
            <v>0</v>
          </cell>
          <cell r="FM1009">
            <v>0</v>
          </cell>
          <cell r="FN1009">
            <v>0</v>
          </cell>
          <cell r="FO1009">
            <v>0</v>
          </cell>
          <cell r="FP1009">
            <v>0</v>
          </cell>
          <cell r="FQ1009">
            <v>0</v>
          </cell>
          <cell r="FR1009">
            <v>0</v>
          </cell>
          <cell r="FS1009">
            <v>0</v>
          </cell>
          <cell r="FT1009">
            <v>0</v>
          </cell>
          <cell r="FU1009">
            <v>0</v>
          </cell>
          <cell r="FV1009">
            <v>0</v>
          </cell>
          <cell r="FW1009">
            <v>0</v>
          </cell>
          <cell r="FX1009">
            <v>0</v>
          </cell>
        </row>
        <row r="1010">
          <cell r="A1010">
            <v>1005</v>
          </cell>
          <cell r="D1010" t="str">
            <v>ACCESORIOS PVC</v>
          </cell>
          <cell r="E1010" t="str">
            <v>REDUCTOR PVC - P U /Rc  2" -1 1/2 ( bushing)</v>
          </cell>
          <cell r="F1010">
            <v>0</v>
          </cell>
          <cell r="G1010" t="str">
            <v>U</v>
          </cell>
          <cell r="H1010">
            <v>1.8825973606044468</v>
          </cell>
          <cell r="I1010">
            <v>1159</v>
          </cell>
          <cell r="J1010">
            <v>1</v>
          </cell>
          <cell r="K1010">
            <v>0</v>
          </cell>
          <cell r="L1010">
            <v>0</v>
          </cell>
          <cell r="M1010">
            <v>0</v>
          </cell>
          <cell r="N1010">
            <v>0</v>
          </cell>
          <cell r="O1010">
            <v>0</v>
          </cell>
          <cell r="P1010">
            <v>0</v>
          </cell>
          <cell r="Q1010">
            <v>0</v>
          </cell>
          <cell r="R1010">
            <v>0</v>
          </cell>
          <cell r="S1010">
            <v>0</v>
          </cell>
          <cell r="T1010">
            <v>0</v>
          </cell>
          <cell r="U1010">
            <v>0</v>
          </cell>
          <cell r="V1010">
            <v>0</v>
          </cell>
          <cell r="W1010">
            <v>0</v>
          </cell>
          <cell r="X1010">
            <v>0</v>
          </cell>
          <cell r="Y1010">
            <v>0</v>
          </cell>
          <cell r="Z1010">
            <v>0</v>
          </cell>
          <cell r="AA1010">
            <v>0</v>
          </cell>
          <cell r="AB1010">
            <v>0</v>
          </cell>
          <cell r="AC1010">
            <v>0</v>
          </cell>
          <cell r="AD1010">
            <v>0</v>
          </cell>
          <cell r="AE1010">
            <v>0</v>
          </cell>
          <cell r="AF1010">
            <v>0</v>
          </cell>
          <cell r="AG1010">
            <v>0</v>
          </cell>
          <cell r="AH1010">
            <v>0</v>
          </cell>
          <cell r="AW1010">
            <v>9</v>
          </cell>
          <cell r="AX1010">
            <v>1</v>
          </cell>
          <cell r="AY1010">
            <v>20</v>
          </cell>
          <cell r="AZ1010">
            <v>1</v>
          </cell>
          <cell r="BA1010">
            <v>0</v>
          </cell>
          <cell r="BB1010">
            <v>0</v>
          </cell>
          <cell r="BC1010">
            <v>0</v>
          </cell>
          <cell r="BD1010">
            <v>0</v>
          </cell>
          <cell r="BE1010">
            <v>0</v>
          </cell>
          <cell r="BF1010">
            <v>0</v>
          </cell>
          <cell r="BG1010">
            <v>0</v>
          </cell>
          <cell r="BH1010">
            <v>0</v>
          </cell>
          <cell r="CK1010">
            <v>1</v>
          </cell>
          <cell r="CL1010">
            <v>0</v>
          </cell>
          <cell r="CM1010">
            <v>0</v>
          </cell>
          <cell r="CN1010">
            <v>0</v>
          </cell>
          <cell r="CO1010">
            <v>0</v>
          </cell>
          <cell r="CP1010">
            <v>0</v>
          </cell>
          <cell r="CQ1010">
            <v>0</v>
          </cell>
          <cell r="CR1010">
            <v>0</v>
          </cell>
          <cell r="CS1010">
            <v>0</v>
          </cell>
          <cell r="CT1010">
            <v>0</v>
          </cell>
          <cell r="CU1010">
            <v>0</v>
          </cell>
          <cell r="CV1010">
            <v>0</v>
          </cell>
          <cell r="DY1010">
            <v>0</v>
          </cell>
          <cell r="DZ1010">
            <v>0</v>
          </cell>
          <cell r="EA1010">
            <v>0</v>
          </cell>
          <cell r="EB1010">
            <v>0</v>
          </cell>
          <cell r="EC1010">
            <v>0</v>
          </cell>
          <cell r="ED1010">
            <v>0</v>
          </cell>
          <cell r="EE1010">
            <v>0</v>
          </cell>
          <cell r="EF1010">
            <v>0</v>
          </cell>
          <cell r="EG1010">
            <v>0</v>
          </cell>
          <cell r="EH1010">
            <v>0</v>
          </cell>
          <cell r="EI1010">
            <v>0</v>
          </cell>
          <cell r="EJ1010">
            <v>0</v>
          </cell>
          <cell r="EK1010">
            <v>0</v>
          </cell>
          <cell r="EL1010">
            <v>0</v>
          </cell>
          <cell r="EM1010">
            <v>0</v>
          </cell>
          <cell r="EN1010">
            <v>0</v>
          </cell>
          <cell r="EO1010">
            <v>0</v>
          </cell>
          <cell r="EP1010">
            <v>0</v>
          </cell>
          <cell r="EQ1010">
            <v>0</v>
          </cell>
          <cell r="ER1010">
            <v>0</v>
          </cell>
          <cell r="ES1010">
            <v>0</v>
          </cell>
          <cell r="ET1010">
            <v>0</v>
          </cell>
          <cell r="EU1010">
            <v>0</v>
          </cell>
          <cell r="EV1010">
            <v>0</v>
          </cell>
          <cell r="EW1010">
            <v>0</v>
          </cell>
          <cell r="EX1010">
            <v>0</v>
          </cell>
          <cell r="EY1010">
            <v>0</v>
          </cell>
          <cell r="EZ1010">
            <v>0</v>
          </cell>
          <cell r="FA1010">
            <v>0</v>
          </cell>
          <cell r="FB1010">
            <v>0</v>
          </cell>
          <cell r="FC1010">
            <v>0</v>
          </cell>
          <cell r="FD1010">
            <v>0</v>
          </cell>
          <cell r="FE1010">
            <v>0</v>
          </cell>
          <cell r="FF1010">
            <v>0</v>
          </cell>
          <cell r="FG1010">
            <v>0</v>
          </cell>
          <cell r="FH1010">
            <v>0</v>
          </cell>
          <cell r="FI1010">
            <v>0</v>
          </cell>
          <cell r="FJ1010">
            <v>0</v>
          </cell>
          <cell r="FK1010">
            <v>0</v>
          </cell>
          <cell r="FL1010">
            <v>0</v>
          </cell>
          <cell r="FM1010">
            <v>0</v>
          </cell>
          <cell r="FN1010">
            <v>0</v>
          </cell>
          <cell r="FO1010">
            <v>0</v>
          </cell>
          <cell r="FP1010">
            <v>0</v>
          </cell>
          <cell r="FQ1010">
            <v>0</v>
          </cell>
          <cell r="FR1010">
            <v>0</v>
          </cell>
          <cell r="FS1010">
            <v>0</v>
          </cell>
          <cell r="FT1010">
            <v>0</v>
          </cell>
          <cell r="FU1010">
            <v>0</v>
          </cell>
          <cell r="FV1010">
            <v>0</v>
          </cell>
          <cell r="FW1010">
            <v>0</v>
          </cell>
          <cell r="FX1010">
            <v>0</v>
          </cell>
        </row>
        <row r="1011">
          <cell r="A1011">
            <v>1006</v>
          </cell>
          <cell r="D1011" t="str">
            <v>ACCESORIOS HG</v>
          </cell>
          <cell r="E1011" t="str">
            <v>REDUCTOR HG 2" -1/4" (bushing)</v>
          </cell>
          <cell r="F1011">
            <v>0</v>
          </cell>
          <cell r="G1011" t="str">
            <v>U</v>
          </cell>
          <cell r="H1011">
            <v>1.8315910281742775</v>
          </cell>
          <cell r="I1011">
            <v>1160</v>
          </cell>
          <cell r="J1011">
            <v>1</v>
          </cell>
          <cell r="K1011">
            <v>0</v>
          </cell>
          <cell r="L1011">
            <v>0</v>
          </cell>
          <cell r="M1011">
            <v>0</v>
          </cell>
          <cell r="N1011">
            <v>0</v>
          </cell>
          <cell r="O1011">
            <v>0</v>
          </cell>
          <cell r="P1011">
            <v>0</v>
          </cell>
          <cell r="Q1011">
            <v>0</v>
          </cell>
          <cell r="R1011">
            <v>0</v>
          </cell>
          <cell r="S1011">
            <v>0</v>
          </cell>
          <cell r="T1011">
            <v>0</v>
          </cell>
          <cell r="U1011">
            <v>0</v>
          </cell>
          <cell r="V1011">
            <v>0</v>
          </cell>
          <cell r="W1011">
            <v>0</v>
          </cell>
          <cell r="X1011">
            <v>0</v>
          </cell>
          <cell r="Y1011">
            <v>0</v>
          </cell>
          <cell r="Z1011">
            <v>0</v>
          </cell>
          <cell r="AA1011">
            <v>0</v>
          </cell>
          <cell r="AB1011">
            <v>0</v>
          </cell>
          <cell r="AC1011">
            <v>0</v>
          </cell>
          <cell r="AD1011">
            <v>0</v>
          </cell>
          <cell r="AE1011">
            <v>0</v>
          </cell>
          <cell r="AF1011">
            <v>0</v>
          </cell>
          <cell r="AG1011">
            <v>0</v>
          </cell>
          <cell r="AH1011">
            <v>0</v>
          </cell>
          <cell r="AW1011">
            <v>9</v>
          </cell>
          <cell r="AX1011">
            <v>1</v>
          </cell>
          <cell r="AY1011">
            <v>20</v>
          </cell>
          <cell r="AZ1011">
            <v>1</v>
          </cell>
          <cell r="BA1011">
            <v>0</v>
          </cell>
          <cell r="BB1011">
            <v>0</v>
          </cell>
          <cell r="BC1011">
            <v>0</v>
          </cell>
          <cell r="BD1011">
            <v>0</v>
          </cell>
          <cell r="BE1011">
            <v>0</v>
          </cell>
          <cell r="BF1011">
            <v>0</v>
          </cell>
          <cell r="BG1011">
            <v>0</v>
          </cell>
          <cell r="BH1011">
            <v>0</v>
          </cell>
          <cell r="CK1011">
            <v>1</v>
          </cell>
          <cell r="CL1011">
            <v>0</v>
          </cell>
          <cell r="CM1011">
            <v>0</v>
          </cell>
          <cell r="CN1011">
            <v>0</v>
          </cell>
          <cell r="CO1011">
            <v>0</v>
          </cell>
          <cell r="CP1011">
            <v>0</v>
          </cell>
          <cell r="CQ1011">
            <v>0</v>
          </cell>
          <cell r="CR1011">
            <v>0</v>
          </cell>
          <cell r="CS1011">
            <v>0</v>
          </cell>
          <cell r="CT1011">
            <v>0</v>
          </cell>
          <cell r="CU1011">
            <v>0</v>
          </cell>
          <cell r="CV1011">
            <v>0</v>
          </cell>
          <cell r="DY1011">
            <v>0</v>
          </cell>
          <cell r="DZ1011">
            <v>0</v>
          </cell>
          <cell r="EA1011">
            <v>0</v>
          </cell>
          <cell r="EB1011">
            <v>0</v>
          </cell>
          <cell r="EC1011">
            <v>0</v>
          </cell>
          <cell r="ED1011">
            <v>0</v>
          </cell>
          <cell r="EE1011">
            <v>0</v>
          </cell>
          <cell r="EF1011">
            <v>0</v>
          </cell>
          <cell r="EG1011">
            <v>0</v>
          </cell>
          <cell r="EH1011">
            <v>0</v>
          </cell>
          <cell r="EI1011">
            <v>0</v>
          </cell>
          <cell r="EJ1011">
            <v>0</v>
          </cell>
          <cell r="EK1011">
            <v>0</v>
          </cell>
          <cell r="EL1011">
            <v>0</v>
          </cell>
          <cell r="EM1011">
            <v>0</v>
          </cell>
          <cell r="EN1011">
            <v>0</v>
          </cell>
          <cell r="EO1011">
            <v>0</v>
          </cell>
          <cell r="EP1011">
            <v>0</v>
          </cell>
          <cell r="EQ1011">
            <v>0</v>
          </cell>
          <cell r="ER1011">
            <v>0</v>
          </cell>
          <cell r="ES1011">
            <v>0</v>
          </cell>
          <cell r="ET1011">
            <v>0</v>
          </cell>
          <cell r="EU1011">
            <v>0</v>
          </cell>
          <cell r="EV1011">
            <v>0</v>
          </cell>
          <cell r="EW1011">
            <v>0</v>
          </cell>
          <cell r="EX1011">
            <v>0</v>
          </cell>
          <cell r="EY1011">
            <v>0</v>
          </cell>
          <cell r="EZ1011">
            <v>0</v>
          </cell>
          <cell r="FA1011">
            <v>0</v>
          </cell>
          <cell r="FB1011">
            <v>0</v>
          </cell>
          <cell r="FC1011">
            <v>0</v>
          </cell>
          <cell r="FD1011">
            <v>0</v>
          </cell>
          <cell r="FE1011">
            <v>0</v>
          </cell>
          <cell r="FF1011">
            <v>0</v>
          </cell>
          <cell r="FG1011">
            <v>0</v>
          </cell>
          <cell r="FH1011">
            <v>0</v>
          </cell>
          <cell r="FI1011">
            <v>0</v>
          </cell>
          <cell r="FJ1011">
            <v>0</v>
          </cell>
          <cell r="FK1011">
            <v>0</v>
          </cell>
          <cell r="FL1011">
            <v>0</v>
          </cell>
          <cell r="FM1011">
            <v>0</v>
          </cell>
          <cell r="FN1011">
            <v>0</v>
          </cell>
          <cell r="FO1011">
            <v>0</v>
          </cell>
          <cell r="FP1011">
            <v>0</v>
          </cell>
          <cell r="FQ1011">
            <v>0</v>
          </cell>
          <cell r="FR1011">
            <v>0</v>
          </cell>
          <cell r="FS1011">
            <v>0</v>
          </cell>
          <cell r="FT1011">
            <v>0</v>
          </cell>
          <cell r="FU1011">
            <v>0</v>
          </cell>
          <cell r="FV1011">
            <v>0</v>
          </cell>
          <cell r="FW1011">
            <v>0</v>
          </cell>
          <cell r="FX1011">
            <v>0</v>
          </cell>
        </row>
        <row r="1012">
          <cell r="A1012">
            <v>1007</v>
          </cell>
          <cell r="D1012" t="str">
            <v>ACCESORIOS PVC</v>
          </cell>
          <cell r="E1012" t="str">
            <v>REDUCTOR PVC - P U /Rc  2" -1 " ( bushing)</v>
          </cell>
          <cell r="F1012">
            <v>0</v>
          </cell>
          <cell r="G1012" t="str">
            <v>U</v>
          </cell>
          <cell r="H1012">
            <v>1.8825973606044468</v>
          </cell>
          <cell r="I1012">
            <v>1161</v>
          </cell>
          <cell r="J1012">
            <v>1</v>
          </cell>
          <cell r="K1012">
            <v>0</v>
          </cell>
          <cell r="L1012">
            <v>0</v>
          </cell>
          <cell r="M1012">
            <v>0</v>
          </cell>
          <cell r="N1012">
            <v>0</v>
          </cell>
          <cell r="O1012">
            <v>0</v>
          </cell>
          <cell r="P1012">
            <v>0</v>
          </cell>
          <cell r="Q1012">
            <v>0</v>
          </cell>
          <cell r="R1012">
            <v>0</v>
          </cell>
          <cell r="S1012">
            <v>0</v>
          </cell>
          <cell r="T1012">
            <v>0</v>
          </cell>
          <cell r="U1012">
            <v>0</v>
          </cell>
          <cell r="V1012">
            <v>0</v>
          </cell>
          <cell r="W1012">
            <v>0</v>
          </cell>
          <cell r="X1012">
            <v>0</v>
          </cell>
          <cell r="Y1012">
            <v>0</v>
          </cell>
          <cell r="Z1012">
            <v>0</v>
          </cell>
          <cell r="AA1012">
            <v>0</v>
          </cell>
          <cell r="AB1012">
            <v>0</v>
          </cell>
          <cell r="AC1012">
            <v>0</v>
          </cell>
          <cell r="AD1012">
            <v>0</v>
          </cell>
          <cell r="AE1012">
            <v>0</v>
          </cell>
          <cell r="AF1012">
            <v>0</v>
          </cell>
          <cell r="AG1012">
            <v>0</v>
          </cell>
          <cell r="AH1012">
            <v>0</v>
          </cell>
          <cell r="AW1012">
            <v>9</v>
          </cell>
          <cell r="AX1012">
            <v>1</v>
          </cell>
          <cell r="AY1012">
            <v>20</v>
          </cell>
          <cell r="AZ1012">
            <v>1</v>
          </cell>
          <cell r="BA1012">
            <v>0</v>
          </cell>
          <cell r="BB1012">
            <v>0</v>
          </cell>
          <cell r="BC1012">
            <v>0</v>
          </cell>
          <cell r="BD1012">
            <v>0</v>
          </cell>
          <cell r="BE1012">
            <v>0</v>
          </cell>
          <cell r="BF1012">
            <v>0</v>
          </cell>
          <cell r="BG1012">
            <v>0</v>
          </cell>
          <cell r="BH1012">
            <v>0</v>
          </cell>
          <cell r="CK1012">
            <v>1</v>
          </cell>
          <cell r="CL1012">
            <v>0</v>
          </cell>
          <cell r="CM1012">
            <v>0</v>
          </cell>
          <cell r="CN1012">
            <v>0</v>
          </cell>
          <cell r="CO1012">
            <v>0</v>
          </cell>
          <cell r="CP1012">
            <v>0</v>
          </cell>
          <cell r="CQ1012">
            <v>0</v>
          </cell>
          <cell r="CR1012">
            <v>0</v>
          </cell>
          <cell r="CS1012">
            <v>0</v>
          </cell>
          <cell r="CT1012">
            <v>0</v>
          </cell>
          <cell r="CU1012">
            <v>0</v>
          </cell>
          <cell r="CV1012">
            <v>0</v>
          </cell>
          <cell r="DY1012">
            <v>0</v>
          </cell>
          <cell r="DZ1012">
            <v>0</v>
          </cell>
          <cell r="EA1012">
            <v>0</v>
          </cell>
          <cell r="EB1012">
            <v>0</v>
          </cell>
          <cell r="EC1012">
            <v>0</v>
          </cell>
          <cell r="ED1012">
            <v>0</v>
          </cell>
          <cell r="EE1012">
            <v>0</v>
          </cell>
          <cell r="EF1012">
            <v>0</v>
          </cell>
          <cell r="EG1012">
            <v>0</v>
          </cell>
          <cell r="EH1012">
            <v>0</v>
          </cell>
          <cell r="EI1012">
            <v>0</v>
          </cell>
          <cell r="EJ1012">
            <v>0</v>
          </cell>
          <cell r="EK1012">
            <v>0</v>
          </cell>
          <cell r="EL1012">
            <v>0</v>
          </cell>
          <cell r="EM1012">
            <v>0</v>
          </cell>
          <cell r="EN1012">
            <v>0</v>
          </cell>
          <cell r="EO1012">
            <v>0</v>
          </cell>
          <cell r="EP1012">
            <v>0</v>
          </cell>
          <cell r="EQ1012">
            <v>0</v>
          </cell>
          <cell r="ER1012">
            <v>0</v>
          </cell>
          <cell r="ES1012">
            <v>0</v>
          </cell>
          <cell r="ET1012">
            <v>0</v>
          </cell>
          <cell r="EU1012">
            <v>0</v>
          </cell>
          <cell r="EV1012">
            <v>0</v>
          </cell>
          <cell r="EW1012">
            <v>0</v>
          </cell>
          <cell r="EX1012">
            <v>0</v>
          </cell>
          <cell r="EY1012">
            <v>0</v>
          </cell>
          <cell r="EZ1012">
            <v>0</v>
          </cell>
          <cell r="FA1012">
            <v>0</v>
          </cell>
          <cell r="FB1012">
            <v>0</v>
          </cell>
          <cell r="FC1012">
            <v>0</v>
          </cell>
          <cell r="FD1012">
            <v>0</v>
          </cell>
          <cell r="FE1012">
            <v>0</v>
          </cell>
          <cell r="FF1012">
            <v>0</v>
          </cell>
          <cell r="FG1012">
            <v>0</v>
          </cell>
          <cell r="FH1012">
            <v>0</v>
          </cell>
          <cell r="FI1012">
            <v>0</v>
          </cell>
          <cell r="FJ1012">
            <v>0</v>
          </cell>
          <cell r="FK1012">
            <v>0</v>
          </cell>
          <cell r="FL1012">
            <v>0</v>
          </cell>
          <cell r="FM1012">
            <v>0</v>
          </cell>
          <cell r="FN1012">
            <v>0</v>
          </cell>
          <cell r="FO1012">
            <v>0</v>
          </cell>
          <cell r="FP1012">
            <v>0</v>
          </cell>
          <cell r="FQ1012">
            <v>0</v>
          </cell>
          <cell r="FR1012">
            <v>0</v>
          </cell>
          <cell r="FS1012">
            <v>0</v>
          </cell>
          <cell r="FT1012">
            <v>0</v>
          </cell>
          <cell r="FU1012">
            <v>0</v>
          </cell>
          <cell r="FV1012">
            <v>0</v>
          </cell>
          <cell r="FW1012">
            <v>0</v>
          </cell>
          <cell r="FX1012">
            <v>0</v>
          </cell>
        </row>
        <row r="1013">
          <cell r="A1013">
            <v>1008</v>
          </cell>
          <cell r="D1013" t="str">
            <v>ACCESORIOS PVC</v>
          </cell>
          <cell r="E1013" t="str">
            <v>REDUCTOR PVC - P U/Rc 3/4" -1/2" buje</v>
          </cell>
          <cell r="F1013">
            <v>0</v>
          </cell>
          <cell r="G1013" t="str">
            <v>U</v>
          </cell>
          <cell r="H1013">
            <v>17.705379939018012</v>
          </cell>
          <cell r="I1013">
            <v>1162</v>
          </cell>
          <cell r="J1013">
            <v>1</v>
          </cell>
          <cell r="K1013">
            <v>0</v>
          </cell>
          <cell r="L1013">
            <v>0</v>
          </cell>
          <cell r="M1013">
            <v>0</v>
          </cell>
          <cell r="N1013">
            <v>0</v>
          </cell>
          <cell r="O1013">
            <v>0</v>
          </cell>
          <cell r="P1013">
            <v>0</v>
          </cell>
          <cell r="Q1013">
            <v>0</v>
          </cell>
          <cell r="R1013">
            <v>0</v>
          </cell>
          <cell r="S1013">
            <v>0</v>
          </cell>
          <cell r="T1013">
            <v>0</v>
          </cell>
          <cell r="U1013">
            <v>0</v>
          </cell>
          <cell r="V1013">
            <v>0</v>
          </cell>
          <cell r="W1013">
            <v>0</v>
          </cell>
          <cell r="X1013">
            <v>0</v>
          </cell>
          <cell r="Y1013">
            <v>0</v>
          </cell>
          <cell r="Z1013">
            <v>0</v>
          </cell>
          <cell r="AA1013">
            <v>0</v>
          </cell>
          <cell r="AB1013">
            <v>0</v>
          </cell>
          <cell r="AC1013">
            <v>0</v>
          </cell>
          <cell r="AD1013">
            <v>0</v>
          </cell>
          <cell r="AE1013">
            <v>0</v>
          </cell>
          <cell r="AF1013">
            <v>0</v>
          </cell>
          <cell r="AG1013">
            <v>0</v>
          </cell>
          <cell r="AH1013">
            <v>0</v>
          </cell>
          <cell r="AW1013">
            <v>9</v>
          </cell>
          <cell r="AX1013">
            <v>1</v>
          </cell>
          <cell r="AY1013">
            <v>20</v>
          </cell>
          <cell r="AZ1013">
            <v>1</v>
          </cell>
          <cell r="BA1013">
            <v>0</v>
          </cell>
          <cell r="BB1013">
            <v>0</v>
          </cell>
          <cell r="BC1013">
            <v>0</v>
          </cell>
          <cell r="BD1013">
            <v>0</v>
          </cell>
          <cell r="BE1013">
            <v>0</v>
          </cell>
          <cell r="BF1013">
            <v>0</v>
          </cell>
          <cell r="BG1013">
            <v>0</v>
          </cell>
          <cell r="BH1013">
            <v>0</v>
          </cell>
          <cell r="CK1013">
            <v>1</v>
          </cell>
          <cell r="CL1013">
            <v>0</v>
          </cell>
          <cell r="CM1013">
            <v>0</v>
          </cell>
          <cell r="CN1013">
            <v>0</v>
          </cell>
          <cell r="CO1013">
            <v>0</v>
          </cell>
          <cell r="CP1013">
            <v>0</v>
          </cell>
          <cell r="CQ1013">
            <v>0</v>
          </cell>
          <cell r="CR1013">
            <v>0</v>
          </cell>
          <cell r="CS1013">
            <v>0</v>
          </cell>
          <cell r="CT1013">
            <v>0</v>
          </cell>
          <cell r="CU1013">
            <v>0</v>
          </cell>
          <cell r="CV1013">
            <v>0</v>
          </cell>
          <cell r="DY1013">
            <v>0</v>
          </cell>
          <cell r="DZ1013">
            <v>0</v>
          </cell>
          <cell r="EA1013">
            <v>0</v>
          </cell>
          <cell r="EB1013">
            <v>0</v>
          </cell>
          <cell r="EC1013">
            <v>0</v>
          </cell>
          <cell r="ED1013">
            <v>0</v>
          </cell>
          <cell r="EE1013">
            <v>0</v>
          </cell>
          <cell r="EF1013">
            <v>0</v>
          </cell>
          <cell r="EG1013">
            <v>0</v>
          </cell>
          <cell r="EH1013">
            <v>0</v>
          </cell>
          <cell r="EI1013">
            <v>0</v>
          </cell>
          <cell r="EJ1013">
            <v>0</v>
          </cell>
          <cell r="EK1013">
            <v>0</v>
          </cell>
          <cell r="EL1013">
            <v>0</v>
          </cell>
          <cell r="EM1013">
            <v>0</v>
          </cell>
          <cell r="EN1013">
            <v>0</v>
          </cell>
          <cell r="EO1013">
            <v>0</v>
          </cell>
          <cell r="EP1013">
            <v>0</v>
          </cell>
          <cell r="EQ1013">
            <v>0</v>
          </cell>
          <cell r="ER1013">
            <v>0</v>
          </cell>
          <cell r="ES1013">
            <v>0</v>
          </cell>
          <cell r="ET1013">
            <v>0</v>
          </cell>
          <cell r="EU1013">
            <v>0</v>
          </cell>
          <cell r="EV1013">
            <v>0</v>
          </cell>
          <cell r="EW1013">
            <v>0</v>
          </cell>
          <cell r="EX1013">
            <v>0</v>
          </cell>
          <cell r="EY1013">
            <v>0</v>
          </cell>
          <cell r="EZ1013">
            <v>0</v>
          </cell>
          <cell r="FA1013">
            <v>0</v>
          </cell>
          <cell r="FB1013">
            <v>0</v>
          </cell>
          <cell r="FC1013">
            <v>0</v>
          </cell>
          <cell r="FD1013">
            <v>0</v>
          </cell>
          <cell r="FE1013">
            <v>0</v>
          </cell>
          <cell r="FF1013">
            <v>0</v>
          </cell>
          <cell r="FG1013">
            <v>0</v>
          </cell>
          <cell r="FH1013">
            <v>0</v>
          </cell>
          <cell r="FI1013">
            <v>0</v>
          </cell>
          <cell r="FJ1013">
            <v>0</v>
          </cell>
          <cell r="FK1013">
            <v>0</v>
          </cell>
          <cell r="FL1013">
            <v>0</v>
          </cell>
          <cell r="FM1013">
            <v>0</v>
          </cell>
          <cell r="FN1013">
            <v>0</v>
          </cell>
          <cell r="FO1013">
            <v>0</v>
          </cell>
          <cell r="FP1013">
            <v>0</v>
          </cell>
          <cell r="FQ1013">
            <v>0</v>
          </cell>
          <cell r="FR1013">
            <v>0</v>
          </cell>
          <cell r="FS1013">
            <v>0</v>
          </cell>
          <cell r="FT1013">
            <v>0</v>
          </cell>
          <cell r="FU1013">
            <v>0</v>
          </cell>
          <cell r="FV1013">
            <v>0</v>
          </cell>
          <cell r="FW1013">
            <v>0</v>
          </cell>
          <cell r="FX1013">
            <v>0</v>
          </cell>
        </row>
        <row r="1014">
          <cell r="A1014">
            <v>1009</v>
          </cell>
          <cell r="D1014" t="str">
            <v>ACCESORIOS HG</v>
          </cell>
          <cell r="E1014" t="str">
            <v>REDUCTOR HG 3" -1  1/2 " ( bushing)</v>
          </cell>
          <cell r="F1014">
            <v>0</v>
          </cell>
          <cell r="G1014" t="str">
            <v>U</v>
          </cell>
          <cell r="H1014">
            <v>2.3093973833501757</v>
          </cell>
          <cell r="I1014">
            <v>1163</v>
          </cell>
          <cell r="J1014">
            <v>1</v>
          </cell>
          <cell r="K1014">
            <v>0</v>
          </cell>
          <cell r="L1014">
            <v>0</v>
          </cell>
          <cell r="M1014">
            <v>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v>
          </cell>
          <cell r="AD1014">
            <v>0</v>
          </cell>
          <cell r="AE1014">
            <v>0</v>
          </cell>
          <cell r="AF1014">
            <v>0</v>
          </cell>
          <cell r="AG1014">
            <v>0</v>
          </cell>
          <cell r="AH1014">
            <v>0</v>
          </cell>
          <cell r="AW1014">
            <v>9</v>
          </cell>
          <cell r="AX1014">
            <v>1</v>
          </cell>
          <cell r="AY1014">
            <v>20</v>
          </cell>
          <cell r="AZ1014">
            <v>1</v>
          </cell>
          <cell r="BA1014">
            <v>0</v>
          </cell>
          <cell r="BB1014">
            <v>0</v>
          </cell>
          <cell r="BC1014">
            <v>0</v>
          </cell>
          <cell r="BD1014">
            <v>0</v>
          </cell>
          <cell r="BE1014">
            <v>0</v>
          </cell>
          <cell r="BF1014">
            <v>0</v>
          </cell>
          <cell r="BG1014">
            <v>0</v>
          </cell>
          <cell r="BH1014">
            <v>0</v>
          </cell>
          <cell r="CK1014">
            <v>1</v>
          </cell>
          <cell r="CL1014">
            <v>0</v>
          </cell>
          <cell r="CM1014">
            <v>0</v>
          </cell>
          <cell r="CN1014">
            <v>0</v>
          </cell>
          <cell r="CO1014">
            <v>0</v>
          </cell>
          <cell r="CP1014">
            <v>0</v>
          </cell>
          <cell r="CQ1014">
            <v>0</v>
          </cell>
          <cell r="CR1014">
            <v>0</v>
          </cell>
          <cell r="CS1014">
            <v>0</v>
          </cell>
          <cell r="CT1014">
            <v>0</v>
          </cell>
          <cell r="CU1014">
            <v>0</v>
          </cell>
          <cell r="CV1014">
            <v>0</v>
          </cell>
          <cell r="DY1014">
            <v>0</v>
          </cell>
          <cell r="DZ1014">
            <v>0</v>
          </cell>
          <cell r="EA1014">
            <v>0</v>
          </cell>
          <cell r="EB1014">
            <v>0</v>
          </cell>
          <cell r="EC1014">
            <v>0</v>
          </cell>
          <cell r="ED1014">
            <v>0</v>
          </cell>
          <cell r="EE1014">
            <v>0</v>
          </cell>
          <cell r="EF1014">
            <v>0</v>
          </cell>
          <cell r="EG1014">
            <v>0</v>
          </cell>
          <cell r="EH1014">
            <v>0</v>
          </cell>
          <cell r="EI1014">
            <v>0</v>
          </cell>
          <cell r="EJ1014">
            <v>0</v>
          </cell>
          <cell r="EK1014">
            <v>0</v>
          </cell>
          <cell r="EL1014">
            <v>0</v>
          </cell>
          <cell r="EM1014">
            <v>0</v>
          </cell>
          <cell r="EN1014">
            <v>0</v>
          </cell>
          <cell r="EO1014">
            <v>0</v>
          </cell>
          <cell r="EP1014">
            <v>0</v>
          </cell>
          <cell r="EQ1014">
            <v>0</v>
          </cell>
          <cell r="ER1014">
            <v>0</v>
          </cell>
          <cell r="ES1014">
            <v>0</v>
          </cell>
          <cell r="ET1014">
            <v>0</v>
          </cell>
          <cell r="EU1014">
            <v>0</v>
          </cell>
          <cell r="EV1014">
            <v>0</v>
          </cell>
          <cell r="EW1014">
            <v>0</v>
          </cell>
          <cell r="EX1014">
            <v>0</v>
          </cell>
          <cell r="EY1014">
            <v>0</v>
          </cell>
          <cell r="EZ1014">
            <v>0</v>
          </cell>
          <cell r="FA1014">
            <v>0</v>
          </cell>
          <cell r="FB1014">
            <v>0</v>
          </cell>
          <cell r="FC1014">
            <v>0</v>
          </cell>
          <cell r="FD1014">
            <v>0</v>
          </cell>
          <cell r="FE1014">
            <v>0</v>
          </cell>
          <cell r="FF1014">
            <v>0</v>
          </cell>
          <cell r="FG1014">
            <v>0</v>
          </cell>
          <cell r="FH1014">
            <v>0</v>
          </cell>
          <cell r="FI1014">
            <v>0</v>
          </cell>
          <cell r="FJ1014">
            <v>0</v>
          </cell>
          <cell r="FK1014">
            <v>0</v>
          </cell>
          <cell r="FL1014">
            <v>0</v>
          </cell>
          <cell r="FM1014">
            <v>0</v>
          </cell>
          <cell r="FN1014">
            <v>0</v>
          </cell>
          <cell r="FO1014">
            <v>0</v>
          </cell>
          <cell r="FP1014">
            <v>0</v>
          </cell>
          <cell r="FQ1014">
            <v>0</v>
          </cell>
          <cell r="FR1014">
            <v>0</v>
          </cell>
          <cell r="FS1014">
            <v>0</v>
          </cell>
          <cell r="FT1014">
            <v>0</v>
          </cell>
          <cell r="FU1014">
            <v>0</v>
          </cell>
          <cell r="FV1014">
            <v>0</v>
          </cell>
          <cell r="FW1014">
            <v>0</v>
          </cell>
          <cell r="FX1014">
            <v>0</v>
          </cell>
        </row>
        <row r="1015">
          <cell r="A1015">
            <v>1010</v>
          </cell>
          <cell r="D1015" t="str">
            <v>ACCESORIOS HG</v>
          </cell>
          <cell r="E1015" t="str">
            <v>REDUCTOR HG 3" -1" ( bushing)</v>
          </cell>
          <cell r="F1015">
            <v>0</v>
          </cell>
          <cell r="G1015" t="str">
            <v>U</v>
          </cell>
          <cell r="H1015">
            <v>2.2331109832995693</v>
          </cell>
          <cell r="I1015">
            <v>1164</v>
          </cell>
          <cell r="J1015">
            <v>1</v>
          </cell>
          <cell r="K1015">
            <v>0</v>
          </cell>
          <cell r="L1015">
            <v>0</v>
          </cell>
          <cell r="M1015">
            <v>0</v>
          </cell>
          <cell r="N1015">
            <v>0</v>
          </cell>
          <cell r="O1015">
            <v>0</v>
          </cell>
          <cell r="P1015">
            <v>0</v>
          </cell>
          <cell r="Q1015">
            <v>0</v>
          </cell>
          <cell r="R1015">
            <v>0</v>
          </cell>
          <cell r="S1015">
            <v>0</v>
          </cell>
          <cell r="T1015">
            <v>0</v>
          </cell>
          <cell r="U1015">
            <v>0</v>
          </cell>
          <cell r="V1015">
            <v>0</v>
          </cell>
          <cell r="W1015">
            <v>0</v>
          </cell>
          <cell r="X1015">
            <v>0</v>
          </cell>
          <cell r="Y1015">
            <v>0</v>
          </cell>
          <cell r="Z1015">
            <v>0</v>
          </cell>
          <cell r="AA1015">
            <v>0</v>
          </cell>
          <cell r="AB1015">
            <v>0</v>
          </cell>
          <cell r="AC1015">
            <v>0</v>
          </cell>
          <cell r="AD1015">
            <v>0</v>
          </cell>
          <cell r="AE1015">
            <v>0</v>
          </cell>
          <cell r="AF1015">
            <v>0</v>
          </cell>
          <cell r="AG1015">
            <v>0</v>
          </cell>
          <cell r="AH1015">
            <v>0</v>
          </cell>
          <cell r="AW1015">
            <v>9</v>
          </cell>
          <cell r="AX1015">
            <v>1</v>
          </cell>
          <cell r="AY1015">
            <v>20</v>
          </cell>
          <cell r="AZ1015">
            <v>1</v>
          </cell>
          <cell r="BA1015">
            <v>0</v>
          </cell>
          <cell r="BB1015">
            <v>0</v>
          </cell>
          <cell r="BC1015">
            <v>0</v>
          </cell>
          <cell r="BD1015">
            <v>0</v>
          </cell>
          <cell r="BE1015">
            <v>0</v>
          </cell>
          <cell r="BF1015">
            <v>0</v>
          </cell>
          <cell r="BG1015">
            <v>0</v>
          </cell>
          <cell r="BH1015">
            <v>0</v>
          </cell>
          <cell r="CK1015">
            <v>1</v>
          </cell>
          <cell r="CL1015">
            <v>0</v>
          </cell>
          <cell r="CM1015">
            <v>0</v>
          </cell>
          <cell r="CN1015">
            <v>0</v>
          </cell>
          <cell r="CO1015">
            <v>0</v>
          </cell>
          <cell r="CP1015">
            <v>0</v>
          </cell>
          <cell r="CQ1015">
            <v>0</v>
          </cell>
          <cell r="CR1015">
            <v>0</v>
          </cell>
          <cell r="CS1015">
            <v>0</v>
          </cell>
          <cell r="CT1015">
            <v>0</v>
          </cell>
          <cell r="CU1015">
            <v>0</v>
          </cell>
          <cell r="CV1015">
            <v>0</v>
          </cell>
          <cell r="DY1015">
            <v>0</v>
          </cell>
          <cell r="DZ1015">
            <v>0</v>
          </cell>
          <cell r="EA1015">
            <v>0</v>
          </cell>
          <cell r="EB1015">
            <v>0</v>
          </cell>
          <cell r="EC1015">
            <v>0</v>
          </cell>
          <cell r="ED1015">
            <v>0</v>
          </cell>
          <cell r="EE1015">
            <v>0</v>
          </cell>
          <cell r="EF1015">
            <v>0</v>
          </cell>
          <cell r="EG1015">
            <v>0</v>
          </cell>
          <cell r="EH1015">
            <v>0</v>
          </cell>
          <cell r="EI1015">
            <v>0</v>
          </cell>
          <cell r="EJ1015">
            <v>0</v>
          </cell>
          <cell r="EK1015">
            <v>0</v>
          </cell>
          <cell r="EL1015">
            <v>0</v>
          </cell>
          <cell r="EM1015">
            <v>0</v>
          </cell>
          <cell r="EN1015">
            <v>0</v>
          </cell>
          <cell r="EO1015">
            <v>0</v>
          </cell>
          <cell r="EP1015">
            <v>0</v>
          </cell>
          <cell r="EQ1015">
            <v>0</v>
          </cell>
          <cell r="ER1015">
            <v>0</v>
          </cell>
          <cell r="ES1015">
            <v>0</v>
          </cell>
          <cell r="ET1015">
            <v>0</v>
          </cell>
          <cell r="EU1015">
            <v>0</v>
          </cell>
          <cell r="EV1015">
            <v>0</v>
          </cell>
          <cell r="EW1015">
            <v>0</v>
          </cell>
          <cell r="EX1015">
            <v>0</v>
          </cell>
          <cell r="EY1015">
            <v>0</v>
          </cell>
          <cell r="EZ1015">
            <v>0</v>
          </cell>
          <cell r="FA1015">
            <v>0</v>
          </cell>
          <cell r="FB1015">
            <v>0</v>
          </cell>
          <cell r="FC1015">
            <v>0</v>
          </cell>
          <cell r="FD1015">
            <v>0</v>
          </cell>
          <cell r="FE1015">
            <v>0</v>
          </cell>
          <cell r="FF1015">
            <v>0</v>
          </cell>
          <cell r="FG1015">
            <v>0</v>
          </cell>
          <cell r="FH1015">
            <v>0</v>
          </cell>
          <cell r="FI1015">
            <v>0</v>
          </cell>
          <cell r="FJ1015">
            <v>0</v>
          </cell>
          <cell r="FK1015">
            <v>0</v>
          </cell>
          <cell r="FL1015">
            <v>0</v>
          </cell>
          <cell r="FM1015">
            <v>0</v>
          </cell>
          <cell r="FN1015">
            <v>0</v>
          </cell>
          <cell r="FO1015">
            <v>0</v>
          </cell>
          <cell r="FP1015">
            <v>0</v>
          </cell>
          <cell r="FQ1015">
            <v>0</v>
          </cell>
          <cell r="FR1015">
            <v>0</v>
          </cell>
          <cell r="FS1015">
            <v>0</v>
          </cell>
          <cell r="FT1015">
            <v>0</v>
          </cell>
          <cell r="FU1015">
            <v>0</v>
          </cell>
          <cell r="FV1015">
            <v>0</v>
          </cell>
          <cell r="FW1015">
            <v>0</v>
          </cell>
          <cell r="FX1015">
            <v>0</v>
          </cell>
        </row>
        <row r="1016">
          <cell r="A1016">
            <v>1011</v>
          </cell>
          <cell r="D1016" t="str">
            <v>ACCESORIOS HG</v>
          </cell>
          <cell r="E1016" t="str">
            <v>REDUCTOR HG 3" -2 1/2 " (bushing)</v>
          </cell>
          <cell r="F1016">
            <v>0</v>
          </cell>
          <cell r="G1016" t="str">
            <v>U</v>
          </cell>
          <cell r="H1016">
            <v>1.8315910281742775</v>
          </cell>
          <cell r="I1016">
            <v>1165</v>
          </cell>
          <cell r="J1016">
            <v>1</v>
          </cell>
          <cell r="K1016">
            <v>0</v>
          </cell>
          <cell r="L1016">
            <v>0</v>
          </cell>
          <cell r="M1016">
            <v>0</v>
          </cell>
          <cell r="N1016">
            <v>0</v>
          </cell>
          <cell r="O1016">
            <v>0</v>
          </cell>
          <cell r="P1016">
            <v>0</v>
          </cell>
          <cell r="Q1016">
            <v>0</v>
          </cell>
          <cell r="R1016">
            <v>0</v>
          </cell>
          <cell r="S1016">
            <v>0</v>
          </cell>
          <cell r="T1016">
            <v>0</v>
          </cell>
          <cell r="U1016">
            <v>0</v>
          </cell>
          <cell r="V1016">
            <v>0</v>
          </cell>
          <cell r="W1016">
            <v>0</v>
          </cell>
          <cell r="X1016">
            <v>0</v>
          </cell>
          <cell r="Y1016">
            <v>0</v>
          </cell>
          <cell r="Z1016">
            <v>0</v>
          </cell>
          <cell r="AA1016">
            <v>0</v>
          </cell>
          <cell r="AB1016">
            <v>0</v>
          </cell>
          <cell r="AC1016">
            <v>0</v>
          </cell>
          <cell r="AD1016">
            <v>0</v>
          </cell>
          <cell r="AE1016">
            <v>0</v>
          </cell>
          <cell r="AF1016">
            <v>0</v>
          </cell>
          <cell r="AG1016">
            <v>0</v>
          </cell>
          <cell r="AH1016">
            <v>0</v>
          </cell>
          <cell r="AW1016">
            <v>9</v>
          </cell>
          <cell r="AX1016">
            <v>1</v>
          </cell>
          <cell r="AY1016">
            <v>20</v>
          </cell>
          <cell r="AZ1016">
            <v>1</v>
          </cell>
          <cell r="BA1016">
            <v>0</v>
          </cell>
          <cell r="BB1016">
            <v>0</v>
          </cell>
          <cell r="BC1016">
            <v>0</v>
          </cell>
          <cell r="BD1016">
            <v>0</v>
          </cell>
          <cell r="BE1016">
            <v>0</v>
          </cell>
          <cell r="BF1016">
            <v>0</v>
          </cell>
          <cell r="BG1016">
            <v>0</v>
          </cell>
          <cell r="BH1016">
            <v>0</v>
          </cell>
          <cell r="CK1016">
            <v>1</v>
          </cell>
          <cell r="CL1016">
            <v>0</v>
          </cell>
          <cell r="CM1016">
            <v>0</v>
          </cell>
          <cell r="CN1016">
            <v>0</v>
          </cell>
          <cell r="CO1016">
            <v>0</v>
          </cell>
          <cell r="CP1016">
            <v>0</v>
          </cell>
          <cell r="CQ1016">
            <v>0</v>
          </cell>
          <cell r="CR1016">
            <v>0</v>
          </cell>
          <cell r="CS1016">
            <v>0</v>
          </cell>
          <cell r="CT1016">
            <v>0</v>
          </cell>
          <cell r="CU1016">
            <v>0</v>
          </cell>
          <cell r="CV1016">
            <v>0</v>
          </cell>
          <cell r="DY1016">
            <v>0</v>
          </cell>
          <cell r="DZ1016">
            <v>0</v>
          </cell>
          <cell r="EA1016">
            <v>0</v>
          </cell>
          <cell r="EB1016">
            <v>0</v>
          </cell>
          <cell r="EC1016">
            <v>0</v>
          </cell>
          <cell r="ED1016">
            <v>0</v>
          </cell>
          <cell r="EE1016">
            <v>0</v>
          </cell>
          <cell r="EF1016">
            <v>0</v>
          </cell>
          <cell r="EG1016">
            <v>0</v>
          </cell>
          <cell r="EH1016">
            <v>0</v>
          </cell>
          <cell r="EI1016">
            <v>0</v>
          </cell>
          <cell r="EJ1016">
            <v>0</v>
          </cell>
          <cell r="EK1016">
            <v>0</v>
          </cell>
          <cell r="EL1016">
            <v>0</v>
          </cell>
          <cell r="EM1016">
            <v>0</v>
          </cell>
          <cell r="EN1016">
            <v>0</v>
          </cell>
          <cell r="EO1016">
            <v>0</v>
          </cell>
          <cell r="EP1016">
            <v>0</v>
          </cell>
          <cell r="EQ1016">
            <v>0</v>
          </cell>
          <cell r="ER1016">
            <v>0</v>
          </cell>
          <cell r="ES1016">
            <v>0</v>
          </cell>
          <cell r="ET1016">
            <v>0</v>
          </cell>
          <cell r="EU1016">
            <v>0</v>
          </cell>
          <cell r="EV1016">
            <v>0</v>
          </cell>
          <cell r="EW1016">
            <v>0</v>
          </cell>
          <cell r="EX1016">
            <v>0</v>
          </cell>
          <cell r="EY1016">
            <v>0</v>
          </cell>
          <cell r="EZ1016">
            <v>0</v>
          </cell>
          <cell r="FA1016">
            <v>0</v>
          </cell>
          <cell r="FB1016">
            <v>0</v>
          </cell>
          <cell r="FC1016">
            <v>0</v>
          </cell>
          <cell r="FD1016">
            <v>0</v>
          </cell>
          <cell r="FE1016">
            <v>0</v>
          </cell>
          <cell r="FF1016">
            <v>0</v>
          </cell>
          <cell r="FG1016">
            <v>0</v>
          </cell>
          <cell r="FH1016">
            <v>0</v>
          </cell>
          <cell r="FI1016">
            <v>0</v>
          </cell>
          <cell r="FJ1016">
            <v>0</v>
          </cell>
          <cell r="FK1016">
            <v>0</v>
          </cell>
          <cell r="FL1016">
            <v>0</v>
          </cell>
          <cell r="FM1016">
            <v>0</v>
          </cell>
          <cell r="FN1016">
            <v>0</v>
          </cell>
          <cell r="FO1016">
            <v>0</v>
          </cell>
          <cell r="FP1016">
            <v>0</v>
          </cell>
          <cell r="FQ1016">
            <v>0</v>
          </cell>
          <cell r="FR1016">
            <v>0</v>
          </cell>
          <cell r="FS1016">
            <v>0</v>
          </cell>
          <cell r="FT1016">
            <v>0</v>
          </cell>
          <cell r="FU1016">
            <v>0</v>
          </cell>
          <cell r="FV1016">
            <v>0</v>
          </cell>
          <cell r="FW1016">
            <v>0</v>
          </cell>
          <cell r="FX1016">
            <v>0</v>
          </cell>
        </row>
        <row r="1017">
          <cell r="A1017">
            <v>1012</v>
          </cell>
          <cell r="D1017" t="str">
            <v>ACCESORIOS HG</v>
          </cell>
          <cell r="E1017" t="str">
            <v>REDUCTOR HG 3" -2" (bushing)</v>
          </cell>
          <cell r="F1017">
            <v>0</v>
          </cell>
          <cell r="G1017" t="str">
            <v>U</v>
          </cell>
          <cell r="H1017">
            <v>2.3682355332444476</v>
          </cell>
          <cell r="I1017">
            <v>1166</v>
          </cell>
          <cell r="J1017">
            <v>1</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0</v>
          </cell>
          <cell r="AE1017">
            <v>0</v>
          </cell>
          <cell r="AF1017">
            <v>0</v>
          </cell>
          <cell r="AG1017">
            <v>0</v>
          </cell>
          <cell r="AH1017">
            <v>0</v>
          </cell>
          <cell r="AW1017">
            <v>9</v>
          </cell>
          <cell r="AX1017">
            <v>1</v>
          </cell>
          <cell r="AY1017">
            <v>20</v>
          </cell>
          <cell r="AZ1017">
            <v>1</v>
          </cell>
          <cell r="BA1017">
            <v>0</v>
          </cell>
          <cell r="BB1017">
            <v>0</v>
          </cell>
          <cell r="BC1017">
            <v>0</v>
          </cell>
          <cell r="BD1017">
            <v>0</v>
          </cell>
          <cell r="BE1017">
            <v>0</v>
          </cell>
          <cell r="BF1017">
            <v>0</v>
          </cell>
          <cell r="BG1017">
            <v>0</v>
          </cell>
          <cell r="BH1017">
            <v>0</v>
          </cell>
          <cell r="CK1017">
            <v>1</v>
          </cell>
          <cell r="CL1017">
            <v>0</v>
          </cell>
          <cell r="CM1017">
            <v>0</v>
          </cell>
          <cell r="CN1017">
            <v>0</v>
          </cell>
          <cell r="CO1017">
            <v>0</v>
          </cell>
          <cell r="CP1017">
            <v>0</v>
          </cell>
          <cell r="CQ1017">
            <v>0</v>
          </cell>
          <cell r="CR1017">
            <v>0</v>
          </cell>
          <cell r="CS1017">
            <v>0</v>
          </cell>
          <cell r="CT1017">
            <v>0</v>
          </cell>
          <cell r="CU1017">
            <v>0</v>
          </cell>
          <cell r="CV1017">
            <v>0</v>
          </cell>
          <cell r="DY1017">
            <v>0</v>
          </cell>
          <cell r="DZ1017">
            <v>0</v>
          </cell>
          <cell r="EA1017">
            <v>0</v>
          </cell>
          <cell r="EB1017">
            <v>0</v>
          </cell>
          <cell r="EC1017">
            <v>0</v>
          </cell>
          <cell r="ED1017">
            <v>0</v>
          </cell>
          <cell r="EE1017">
            <v>0</v>
          </cell>
          <cell r="EF1017">
            <v>0</v>
          </cell>
          <cell r="EG1017">
            <v>0</v>
          </cell>
          <cell r="EH1017">
            <v>0</v>
          </cell>
          <cell r="EI1017">
            <v>0</v>
          </cell>
          <cell r="EJ1017">
            <v>0</v>
          </cell>
          <cell r="EK1017">
            <v>0</v>
          </cell>
          <cell r="EL1017">
            <v>0</v>
          </cell>
          <cell r="EM1017">
            <v>0</v>
          </cell>
          <cell r="EN1017">
            <v>0</v>
          </cell>
          <cell r="EO1017">
            <v>0</v>
          </cell>
          <cell r="EP1017">
            <v>0</v>
          </cell>
          <cell r="EQ1017">
            <v>0</v>
          </cell>
          <cell r="ER1017">
            <v>0</v>
          </cell>
          <cell r="ES1017">
            <v>0</v>
          </cell>
          <cell r="ET1017">
            <v>0</v>
          </cell>
          <cell r="EU1017">
            <v>0</v>
          </cell>
          <cell r="EV1017">
            <v>0</v>
          </cell>
          <cell r="EW1017">
            <v>0</v>
          </cell>
          <cell r="EX1017">
            <v>0</v>
          </cell>
          <cell r="EY1017">
            <v>0</v>
          </cell>
          <cell r="EZ1017">
            <v>0</v>
          </cell>
          <cell r="FA1017">
            <v>0</v>
          </cell>
          <cell r="FB1017">
            <v>0</v>
          </cell>
          <cell r="FC1017">
            <v>0</v>
          </cell>
          <cell r="FD1017">
            <v>0</v>
          </cell>
          <cell r="FE1017">
            <v>0</v>
          </cell>
          <cell r="FF1017">
            <v>0</v>
          </cell>
          <cell r="FG1017">
            <v>0</v>
          </cell>
          <cell r="FH1017">
            <v>0</v>
          </cell>
          <cell r="FI1017">
            <v>0</v>
          </cell>
          <cell r="FJ1017">
            <v>0</v>
          </cell>
          <cell r="FK1017">
            <v>0</v>
          </cell>
          <cell r="FL1017">
            <v>0</v>
          </cell>
          <cell r="FM1017">
            <v>0</v>
          </cell>
          <cell r="FN1017">
            <v>0</v>
          </cell>
          <cell r="FO1017">
            <v>0</v>
          </cell>
          <cell r="FP1017">
            <v>0</v>
          </cell>
          <cell r="FQ1017">
            <v>0</v>
          </cell>
          <cell r="FR1017">
            <v>0</v>
          </cell>
          <cell r="FS1017">
            <v>0</v>
          </cell>
          <cell r="FT1017">
            <v>0</v>
          </cell>
          <cell r="FU1017">
            <v>0</v>
          </cell>
          <cell r="FV1017">
            <v>0</v>
          </cell>
          <cell r="FW1017">
            <v>0</v>
          </cell>
          <cell r="FX1017">
            <v>0</v>
          </cell>
        </row>
        <row r="1018">
          <cell r="A1018">
            <v>1013</v>
          </cell>
          <cell r="D1018" t="str">
            <v>EQUIPOS SIST AAPP AASS</v>
          </cell>
          <cell r="E1018" t="str">
            <v>SENSOR DE NIVEL ALTO BAJO - ( ELECTRODOS)</v>
          </cell>
          <cell r="F1018">
            <v>0</v>
          </cell>
          <cell r="G1018" t="str">
            <v>U</v>
          </cell>
          <cell r="H1018">
            <v>0.39894096429117842</v>
          </cell>
          <cell r="I1018">
            <v>1167</v>
          </cell>
          <cell r="J1018">
            <v>1</v>
          </cell>
          <cell r="K1018">
            <v>0</v>
          </cell>
          <cell r="L1018">
            <v>0</v>
          </cell>
          <cell r="M1018">
            <v>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0</v>
          </cell>
          <cell r="AB1018">
            <v>0</v>
          </cell>
          <cell r="AC1018">
            <v>0</v>
          </cell>
          <cell r="AD1018">
            <v>0</v>
          </cell>
          <cell r="AE1018">
            <v>0</v>
          </cell>
          <cell r="AF1018">
            <v>0</v>
          </cell>
          <cell r="AG1018">
            <v>0</v>
          </cell>
          <cell r="AH1018">
            <v>0</v>
          </cell>
          <cell r="AW1018">
            <v>9</v>
          </cell>
          <cell r="AX1018">
            <v>1</v>
          </cell>
          <cell r="AY1018">
            <v>20</v>
          </cell>
          <cell r="AZ1018">
            <v>1</v>
          </cell>
          <cell r="BA1018">
            <v>0</v>
          </cell>
          <cell r="BB1018">
            <v>0</v>
          </cell>
          <cell r="BC1018">
            <v>0</v>
          </cell>
          <cell r="BD1018">
            <v>0</v>
          </cell>
          <cell r="BE1018">
            <v>0</v>
          </cell>
          <cell r="BF1018">
            <v>0</v>
          </cell>
          <cell r="BG1018">
            <v>0</v>
          </cell>
          <cell r="BH1018">
            <v>0</v>
          </cell>
          <cell r="CK1018">
            <v>1</v>
          </cell>
          <cell r="CL1018">
            <v>0</v>
          </cell>
          <cell r="CM1018">
            <v>0</v>
          </cell>
          <cell r="CN1018">
            <v>0</v>
          </cell>
          <cell r="CO1018">
            <v>0</v>
          </cell>
          <cell r="CP1018">
            <v>0</v>
          </cell>
          <cell r="CQ1018">
            <v>0</v>
          </cell>
          <cell r="CR1018">
            <v>0</v>
          </cell>
          <cell r="CS1018">
            <v>0</v>
          </cell>
          <cell r="CT1018">
            <v>0</v>
          </cell>
          <cell r="CU1018">
            <v>0</v>
          </cell>
          <cell r="CV1018">
            <v>0</v>
          </cell>
          <cell r="DY1018">
            <v>0</v>
          </cell>
          <cell r="DZ1018">
            <v>0</v>
          </cell>
          <cell r="EA1018">
            <v>0</v>
          </cell>
          <cell r="EB1018">
            <v>0</v>
          </cell>
          <cell r="EC1018">
            <v>0</v>
          </cell>
          <cell r="ED1018">
            <v>0</v>
          </cell>
          <cell r="EE1018">
            <v>0</v>
          </cell>
          <cell r="EF1018">
            <v>0</v>
          </cell>
          <cell r="EG1018">
            <v>0</v>
          </cell>
          <cell r="EH1018">
            <v>0</v>
          </cell>
          <cell r="EI1018">
            <v>0</v>
          </cell>
          <cell r="EJ1018">
            <v>0</v>
          </cell>
          <cell r="EK1018">
            <v>0</v>
          </cell>
          <cell r="EL1018">
            <v>0</v>
          </cell>
          <cell r="EM1018">
            <v>0</v>
          </cell>
          <cell r="EN1018">
            <v>0</v>
          </cell>
          <cell r="EO1018">
            <v>0</v>
          </cell>
          <cell r="EP1018">
            <v>0</v>
          </cell>
          <cell r="EQ1018">
            <v>0</v>
          </cell>
          <cell r="ER1018">
            <v>0</v>
          </cell>
          <cell r="ES1018">
            <v>0</v>
          </cell>
          <cell r="ET1018">
            <v>0</v>
          </cell>
          <cell r="EU1018">
            <v>0</v>
          </cell>
          <cell r="EV1018">
            <v>0</v>
          </cell>
          <cell r="EW1018">
            <v>0</v>
          </cell>
          <cell r="EX1018">
            <v>0</v>
          </cell>
          <cell r="EY1018">
            <v>0</v>
          </cell>
          <cell r="EZ1018">
            <v>0</v>
          </cell>
          <cell r="FA1018">
            <v>0</v>
          </cell>
          <cell r="FB1018">
            <v>0</v>
          </cell>
          <cell r="FC1018">
            <v>0</v>
          </cell>
          <cell r="FD1018">
            <v>0</v>
          </cell>
          <cell r="FE1018">
            <v>0</v>
          </cell>
          <cell r="FF1018">
            <v>0</v>
          </cell>
          <cell r="FG1018">
            <v>0</v>
          </cell>
          <cell r="FH1018">
            <v>0</v>
          </cell>
          <cell r="FI1018">
            <v>0</v>
          </cell>
          <cell r="FJ1018">
            <v>0</v>
          </cell>
          <cell r="FK1018">
            <v>0</v>
          </cell>
          <cell r="FL1018">
            <v>0</v>
          </cell>
          <cell r="FM1018">
            <v>0</v>
          </cell>
          <cell r="FN1018">
            <v>0</v>
          </cell>
          <cell r="FO1018">
            <v>0</v>
          </cell>
          <cell r="FP1018">
            <v>0</v>
          </cell>
          <cell r="FQ1018">
            <v>0</v>
          </cell>
          <cell r="FR1018">
            <v>0</v>
          </cell>
          <cell r="FS1018">
            <v>0</v>
          </cell>
          <cell r="FT1018">
            <v>0</v>
          </cell>
          <cell r="FU1018">
            <v>0</v>
          </cell>
          <cell r="FV1018">
            <v>0</v>
          </cell>
          <cell r="FW1018">
            <v>0</v>
          </cell>
          <cell r="FX1018">
            <v>0</v>
          </cell>
        </row>
        <row r="1019">
          <cell r="A1019">
            <v>1014</v>
          </cell>
          <cell r="D1019" t="str">
            <v>EQUIPOS SIST AAPP AASS</v>
          </cell>
          <cell r="E1019" t="str">
            <v>TANQUE HIDRONEUMATICO 120 GL.</v>
          </cell>
          <cell r="F1019">
            <v>0</v>
          </cell>
          <cell r="G1019" t="str">
            <v>U</v>
          </cell>
          <cell r="H1019">
            <v>1.8936235228896273E-2</v>
          </cell>
          <cell r="I1019">
            <v>1168</v>
          </cell>
          <cell r="J1019">
            <v>1</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cell r="Y1019">
            <v>0</v>
          </cell>
          <cell r="Z1019">
            <v>0</v>
          </cell>
          <cell r="AA1019">
            <v>0</v>
          </cell>
          <cell r="AB1019">
            <v>0</v>
          </cell>
          <cell r="AC1019">
            <v>0</v>
          </cell>
          <cell r="AD1019">
            <v>0</v>
          </cell>
          <cell r="AE1019">
            <v>0</v>
          </cell>
          <cell r="AF1019">
            <v>0</v>
          </cell>
          <cell r="AG1019">
            <v>0</v>
          </cell>
          <cell r="AH1019">
            <v>0</v>
          </cell>
          <cell r="AW1019">
            <v>9</v>
          </cell>
          <cell r="AX1019">
            <v>1</v>
          </cell>
          <cell r="AY1019">
            <v>20</v>
          </cell>
          <cell r="AZ1019">
            <v>1</v>
          </cell>
          <cell r="BA1019">
            <v>0</v>
          </cell>
          <cell r="BB1019">
            <v>0</v>
          </cell>
          <cell r="BC1019">
            <v>0</v>
          </cell>
          <cell r="BD1019">
            <v>0</v>
          </cell>
          <cell r="BE1019">
            <v>0</v>
          </cell>
          <cell r="BF1019">
            <v>0</v>
          </cell>
          <cell r="BG1019">
            <v>0</v>
          </cell>
          <cell r="BH1019">
            <v>0</v>
          </cell>
          <cell r="CK1019">
            <v>1</v>
          </cell>
          <cell r="CL1019">
            <v>0</v>
          </cell>
          <cell r="CM1019">
            <v>0</v>
          </cell>
          <cell r="CN1019">
            <v>0</v>
          </cell>
          <cell r="CO1019">
            <v>0</v>
          </cell>
          <cell r="CP1019">
            <v>0</v>
          </cell>
          <cell r="CQ1019">
            <v>0</v>
          </cell>
          <cell r="CR1019">
            <v>0</v>
          </cell>
          <cell r="CS1019">
            <v>0</v>
          </cell>
          <cell r="CT1019">
            <v>0</v>
          </cell>
          <cell r="CU1019">
            <v>0</v>
          </cell>
          <cell r="CV1019">
            <v>0</v>
          </cell>
          <cell r="DY1019">
            <v>0</v>
          </cell>
          <cell r="DZ1019">
            <v>0</v>
          </cell>
          <cell r="EA1019">
            <v>0</v>
          </cell>
          <cell r="EB1019">
            <v>0</v>
          </cell>
          <cell r="EC1019">
            <v>0</v>
          </cell>
          <cell r="ED1019">
            <v>0</v>
          </cell>
          <cell r="EE1019">
            <v>0</v>
          </cell>
          <cell r="EF1019">
            <v>0</v>
          </cell>
          <cell r="EG1019">
            <v>0</v>
          </cell>
          <cell r="EH1019">
            <v>0</v>
          </cell>
          <cell r="EI1019">
            <v>0</v>
          </cell>
          <cell r="EJ1019">
            <v>0</v>
          </cell>
          <cell r="EK1019">
            <v>0</v>
          </cell>
          <cell r="EL1019">
            <v>0</v>
          </cell>
          <cell r="EM1019">
            <v>0</v>
          </cell>
          <cell r="EN1019">
            <v>0</v>
          </cell>
          <cell r="EO1019">
            <v>0</v>
          </cell>
          <cell r="EP1019">
            <v>0</v>
          </cell>
          <cell r="EQ1019">
            <v>0</v>
          </cell>
          <cell r="ER1019">
            <v>0</v>
          </cell>
          <cell r="ES1019">
            <v>0</v>
          </cell>
          <cell r="ET1019">
            <v>0</v>
          </cell>
          <cell r="EU1019">
            <v>0</v>
          </cell>
          <cell r="EV1019">
            <v>0</v>
          </cell>
          <cell r="EW1019">
            <v>0</v>
          </cell>
          <cell r="EX1019">
            <v>0</v>
          </cell>
          <cell r="EY1019">
            <v>0</v>
          </cell>
          <cell r="EZ1019">
            <v>0</v>
          </cell>
          <cell r="FA1019">
            <v>0</v>
          </cell>
          <cell r="FB1019">
            <v>0</v>
          </cell>
          <cell r="FC1019">
            <v>0</v>
          </cell>
          <cell r="FD1019">
            <v>0</v>
          </cell>
          <cell r="FE1019">
            <v>0</v>
          </cell>
          <cell r="FF1019">
            <v>0</v>
          </cell>
          <cell r="FG1019">
            <v>0</v>
          </cell>
          <cell r="FH1019">
            <v>0</v>
          </cell>
          <cell r="FI1019">
            <v>0</v>
          </cell>
          <cell r="FJ1019">
            <v>0</v>
          </cell>
          <cell r="FK1019">
            <v>0</v>
          </cell>
          <cell r="FL1019">
            <v>0</v>
          </cell>
          <cell r="FM1019">
            <v>0</v>
          </cell>
          <cell r="FN1019">
            <v>0</v>
          </cell>
          <cell r="FO1019">
            <v>0</v>
          </cell>
          <cell r="FP1019">
            <v>0</v>
          </cell>
          <cell r="FQ1019">
            <v>0</v>
          </cell>
          <cell r="FR1019">
            <v>0</v>
          </cell>
          <cell r="FS1019">
            <v>0</v>
          </cell>
          <cell r="FT1019">
            <v>0</v>
          </cell>
          <cell r="FU1019">
            <v>0</v>
          </cell>
          <cell r="FV1019">
            <v>0</v>
          </cell>
          <cell r="FW1019">
            <v>0</v>
          </cell>
          <cell r="FX1019">
            <v>0</v>
          </cell>
        </row>
        <row r="1020">
          <cell r="A1020">
            <v>1015</v>
          </cell>
          <cell r="D1020" t="str">
            <v>EQUIPOS SIST AAPP AASS</v>
          </cell>
          <cell r="E1020" t="str">
            <v>TANQUE HIDRONEUMATICO 270 GL.</v>
          </cell>
          <cell r="F1020">
            <v>0</v>
          </cell>
          <cell r="G1020" t="str">
            <v>U</v>
          </cell>
          <cell r="H1020">
            <v>1.3143841159480285E-2</v>
          </cell>
          <cell r="I1020">
            <v>1169</v>
          </cell>
          <cell r="J1020">
            <v>1</v>
          </cell>
          <cell r="K1020">
            <v>0</v>
          </cell>
          <cell r="L1020">
            <v>0</v>
          </cell>
          <cell r="M1020">
            <v>0</v>
          </cell>
          <cell r="N1020">
            <v>0</v>
          </cell>
          <cell r="O1020">
            <v>0</v>
          </cell>
          <cell r="P1020">
            <v>0</v>
          </cell>
          <cell r="Q1020">
            <v>0</v>
          </cell>
          <cell r="R1020">
            <v>0</v>
          </cell>
          <cell r="S1020">
            <v>0</v>
          </cell>
          <cell r="T1020">
            <v>0</v>
          </cell>
          <cell r="U1020">
            <v>0</v>
          </cell>
          <cell r="V1020">
            <v>0</v>
          </cell>
          <cell r="W1020">
            <v>0</v>
          </cell>
          <cell r="X1020">
            <v>0</v>
          </cell>
          <cell r="Y1020">
            <v>0</v>
          </cell>
          <cell r="Z1020">
            <v>0</v>
          </cell>
          <cell r="AA1020">
            <v>0</v>
          </cell>
          <cell r="AB1020">
            <v>0</v>
          </cell>
          <cell r="AC1020">
            <v>0</v>
          </cell>
          <cell r="AD1020">
            <v>0</v>
          </cell>
          <cell r="AE1020">
            <v>0</v>
          </cell>
          <cell r="AF1020">
            <v>0</v>
          </cell>
          <cell r="AG1020">
            <v>0</v>
          </cell>
          <cell r="AH1020">
            <v>0</v>
          </cell>
          <cell r="AW1020">
            <v>9</v>
          </cell>
          <cell r="AX1020">
            <v>1</v>
          </cell>
          <cell r="AY1020">
            <v>20</v>
          </cell>
          <cell r="AZ1020">
            <v>1</v>
          </cell>
          <cell r="BA1020">
            <v>0</v>
          </cell>
          <cell r="BB1020">
            <v>0</v>
          </cell>
          <cell r="BC1020">
            <v>0</v>
          </cell>
          <cell r="BD1020">
            <v>0</v>
          </cell>
          <cell r="BE1020">
            <v>0</v>
          </cell>
          <cell r="BF1020">
            <v>0</v>
          </cell>
          <cell r="BG1020">
            <v>0</v>
          </cell>
          <cell r="BH1020">
            <v>0</v>
          </cell>
          <cell r="CK1020">
            <v>1</v>
          </cell>
          <cell r="CL1020">
            <v>0</v>
          </cell>
          <cell r="CM1020">
            <v>0</v>
          </cell>
          <cell r="CN1020">
            <v>0</v>
          </cell>
          <cell r="CO1020">
            <v>0</v>
          </cell>
          <cell r="CP1020">
            <v>0</v>
          </cell>
          <cell r="CQ1020">
            <v>0</v>
          </cell>
          <cell r="CR1020">
            <v>0</v>
          </cell>
          <cell r="CS1020">
            <v>0</v>
          </cell>
          <cell r="CT1020">
            <v>0</v>
          </cell>
          <cell r="CU1020">
            <v>0</v>
          </cell>
          <cell r="CV1020">
            <v>0</v>
          </cell>
          <cell r="DY1020">
            <v>0</v>
          </cell>
          <cell r="DZ1020">
            <v>0</v>
          </cell>
          <cell r="EA1020">
            <v>0</v>
          </cell>
          <cell r="EB1020">
            <v>0</v>
          </cell>
          <cell r="EC1020">
            <v>0</v>
          </cell>
          <cell r="ED1020">
            <v>0</v>
          </cell>
          <cell r="EE1020">
            <v>0</v>
          </cell>
          <cell r="EF1020">
            <v>0</v>
          </cell>
          <cell r="EG1020">
            <v>0</v>
          </cell>
          <cell r="EH1020">
            <v>0</v>
          </cell>
          <cell r="EI1020">
            <v>0</v>
          </cell>
          <cell r="EJ1020">
            <v>0</v>
          </cell>
          <cell r="EK1020">
            <v>0</v>
          </cell>
          <cell r="EL1020">
            <v>0</v>
          </cell>
          <cell r="EM1020">
            <v>0</v>
          </cell>
          <cell r="EN1020">
            <v>0</v>
          </cell>
          <cell r="EO1020">
            <v>0</v>
          </cell>
          <cell r="EP1020">
            <v>0</v>
          </cell>
          <cell r="EQ1020">
            <v>0</v>
          </cell>
          <cell r="ER1020">
            <v>0</v>
          </cell>
          <cell r="ES1020">
            <v>0</v>
          </cell>
          <cell r="ET1020">
            <v>0</v>
          </cell>
          <cell r="EU1020">
            <v>0</v>
          </cell>
          <cell r="EV1020">
            <v>0</v>
          </cell>
          <cell r="EW1020">
            <v>0</v>
          </cell>
          <cell r="EX1020">
            <v>0</v>
          </cell>
          <cell r="EY1020">
            <v>0</v>
          </cell>
          <cell r="EZ1020">
            <v>0</v>
          </cell>
          <cell r="FA1020">
            <v>0</v>
          </cell>
          <cell r="FB1020">
            <v>0</v>
          </cell>
          <cell r="FC1020">
            <v>0</v>
          </cell>
          <cell r="FD1020">
            <v>0</v>
          </cell>
          <cell r="FE1020">
            <v>0</v>
          </cell>
          <cell r="FF1020">
            <v>0</v>
          </cell>
          <cell r="FG1020">
            <v>0</v>
          </cell>
          <cell r="FH1020">
            <v>0</v>
          </cell>
          <cell r="FI1020">
            <v>0</v>
          </cell>
          <cell r="FJ1020">
            <v>0</v>
          </cell>
          <cell r="FK1020">
            <v>0</v>
          </cell>
          <cell r="FL1020">
            <v>0</v>
          </cell>
          <cell r="FM1020">
            <v>0</v>
          </cell>
          <cell r="FN1020">
            <v>0</v>
          </cell>
          <cell r="FO1020">
            <v>0</v>
          </cell>
          <cell r="FP1020">
            <v>0</v>
          </cell>
          <cell r="FQ1020">
            <v>0</v>
          </cell>
          <cell r="FR1020">
            <v>0</v>
          </cell>
          <cell r="FS1020">
            <v>0</v>
          </cell>
          <cell r="FT1020">
            <v>0</v>
          </cell>
          <cell r="FU1020">
            <v>0</v>
          </cell>
          <cell r="FV1020">
            <v>0</v>
          </cell>
          <cell r="FW1020">
            <v>0</v>
          </cell>
          <cell r="FX1020">
            <v>0</v>
          </cell>
        </row>
        <row r="1021">
          <cell r="A1021">
            <v>1016</v>
          </cell>
          <cell r="D1021" t="str">
            <v>ACCESORIOS AAPP AASS AALL</v>
          </cell>
          <cell r="E1021" t="str">
            <v>TAPA Y CERCO HIERRO POZO DE REVISION D= 0.60M</v>
          </cell>
          <cell r="F1021">
            <v>0</v>
          </cell>
          <cell r="G1021" t="str">
            <v>U</v>
          </cell>
          <cell r="H1021">
            <v>0.13142911937765228</v>
          </cell>
          <cell r="I1021">
            <v>1170</v>
          </cell>
          <cell r="J1021">
            <v>1</v>
          </cell>
          <cell r="K1021">
            <v>0</v>
          </cell>
          <cell r="L1021">
            <v>0</v>
          </cell>
          <cell r="M1021">
            <v>0</v>
          </cell>
          <cell r="N1021">
            <v>0</v>
          </cell>
          <cell r="O1021">
            <v>0</v>
          </cell>
          <cell r="P1021">
            <v>0</v>
          </cell>
          <cell r="Q1021">
            <v>0</v>
          </cell>
          <cell r="R1021">
            <v>0</v>
          </cell>
          <cell r="S1021">
            <v>0</v>
          </cell>
          <cell r="T1021">
            <v>0</v>
          </cell>
          <cell r="U1021">
            <v>0</v>
          </cell>
          <cell r="V1021">
            <v>0</v>
          </cell>
          <cell r="W1021">
            <v>0</v>
          </cell>
          <cell r="X1021">
            <v>0</v>
          </cell>
          <cell r="Y1021">
            <v>0</v>
          </cell>
          <cell r="Z1021">
            <v>0</v>
          </cell>
          <cell r="AA1021">
            <v>0</v>
          </cell>
          <cell r="AB1021">
            <v>0</v>
          </cell>
          <cell r="AC1021">
            <v>0</v>
          </cell>
          <cell r="AD1021">
            <v>0</v>
          </cell>
          <cell r="AE1021">
            <v>0</v>
          </cell>
          <cell r="AF1021">
            <v>0</v>
          </cell>
          <cell r="AG1021">
            <v>0</v>
          </cell>
          <cell r="AH1021">
            <v>0</v>
          </cell>
          <cell r="AW1021">
            <v>9</v>
          </cell>
          <cell r="AX1021">
            <v>1</v>
          </cell>
          <cell r="AY1021">
            <v>20</v>
          </cell>
          <cell r="AZ1021">
            <v>1</v>
          </cell>
          <cell r="BA1021">
            <v>0</v>
          </cell>
          <cell r="BB1021">
            <v>0</v>
          </cell>
          <cell r="BC1021">
            <v>0</v>
          </cell>
          <cell r="BD1021">
            <v>0</v>
          </cell>
          <cell r="BE1021">
            <v>0</v>
          </cell>
          <cell r="BF1021">
            <v>0</v>
          </cell>
          <cell r="BG1021">
            <v>0</v>
          </cell>
          <cell r="BH1021">
            <v>0</v>
          </cell>
          <cell r="CK1021">
            <v>1</v>
          </cell>
          <cell r="CL1021">
            <v>0</v>
          </cell>
          <cell r="CM1021">
            <v>0</v>
          </cell>
          <cell r="CN1021">
            <v>0</v>
          </cell>
          <cell r="CO1021">
            <v>0</v>
          </cell>
          <cell r="CP1021">
            <v>0</v>
          </cell>
          <cell r="CQ1021">
            <v>0</v>
          </cell>
          <cell r="CR1021">
            <v>0</v>
          </cell>
          <cell r="CS1021">
            <v>0</v>
          </cell>
          <cell r="CT1021">
            <v>0</v>
          </cell>
          <cell r="CU1021">
            <v>0</v>
          </cell>
          <cell r="CV1021">
            <v>0</v>
          </cell>
          <cell r="DY1021">
            <v>0</v>
          </cell>
          <cell r="DZ1021">
            <v>0</v>
          </cell>
          <cell r="EA1021">
            <v>0</v>
          </cell>
          <cell r="EB1021">
            <v>0</v>
          </cell>
          <cell r="EC1021">
            <v>0</v>
          </cell>
          <cell r="ED1021">
            <v>0</v>
          </cell>
          <cell r="EE1021">
            <v>0</v>
          </cell>
          <cell r="EF1021">
            <v>0</v>
          </cell>
          <cell r="EG1021">
            <v>0</v>
          </cell>
          <cell r="EH1021">
            <v>0</v>
          </cell>
          <cell r="EI1021">
            <v>0</v>
          </cell>
          <cell r="EJ1021">
            <v>0</v>
          </cell>
          <cell r="EK1021">
            <v>0</v>
          </cell>
          <cell r="EL1021">
            <v>0</v>
          </cell>
          <cell r="EM1021">
            <v>0</v>
          </cell>
          <cell r="EN1021">
            <v>0</v>
          </cell>
          <cell r="EO1021">
            <v>0</v>
          </cell>
          <cell r="EP1021">
            <v>0</v>
          </cell>
          <cell r="EQ1021">
            <v>0</v>
          </cell>
          <cell r="ER1021">
            <v>0</v>
          </cell>
          <cell r="ES1021">
            <v>0</v>
          </cell>
          <cell r="ET1021">
            <v>0</v>
          </cell>
          <cell r="EU1021">
            <v>0</v>
          </cell>
          <cell r="EV1021">
            <v>0</v>
          </cell>
          <cell r="EW1021">
            <v>0</v>
          </cell>
          <cell r="EX1021">
            <v>0</v>
          </cell>
          <cell r="EY1021">
            <v>0</v>
          </cell>
          <cell r="EZ1021">
            <v>0</v>
          </cell>
          <cell r="FA1021">
            <v>0</v>
          </cell>
          <cell r="FB1021">
            <v>0</v>
          </cell>
          <cell r="FC1021">
            <v>0</v>
          </cell>
          <cell r="FD1021">
            <v>0</v>
          </cell>
          <cell r="FE1021">
            <v>0</v>
          </cell>
          <cell r="FF1021">
            <v>0</v>
          </cell>
          <cell r="FG1021">
            <v>0</v>
          </cell>
          <cell r="FH1021">
            <v>0</v>
          </cell>
          <cell r="FI1021">
            <v>0</v>
          </cell>
          <cell r="FJ1021">
            <v>0</v>
          </cell>
          <cell r="FK1021">
            <v>0</v>
          </cell>
          <cell r="FL1021">
            <v>0</v>
          </cell>
          <cell r="FM1021">
            <v>0</v>
          </cell>
          <cell r="FN1021">
            <v>0</v>
          </cell>
          <cell r="FO1021">
            <v>0</v>
          </cell>
          <cell r="FP1021">
            <v>0</v>
          </cell>
          <cell r="FQ1021">
            <v>0</v>
          </cell>
          <cell r="FR1021">
            <v>0</v>
          </cell>
          <cell r="FS1021">
            <v>0</v>
          </cell>
          <cell r="FT1021">
            <v>0</v>
          </cell>
          <cell r="FU1021">
            <v>0</v>
          </cell>
          <cell r="FV1021">
            <v>0</v>
          </cell>
          <cell r="FW1021">
            <v>0</v>
          </cell>
          <cell r="FX1021">
            <v>0</v>
          </cell>
        </row>
        <row r="1022">
          <cell r="A1022">
            <v>1017</v>
          </cell>
          <cell r="D1022" t="str">
            <v>ACCESORIOS PVC</v>
          </cell>
          <cell r="E1022" t="str">
            <v xml:space="preserve">TEE PVC-P U/Rc 1 1/2" </v>
          </cell>
          <cell r="F1022">
            <v>0</v>
          </cell>
          <cell r="G1022" t="str">
            <v>U</v>
          </cell>
          <cell r="H1022">
            <v>1.3495933891810465</v>
          </cell>
          <cell r="I1022">
            <v>1171</v>
          </cell>
          <cell r="J1022">
            <v>1</v>
          </cell>
          <cell r="K1022">
            <v>0</v>
          </cell>
          <cell r="L1022">
            <v>0</v>
          </cell>
          <cell r="M1022">
            <v>0</v>
          </cell>
          <cell r="N1022">
            <v>0</v>
          </cell>
          <cell r="O1022">
            <v>0</v>
          </cell>
          <cell r="P1022">
            <v>0</v>
          </cell>
          <cell r="Q1022">
            <v>0</v>
          </cell>
          <cell r="R1022">
            <v>0</v>
          </cell>
          <cell r="S1022">
            <v>0</v>
          </cell>
          <cell r="T1022">
            <v>0</v>
          </cell>
          <cell r="U1022">
            <v>0</v>
          </cell>
          <cell r="V1022">
            <v>0</v>
          </cell>
          <cell r="W1022">
            <v>0</v>
          </cell>
          <cell r="X1022">
            <v>0</v>
          </cell>
          <cell r="Y1022">
            <v>0</v>
          </cell>
          <cell r="Z1022">
            <v>0</v>
          </cell>
          <cell r="AA1022">
            <v>0</v>
          </cell>
          <cell r="AB1022">
            <v>0</v>
          </cell>
          <cell r="AC1022">
            <v>0</v>
          </cell>
          <cell r="AD1022">
            <v>0</v>
          </cell>
          <cell r="AE1022">
            <v>0</v>
          </cell>
          <cell r="AF1022">
            <v>0</v>
          </cell>
          <cell r="AG1022">
            <v>0</v>
          </cell>
          <cell r="AH1022">
            <v>0</v>
          </cell>
          <cell r="AW1022">
            <v>9</v>
          </cell>
          <cell r="AX1022">
            <v>1</v>
          </cell>
          <cell r="AY1022">
            <v>20</v>
          </cell>
          <cell r="AZ1022">
            <v>1</v>
          </cell>
          <cell r="BA1022">
            <v>0</v>
          </cell>
          <cell r="BB1022">
            <v>0</v>
          </cell>
          <cell r="BC1022">
            <v>0</v>
          </cell>
          <cell r="BD1022">
            <v>0</v>
          </cell>
          <cell r="BE1022">
            <v>0</v>
          </cell>
          <cell r="BF1022">
            <v>0</v>
          </cell>
          <cell r="BG1022">
            <v>0</v>
          </cell>
          <cell r="BH1022">
            <v>0</v>
          </cell>
          <cell r="CK1022">
            <v>1</v>
          </cell>
          <cell r="CL1022">
            <v>0</v>
          </cell>
          <cell r="CM1022">
            <v>0</v>
          </cell>
          <cell r="CN1022">
            <v>0</v>
          </cell>
          <cell r="CO1022">
            <v>0</v>
          </cell>
          <cell r="CP1022">
            <v>0</v>
          </cell>
          <cell r="CQ1022">
            <v>0</v>
          </cell>
          <cell r="CR1022">
            <v>0</v>
          </cell>
          <cell r="CS1022">
            <v>0</v>
          </cell>
          <cell r="CT1022">
            <v>0</v>
          </cell>
          <cell r="CU1022">
            <v>0</v>
          </cell>
          <cell r="CV1022">
            <v>0</v>
          </cell>
          <cell r="DY1022">
            <v>0</v>
          </cell>
          <cell r="DZ1022">
            <v>0</v>
          </cell>
          <cell r="EA1022">
            <v>0</v>
          </cell>
          <cell r="EB1022">
            <v>0</v>
          </cell>
          <cell r="EC1022">
            <v>0</v>
          </cell>
          <cell r="ED1022">
            <v>0</v>
          </cell>
          <cell r="EE1022">
            <v>0</v>
          </cell>
          <cell r="EF1022">
            <v>0</v>
          </cell>
          <cell r="EG1022">
            <v>0</v>
          </cell>
          <cell r="EH1022">
            <v>0</v>
          </cell>
          <cell r="EI1022">
            <v>0</v>
          </cell>
          <cell r="EJ1022">
            <v>0</v>
          </cell>
          <cell r="EK1022">
            <v>0</v>
          </cell>
          <cell r="EL1022">
            <v>0</v>
          </cell>
          <cell r="EM1022">
            <v>0</v>
          </cell>
          <cell r="EN1022">
            <v>0</v>
          </cell>
          <cell r="EO1022">
            <v>0</v>
          </cell>
          <cell r="EP1022">
            <v>0</v>
          </cell>
          <cell r="EQ1022">
            <v>0</v>
          </cell>
          <cell r="ER1022">
            <v>0</v>
          </cell>
          <cell r="ES1022">
            <v>0</v>
          </cell>
          <cell r="ET1022">
            <v>0</v>
          </cell>
          <cell r="EU1022">
            <v>0</v>
          </cell>
          <cell r="EV1022">
            <v>0</v>
          </cell>
          <cell r="EW1022">
            <v>0</v>
          </cell>
          <cell r="EX1022">
            <v>0</v>
          </cell>
          <cell r="EY1022">
            <v>0</v>
          </cell>
          <cell r="EZ1022">
            <v>0</v>
          </cell>
          <cell r="FA1022">
            <v>0</v>
          </cell>
          <cell r="FB1022">
            <v>0</v>
          </cell>
          <cell r="FC1022">
            <v>0</v>
          </cell>
          <cell r="FD1022">
            <v>0</v>
          </cell>
          <cell r="FE1022">
            <v>0</v>
          </cell>
          <cell r="FF1022">
            <v>0</v>
          </cell>
          <cell r="FG1022">
            <v>0</v>
          </cell>
          <cell r="FH1022">
            <v>0</v>
          </cell>
          <cell r="FI1022">
            <v>0</v>
          </cell>
          <cell r="FJ1022">
            <v>0</v>
          </cell>
          <cell r="FK1022">
            <v>0</v>
          </cell>
          <cell r="FL1022">
            <v>0</v>
          </cell>
          <cell r="FM1022">
            <v>0</v>
          </cell>
          <cell r="FN1022">
            <v>0</v>
          </cell>
          <cell r="FO1022">
            <v>0</v>
          </cell>
          <cell r="FP1022">
            <v>0</v>
          </cell>
          <cell r="FQ1022">
            <v>0</v>
          </cell>
          <cell r="FR1022">
            <v>0</v>
          </cell>
          <cell r="FS1022">
            <v>0</v>
          </cell>
          <cell r="FT1022">
            <v>0</v>
          </cell>
          <cell r="FU1022">
            <v>0</v>
          </cell>
          <cell r="FV1022">
            <v>0</v>
          </cell>
          <cell r="FW1022">
            <v>0</v>
          </cell>
          <cell r="FX1022">
            <v>0</v>
          </cell>
        </row>
        <row r="1023">
          <cell r="A1023">
            <v>1018</v>
          </cell>
          <cell r="D1023" t="str">
            <v>ACCESORIOS PVC</v>
          </cell>
          <cell r="E1023" t="str">
            <v>TEE PVC-P U/Rc 1 1/2" X 12"</v>
          </cell>
          <cell r="F1023">
            <v>0</v>
          </cell>
          <cell r="G1023" t="str">
            <v>U</v>
          </cell>
          <cell r="H1023">
            <v>1.2332105430161802</v>
          </cell>
          <cell r="I1023">
            <v>1172</v>
          </cell>
          <cell r="J1023">
            <v>1</v>
          </cell>
          <cell r="K1023">
            <v>0</v>
          </cell>
          <cell r="L1023">
            <v>0</v>
          </cell>
          <cell r="M1023">
            <v>0</v>
          </cell>
          <cell r="N1023">
            <v>0</v>
          </cell>
          <cell r="O1023">
            <v>0</v>
          </cell>
          <cell r="P1023">
            <v>0</v>
          </cell>
          <cell r="Q1023">
            <v>0</v>
          </cell>
          <cell r="R1023">
            <v>0</v>
          </cell>
          <cell r="S1023">
            <v>0</v>
          </cell>
          <cell r="T1023">
            <v>0</v>
          </cell>
          <cell r="U1023">
            <v>0</v>
          </cell>
          <cell r="V1023">
            <v>0</v>
          </cell>
          <cell r="W1023">
            <v>0</v>
          </cell>
          <cell r="X1023">
            <v>0</v>
          </cell>
          <cell r="Y1023">
            <v>0</v>
          </cell>
          <cell r="Z1023">
            <v>0</v>
          </cell>
          <cell r="AA1023">
            <v>0</v>
          </cell>
          <cell r="AB1023">
            <v>0</v>
          </cell>
          <cell r="AC1023">
            <v>0</v>
          </cell>
          <cell r="AD1023">
            <v>0</v>
          </cell>
          <cell r="AE1023">
            <v>0</v>
          </cell>
          <cell r="AF1023">
            <v>0</v>
          </cell>
          <cell r="AG1023">
            <v>0</v>
          </cell>
          <cell r="AH1023">
            <v>0</v>
          </cell>
          <cell r="AW1023">
            <v>9</v>
          </cell>
          <cell r="AX1023">
            <v>1</v>
          </cell>
          <cell r="AY1023">
            <v>20</v>
          </cell>
          <cell r="AZ1023">
            <v>1</v>
          </cell>
          <cell r="BA1023">
            <v>0</v>
          </cell>
          <cell r="BB1023">
            <v>0</v>
          </cell>
          <cell r="BC1023">
            <v>0</v>
          </cell>
          <cell r="BD1023">
            <v>0</v>
          </cell>
          <cell r="BE1023">
            <v>0</v>
          </cell>
          <cell r="BF1023">
            <v>0</v>
          </cell>
          <cell r="BG1023">
            <v>0</v>
          </cell>
          <cell r="BH1023">
            <v>0</v>
          </cell>
          <cell r="CK1023">
            <v>1</v>
          </cell>
          <cell r="CL1023">
            <v>0</v>
          </cell>
          <cell r="CM1023">
            <v>0</v>
          </cell>
          <cell r="CN1023">
            <v>0</v>
          </cell>
          <cell r="CO1023">
            <v>0</v>
          </cell>
          <cell r="CP1023">
            <v>0</v>
          </cell>
          <cell r="CQ1023">
            <v>0</v>
          </cell>
          <cell r="CR1023">
            <v>0</v>
          </cell>
          <cell r="CS1023">
            <v>0</v>
          </cell>
          <cell r="CT1023">
            <v>0</v>
          </cell>
          <cell r="CU1023">
            <v>0</v>
          </cell>
          <cell r="CV1023">
            <v>0</v>
          </cell>
          <cell r="DY1023">
            <v>0</v>
          </cell>
          <cell r="DZ1023">
            <v>0</v>
          </cell>
          <cell r="EA1023">
            <v>0</v>
          </cell>
          <cell r="EB1023">
            <v>0</v>
          </cell>
          <cell r="EC1023">
            <v>0</v>
          </cell>
          <cell r="ED1023">
            <v>0</v>
          </cell>
          <cell r="EE1023">
            <v>0</v>
          </cell>
          <cell r="EF1023">
            <v>0</v>
          </cell>
          <cell r="EG1023">
            <v>0</v>
          </cell>
          <cell r="EH1023">
            <v>0</v>
          </cell>
          <cell r="EI1023">
            <v>0</v>
          </cell>
          <cell r="EJ1023">
            <v>0</v>
          </cell>
          <cell r="EK1023">
            <v>0</v>
          </cell>
          <cell r="EL1023">
            <v>0</v>
          </cell>
          <cell r="EM1023">
            <v>0</v>
          </cell>
          <cell r="EN1023">
            <v>0</v>
          </cell>
          <cell r="EO1023">
            <v>0</v>
          </cell>
          <cell r="EP1023">
            <v>0</v>
          </cell>
          <cell r="EQ1023">
            <v>0</v>
          </cell>
          <cell r="ER1023">
            <v>0</v>
          </cell>
          <cell r="ES1023">
            <v>0</v>
          </cell>
          <cell r="ET1023">
            <v>0</v>
          </cell>
          <cell r="EU1023">
            <v>0</v>
          </cell>
          <cell r="EV1023">
            <v>0</v>
          </cell>
          <cell r="EW1023">
            <v>0</v>
          </cell>
          <cell r="EX1023">
            <v>0</v>
          </cell>
          <cell r="EY1023">
            <v>0</v>
          </cell>
          <cell r="EZ1023">
            <v>0</v>
          </cell>
          <cell r="FA1023">
            <v>0</v>
          </cell>
          <cell r="FB1023">
            <v>0</v>
          </cell>
          <cell r="FC1023">
            <v>0</v>
          </cell>
          <cell r="FD1023">
            <v>0</v>
          </cell>
          <cell r="FE1023">
            <v>0</v>
          </cell>
          <cell r="FF1023">
            <v>0</v>
          </cell>
          <cell r="FG1023">
            <v>0</v>
          </cell>
          <cell r="FH1023">
            <v>0</v>
          </cell>
          <cell r="FI1023">
            <v>0</v>
          </cell>
          <cell r="FJ1023">
            <v>0</v>
          </cell>
          <cell r="FK1023">
            <v>0</v>
          </cell>
          <cell r="FL1023">
            <v>0</v>
          </cell>
          <cell r="FM1023">
            <v>0</v>
          </cell>
          <cell r="FN1023">
            <v>0</v>
          </cell>
          <cell r="FO1023">
            <v>0</v>
          </cell>
          <cell r="FP1023">
            <v>0</v>
          </cell>
          <cell r="FQ1023">
            <v>0</v>
          </cell>
          <cell r="FR1023">
            <v>0</v>
          </cell>
          <cell r="FS1023">
            <v>0</v>
          </cell>
          <cell r="FT1023">
            <v>0</v>
          </cell>
          <cell r="FU1023">
            <v>0</v>
          </cell>
          <cell r="FV1023">
            <v>0</v>
          </cell>
          <cell r="FW1023">
            <v>0</v>
          </cell>
          <cell r="FX1023">
            <v>0</v>
          </cell>
        </row>
        <row r="1024">
          <cell r="A1024">
            <v>1019</v>
          </cell>
          <cell r="D1024" t="str">
            <v>ACCESORIOS PVC</v>
          </cell>
          <cell r="E1024" t="str">
            <v>TEE PVC-P U/Rc 1 1/2" X1 1/4"</v>
          </cell>
          <cell r="F1024">
            <v>0</v>
          </cell>
          <cell r="G1024" t="str">
            <v>U</v>
          </cell>
          <cell r="H1024">
            <v>1.2111171945256625</v>
          </cell>
          <cell r="I1024">
            <v>1173</v>
          </cell>
          <cell r="J1024">
            <v>1</v>
          </cell>
          <cell r="K1024">
            <v>0</v>
          </cell>
          <cell r="L1024">
            <v>0</v>
          </cell>
          <cell r="M1024">
            <v>0</v>
          </cell>
          <cell r="N1024">
            <v>0</v>
          </cell>
          <cell r="O1024">
            <v>0</v>
          </cell>
          <cell r="P1024">
            <v>0</v>
          </cell>
          <cell r="Q1024">
            <v>0</v>
          </cell>
          <cell r="R1024">
            <v>0</v>
          </cell>
          <cell r="S1024">
            <v>0</v>
          </cell>
          <cell r="T1024">
            <v>0</v>
          </cell>
          <cell r="U1024">
            <v>0</v>
          </cell>
          <cell r="V1024">
            <v>0</v>
          </cell>
          <cell r="W1024">
            <v>0</v>
          </cell>
          <cell r="X1024">
            <v>0</v>
          </cell>
          <cell r="Y1024">
            <v>0</v>
          </cell>
          <cell r="Z1024">
            <v>0</v>
          </cell>
          <cell r="AA1024">
            <v>0</v>
          </cell>
          <cell r="AB1024">
            <v>0</v>
          </cell>
          <cell r="AC1024">
            <v>0</v>
          </cell>
          <cell r="AD1024">
            <v>0</v>
          </cell>
          <cell r="AE1024">
            <v>0</v>
          </cell>
          <cell r="AF1024">
            <v>0</v>
          </cell>
          <cell r="AG1024">
            <v>0</v>
          </cell>
          <cell r="AH1024">
            <v>0</v>
          </cell>
          <cell r="AW1024">
            <v>9</v>
          </cell>
          <cell r="AX1024">
            <v>1</v>
          </cell>
          <cell r="AY1024">
            <v>20</v>
          </cell>
          <cell r="AZ1024">
            <v>1</v>
          </cell>
          <cell r="BA1024">
            <v>0</v>
          </cell>
          <cell r="BB1024">
            <v>0</v>
          </cell>
          <cell r="BC1024">
            <v>0</v>
          </cell>
          <cell r="BD1024">
            <v>0</v>
          </cell>
          <cell r="BE1024">
            <v>0</v>
          </cell>
          <cell r="BF1024">
            <v>0</v>
          </cell>
          <cell r="BG1024">
            <v>0</v>
          </cell>
          <cell r="BH1024">
            <v>0</v>
          </cell>
          <cell r="CK1024">
            <v>1</v>
          </cell>
          <cell r="CL1024">
            <v>0</v>
          </cell>
          <cell r="CM1024">
            <v>0</v>
          </cell>
          <cell r="CN1024">
            <v>0</v>
          </cell>
          <cell r="CO1024">
            <v>0</v>
          </cell>
          <cell r="CP1024">
            <v>0</v>
          </cell>
          <cell r="CQ1024">
            <v>0</v>
          </cell>
          <cell r="CR1024">
            <v>0</v>
          </cell>
          <cell r="CS1024">
            <v>0</v>
          </cell>
          <cell r="CT1024">
            <v>0</v>
          </cell>
          <cell r="CU1024">
            <v>0</v>
          </cell>
          <cell r="CV1024">
            <v>0</v>
          </cell>
          <cell r="DY1024">
            <v>0</v>
          </cell>
          <cell r="DZ1024">
            <v>0</v>
          </cell>
          <cell r="EA1024">
            <v>0</v>
          </cell>
          <cell r="EB1024">
            <v>0</v>
          </cell>
          <cell r="EC1024">
            <v>0</v>
          </cell>
          <cell r="ED1024">
            <v>0</v>
          </cell>
          <cell r="EE1024">
            <v>0</v>
          </cell>
          <cell r="EF1024">
            <v>0</v>
          </cell>
          <cell r="EG1024">
            <v>0</v>
          </cell>
          <cell r="EH1024">
            <v>0</v>
          </cell>
          <cell r="EI1024">
            <v>0</v>
          </cell>
          <cell r="EJ1024">
            <v>0</v>
          </cell>
          <cell r="EK1024">
            <v>0</v>
          </cell>
          <cell r="EL1024">
            <v>0</v>
          </cell>
          <cell r="EM1024">
            <v>0</v>
          </cell>
          <cell r="EN1024">
            <v>0</v>
          </cell>
          <cell r="EO1024">
            <v>0</v>
          </cell>
          <cell r="EP1024">
            <v>0</v>
          </cell>
          <cell r="EQ1024">
            <v>0</v>
          </cell>
          <cell r="ER1024">
            <v>0</v>
          </cell>
          <cell r="ES1024">
            <v>0</v>
          </cell>
          <cell r="ET1024">
            <v>0</v>
          </cell>
          <cell r="EU1024">
            <v>0</v>
          </cell>
          <cell r="EV1024">
            <v>0</v>
          </cell>
          <cell r="EW1024">
            <v>0</v>
          </cell>
          <cell r="EX1024">
            <v>0</v>
          </cell>
          <cell r="EY1024">
            <v>0</v>
          </cell>
          <cell r="EZ1024">
            <v>0</v>
          </cell>
          <cell r="FA1024">
            <v>0</v>
          </cell>
          <cell r="FB1024">
            <v>0</v>
          </cell>
          <cell r="FC1024">
            <v>0</v>
          </cell>
          <cell r="FD1024">
            <v>0</v>
          </cell>
          <cell r="FE1024">
            <v>0</v>
          </cell>
          <cell r="FF1024">
            <v>0</v>
          </cell>
          <cell r="FG1024">
            <v>0</v>
          </cell>
          <cell r="FH1024">
            <v>0</v>
          </cell>
          <cell r="FI1024">
            <v>0</v>
          </cell>
          <cell r="FJ1024">
            <v>0</v>
          </cell>
          <cell r="FK1024">
            <v>0</v>
          </cell>
          <cell r="FL1024">
            <v>0</v>
          </cell>
          <cell r="FM1024">
            <v>0</v>
          </cell>
          <cell r="FN1024">
            <v>0</v>
          </cell>
          <cell r="FO1024">
            <v>0</v>
          </cell>
          <cell r="FP1024">
            <v>0</v>
          </cell>
          <cell r="FQ1024">
            <v>0</v>
          </cell>
          <cell r="FR1024">
            <v>0</v>
          </cell>
          <cell r="FS1024">
            <v>0</v>
          </cell>
          <cell r="FT1024">
            <v>0</v>
          </cell>
          <cell r="FU1024">
            <v>0</v>
          </cell>
          <cell r="FV1024">
            <v>0</v>
          </cell>
          <cell r="FW1024">
            <v>0</v>
          </cell>
          <cell r="FX1024">
            <v>0</v>
          </cell>
        </row>
        <row r="1025">
          <cell r="A1025">
            <v>1020</v>
          </cell>
          <cell r="D1025" t="str">
            <v>ACCESORIOS PVC</v>
          </cell>
          <cell r="E1025" t="str">
            <v xml:space="preserve">TEE PVC-P U/Rc 1 1/4" </v>
          </cell>
          <cell r="F1025">
            <v>0</v>
          </cell>
          <cell r="G1025" t="str">
            <v>U</v>
          </cell>
          <cell r="H1025">
            <v>1.6201001251389033</v>
          </cell>
          <cell r="I1025">
            <v>1174</v>
          </cell>
          <cell r="J1025">
            <v>1</v>
          </cell>
          <cell r="K1025">
            <v>0</v>
          </cell>
          <cell r="L1025">
            <v>0</v>
          </cell>
          <cell r="M1025">
            <v>0</v>
          </cell>
          <cell r="N1025">
            <v>0</v>
          </cell>
          <cell r="O1025">
            <v>0</v>
          </cell>
          <cell r="P1025">
            <v>0</v>
          </cell>
          <cell r="Q1025">
            <v>0</v>
          </cell>
          <cell r="R1025">
            <v>0</v>
          </cell>
          <cell r="S1025">
            <v>0</v>
          </cell>
          <cell r="T1025">
            <v>0</v>
          </cell>
          <cell r="U1025">
            <v>0</v>
          </cell>
          <cell r="V1025">
            <v>0</v>
          </cell>
          <cell r="W1025">
            <v>0</v>
          </cell>
          <cell r="X1025">
            <v>0</v>
          </cell>
          <cell r="Y1025">
            <v>0</v>
          </cell>
          <cell r="Z1025">
            <v>0</v>
          </cell>
          <cell r="AA1025">
            <v>0</v>
          </cell>
          <cell r="AB1025">
            <v>0</v>
          </cell>
          <cell r="AC1025">
            <v>0</v>
          </cell>
          <cell r="AD1025">
            <v>0</v>
          </cell>
          <cell r="AE1025">
            <v>0</v>
          </cell>
          <cell r="AF1025">
            <v>0</v>
          </cell>
          <cell r="AG1025">
            <v>0</v>
          </cell>
          <cell r="AH1025">
            <v>0</v>
          </cell>
          <cell r="AW1025">
            <v>9</v>
          </cell>
          <cell r="AX1025">
            <v>1</v>
          </cell>
          <cell r="AY1025">
            <v>20</v>
          </cell>
          <cell r="AZ1025">
            <v>1</v>
          </cell>
          <cell r="BA1025">
            <v>0</v>
          </cell>
          <cell r="BB1025">
            <v>0</v>
          </cell>
          <cell r="BC1025">
            <v>0</v>
          </cell>
          <cell r="BD1025">
            <v>0</v>
          </cell>
          <cell r="BE1025">
            <v>0</v>
          </cell>
          <cell r="BF1025">
            <v>0</v>
          </cell>
          <cell r="BG1025">
            <v>0</v>
          </cell>
          <cell r="BH1025">
            <v>0</v>
          </cell>
          <cell r="CK1025">
            <v>1</v>
          </cell>
          <cell r="CL1025">
            <v>0</v>
          </cell>
          <cell r="CM1025">
            <v>0</v>
          </cell>
          <cell r="CN1025">
            <v>0</v>
          </cell>
          <cell r="CO1025">
            <v>0</v>
          </cell>
          <cell r="CP1025">
            <v>0</v>
          </cell>
          <cell r="CQ1025">
            <v>0</v>
          </cell>
          <cell r="CR1025">
            <v>0</v>
          </cell>
          <cell r="CS1025">
            <v>0</v>
          </cell>
          <cell r="CT1025">
            <v>0</v>
          </cell>
          <cell r="CU1025">
            <v>0</v>
          </cell>
          <cell r="CV1025">
            <v>0</v>
          </cell>
          <cell r="DY1025">
            <v>0</v>
          </cell>
          <cell r="DZ1025">
            <v>0</v>
          </cell>
          <cell r="EA1025">
            <v>0</v>
          </cell>
          <cell r="EB1025">
            <v>0</v>
          </cell>
          <cell r="EC1025">
            <v>0</v>
          </cell>
          <cell r="ED1025">
            <v>0</v>
          </cell>
          <cell r="EE1025">
            <v>0</v>
          </cell>
          <cell r="EF1025">
            <v>0</v>
          </cell>
          <cell r="EG1025">
            <v>0</v>
          </cell>
          <cell r="EH1025">
            <v>0</v>
          </cell>
          <cell r="EI1025">
            <v>0</v>
          </cell>
          <cell r="EJ1025">
            <v>0</v>
          </cell>
          <cell r="EK1025">
            <v>0</v>
          </cell>
          <cell r="EL1025">
            <v>0</v>
          </cell>
          <cell r="EM1025">
            <v>0</v>
          </cell>
          <cell r="EN1025">
            <v>0</v>
          </cell>
          <cell r="EO1025">
            <v>0</v>
          </cell>
          <cell r="EP1025">
            <v>0</v>
          </cell>
          <cell r="EQ1025">
            <v>0</v>
          </cell>
          <cell r="ER1025">
            <v>0</v>
          </cell>
          <cell r="ES1025">
            <v>0</v>
          </cell>
          <cell r="ET1025">
            <v>0</v>
          </cell>
          <cell r="EU1025">
            <v>0</v>
          </cell>
          <cell r="EV1025">
            <v>0</v>
          </cell>
          <cell r="EW1025">
            <v>0</v>
          </cell>
          <cell r="EX1025">
            <v>0</v>
          </cell>
          <cell r="EY1025">
            <v>0</v>
          </cell>
          <cell r="EZ1025">
            <v>0</v>
          </cell>
          <cell r="FA1025">
            <v>0</v>
          </cell>
          <cell r="FB1025">
            <v>0</v>
          </cell>
          <cell r="FC1025">
            <v>0</v>
          </cell>
          <cell r="FD1025">
            <v>0</v>
          </cell>
          <cell r="FE1025">
            <v>0</v>
          </cell>
          <cell r="FF1025">
            <v>0</v>
          </cell>
          <cell r="FG1025">
            <v>0</v>
          </cell>
          <cell r="FH1025">
            <v>0</v>
          </cell>
          <cell r="FI1025">
            <v>0</v>
          </cell>
          <cell r="FJ1025">
            <v>0</v>
          </cell>
          <cell r="FK1025">
            <v>0</v>
          </cell>
          <cell r="FL1025">
            <v>0</v>
          </cell>
          <cell r="FM1025">
            <v>0</v>
          </cell>
          <cell r="FN1025">
            <v>0</v>
          </cell>
          <cell r="FO1025">
            <v>0</v>
          </cell>
          <cell r="FP1025">
            <v>0</v>
          </cell>
          <cell r="FQ1025">
            <v>0</v>
          </cell>
          <cell r="FR1025">
            <v>0</v>
          </cell>
          <cell r="FS1025">
            <v>0</v>
          </cell>
          <cell r="FT1025">
            <v>0</v>
          </cell>
          <cell r="FU1025">
            <v>0</v>
          </cell>
          <cell r="FV1025">
            <v>0</v>
          </cell>
          <cell r="FW1025">
            <v>0</v>
          </cell>
          <cell r="FX1025">
            <v>0</v>
          </cell>
        </row>
        <row r="1026">
          <cell r="A1026">
            <v>1021</v>
          </cell>
          <cell r="D1026" t="str">
            <v>ACCESORIOS PVC</v>
          </cell>
          <cell r="E1026" t="str">
            <v>TEE PVC-P U/Rc 1 1/4" X 1/2"</v>
          </cell>
          <cell r="F1026">
            <v>0</v>
          </cell>
          <cell r="G1026" t="str">
            <v>U</v>
          </cell>
          <cell r="H1026">
            <v>1.2111171945256625</v>
          </cell>
          <cell r="I1026">
            <v>1175</v>
          </cell>
          <cell r="J1026">
            <v>1</v>
          </cell>
          <cell r="K1026">
            <v>0</v>
          </cell>
          <cell r="L1026">
            <v>0</v>
          </cell>
          <cell r="M1026">
            <v>0</v>
          </cell>
          <cell r="N1026">
            <v>0</v>
          </cell>
          <cell r="O1026">
            <v>0</v>
          </cell>
          <cell r="P1026">
            <v>0</v>
          </cell>
          <cell r="Q1026">
            <v>0</v>
          </cell>
          <cell r="R1026">
            <v>0</v>
          </cell>
          <cell r="S1026">
            <v>0</v>
          </cell>
          <cell r="T1026">
            <v>0</v>
          </cell>
          <cell r="U1026">
            <v>0</v>
          </cell>
          <cell r="V1026">
            <v>0</v>
          </cell>
          <cell r="W1026">
            <v>0</v>
          </cell>
          <cell r="X1026">
            <v>0</v>
          </cell>
          <cell r="Y1026">
            <v>0</v>
          </cell>
          <cell r="Z1026">
            <v>0</v>
          </cell>
          <cell r="AA1026">
            <v>0</v>
          </cell>
          <cell r="AB1026">
            <v>0</v>
          </cell>
          <cell r="AC1026">
            <v>0</v>
          </cell>
          <cell r="AD1026">
            <v>0</v>
          </cell>
          <cell r="AE1026">
            <v>0</v>
          </cell>
          <cell r="AF1026">
            <v>0</v>
          </cell>
          <cell r="AG1026">
            <v>0</v>
          </cell>
          <cell r="AH1026">
            <v>0</v>
          </cell>
          <cell r="AW1026">
            <v>9</v>
          </cell>
          <cell r="AX1026">
            <v>1</v>
          </cell>
          <cell r="AY1026">
            <v>20</v>
          </cell>
          <cell r="AZ1026">
            <v>1</v>
          </cell>
          <cell r="BA1026">
            <v>0</v>
          </cell>
          <cell r="BB1026">
            <v>0</v>
          </cell>
          <cell r="BC1026">
            <v>0</v>
          </cell>
          <cell r="BD1026">
            <v>0</v>
          </cell>
          <cell r="BE1026">
            <v>0</v>
          </cell>
          <cell r="BF1026">
            <v>0</v>
          </cell>
          <cell r="BG1026">
            <v>0</v>
          </cell>
          <cell r="BH1026">
            <v>0</v>
          </cell>
          <cell r="CK1026">
            <v>1</v>
          </cell>
          <cell r="CL1026">
            <v>0</v>
          </cell>
          <cell r="CM1026">
            <v>0</v>
          </cell>
          <cell r="CN1026">
            <v>0</v>
          </cell>
          <cell r="CO1026">
            <v>0</v>
          </cell>
          <cell r="CP1026">
            <v>0</v>
          </cell>
          <cell r="CQ1026">
            <v>0</v>
          </cell>
          <cell r="CR1026">
            <v>0</v>
          </cell>
          <cell r="CS1026">
            <v>0</v>
          </cell>
          <cell r="CT1026">
            <v>0</v>
          </cell>
          <cell r="CU1026">
            <v>0</v>
          </cell>
          <cell r="CV1026">
            <v>0</v>
          </cell>
          <cell r="DY1026">
            <v>0</v>
          </cell>
          <cell r="DZ1026">
            <v>0</v>
          </cell>
          <cell r="EA1026">
            <v>0</v>
          </cell>
          <cell r="EB1026">
            <v>0</v>
          </cell>
          <cell r="EC1026">
            <v>0</v>
          </cell>
          <cell r="ED1026">
            <v>0</v>
          </cell>
          <cell r="EE1026">
            <v>0</v>
          </cell>
          <cell r="EF1026">
            <v>0</v>
          </cell>
          <cell r="EG1026">
            <v>0</v>
          </cell>
          <cell r="EH1026">
            <v>0</v>
          </cell>
          <cell r="EI1026">
            <v>0</v>
          </cell>
          <cell r="EJ1026">
            <v>0</v>
          </cell>
          <cell r="EK1026">
            <v>0</v>
          </cell>
          <cell r="EL1026">
            <v>0</v>
          </cell>
          <cell r="EM1026">
            <v>0</v>
          </cell>
          <cell r="EN1026">
            <v>0</v>
          </cell>
          <cell r="EO1026">
            <v>0</v>
          </cell>
          <cell r="EP1026">
            <v>0</v>
          </cell>
          <cell r="EQ1026">
            <v>0</v>
          </cell>
          <cell r="ER1026">
            <v>0</v>
          </cell>
          <cell r="ES1026">
            <v>0</v>
          </cell>
          <cell r="ET1026">
            <v>0</v>
          </cell>
          <cell r="EU1026">
            <v>0</v>
          </cell>
          <cell r="EV1026">
            <v>0</v>
          </cell>
          <cell r="EW1026">
            <v>0</v>
          </cell>
          <cell r="EX1026">
            <v>0</v>
          </cell>
          <cell r="EY1026">
            <v>0</v>
          </cell>
          <cell r="EZ1026">
            <v>0</v>
          </cell>
          <cell r="FA1026">
            <v>0</v>
          </cell>
          <cell r="FB1026">
            <v>0</v>
          </cell>
          <cell r="FC1026">
            <v>0</v>
          </cell>
          <cell r="FD1026">
            <v>0</v>
          </cell>
          <cell r="FE1026">
            <v>0</v>
          </cell>
          <cell r="FF1026">
            <v>0</v>
          </cell>
          <cell r="FG1026">
            <v>0</v>
          </cell>
          <cell r="FH1026">
            <v>0</v>
          </cell>
          <cell r="FI1026">
            <v>0</v>
          </cell>
          <cell r="FJ1026">
            <v>0</v>
          </cell>
          <cell r="FK1026">
            <v>0</v>
          </cell>
          <cell r="FL1026">
            <v>0</v>
          </cell>
          <cell r="FM1026">
            <v>0</v>
          </cell>
          <cell r="FN1026">
            <v>0</v>
          </cell>
          <cell r="FO1026">
            <v>0</v>
          </cell>
          <cell r="FP1026">
            <v>0</v>
          </cell>
          <cell r="FQ1026">
            <v>0</v>
          </cell>
          <cell r="FR1026">
            <v>0</v>
          </cell>
          <cell r="FS1026">
            <v>0</v>
          </cell>
          <cell r="FT1026">
            <v>0</v>
          </cell>
          <cell r="FU1026">
            <v>0</v>
          </cell>
          <cell r="FV1026">
            <v>0</v>
          </cell>
          <cell r="FW1026">
            <v>0</v>
          </cell>
          <cell r="FX1026">
            <v>0</v>
          </cell>
        </row>
        <row r="1027">
          <cell r="A1027">
            <v>1022</v>
          </cell>
          <cell r="D1027" t="str">
            <v>ACCESORIOS PVC</v>
          </cell>
          <cell r="E1027" t="str">
            <v xml:space="preserve">TEE PVC-P U/Rc 1 " </v>
          </cell>
          <cell r="F1027">
            <v>0</v>
          </cell>
          <cell r="G1027" t="str">
            <v>U</v>
          </cell>
          <cell r="H1027">
            <v>2.2810612191372903</v>
          </cell>
          <cell r="I1027">
            <v>1176</v>
          </cell>
          <cell r="J1027">
            <v>1</v>
          </cell>
          <cell r="K1027">
            <v>0</v>
          </cell>
          <cell r="L1027">
            <v>0</v>
          </cell>
          <cell r="M1027">
            <v>0</v>
          </cell>
          <cell r="N1027">
            <v>0</v>
          </cell>
          <cell r="O1027">
            <v>0</v>
          </cell>
          <cell r="P1027">
            <v>0</v>
          </cell>
          <cell r="Q1027">
            <v>0</v>
          </cell>
          <cell r="R1027">
            <v>0</v>
          </cell>
          <cell r="S1027">
            <v>0</v>
          </cell>
          <cell r="T1027">
            <v>0</v>
          </cell>
          <cell r="U1027">
            <v>0</v>
          </cell>
          <cell r="V1027">
            <v>0</v>
          </cell>
          <cell r="W1027">
            <v>0</v>
          </cell>
          <cell r="X1027">
            <v>0</v>
          </cell>
          <cell r="Y1027">
            <v>0</v>
          </cell>
          <cell r="Z1027">
            <v>0</v>
          </cell>
          <cell r="AA1027">
            <v>0</v>
          </cell>
          <cell r="AB1027">
            <v>0</v>
          </cell>
          <cell r="AC1027">
            <v>0</v>
          </cell>
          <cell r="AD1027">
            <v>0</v>
          </cell>
          <cell r="AE1027">
            <v>0</v>
          </cell>
          <cell r="AF1027">
            <v>0</v>
          </cell>
          <cell r="AG1027">
            <v>0</v>
          </cell>
          <cell r="AH1027">
            <v>0</v>
          </cell>
          <cell r="AW1027">
            <v>9</v>
          </cell>
          <cell r="AX1027">
            <v>1</v>
          </cell>
          <cell r="AY1027">
            <v>20</v>
          </cell>
          <cell r="AZ1027">
            <v>1</v>
          </cell>
          <cell r="BA1027">
            <v>0</v>
          </cell>
          <cell r="BB1027">
            <v>0</v>
          </cell>
          <cell r="BC1027">
            <v>0</v>
          </cell>
          <cell r="BD1027">
            <v>0</v>
          </cell>
          <cell r="BE1027">
            <v>0</v>
          </cell>
          <cell r="BF1027">
            <v>0</v>
          </cell>
          <cell r="BG1027">
            <v>0</v>
          </cell>
          <cell r="BH1027">
            <v>0</v>
          </cell>
          <cell r="CK1027">
            <v>1</v>
          </cell>
          <cell r="CL1027">
            <v>0</v>
          </cell>
          <cell r="CM1027">
            <v>0</v>
          </cell>
          <cell r="CN1027">
            <v>0</v>
          </cell>
          <cell r="CO1027">
            <v>0</v>
          </cell>
          <cell r="CP1027">
            <v>0</v>
          </cell>
          <cell r="CQ1027">
            <v>0</v>
          </cell>
          <cell r="CR1027">
            <v>0</v>
          </cell>
          <cell r="CS1027">
            <v>0</v>
          </cell>
          <cell r="CT1027">
            <v>0</v>
          </cell>
          <cell r="CU1027">
            <v>0</v>
          </cell>
          <cell r="CV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row>
        <row r="1028">
          <cell r="A1028">
            <v>1023</v>
          </cell>
          <cell r="D1028" t="str">
            <v>ACCESORIOS PVC</v>
          </cell>
          <cell r="E1028" t="str">
            <v>TEE PVC-P U/Rc 1" X 1/2"</v>
          </cell>
          <cell r="F1028">
            <v>0</v>
          </cell>
          <cell r="G1028" t="str">
            <v>U</v>
          </cell>
          <cell r="H1028">
            <v>1.8315910281742775</v>
          </cell>
          <cell r="I1028">
            <v>1177</v>
          </cell>
          <cell r="J1028">
            <v>1</v>
          </cell>
          <cell r="K1028">
            <v>0</v>
          </cell>
          <cell r="L1028">
            <v>0</v>
          </cell>
          <cell r="M1028">
            <v>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v>
          </cell>
          <cell r="AW1028">
            <v>9</v>
          </cell>
          <cell r="AX1028">
            <v>1</v>
          </cell>
          <cell r="AY1028">
            <v>20</v>
          </cell>
          <cell r="AZ1028">
            <v>1</v>
          </cell>
          <cell r="BA1028">
            <v>0</v>
          </cell>
          <cell r="BB1028">
            <v>0</v>
          </cell>
          <cell r="BC1028">
            <v>0</v>
          </cell>
          <cell r="BD1028">
            <v>0</v>
          </cell>
          <cell r="BE1028">
            <v>0</v>
          </cell>
          <cell r="BF1028">
            <v>0</v>
          </cell>
          <cell r="BG1028">
            <v>0</v>
          </cell>
          <cell r="BH1028">
            <v>0</v>
          </cell>
          <cell r="CK1028">
            <v>1</v>
          </cell>
          <cell r="CL1028">
            <v>0</v>
          </cell>
          <cell r="CM1028">
            <v>0</v>
          </cell>
          <cell r="CN1028">
            <v>0</v>
          </cell>
          <cell r="CO1028">
            <v>0</v>
          </cell>
          <cell r="CP1028">
            <v>0</v>
          </cell>
          <cell r="CQ1028">
            <v>0</v>
          </cell>
          <cell r="CR1028">
            <v>0</v>
          </cell>
          <cell r="CS1028">
            <v>0</v>
          </cell>
          <cell r="CT1028">
            <v>0</v>
          </cell>
          <cell r="CU1028">
            <v>0</v>
          </cell>
          <cell r="CV1028">
            <v>0</v>
          </cell>
          <cell r="DY1028">
            <v>0</v>
          </cell>
          <cell r="DZ1028">
            <v>0</v>
          </cell>
          <cell r="EA1028">
            <v>0</v>
          </cell>
          <cell r="EB1028">
            <v>0</v>
          </cell>
          <cell r="EC1028">
            <v>0</v>
          </cell>
          <cell r="ED1028">
            <v>0</v>
          </cell>
          <cell r="EE1028">
            <v>0</v>
          </cell>
          <cell r="EF1028">
            <v>0</v>
          </cell>
          <cell r="EG1028">
            <v>0</v>
          </cell>
          <cell r="EH1028">
            <v>0</v>
          </cell>
          <cell r="EI1028">
            <v>0</v>
          </cell>
          <cell r="EJ1028">
            <v>0</v>
          </cell>
          <cell r="EK1028">
            <v>0</v>
          </cell>
          <cell r="EL1028">
            <v>0</v>
          </cell>
          <cell r="EM1028">
            <v>0</v>
          </cell>
          <cell r="EN1028">
            <v>0</v>
          </cell>
          <cell r="EO1028">
            <v>0</v>
          </cell>
          <cell r="EP1028">
            <v>0</v>
          </cell>
          <cell r="EQ1028">
            <v>0</v>
          </cell>
          <cell r="ER1028">
            <v>0</v>
          </cell>
          <cell r="ES1028">
            <v>0</v>
          </cell>
          <cell r="ET1028">
            <v>0</v>
          </cell>
          <cell r="EU1028">
            <v>0</v>
          </cell>
          <cell r="EV1028">
            <v>0</v>
          </cell>
          <cell r="EW1028">
            <v>0</v>
          </cell>
          <cell r="EX1028">
            <v>0</v>
          </cell>
          <cell r="EY1028">
            <v>0</v>
          </cell>
          <cell r="EZ1028">
            <v>0</v>
          </cell>
          <cell r="FA1028">
            <v>0</v>
          </cell>
          <cell r="FB1028">
            <v>0</v>
          </cell>
          <cell r="FC1028">
            <v>0</v>
          </cell>
          <cell r="FD1028">
            <v>0</v>
          </cell>
          <cell r="FE1028">
            <v>0</v>
          </cell>
          <cell r="FF1028">
            <v>0</v>
          </cell>
          <cell r="FG1028">
            <v>0</v>
          </cell>
          <cell r="FH1028">
            <v>0</v>
          </cell>
          <cell r="FI1028">
            <v>0</v>
          </cell>
          <cell r="FJ1028">
            <v>0</v>
          </cell>
          <cell r="FK1028">
            <v>0</v>
          </cell>
          <cell r="FL1028">
            <v>0</v>
          </cell>
          <cell r="FM1028">
            <v>0</v>
          </cell>
          <cell r="FN1028">
            <v>0</v>
          </cell>
          <cell r="FO1028">
            <v>0</v>
          </cell>
          <cell r="FP1028">
            <v>0</v>
          </cell>
          <cell r="FQ1028">
            <v>0</v>
          </cell>
          <cell r="FR1028">
            <v>0</v>
          </cell>
          <cell r="FS1028">
            <v>0</v>
          </cell>
          <cell r="FT1028">
            <v>0</v>
          </cell>
          <cell r="FU1028">
            <v>0</v>
          </cell>
          <cell r="FV1028">
            <v>0</v>
          </cell>
          <cell r="FW1028">
            <v>0</v>
          </cell>
          <cell r="FX1028">
            <v>0</v>
          </cell>
        </row>
        <row r="1029">
          <cell r="A1029">
            <v>1024</v>
          </cell>
          <cell r="D1029" t="str">
            <v>ACCESORIOS PVC</v>
          </cell>
          <cell r="E1029" t="str">
            <v xml:space="preserve">TEE PVC-P U/Rc 1 X3/4" </v>
          </cell>
          <cell r="F1029">
            <v>0</v>
          </cell>
          <cell r="G1029" t="str">
            <v>U</v>
          </cell>
          <cell r="H1029">
            <v>1.7875623976893187</v>
          </cell>
          <cell r="I1029">
            <v>1178</v>
          </cell>
          <cell r="J1029">
            <v>1</v>
          </cell>
          <cell r="K1029">
            <v>0</v>
          </cell>
          <cell r="L1029">
            <v>0</v>
          </cell>
          <cell r="M1029">
            <v>0</v>
          </cell>
          <cell r="N1029">
            <v>0</v>
          </cell>
          <cell r="O1029">
            <v>0</v>
          </cell>
          <cell r="P1029">
            <v>0</v>
          </cell>
          <cell r="Q1029">
            <v>0</v>
          </cell>
          <cell r="R1029">
            <v>0</v>
          </cell>
          <cell r="S1029">
            <v>0</v>
          </cell>
          <cell r="T1029">
            <v>0</v>
          </cell>
          <cell r="U1029">
            <v>0</v>
          </cell>
          <cell r="V1029">
            <v>0</v>
          </cell>
          <cell r="W1029">
            <v>0</v>
          </cell>
          <cell r="X1029">
            <v>0</v>
          </cell>
          <cell r="Y1029">
            <v>0</v>
          </cell>
          <cell r="Z1029">
            <v>0</v>
          </cell>
          <cell r="AA1029">
            <v>0</v>
          </cell>
          <cell r="AB1029">
            <v>0</v>
          </cell>
          <cell r="AC1029">
            <v>0</v>
          </cell>
          <cell r="AD1029">
            <v>0</v>
          </cell>
          <cell r="AE1029">
            <v>0</v>
          </cell>
          <cell r="AF1029">
            <v>0</v>
          </cell>
          <cell r="AG1029">
            <v>0</v>
          </cell>
          <cell r="AH1029">
            <v>0</v>
          </cell>
          <cell r="AW1029">
            <v>9</v>
          </cell>
          <cell r="AX1029">
            <v>1</v>
          </cell>
          <cell r="AY1029">
            <v>20</v>
          </cell>
          <cell r="AZ1029">
            <v>1</v>
          </cell>
          <cell r="BA1029">
            <v>0</v>
          </cell>
          <cell r="BB1029">
            <v>0</v>
          </cell>
          <cell r="BC1029">
            <v>0</v>
          </cell>
          <cell r="BD1029">
            <v>0</v>
          </cell>
          <cell r="BE1029">
            <v>0</v>
          </cell>
          <cell r="BF1029">
            <v>0</v>
          </cell>
          <cell r="BG1029">
            <v>0</v>
          </cell>
          <cell r="BH1029">
            <v>0</v>
          </cell>
          <cell r="CK1029">
            <v>1</v>
          </cell>
          <cell r="CL1029">
            <v>0</v>
          </cell>
          <cell r="CM1029">
            <v>0</v>
          </cell>
          <cell r="CN1029">
            <v>0</v>
          </cell>
          <cell r="CO1029">
            <v>0</v>
          </cell>
          <cell r="CP1029">
            <v>0</v>
          </cell>
          <cell r="CQ1029">
            <v>0</v>
          </cell>
          <cell r="CR1029">
            <v>0</v>
          </cell>
          <cell r="CS1029">
            <v>0</v>
          </cell>
          <cell r="CT1029">
            <v>0</v>
          </cell>
          <cell r="CU1029">
            <v>0</v>
          </cell>
          <cell r="CV1029">
            <v>0</v>
          </cell>
          <cell r="DY1029">
            <v>0</v>
          </cell>
          <cell r="DZ1029">
            <v>0</v>
          </cell>
          <cell r="EA1029">
            <v>0</v>
          </cell>
          <cell r="EB1029">
            <v>0</v>
          </cell>
          <cell r="EC1029">
            <v>0</v>
          </cell>
          <cell r="ED1029">
            <v>0</v>
          </cell>
          <cell r="EE1029">
            <v>0</v>
          </cell>
          <cell r="EF1029">
            <v>0</v>
          </cell>
          <cell r="EG1029">
            <v>0</v>
          </cell>
          <cell r="EH1029">
            <v>0</v>
          </cell>
          <cell r="EI1029">
            <v>0</v>
          </cell>
          <cell r="EJ1029">
            <v>0</v>
          </cell>
          <cell r="EK1029">
            <v>0</v>
          </cell>
          <cell r="EL1029">
            <v>0</v>
          </cell>
          <cell r="EM1029">
            <v>0</v>
          </cell>
          <cell r="EN1029">
            <v>0</v>
          </cell>
          <cell r="EO1029">
            <v>0</v>
          </cell>
          <cell r="EP1029">
            <v>0</v>
          </cell>
          <cell r="EQ1029">
            <v>0</v>
          </cell>
          <cell r="ER1029">
            <v>0</v>
          </cell>
          <cell r="ES1029">
            <v>0</v>
          </cell>
          <cell r="ET1029">
            <v>0</v>
          </cell>
          <cell r="EU1029">
            <v>0</v>
          </cell>
          <cell r="EV1029">
            <v>0</v>
          </cell>
          <cell r="EW1029">
            <v>0</v>
          </cell>
          <cell r="EX1029">
            <v>0</v>
          </cell>
          <cell r="EY1029">
            <v>0</v>
          </cell>
          <cell r="EZ1029">
            <v>0</v>
          </cell>
          <cell r="FA1029">
            <v>0</v>
          </cell>
          <cell r="FB1029">
            <v>0</v>
          </cell>
          <cell r="FC1029">
            <v>0</v>
          </cell>
          <cell r="FD1029">
            <v>0</v>
          </cell>
          <cell r="FE1029">
            <v>0</v>
          </cell>
          <cell r="FF1029">
            <v>0</v>
          </cell>
          <cell r="FG1029">
            <v>0</v>
          </cell>
          <cell r="FH1029">
            <v>0</v>
          </cell>
          <cell r="FI1029">
            <v>0</v>
          </cell>
          <cell r="FJ1029">
            <v>0</v>
          </cell>
          <cell r="FK1029">
            <v>0</v>
          </cell>
          <cell r="FL1029">
            <v>0</v>
          </cell>
          <cell r="FM1029">
            <v>0</v>
          </cell>
          <cell r="FN1029">
            <v>0</v>
          </cell>
          <cell r="FO1029">
            <v>0</v>
          </cell>
          <cell r="FP1029">
            <v>0</v>
          </cell>
          <cell r="FQ1029">
            <v>0</v>
          </cell>
          <cell r="FR1029">
            <v>0</v>
          </cell>
          <cell r="FS1029">
            <v>0</v>
          </cell>
          <cell r="FT1029">
            <v>0</v>
          </cell>
          <cell r="FU1029">
            <v>0</v>
          </cell>
          <cell r="FV1029">
            <v>0</v>
          </cell>
          <cell r="FW1029">
            <v>0</v>
          </cell>
          <cell r="FX1029">
            <v>0</v>
          </cell>
        </row>
        <row r="1030">
          <cell r="A1030">
            <v>1025</v>
          </cell>
          <cell r="D1030" t="str">
            <v>ACCESORIOS PVC</v>
          </cell>
          <cell r="E1030" t="str">
            <v>TEE PVC-P U/Rc 1/2"</v>
          </cell>
          <cell r="F1030">
            <v>0</v>
          </cell>
          <cell r="G1030" t="str">
            <v>U</v>
          </cell>
          <cell r="H1030">
            <v>7.4362595743875666</v>
          </cell>
          <cell r="I1030">
            <v>1179</v>
          </cell>
          <cell r="J1030">
            <v>1</v>
          </cell>
          <cell r="K1030">
            <v>0</v>
          </cell>
          <cell r="L1030">
            <v>0</v>
          </cell>
          <cell r="M1030">
            <v>0</v>
          </cell>
          <cell r="N1030">
            <v>0</v>
          </cell>
          <cell r="O1030">
            <v>0</v>
          </cell>
          <cell r="P1030">
            <v>0</v>
          </cell>
          <cell r="Q1030">
            <v>0</v>
          </cell>
          <cell r="R1030">
            <v>0</v>
          </cell>
          <cell r="S1030">
            <v>0</v>
          </cell>
          <cell r="T1030">
            <v>0</v>
          </cell>
          <cell r="U1030">
            <v>0</v>
          </cell>
          <cell r="V1030">
            <v>0</v>
          </cell>
          <cell r="W1030">
            <v>0</v>
          </cell>
          <cell r="X1030">
            <v>0</v>
          </cell>
          <cell r="Y1030">
            <v>0</v>
          </cell>
          <cell r="Z1030">
            <v>0</v>
          </cell>
          <cell r="AA1030">
            <v>0</v>
          </cell>
          <cell r="AB1030">
            <v>0</v>
          </cell>
          <cell r="AC1030">
            <v>0</v>
          </cell>
          <cell r="AD1030">
            <v>0</v>
          </cell>
          <cell r="AE1030">
            <v>0</v>
          </cell>
          <cell r="AF1030">
            <v>0</v>
          </cell>
          <cell r="AG1030">
            <v>0</v>
          </cell>
          <cell r="AH1030">
            <v>0</v>
          </cell>
          <cell r="AW1030">
            <v>9</v>
          </cell>
          <cell r="AX1030">
            <v>1</v>
          </cell>
          <cell r="AY1030">
            <v>20</v>
          </cell>
          <cell r="AZ1030">
            <v>1</v>
          </cell>
          <cell r="BA1030">
            <v>0</v>
          </cell>
          <cell r="BB1030">
            <v>0</v>
          </cell>
          <cell r="BC1030">
            <v>0</v>
          </cell>
          <cell r="BD1030">
            <v>0</v>
          </cell>
          <cell r="BE1030">
            <v>0</v>
          </cell>
          <cell r="BF1030">
            <v>0</v>
          </cell>
          <cell r="BG1030">
            <v>0</v>
          </cell>
          <cell r="BH1030">
            <v>0</v>
          </cell>
          <cell r="CK1030">
            <v>1</v>
          </cell>
          <cell r="CL1030">
            <v>0</v>
          </cell>
          <cell r="CM1030">
            <v>0</v>
          </cell>
          <cell r="CN1030">
            <v>0</v>
          </cell>
          <cell r="CO1030">
            <v>0</v>
          </cell>
          <cell r="CP1030">
            <v>0</v>
          </cell>
          <cell r="CQ1030">
            <v>0</v>
          </cell>
          <cell r="CR1030">
            <v>0</v>
          </cell>
          <cell r="CS1030">
            <v>0</v>
          </cell>
          <cell r="CT1030">
            <v>0</v>
          </cell>
          <cell r="CU1030">
            <v>0</v>
          </cell>
          <cell r="CV1030">
            <v>0</v>
          </cell>
          <cell r="DY1030">
            <v>0</v>
          </cell>
          <cell r="DZ1030">
            <v>0</v>
          </cell>
          <cell r="EA1030">
            <v>0</v>
          </cell>
          <cell r="EB1030">
            <v>0</v>
          </cell>
          <cell r="EC1030">
            <v>0</v>
          </cell>
          <cell r="ED1030">
            <v>0</v>
          </cell>
          <cell r="EE1030">
            <v>0</v>
          </cell>
          <cell r="EF1030">
            <v>0</v>
          </cell>
          <cell r="EG1030">
            <v>0</v>
          </cell>
          <cell r="EH1030">
            <v>0</v>
          </cell>
          <cell r="EI1030">
            <v>0</v>
          </cell>
          <cell r="EJ1030">
            <v>0</v>
          </cell>
          <cell r="EK1030">
            <v>0</v>
          </cell>
          <cell r="EL1030">
            <v>0</v>
          </cell>
          <cell r="EM1030">
            <v>0</v>
          </cell>
          <cell r="EN1030">
            <v>0</v>
          </cell>
          <cell r="EO1030">
            <v>0</v>
          </cell>
          <cell r="EP1030">
            <v>0</v>
          </cell>
          <cell r="EQ1030">
            <v>0</v>
          </cell>
          <cell r="ER1030">
            <v>0</v>
          </cell>
          <cell r="ES1030">
            <v>0</v>
          </cell>
          <cell r="ET1030">
            <v>0</v>
          </cell>
          <cell r="EU1030">
            <v>0</v>
          </cell>
          <cell r="EV1030">
            <v>0</v>
          </cell>
          <cell r="EW1030">
            <v>0</v>
          </cell>
          <cell r="EX1030">
            <v>0</v>
          </cell>
          <cell r="EY1030">
            <v>0</v>
          </cell>
          <cell r="EZ1030">
            <v>0</v>
          </cell>
          <cell r="FA1030">
            <v>0</v>
          </cell>
          <cell r="FB1030">
            <v>0</v>
          </cell>
          <cell r="FC1030">
            <v>0</v>
          </cell>
          <cell r="FD1030">
            <v>0</v>
          </cell>
          <cell r="FE1030">
            <v>0</v>
          </cell>
          <cell r="FF1030">
            <v>0</v>
          </cell>
          <cell r="FG1030">
            <v>0</v>
          </cell>
          <cell r="FH1030">
            <v>0</v>
          </cell>
          <cell r="FI1030">
            <v>0</v>
          </cell>
          <cell r="FJ1030">
            <v>0</v>
          </cell>
          <cell r="FK1030">
            <v>0</v>
          </cell>
          <cell r="FL1030">
            <v>0</v>
          </cell>
          <cell r="FM1030">
            <v>0</v>
          </cell>
          <cell r="FN1030">
            <v>0</v>
          </cell>
          <cell r="FO1030">
            <v>0</v>
          </cell>
          <cell r="FP1030">
            <v>0</v>
          </cell>
          <cell r="FQ1030">
            <v>0</v>
          </cell>
          <cell r="FR1030">
            <v>0</v>
          </cell>
          <cell r="FS1030">
            <v>0</v>
          </cell>
          <cell r="FT1030">
            <v>0</v>
          </cell>
          <cell r="FU1030">
            <v>0</v>
          </cell>
          <cell r="FV1030">
            <v>0</v>
          </cell>
          <cell r="FW1030">
            <v>0</v>
          </cell>
          <cell r="FX1030">
            <v>0</v>
          </cell>
        </row>
        <row r="1031">
          <cell r="A1031">
            <v>1026</v>
          </cell>
          <cell r="D1031" t="str">
            <v>ACCESORIOS HG</v>
          </cell>
          <cell r="E1031" t="str">
            <v>TEE HG 2 1/2"</v>
          </cell>
          <cell r="F1031">
            <v>0</v>
          </cell>
          <cell r="G1031" t="str">
            <v>U</v>
          </cell>
          <cell r="H1031">
            <v>0.95336661210097007</v>
          </cell>
          <cell r="I1031">
            <v>1180</v>
          </cell>
          <cell r="J1031">
            <v>1</v>
          </cell>
          <cell r="K1031">
            <v>0</v>
          </cell>
          <cell r="L1031">
            <v>0</v>
          </cell>
          <cell r="M1031">
            <v>0</v>
          </cell>
          <cell r="N1031">
            <v>0</v>
          </cell>
          <cell r="O1031">
            <v>0</v>
          </cell>
          <cell r="P1031">
            <v>0</v>
          </cell>
          <cell r="Q1031">
            <v>0</v>
          </cell>
          <cell r="R1031">
            <v>0</v>
          </cell>
          <cell r="S1031">
            <v>0</v>
          </cell>
          <cell r="T1031">
            <v>0</v>
          </cell>
          <cell r="U1031">
            <v>0</v>
          </cell>
          <cell r="V1031">
            <v>0</v>
          </cell>
          <cell r="W1031">
            <v>0</v>
          </cell>
          <cell r="X1031">
            <v>0</v>
          </cell>
          <cell r="Y1031">
            <v>0</v>
          </cell>
          <cell r="Z1031">
            <v>0</v>
          </cell>
          <cell r="AA1031">
            <v>0</v>
          </cell>
          <cell r="AB1031">
            <v>0</v>
          </cell>
          <cell r="AC1031">
            <v>0</v>
          </cell>
          <cell r="AD1031">
            <v>0</v>
          </cell>
          <cell r="AE1031">
            <v>0</v>
          </cell>
          <cell r="AF1031">
            <v>0</v>
          </cell>
          <cell r="AG1031">
            <v>0</v>
          </cell>
          <cell r="AH1031">
            <v>0</v>
          </cell>
          <cell r="AW1031">
            <v>9</v>
          </cell>
          <cell r="AX1031">
            <v>1</v>
          </cell>
          <cell r="AY1031">
            <v>20</v>
          </cell>
          <cell r="AZ1031">
            <v>1</v>
          </cell>
          <cell r="BA1031">
            <v>0</v>
          </cell>
          <cell r="BB1031">
            <v>0</v>
          </cell>
          <cell r="BC1031">
            <v>0</v>
          </cell>
          <cell r="BD1031">
            <v>0</v>
          </cell>
          <cell r="BE1031">
            <v>0</v>
          </cell>
          <cell r="BF1031">
            <v>0</v>
          </cell>
          <cell r="BG1031">
            <v>0</v>
          </cell>
          <cell r="BH1031">
            <v>0</v>
          </cell>
          <cell r="CK1031">
            <v>1</v>
          </cell>
          <cell r="CL1031">
            <v>0</v>
          </cell>
          <cell r="CM1031">
            <v>0</v>
          </cell>
          <cell r="CN1031">
            <v>0</v>
          </cell>
          <cell r="CO1031">
            <v>0</v>
          </cell>
          <cell r="CP1031">
            <v>0</v>
          </cell>
          <cell r="CQ1031">
            <v>0</v>
          </cell>
          <cell r="CR1031">
            <v>0</v>
          </cell>
          <cell r="CS1031">
            <v>0</v>
          </cell>
          <cell r="CT1031">
            <v>0</v>
          </cell>
          <cell r="CU1031">
            <v>0</v>
          </cell>
          <cell r="CV1031">
            <v>0</v>
          </cell>
          <cell r="DY1031">
            <v>0</v>
          </cell>
          <cell r="DZ1031">
            <v>0</v>
          </cell>
          <cell r="EA1031">
            <v>0</v>
          </cell>
          <cell r="EB1031">
            <v>0</v>
          </cell>
          <cell r="EC1031">
            <v>0</v>
          </cell>
          <cell r="ED1031">
            <v>0</v>
          </cell>
          <cell r="EE1031">
            <v>0</v>
          </cell>
          <cell r="EF1031">
            <v>0</v>
          </cell>
          <cell r="EG1031">
            <v>0</v>
          </cell>
          <cell r="EH1031">
            <v>0</v>
          </cell>
          <cell r="EI1031">
            <v>0</v>
          </cell>
          <cell r="EJ1031">
            <v>0</v>
          </cell>
          <cell r="EK1031">
            <v>0</v>
          </cell>
          <cell r="EL1031">
            <v>0</v>
          </cell>
          <cell r="EM1031">
            <v>0</v>
          </cell>
          <cell r="EN1031">
            <v>0</v>
          </cell>
          <cell r="EO1031">
            <v>0</v>
          </cell>
          <cell r="EP1031">
            <v>0</v>
          </cell>
          <cell r="EQ1031">
            <v>0</v>
          </cell>
          <cell r="ER1031">
            <v>0</v>
          </cell>
          <cell r="ES1031">
            <v>0</v>
          </cell>
          <cell r="ET1031">
            <v>0</v>
          </cell>
          <cell r="EU1031">
            <v>0</v>
          </cell>
          <cell r="EV1031">
            <v>0</v>
          </cell>
          <cell r="EW1031">
            <v>0</v>
          </cell>
          <cell r="EX1031">
            <v>0</v>
          </cell>
          <cell r="EY1031">
            <v>0</v>
          </cell>
          <cell r="EZ1031">
            <v>0</v>
          </cell>
          <cell r="FA1031">
            <v>0</v>
          </cell>
          <cell r="FB1031">
            <v>0</v>
          </cell>
          <cell r="FC1031">
            <v>0</v>
          </cell>
          <cell r="FD1031">
            <v>0</v>
          </cell>
          <cell r="FE1031">
            <v>0</v>
          </cell>
          <cell r="FF1031">
            <v>0</v>
          </cell>
          <cell r="FG1031">
            <v>0</v>
          </cell>
          <cell r="FH1031">
            <v>0</v>
          </cell>
          <cell r="FI1031">
            <v>0</v>
          </cell>
          <cell r="FJ1031">
            <v>0</v>
          </cell>
          <cell r="FK1031">
            <v>0</v>
          </cell>
          <cell r="FL1031">
            <v>0</v>
          </cell>
          <cell r="FM1031">
            <v>0</v>
          </cell>
          <cell r="FN1031">
            <v>0</v>
          </cell>
          <cell r="FO1031">
            <v>0</v>
          </cell>
          <cell r="FP1031">
            <v>0</v>
          </cell>
          <cell r="FQ1031">
            <v>0</v>
          </cell>
          <cell r="FR1031">
            <v>0</v>
          </cell>
          <cell r="FS1031">
            <v>0</v>
          </cell>
          <cell r="FT1031">
            <v>0</v>
          </cell>
          <cell r="FU1031">
            <v>0</v>
          </cell>
          <cell r="FV1031">
            <v>0</v>
          </cell>
          <cell r="FW1031">
            <v>0</v>
          </cell>
          <cell r="FX1031">
            <v>0</v>
          </cell>
        </row>
        <row r="1032">
          <cell r="A1032">
            <v>1027</v>
          </cell>
          <cell r="D1032" t="str">
            <v>ACCESORIOS PVC</v>
          </cell>
          <cell r="E1032" t="str">
            <v>TEE PVC-P U/Rc 2"</v>
          </cell>
          <cell r="F1032">
            <v>0</v>
          </cell>
          <cell r="G1032" t="str">
            <v>U</v>
          </cell>
          <cell r="H1032">
            <v>1.0919617583535339</v>
          </cell>
          <cell r="I1032">
            <v>1181</v>
          </cell>
          <cell r="J1032">
            <v>1</v>
          </cell>
          <cell r="K1032">
            <v>0</v>
          </cell>
          <cell r="L1032">
            <v>0</v>
          </cell>
          <cell r="M1032">
            <v>0</v>
          </cell>
          <cell r="N1032">
            <v>0</v>
          </cell>
          <cell r="O1032">
            <v>0</v>
          </cell>
          <cell r="P1032">
            <v>0</v>
          </cell>
          <cell r="Q1032">
            <v>0</v>
          </cell>
          <cell r="R1032">
            <v>0</v>
          </cell>
          <cell r="S1032">
            <v>0</v>
          </cell>
          <cell r="T1032">
            <v>0</v>
          </cell>
          <cell r="U1032">
            <v>0</v>
          </cell>
          <cell r="V1032">
            <v>0</v>
          </cell>
          <cell r="W1032">
            <v>0</v>
          </cell>
          <cell r="X1032">
            <v>0</v>
          </cell>
          <cell r="Y1032">
            <v>0</v>
          </cell>
          <cell r="Z1032">
            <v>0</v>
          </cell>
          <cell r="AA1032">
            <v>0</v>
          </cell>
          <cell r="AB1032">
            <v>0</v>
          </cell>
          <cell r="AC1032">
            <v>0</v>
          </cell>
          <cell r="AD1032">
            <v>0</v>
          </cell>
          <cell r="AE1032">
            <v>0</v>
          </cell>
          <cell r="AF1032">
            <v>0</v>
          </cell>
          <cell r="AG1032">
            <v>0</v>
          </cell>
          <cell r="AH1032">
            <v>0</v>
          </cell>
          <cell r="AW1032">
            <v>9</v>
          </cell>
          <cell r="AX1032">
            <v>1</v>
          </cell>
          <cell r="AY1032">
            <v>20</v>
          </cell>
          <cell r="AZ1032">
            <v>1</v>
          </cell>
          <cell r="BA1032">
            <v>0</v>
          </cell>
          <cell r="BB1032">
            <v>0</v>
          </cell>
          <cell r="BC1032">
            <v>0</v>
          </cell>
          <cell r="BD1032">
            <v>0</v>
          </cell>
          <cell r="BE1032">
            <v>0</v>
          </cell>
          <cell r="BF1032">
            <v>0</v>
          </cell>
          <cell r="BG1032">
            <v>0</v>
          </cell>
          <cell r="BH1032">
            <v>0</v>
          </cell>
          <cell r="CK1032">
            <v>1</v>
          </cell>
          <cell r="CL1032">
            <v>0</v>
          </cell>
          <cell r="CM1032">
            <v>0</v>
          </cell>
          <cell r="CN1032">
            <v>0</v>
          </cell>
          <cell r="CO1032">
            <v>0</v>
          </cell>
          <cell r="CP1032">
            <v>0</v>
          </cell>
          <cell r="CQ1032">
            <v>0</v>
          </cell>
          <cell r="CR1032">
            <v>0</v>
          </cell>
          <cell r="CS1032">
            <v>0</v>
          </cell>
          <cell r="CT1032">
            <v>0</v>
          </cell>
          <cell r="CU1032">
            <v>0</v>
          </cell>
          <cell r="CV1032">
            <v>0</v>
          </cell>
          <cell r="DY1032">
            <v>0</v>
          </cell>
          <cell r="DZ1032">
            <v>0</v>
          </cell>
          <cell r="EA1032">
            <v>0</v>
          </cell>
          <cell r="EB1032">
            <v>0</v>
          </cell>
          <cell r="EC1032">
            <v>0</v>
          </cell>
          <cell r="ED1032">
            <v>0</v>
          </cell>
          <cell r="EE1032">
            <v>0</v>
          </cell>
          <cell r="EF1032">
            <v>0</v>
          </cell>
          <cell r="EG1032">
            <v>0</v>
          </cell>
          <cell r="EH1032">
            <v>0</v>
          </cell>
          <cell r="EI1032">
            <v>0</v>
          </cell>
          <cell r="EJ1032">
            <v>0</v>
          </cell>
          <cell r="EK1032">
            <v>0</v>
          </cell>
          <cell r="EL1032">
            <v>0</v>
          </cell>
          <cell r="EM1032">
            <v>0</v>
          </cell>
          <cell r="EN1032">
            <v>0</v>
          </cell>
          <cell r="EO1032">
            <v>0</v>
          </cell>
          <cell r="EP1032">
            <v>0</v>
          </cell>
          <cell r="EQ1032">
            <v>0</v>
          </cell>
          <cell r="ER1032">
            <v>0</v>
          </cell>
          <cell r="ES1032">
            <v>0</v>
          </cell>
          <cell r="ET1032">
            <v>0</v>
          </cell>
          <cell r="EU1032">
            <v>0</v>
          </cell>
          <cell r="EV1032">
            <v>0</v>
          </cell>
          <cell r="EW1032">
            <v>0</v>
          </cell>
          <cell r="EX1032">
            <v>0</v>
          </cell>
          <cell r="EY1032">
            <v>0</v>
          </cell>
          <cell r="EZ1032">
            <v>0</v>
          </cell>
          <cell r="FA1032">
            <v>0</v>
          </cell>
          <cell r="FB1032">
            <v>0</v>
          </cell>
          <cell r="FC1032">
            <v>0</v>
          </cell>
          <cell r="FD1032">
            <v>0</v>
          </cell>
          <cell r="FE1032">
            <v>0</v>
          </cell>
          <cell r="FF1032">
            <v>0</v>
          </cell>
          <cell r="FG1032">
            <v>0</v>
          </cell>
          <cell r="FH1032">
            <v>0</v>
          </cell>
          <cell r="FI1032">
            <v>0</v>
          </cell>
          <cell r="FJ1032">
            <v>0</v>
          </cell>
          <cell r="FK1032">
            <v>0</v>
          </cell>
          <cell r="FL1032">
            <v>0</v>
          </cell>
          <cell r="FM1032">
            <v>0</v>
          </cell>
          <cell r="FN1032">
            <v>0</v>
          </cell>
          <cell r="FO1032">
            <v>0</v>
          </cell>
          <cell r="FP1032">
            <v>0</v>
          </cell>
          <cell r="FQ1032">
            <v>0</v>
          </cell>
          <cell r="FR1032">
            <v>0</v>
          </cell>
          <cell r="FS1032">
            <v>0</v>
          </cell>
          <cell r="FT1032">
            <v>0</v>
          </cell>
          <cell r="FU1032">
            <v>0</v>
          </cell>
          <cell r="FV1032">
            <v>0</v>
          </cell>
          <cell r="FW1032">
            <v>0</v>
          </cell>
          <cell r="FX1032">
            <v>0</v>
          </cell>
        </row>
        <row r="1033">
          <cell r="A1033">
            <v>1028</v>
          </cell>
          <cell r="D1033" t="str">
            <v>ACCESORIOS PVC</v>
          </cell>
          <cell r="E1033" t="str">
            <v>TEE PVC-P U/Rc 2"X 1 1/4"</v>
          </cell>
          <cell r="F1033">
            <v>0</v>
          </cell>
          <cell r="G1033" t="str">
            <v>U</v>
          </cell>
          <cell r="H1033">
            <v>1.0285282952126646</v>
          </cell>
          <cell r="I1033">
            <v>1182</v>
          </cell>
          <cell r="J1033">
            <v>1</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W1033">
            <v>9</v>
          </cell>
          <cell r="AX1033">
            <v>1</v>
          </cell>
          <cell r="AY1033">
            <v>20</v>
          </cell>
          <cell r="AZ1033">
            <v>1</v>
          </cell>
          <cell r="BA1033">
            <v>0</v>
          </cell>
          <cell r="BB1033">
            <v>0</v>
          </cell>
          <cell r="BC1033">
            <v>0</v>
          </cell>
          <cell r="BD1033">
            <v>0</v>
          </cell>
          <cell r="BE1033">
            <v>0</v>
          </cell>
          <cell r="BF1033">
            <v>0</v>
          </cell>
          <cell r="BG1033">
            <v>0</v>
          </cell>
          <cell r="BH1033">
            <v>0</v>
          </cell>
          <cell r="CK1033">
            <v>1</v>
          </cell>
          <cell r="CL1033">
            <v>0</v>
          </cell>
          <cell r="CM1033">
            <v>0</v>
          </cell>
          <cell r="CN1033">
            <v>0</v>
          </cell>
          <cell r="CO1033">
            <v>0</v>
          </cell>
          <cell r="CP1033">
            <v>0</v>
          </cell>
          <cell r="CQ1033">
            <v>0</v>
          </cell>
          <cell r="CR1033">
            <v>0</v>
          </cell>
          <cell r="CS1033">
            <v>0</v>
          </cell>
          <cell r="CT1033">
            <v>0</v>
          </cell>
          <cell r="CU1033">
            <v>0</v>
          </cell>
          <cell r="CV1033">
            <v>0</v>
          </cell>
          <cell r="DY1033">
            <v>0</v>
          </cell>
          <cell r="DZ1033">
            <v>0</v>
          </cell>
          <cell r="EA1033">
            <v>0</v>
          </cell>
          <cell r="EB1033">
            <v>0</v>
          </cell>
          <cell r="EC1033">
            <v>0</v>
          </cell>
          <cell r="ED1033">
            <v>0</v>
          </cell>
          <cell r="EE1033">
            <v>0</v>
          </cell>
          <cell r="EF1033">
            <v>0</v>
          </cell>
          <cell r="EG1033">
            <v>0</v>
          </cell>
          <cell r="EH1033">
            <v>0</v>
          </cell>
          <cell r="EI1033">
            <v>0</v>
          </cell>
          <cell r="EJ1033">
            <v>0</v>
          </cell>
          <cell r="EK1033">
            <v>0</v>
          </cell>
          <cell r="EL1033">
            <v>0</v>
          </cell>
          <cell r="EM1033">
            <v>0</v>
          </cell>
          <cell r="EN1033">
            <v>0</v>
          </cell>
          <cell r="EO1033">
            <v>0</v>
          </cell>
          <cell r="EP1033">
            <v>0</v>
          </cell>
          <cell r="EQ1033">
            <v>0</v>
          </cell>
          <cell r="ER1033">
            <v>0</v>
          </cell>
          <cell r="ES1033">
            <v>0</v>
          </cell>
          <cell r="ET1033">
            <v>0</v>
          </cell>
          <cell r="EU1033">
            <v>0</v>
          </cell>
          <cell r="EV1033">
            <v>0</v>
          </cell>
          <cell r="EW1033">
            <v>0</v>
          </cell>
          <cell r="EX1033">
            <v>0</v>
          </cell>
          <cell r="EY1033">
            <v>0</v>
          </cell>
          <cell r="EZ1033">
            <v>0</v>
          </cell>
          <cell r="FA1033">
            <v>0</v>
          </cell>
          <cell r="FB1033">
            <v>0</v>
          </cell>
          <cell r="FC1033">
            <v>0</v>
          </cell>
          <cell r="FD1033">
            <v>0</v>
          </cell>
          <cell r="FE1033">
            <v>0</v>
          </cell>
          <cell r="FF1033">
            <v>0</v>
          </cell>
          <cell r="FG1033">
            <v>0</v>
          </cell>
          <cell r="FH1033">
            <v>0</v>
          </cell>
          <cell r="FI1033">
            <v>0</v>
          </cell>
          <cell r="FJ1033">
            <v>0</v>
          </cell>
          <cell r="FK1033">
            <v>0</v>
          </cell>
          <cell r="FL1033">
            <v>0</v>
          </cell>
          <cell r="FM1033">
            <v>0</v>
          </cell>
          <cell r="FN1033">
            <v>0</v>
          </cell>
          <cell r="FO1033">
            <v>0</v>
          </cell>
          <cell r="FP1033">
            <v>0</v>
          </cell>
          <cell r="FQ1033">
            <v>0</v>
          </cell>
          <cell r="FR1033">
            <v>0</v>
          </cell>
          <cell r="FS1033">
            <v>0</v>
          </cell>
          <cell r="FT1033">
            <v>0</v>
          </cell>
          <cell r="FU1033">
            <v>0</v>
          </cell>
          <cell r="FV1033">
            <v>0</v>
          </cell>
          <cell r="FW1033">
            <v>0</v>
          </cell>
          <cell r="FX1033">
            <v>0</v>
          </cell>
        </row>
        <row r="1034">
          <cell r="A1034">
            <v>1029</v>
          </cell>
          <cell r="D1034" t="str">
            <v>ACCESORIOS HG</v>
          </cell>
          <cell r="E1034" t="str">
            <v>TEE HG 3"</v>
          </cell>
          <cell r="F1034">
            <v>0</v>
          </cell>
          <cell r="G1034" t="str">
            <v>U</v>
          </cell>
          <cell r="H1034">
            <v>0.88316622023605307</v>
          </cell>
          <cell r="I1034">
            <v>1183</v>
          </cell>
          <cell r="J1034">
            <v>1</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W1034">
            <v>9</v>
          </cell>
          <cell r="AX1034">
            <v>1</v>
          </cell>
          <cell r="AY1034">
            <v>20</v>
          </cell>
          <cell r="AZ1034">
            <v>1</v>
          </cell>
          <cell r="BA1034">
            <v>0</v>
          </cell>
          <cell r="BB1034">
            <v>0</v>
          </cell>
          <cell r="BC1034">
            <v>0</v>
          </cell>
          <cell r="BD1034">
            <v>0</v>
          </cell>
          <cell r="BE1034">
            <v>0</v>
          </cell>
          <cell r="BF1034">
            <v>0</v>
          </cell>
          <cell r="BG1034">
            <v>0</v>
          </cell>
          <cell r="BH1034">
            <v>0</v>
          </cell>
          <cell r="CK1034">
            <v>1</v>
          </cell>
          <cell r="CL1034">
            <v>0</v>
          </cell>
          <cell r="CM1034">
            <v>0</v>
          </cell>
          <cell r="CN1034">
            <v>0</v>
          </cell>
          <cell r="CO1034">
            <v>0</v>
          </cell>
          <cell r="CP1034">
            <v>0</v>
          </cell>
          <cell r="CQ1034">
            <v>0</v>
          </cell>
          <cell r="CR1034">
            <v>0</v>
          </cell>
          <cell r="CS1034">
            <v>0</v>
          </cell>
          <cell r="CT1034">
            <v>0</v>
          </cell>
          <cell r="CU1034">
            <v>0</v>
          </cell>
          <cell r="CV1034">
            <v>0</v>
          </cell>
          <cell r="DY1034">
            <v>0</v>
          </cell>
          <cell r="DZ1034">
            <v>0</v>
          </cell>
          <cell r="EA1034">
            <v>0</v>
          </cell>
          <cell r="EB1034">
            <v>0</v>
          </cell>
          <cell r="EC1034">
            <v>0</v>
          </cell>
          <cell r="ED1034">
            <v>0</v>
          </cell>
          <cell r="EE1034">
            <v>0</v>
          </cell>
          <cell r="EF1034">
            <v>0</v>
          </cell>
          <cell r="EG1034">
            <v>0</v>
          </cell>
          <cell r="EH1034">
            <v>0</v>
          </cell>
          <cell r="EI1034">
            <v>0</v>
          </cell>
          <cell r="EJ1034">
            <v>0</v>
          </cell>
          <cell r="EK1034">
            <v>0</v>
          </cell>
          <cell r="EL1034">
            <v>0</v>
          </cell>
          <cell r="EM1034">
            <v>0</v>
          </cell>
          <cell r="EN1034">
            <v>0</v>
          </cell>
          <cell r="EO1034">
            <v>0</v>
          </cell>
          <cell r="EP1034">
            <v>0</v>
          </cell>
          <cell r="EQ1034">
            <v>0</v>
          </cell>
          <cell r="ER1034">
            <v>0</v>
          </cell>
          <cell r="ES1034">
            <v>0</v>
          </cell>
          <cell r="ET1034">
            <v>0</v>
          </cell>
          <cell r="EU1034">
            <v>0</v>
          </cell>
          <cell r="EV1034">
            <v>0</v>
          </cell>
          <cell r="EW1034">
            <v>0</v>
          </cell>
          <cell r="EX1034">
            <v>0</v>
          </cell>
          <cell r="EY1034">
            <v>0</v>
          </cell>
          <cell r="EZ1034">
            <v>0</v>
          </cell>
          <cell r="FA1034">
            <v>0</v>
          </cell>
          <cell r="FB1034">
            <v>0</v>
          </cell>
          <cell r="FC1034">
            <v>0</v>
          </cell>
          <cell r="FD1034">
            <v>0</v>
          </cell>
          <cell r="FE1034">
            <v>0</v>
          </cell>
          <cell r="FF1034">
            <v>0</v>
          </cell>
          <cell r="FG1034">
            <v>0</v>
          </cell>
          <cell r="FH1034">
            <v>0</v>
          </cell>
          <cell r="FI1034">
            <v>0</v>
          </cell>
          <cell r="FJ1034">
            <v>0</v>
          </cell>
          <cell r="FK1034">
            <v>0</v>
          </cell>
          <cell r="FL1034">
            <v>0</v>
          </cell>
          <cell r="FM1034">
            <v>0</v>
          </cell>
          <cell r="FN1034">
            <v>0</v>
          </cell>
          <cell r="FO1034">
            <v>0</v>
          </cell>
          <cell r="FP1034">
            <v>0</v>
          </cell>
          <cell r="FQ1034">
            <v>0</v>
          </cell>
          <cell r="FR1034">
            <v>0</v>
          </cell>
          <cell r="FS1034">
            <v>0</v>
          </cell>
          <cell r="FT1034">
            <v>0</v>
          </cell>
          <cell r="FU1034">
            <v>0</v>
          </cell>
          <cell r="FV1034">
            <v>0</v>
          </cell>
          <cell r="FW1034">
            <v>0</v>
          </cell>
          <cell r="FX1034">
            <v>0</v>
          </cell>
        </row>
        <row r="1035">
          <cell r="A1035">
            <v>1030</v>
          </cell>
          <cell r="D1035" t="str">
            <v>ACCESORIOS HG</v>
          </cell>
          <cell r="E1035" t="str">
            <v>TEE HG 3"X 1 1/2"</v>
          </cell>
          <cell r="F1035">
            <v>0</v>
          </cell>
          <cell r="G1035" t="str">
            <v>U</v>
          </cell>
          <cell r="H1035">
            <v>0.84120583420673822</v>
          </cell>
          <cell r="I1035">
            <v>1184</v>
          </cell>
          <cell r="J1035">
            <v>1</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W1035">
            <v>9</v>
          </cell>
          <cell r="AX1035">
            <v>1</v>
          </cell>
          <cell r="AY1035">
            <v>20</v>
          </cell>
          <cell r="AZ1035">
            <v>1</v>
          </cell>
          <cell r="BA1035">
            <v>0</v>
          </cell>
          <cell r="BB1035">
            <v>0</v>
          </cell>
          <cell r="BC1035">
            <v>0</v>
          </cell>
          <cell r="BD1035">
            <v>0</v>
          </cell>
          <cell r="BE1035">
            <v>0</v>
          </cell>
          <cell r="BF1035">
            <v>0</v>
          </cell>
          <cell r="BG1035">
            <v>0</v>
          </cell>
          <cell r="BH1035">
            <v>0</v>
          </cell>
          <cell r="CK1035">
            <v>1</v>
          </cell>
          <cell r="CL1035">
            <v>0</v>
          </cell>
          <cell r="CM1035">
            <v>0</v>
          </cell>
          <cell r="CN1035">
            <v>0</v>
          </cell>
          <cell r="CO1035">
            <v>0</v>
          </cell>
          <cell r="CP1035">
            <v>0</v>
          </cell>
          <cell r="CQ1035">
            <v>0</v>
          </cell>
          <cell r="CR1035">
            <v>0</v>
          </cell>
          <cell r="CS1035">
            <v>0</v>
          </cell>
          <cell r="CT1035">
            <v>0</v>
          </cell>
          <cell r="CU1035">
            <v>0</v>
          </cell>
          <cell r="CV1035">
            <v>0</v>
          </cell>
          <cell r="DY1035">
            <v>0</v>
          </cell>
          <cell r="DZ1035">
            <v>0</v>
          </cell>
          <cell r="EA1035">
            <v>0</v>
          </cell>
          <cell r="EB1035">
            <v>0</v>
          </cell>
          <cell r="EC1035">
            <v>0</v>
          </cell>
          <cell r="ED1035">
            <v>0</v>
          </cell>
          <cell r="EE1035">
            <v>0</v>
          </cell>
          <cell r="EF1035">
            <v>0</v>
          </cell>
          <cell r="EG1035">
            <v>0</v>
          </cell>
          <cell r="EH1035">
            <v>0</v>
          </cell>
          <cell r="EI1035">
            <v>0</v>
          </cell>
          <cell r="EJ1035">
            <v>0</v>
          </cell>
          <cell r="EK1035">
            <v>0</v>
          </cell>
          <cell r="EL1035">
            <v>0</v>
          </cell>
          <cell r="EM1035">
            <v>0</v>
          </cell>
          <cell r="EN1035">
            <v>0</v>
          </cell>
          <cell r="EO1035">
            <v>0</v>
          </cell>
          <cell r="EP1035">
            <v>0</v>
          </cell>
          <cell r="EQ1035">
            <v>0</v>
          </cell>
          <cell r="ER1035">
            <v>0</v>
          </cell>
          <cell r="ES1035">
            <v>0</v>
          </cell>
          <cell r="ET1035">
            <v>0</v>
          </cell>
          <cell r="EU1035">
            <v>0</v>
          </cell>
          <cell r="EV1035">
            <v>0</v>
          </cell>
          <cell r="EW1035">
            <v>0</v>
          </cell>
          <cell r="EX1035">
            <v>0</v>
          </cell>
          <cell r="EY1035">
            <v>0</v>
          </cell>
          <cell r="EZ1035">
            <v>0</v>
          </cell>
          <cell r="FA1035">
            <v>0</v>
          </cell>
          <cell r="FB1035">
            <v>0</v>
          </cell>
          <cell r="FC1035">
            <v>0</v>
          </cell>
          <cell r="FD1035">
            <v>0</v>
          </cell>
          <cell r="FE1035">
            <v>0</v>
          </cell>
          <cell r="FF1035">
            <v>0</v>
          </cell>
          <cell r="FG1035">
            <v>0</v>
          </cell>
          <cell r="FH1035">
            <v>0</v>
          </cell>
          <cell r="FI1035">
            <v>0</v>
          </cell>
          <cell r="FJ1035">
            <v>0</v>
          </cell>
          <cell r="FK1035">
            <v>0</v>
          </cell>
          <cell r="FL1035">
            <v>0</v>
          </cell>
          <cell r="FM1035">
            <v>0</v>
          </cell>
          <cell r="FN1035">
            <v>0</v>
          </cell>
          <cell r="FO1035">
            <v>0</v>
          </cell>
          <cell r="FP1035">
            <v>0</v>
          </cell>
          <cell r="FQ1035">
            <v>0</v>
          </cell>
          <cell r="FR1035">
            <v>0</v>
          </cell>
          <cell r="FS1035">
            <v>0</v>
          </cell>
          <cell r="FT1035">
            <v>0</v>
          </cell>
          <cell r="FU1035">
            <v>0</v>
          </cell>
          <cell r="FV1035">
            <v>0</v>
          </cell>
          <cell r="FW1035">
            <v>0</v>
          </cell>
          <cell r="FX1035">
            <v>0</v>
          </cell>
        </row>
        <row r="1036">
          <cell r="A1036">
            <v>1031</v>
          </cell>
          <cell r="D1036" t="str">
            <v>ACCESORIOS HG</v>
          </cell>
          <cell r="E1036" t="str">
            <v>TEE HG 3"X 1 1/4"</v>
          </cell>
          <cell r="F1036">
            <v>0</v>
          </cell>
          <cell r="G1036" t="str">
            <v>U</v>
          </cell>
          <cell r="H1036">
            <v>0.87177720684496685</v>
          </cell>
          <cell r="I1036">
            <v>1185</v>
          </cell>
          <cell r="J1036">
            <v>1</v>
          </cell>
          <cell r="K1036">
            <v>0</v>
          </cell>
          <cell r="L1036">
            <v>0</v>
          </cell>
          <cell r="M1036">
            <v>0</v>
          </cell>
          <cell r="N1036">
            <v>0</v>
          </cell>
          <cell r="O1036">
            <v>0</v>
          </cell>
          <cell r="P1036">
            <v>0</v>
          </cell>
          <cell r="Q1036">
            <v>0</v>
          </cell>
          <cell r="R1036">
            <v>0</v>
          </cell>
          <cell r="S1036">
            <v>0</v>
          </cell>
          <cell r="T1036">
            <v>0</v>
          </cell>
          <cell r="U1036">
            <v>0</v>
          </cell>
          <cell r="V1036">
            <v>0</v>
          </cell>
          <cell r="W1036">
            <v>0</v>
          </cell>
          <cell r="X1036">
            <v>0</v>
          </cell>
          <cell r="Y1036">
            <v>0</v>
          </cell>
          <cell r="Z1036">
            <v>0</v>
          </cell>
          <cell r="AA1036">
            <v>0</v>
          </cell>
          <cell r="AB1036">
            <v>0</v>
          </cell>
          <cell r="AC1036">
            <v>0</v>
          </cell>
          <cell r="AD1036">
            <v>0</v>
          </cell>
          <cell r="AE1036">
            <v>0</v>
          </cell>
          <cell r="AF1036">
            <v>0</v>
          </cell>
          <cell r="AG1036">
            <v>0</v>
          </cell>
          <cell r="AH1036">
            <v>0</v>
          </cell>
          <cell r="AW1036">
            <v>9</v>
          </cell>
          <cell r="AX1036">
            <v>1</v>
          </cell>
          <cell r="AY1036">
            <v>20</v>
          </cell>
          <cell r="AZ1036">
            <v>1</v>
          </cell>
          <cell r="BA1036">
            <v>0</v>
          </cell>
          <cell r="BB1036">
            <v>0</v>
          </cell>
          <cell r="BC1036">
            <v>0</v>
          </cell>
          <cell r="BD1036">
            <v>0</v>
          </cell>
          <cell r="BE1036">
            <v>0</v>
          </cell>
          <cell r="BF1036">
            <v>0</v>
          </cell>
          <cell r="BG1036">
            <v>0</v>
          </cell>
          <cell r="BH1036">
            <v>0</v>
          </cell>
          <cell r="CK1036">
            <v>1</v>
          </cell>
          <cell r="CL1036">
            <v>0</v>
          </cell>
          <cell r="CM1036">
            <v>0</v>
          </cell>
          <cell r="CN1036">
            <v>0</v>
          </cell>
          <cell r="CO1036">
            <v>0</v>
          </cell>
          <cell r="CP1036">
            <v>0</v>
          </cell>
          <cell r="CQ1036">
            <v>0</v>
          </cell>
          <cell r="CR1036">
            <v>0</v>
          </cell>
          <cell r="CS1036">
            <v>0</v>
          </cell>
          <cell r="CT1036">
            <v>0</v>
          </cell>
          <cell r="CU1036">
            <v>0</v>
          </cell>
          <cell r="CV1036">
            <v>0</v>
          </cell>
          <cell r="DY1036">
            <v>0</v>
          </cell>
          <cell r="DZ1036">
            <v>0</v>
          </cell>
          <cell r="EA1036">
            <v>0</v>
          </cell>
          <cell r="EB1036">
            <v>0</v>
          </cell>
          <cell r="EC1036">
            <v>0</v>
          </cell>
          <cell r="ED1036">
            <v>0</v>
          </cell>
          <cell r="EE1036">
            <v>0</v>
          </cell>
          <cell r="EF1036">
            <v>0</v>
          </cell>
          <cell r="EG1036">
            <v>0</v>
          </cell>
          <cell r="EH1036">
            <v>0</v>
          </cell>
          <cell r="EI1036">
            <v>0</v>
          </cell>
          <cell r="EJ1036">
            <v>0</v>
          </cell>
          <cell r="EK1036">
            <v>0</v>
          </cell>
          <cell r="EL1036">
            <v>0</v>
          </cell>
          <cell r="EM1036">
            <v>0</v>
          </cell>
          <cell r="EN1036">
            <v>0</v>
          </cell>
          <cell r="EO1036">
            <v>0</v>
          </cell>
          <cell r="EP1036">
            <v>0</v>
          </cell>
          <cell r="EQ1036">
            <v>0</v>
          </cell>
          <cell r="ER1036">
            <v>0</v>
          </cell>
          <cell r="ES1036">
            <v>0</v>
          </cell>
          <cell r="ET1036">
            <v>0</v>
          </cell>
          <cell r="EU1036">
            <v>0</v>
          </cell>
          <cell r="EV1036">
            <v>0</v>
          </cell>
          <cell r="EW1036">
            <v>0</v>
          </cell>
          <cell r="EX1036">
            <v>0</v>
          </cell>
          <cell r="EY1036">
            <v>0</v>
          </cell>
          <cell r="EZ1036">
            <v>0</v>
          </cell>
          <cell r="FA1036">
            <v>0</v>
          </cell>
          <cell r="FB1036">
            <v>0</v>
          </cell>
          <cell r="FC1036">
            <v>0</v>
          </cell>
          <cell r="FD1036">
            <v>0</v>
          </cell>
          <cell r="FE1036">
            <v>0</v>
          </cell>
          <cell r="FF1036">
            <v>0</v>
          </cell>
          <cell r="FG1036">
            <v>0</v>
          </cell>
          <cell r="FH1036">
            <v>0</v>
          </cell>
          <cell r="FI1036">
            <v>0</v>
          </cell>
          <cell r="FJ1036">
            <v>0</v>
          </cell>
          <cell r="FK1036">
            <v>0</v>
          </cell>
          <cell r="FL1036">
            <v>0</v>
          </cell>
          <cell r="FM1036">
            <v>0</v>
          </cell>
          <cell r="FN1036">
            <v>0</v>
          </cell>
          <cell r="FO1036">
            <v>0</v>
          </cell>
          <cell r="FP1036">
            <v>0</v>
          </cell>
          <cell r="FQ1036">
            <v>0</v>
          </cell>
          <cell r="FR1036">
            <v>0</v>
          </cell>
          <cell r="FS1036">
            <v>0</v>
          </cell>
          <cell r="FT1036">
            <v>0</v>
          </cell>
          <cell r="FU1036">
            <v>0</v>
          </cell>
          <cell r="FV1036">
            <v>0</v>
          </cell>
          <cell r="FW1036">
            <v>0</v>
          </cell>
          <cell r="FX1036">
            <v>0</v>
          </cell>
        </row>
        <row r="1037">
          <cell r="A1037">
            <v>1032</v>
          </cell>
          <cell r="D1037" t="str">
            <v>ACCESORIOS HG</v>
          </cell>
          <cell r="E1037" t="str">
            <v>TEE HG 3" X2"</v>
          </cell>
          <cell r="F1037">
            <v>0</v>
          </cell>
          <cell r="G1037" t="str">
            <v>U</v>
          </cell>
          <cell r="H1037">
            <v>0.88316622023605307</v>
          </cell>
          <cell r="I1037">
            <v>1186</v>
          </cell>
          <cell r="J1037">
            <v>1</v>
          </cell>
          <cell r="K1037">
            <v>0</v>
          </cell>
          <cell r="L1037">
            <v>0</v>
          </cell>
          <cell r="M1037">
            <v>0</v>
          </cell>
          <cell r="N1037">
            <v>0</v>
          </cell>
          <cell r="O1037">
            <v>0</v>
          </cell>
          <cell r="P1037">
            <v>0</v>
          </cell>
          <cell r="Q1037">
            <v>0</v>
          </cell>
          <cell r="R1037">
            <v>0</v>
          </cell>
          <cell r="S1037">
            <v>0</v>
          </cell>
          <cell r="T1037">
            <v>0</v>
          </cell>
          <cell r="U1037">
            <v>0</v>
          </cell>
          <cell r="V1037">
            <v>0</v>
          </cell>
          <cell r="W1037">
            <v>0</v>
          </cell>
          <cell r="X1037">
            <v>0</v>
          </cell>
          <cell r="Y1037">
            <v>0</v>
          </cell>
          <cell r="Z1037">
            <v>0</v>
          </cell>
          <cell r="AA1037">
            <v>0</v>
          </cell>
          <cell r="AB1037">
            <v>0</v>
          </cell>
          <cell r="AC1037">
            <v>0</v>
          </cell>
          <cell r="AD1037">
            <v>0</v>
          </cell>
          <cell r="AE1037">
            <v>0</v>
          </cell>
          <cell r="AF1037">
            <v>0</v>
          </cell>
          <cell r="AG1037">
            <v>0</v>
          </cell>
          <cell r="AH1037">
            <v>0</v>
          </cell>
          <cell r="AW1037">
            <v>9</v>
          </cell>
          <cell r="AX1037">
            <v>1</v>
          </cell>
          <cell r="AY1037">
            <v>20</v>
          </cell>
          <cell r="AZ1037">
            <v>1</v>
          </cell>
          <cell r="BA1037">
            <v>0</v>
          </cell>
          <cell r="BB1037">
            <v>0</v>
          </cell>
          <cell r="BC1037">
            <v>0</v>
          </cell>
          <cell r="BD1037">
            <v>0</v>
          </cell>
          <cell r="BE1037">
            <v>0</v>
          </cell>
          <cell r="BF1037">
            <v>0</v>
          </cell>
          <cell r="BG1037">
            <v>0</v>
          </cell>
          <cell r="BH1037">
            <v>0</v>
          </cell>
          <cell r="CK1037">
            <v>1</v>
          </cell>
          <cell r="CL1037">
            <v>0</v>
          </cell>
          <cell r="CM1037">
            <v>0</v>
          </cell>
          <cell r="CN1037">
            <v>0</v>
          </cell>
          <cell r="CO1037">
            <v>0</v>
          </cell>
          <cell r="CP1037">
            <v>0</v>
          </cell>
          <cell r="CQ1037">
            <v>0</v>
          </cell>
          <cell r="CR1037">
            <v>0</v>
          </cell>
          <cell r="CS1037">
            <v>0</v>
          </cell>
          <cell r="CT1037">
            <v>0</v>
          </cell>
          <cell r="CU1037">
            <v>0</v>
          </cell>
          <cell r="CV1037">
            <v>0</v>
          </cell>
          <cell r="DY1037">
            <v>0</v>
          </cell>
          <cell r="DZ1037">
            <v>0</v>
          </cell>
          <cell r="EA1037">
            <v>0</v>
          </cell>
          <cell r="EB1037">
            <v>0</v>
          </cell>
          <cell r="EC1037">
            <v>0</v>
          </cell>
          <cell r="ED1037">
            <v>0</v>
          </cell>
          <cell r="EE1037">
            <v>0</v>
          </cell>
          <cell r="EF1037">
            <v>0</v>
          </cell>
          <cell r="EG1037">
            <v>0</v>
          </cell>
          <cell r="EH1037">
            <v>0</v>
          </cell>
          <cell r="EI1037">
            <v>0</v>
          </cell>
          <cell r="EJ1037">
            <v>0</v>
          </cell>
          <cell r="EK1037">
            <v>0</v>
          </cell>
          <cell r="EL1037">
            <v>0</v>
          </cell>
          <cell r="EM1037">
            <v>0</v>
          </cell>
          <cell r="EN1037">
            <v>0</v>
          </cell>
          <cell r="EO1037">
            <v>0</v>
          </cell>
          <cell r="EP1037">
            <v>0</v>
          </cell>
          <cell r="EQ1037">
            <v>0</v>
          </cell>
          <cell r="ER1037">
            <v>0</v>
          </cell>
          <cell r="ES1037">
            <v>0</v>
          </cell>
          <cell r="ET1037">
            <v>0</v>
          </cell>
          <cell r="EU1037">
            <v>0</v>
          </cell>
          <cell r="EV1037">
            <v>0</v>
          </cell>
          <cell r="EW1037">
            <v>0</v>
          </cell>
          <cell r="EX1037">
            <v>0</v>
          </cell>
          <cell r="EY1037">
            <v>0</v>
          </cell>
          <cell r="EZ1037">
            <v>0</v>
          </cell>
          <cell r="FA1037">
            <v>0</v>
          </cell>
          <cell r="FB1037">
            <v>0</v>
          </cell>
          <cell r="FC1037">
            <v>0</v>
          </cell>
          <cell r="FD1037">
            <v>0</v>
          </cell>
          <cell r="FE1037">
            <v>0</v>
          </cell>
          <cell r="FF1037">
            <v>0</v>
          </cell>
          <cell r="FG1037">
            <v>0</v>
          </cell>
          <cell r="FH1037">
            <v>0</v>
          </cell>
          <cell r="FI1037">
            <v>0</v>
          </cell>
          <cell r="FJ1037">
            <v>0</v>
          </cell>
          <cell r="FK1037">
            <v>0</v>
          </cell>
          <cell r="FL1037">
            <v>0</v>
          </cell>
          <cell r="FM1037">
            <v>0</v>
          </cell>
          <cell r="FN1037">
            <v>0</v>
          </cell>
          <cell r="FO1037">
            <v>0</v>
          </cell>
          <cell r="FP1037">
            <v>0</v>
          </cell>
          <cell r="FQ1037">
            <v>0</v>
          </cell>
          <cell r="FR1037">
            <v>0</v>
          </cell>
          <cell r="FS1037">
            <v>0</v>
          </cell>
          <cell r="FT1037">
            <v>0</v>
          </cell>
          <cell r="FU1037">
            <v>0</v>
          </cell>
          <cell r="FV1037">
            <v>0</v>
          </cell>
          <cell r="FW1037">
            <v>0</v>
          </cell>
          <cell r="FX1037">
            <v>0</v>
          </cell>
        </row>
        <row r="1038">
          <cell r="A1038">
            <v>1033</v>
          </cell>
          <cell r="D1038" t="str">
            <v>ACCESORIOS PVC</v>
          </cell>
          <cell r="E1038" t="str">
            <v>TEE PVC-P U/Rc 3/4"</v>
          </cell>
          <cell r="F1038">
            <v>0</v>
          </cell>
          <cell r="G1038" t="str">
            <v>U</v>
          </cell>
          <cell r="H1038">
            <v>3.5580189351136684</v>
          </cell>
          <cell r="I1038">
            <v>1187</v>
          </cell>
          <cell r="J1038">
            <v>1</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cell r="Y1038">
            <v>0</v>
          </cell>
          <cell r="Z1038">
            <v>0</v>
          </cell>
          <cell r="AA1038">
            <v>0</v>
          </cell>
          <cell r="AB1038">
            <v>0</v>
          </cell>
          <cell r="AC1038">
            <v>0</v>
          </cell>
          <cell r="AD1038">
            <v>0</v>
          </cell>
          <cell r="AE1038">
            <v>0</v>
          </cell>
          <cell r="AF1038">
            <v>0</v>
          </cell>
          <cell r="AG1038">
            <v>0</v>
          </cell>
          <cell r="AH1038">
            <v>0</v>
          </cell>
          <cell r="AW1038">
            <v>9</v>
          </cell>
          <cell r="AX1038">
            <v>1</v>
          </cell>
          <cell r="AY1038">
            <v>20</v>
          </cell>
          <cell r="AZ1038">
            <v>1</v>
          </cell>
          <cell r="BA1038">
            <v>0</v>
          </cell>
          <cell r="BB1038">
            <v>0</v>
          </cell>
          <cell r="BC1038">
            <v>0</v>
          </cell>
          <cell r="BD1038">
            <v>0</v>
          </cell>
          <cell r="BE1038">
            <v>0</v>
          </cell>
          <cell r="BF1038">
            <v>0</v>
          </cell>
          <cell r="BG1038">
            <v>0</v>
          </cell>
          <cell r="BH1038">
            <v>0</v>
          </cell>
          <cell r="CK1038">
            <v>1</v>
          </cell>
          <cell r="CL1038">
            <v>0</v>
          </cell>
          <cell r="CM1038">
            <v>0</v>
          </cell>
          <cell r="CN1038">
            <v>0</v>
          </cell>
          <cell r="CO1038">
            <v>0</v>
          </cell>
          <cell r="CP1038">
            <v>0</v>
          </cell>
          <cell r="CQ1038">
            <v>0</v>
          </cell>
          <cell r="CR1038">
            <v>0</v>
          </cell>
          <cell r="CS1038">
            <v>0</v>
          </cell>
          <cell r="CT1038">
            <v>0</v>
          </cell>
          <cell r="CU1038">
            <v>0</v>
          </cell>
          <cell r="CV1038">
            <v>0</v>
          </cell>
          <cell r="DY1038">
            <v>0</v>
          </cell>
          <cell r="DZ1038">
            <v>0</v>
          </cell>
          <cell r="EA1038">
            <v>0</v>
          </cell>
          <cell r="EB1038">
            <v>0</v>
          </cell>
          <cell r="EC1038">
            <v>0</v>
          </cell>
          <cell r="ED1038">
            <v>0</v>
          </cell>
          <cell r="EE1038">
            <v>0</v>
          </cell>
          <cell r="EF1038">
            <v>0</v>
          </cell>
          <cell r="EG1038">
            <v>0</v>
          </cell>
          <cell r="EH1038">
            <v>0</v>
          </cell>
          <cell r="EI1038">
            <v>0</v>
          </cell>
          <cell r="EJ1038">
            <v>0</v>
          </cell>
          <cell r="EK1038">
            <v>0</v>
          </cell>
          <cell r="EL1038">
            <v>0</v>
          </cell>
          <cell r="EM1038">
            <v>0</v>
          </cell>
          <cell r="EN1038">
            <v>0</v>
          </cell>
          <cell r="EO1038">
            <v>0</v>
          </cell>
          <cell r="EP1038">
            <v>0</v>
          </cell>
          <cell r="EQ1038">
            <v>0</v>
          </cell>
          <cell r="ER1038">
            <v>0</v>
          </cell>
          <cell r="ES1038">
            <v>0</v>
          </cell>
          <cell r="ET1038">
            <v>0</v>
          </cell>
          <cell r="EU1038">
            <v>0</v>
          </cell>
          <cell r="EV1038">
            <v>0</v>
          </cell>
          <cell r="EW1038">
            <v>0</v>
          </cell>
          <cell r="EX1038">
            <v>0</v>
          </cell>
          <cell r="EY1038">
            <v>0</v>
          </cell>
          <cell r="EZ1038">
            <v>0</v>
          </cell>
          <cell r="FA1038">
            <v>0</v>
          </cell>
          <cell r="FB1038">
            <v>0</v>
          </cell>
          <cell r="FC1038">
            <v>0</v>
          </cell>
          <cell r="FD1038">
            <v>0</v>
          </cell>
          <cell r="FE1038">
            <v>0</v>
          </cell>
          <cell r="FF1038">
            <v>0</v>
          </cell>
          <cell r="FG1038">
            <v>0</v>
          </cell>
          <cell r="FH1038">
            <v>0</v>
          </cell>
          <cell r="FI1038">
            <v>0</v>
          </cell>
          <cell r="FJ1038">
            <v>0</v>
          </cell>
          <cell r="FK1038">
            <v>0</v>
          </cell>
          <cell r="FL1038">
            <v>0</v>
          </cell>
          <cell r="FM1038">
            <v>0</v>
          </cell>
          <cell r="FN1038">
            <v>0</v>
          </cell>
          <cell r="FO1038">
            <v>0</v>
          </cell>
          <cell r="FP1038">
            <v>0</v>
          </cell>
          <cell r="FQ1038">
            <v>0</v>
          </cell>
          <cell r="FR1038">
            <v>0</v>
          </cell>
          <cell r="FS1038">
            <v>0</v>
          </cell>
          <cell r="FT1038">
            <v>0</v>
          </cell>
          <cell r="FU1038">
            <v>0</v>
          </cell>
          <cell r="FV1038">
            <v>0</v>
          </cell>
          <cell r="FW1038">
            <v>0</v>
          </cell>
          <cell r="FX1038">
            <v>0</v>
          </cell>
        </row>
        <row r="1039">
          <cell r="A1039">
            <v>1034</v>
          </cell>
          <cell r="D1039" t="str">
            <v>ACCESORIOS PVC</v>
          </cell>
          <cell r="E1039" t="str">
            <v>TEE PVC-P U/Rc3/4"X 1/2"</v>
          </cell>
          <cell r="F1039">
            <v>0</v>
          </cell>
          <cell r="G1039" t="str">
            <v>U</v>
          </cell>
          <cell r="H1039">
            <v>3.4111282451319109</v>
          </cell>
          <cell r="I1039">
            <v>1188</v>
          </cell>
          <cell r="J1039">
            <v>1</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W1039">
            <v>9</v>
          </cell>
          <cell r="AX1039">
            <v>1</v>
          </cell>
          <cell r="AY1039">
            <v>20</v>
          </cell>
          <cell r="AZ1039">
            <v>1</v>
          </cell>
          <cell r="BA1039">
            <v>0</v>
          </cell>
          <cell r="BB1039">
            <v>0</v>
          </cell>
          <cell r="BC1039">
            <v>0</v>
          </cell>
          <cell r="BD1039">
            <v>0</v>
          </cell>
          <cell r="BE1039">
            <v>0</v>
          </cell>
          <cell r="BF1039">
            <v>0</v>
          </cell>
          <cell r="BG1039">
            <v>0</v>
          </cell>
          <cell r="BH1039">
            <v>0</v>
          </cell>
          <cell r="CK1039">
            <v>1</v>
          </cell>
          <cell r="CL1039">
            <v>0</v>
          </cell>
          <cell r="CM1039">
            <v>0</v>
          </cell>
          <cell r="CN1039">
            <v>0</v>
          </cell>
          <cell r="CO1039">
            <v>0</v>
          </cell>
          <cell r="CP1039">
            <v>0</v>
          </cell>
          <cell r="CQ1039">
            <v>0</v>
          </cell>
          <cell r="CR1039">
            <v>0</v>
          </cell>
          <cell r="CS1039">
            <v>0</v>
          </cell>
          <cell r="CT1039">
            <v>0</v>
          </cell>
          <cell r="CU1039">
            <v>0</v>
          </cell>
          <cell r="CV1039">
            <v>0</v>
          </cell>
          <cell r="DY1039">
            <v>0</v>
          </cell>
          <cell r="DZ1039">
            <v>0</v>
          </cell>
          <cell r="EA1039">
            <v>0</v>
          </cell>
          <cell r="EB1039">
            <v>0</v>
          </cell>
          <cell r="EC1039">
            <v>0</v>
          </cell>
          <cell r="ED1039">
            <v>0</v>
          </cell>
          <cell r="EE1039">
            <v>0</v>
          </cell>
          <cell r="EF1039">
            <v>0</v>
          </cell>
          <cell r="EG1039">
            <v>0</v>
          </cell>
          <cell r="EH1039">
            <v>0</v>
          </cell>
          <cell r="EI1039">
            <v>0</v>
          </cell>
          <cell r="EJ1039">
            <v>0</v>
          </cell>
          <cell r="EK1039">
            <v>0</v>
          </cell>
          <cell r="EL1039">
            <v>0</v>
          </cell>
          <cell r="EM1039">
            <v>0</v>
          </cell>
          <cell r="EN1039">
            <v>0</v>
          </cell>
          <cell r="EO1039">
            <v>0</v>
          </cell>
          <cell r="EP1039">
            <v>0</v>
          </cell>
          <cell r="EQ1039">
            <v>0</v>
          </cell>
          <cell r="ER1039">
            <v>0</v>
          </cell>
          <cell r="ES1039">
            <v>0</v>
          </cell>
          <cell r="ET1039">
            <v>0</v>
          </cell>
          <cell r="EU1039">
            <v>0</v>
          </cell>
          <cell r="EV1039">
            <v>0</v>
          </cell>
          <cell r="EW1039">
            <v>0</v>
          </cell>
          <cell r="EX1039">
            <v>0</v>
          </cell>
          <cell r="EY1039">
            <v>0</v>
          </cell>
          <cell r="EZ1039">
            <v>0</v>
          </cell>
          <cell r="FA1039">
            <v>0</v>
          </cell>
          <cell r="FB1039">
            <v>0</v>
          </cell>
          <cell r="FC1039">
            <v>0</v>
          </cell>
          <cell r="FD1039">
            <v>0</v>
          </cell>
          <cell r="FE1039">
            <v>0</v>
          </cell>
          <cell r="FF1039">
            <v>0</v>
          </cell>
          <cell r="FG1039">
            <v>0</v>
          </cell>
          <cell r="FH1039">
            <v>0</v>
          </cell>
          <cell r="FI1039">
            <v>0</v>
          </cell>
          <cell r="FJ1039">
            <v>0</v>
          </cell>
          <cell r="FK1039">
            <v>0</v>
          </cell>
          <cell r="FL1039">
            <v>0</v>
          </cell>
          <cell r="FM1039">
            <v>0</v>
          </cell>
          <cell r="FN1039">
            <v>0</v>
          </cell>
          <cell r="FO1039">
            <v>0</v>
          </cell>
          <cell r="FP1039">
            <v>0</v>
          </cell>
          <cell r="FQ1039">
            <v>0</v>
          </cell>
          <cell r="FR1039">
            <v>0</v>
          </cell>
          <cell r="FS1039">
            <v>0</v>
          </cell>
          <cell r="FT1039">
            <v>0</v>
          </cell>
          <cell r="FU1039">
            <v>0</v>
          </cell>
          <cell r="FV1039">
            <v>0</v>
          </cell>
          <cell r="FW1039">
            <v>0</v>
          </cell>
          <cell r="FX1039">
            <v>0</v>
          </cell>
        </row>
        <row r="1040">
          <cell r="A1040">
            <v>1035</v>
          </cell>
          <cell r="D1040" t="str">
            <v>TUBERIA HG - HF</v>
          </cell>
          <cell r="E1040" t="str">
            <v>TUBERIA HG A-120 1 1/2" ASTM A-120</v>
          </cell>
          <cell r="F1040">
            <v>0</v>
          </cell>
          <cell r="G1040" t="str">
            <v>M</v>
          </cell>
          <cell r="H1040">
            <v>2.2066052149518001</v>
          </cell>
          <cell r="I1040">
            <v>1189</v>
          </cell>
          <cell r="J1040">
            <v>1</v>
          </cell>
          <cell r="K1040">
            <v>0</v>
          </cell>
          <cell r="L1040">
            <v>0</v>
          </cell>
          <cell r="M1040">
            <v>0</v>
          </cell>
          <cell r="N1040">
            <v>0</v>
          </cell>
          <cell r="O1040">
            <v>0</v>
          </cell>
          <cell r="P1040">
            <v>0</v>
          </cell>
          <cell r="Q1040">
            <v>0</v>
          </cell>
          <cell r="R1040">
            <v>0</v>
          </cell>
          <cell r="S1040">
            <v>0</v>
          </cell>
          <cell r="T1040">
            <v>0</v>
          </cell>
          <cell r="U1040">
            <v>0</v>
          </cell>
          <cell r="V1040">
            <v>0</v>
          </cell>
          <cell r="W1040">
            <v>0</v>
          </cell>
          <cell r="X1040">
            <v>0</v>
          </cell>
          <cell r="Y1040">
            <v>0</v>
          </cell>
          <cell r="Z1040">
            <v>0</v>
          </cell>
          <cell r="AA1040">
            <v>0</v>
          </cell>
          <cell r="AB1040">
            <v>0</v>
          </cell>
          <cell r="AC1040">
            <v>0</v>
          </cell>
          <cell r="AD1040">
            <v>0</v>
          </cell>
          <cell r="AE1040">
            <v>0</v>
          </cell>
          <cell r="AF1040">
            <v>0</v>
          </cell>
          <cell r="AG1040">
            <v>0</v>
          </cell>
          <cell r="AH1040">
            <v>0</v>
          </cell>
          <cell r="AW1040">
            <v>9</v>
          </cell>
          <cell r="AX1040">
            <v>1</v>
          </cell>
          <cell r="AY1040">
            <v>20</v>
          </cell>
          <cell r="AZ1040">
            <v>1</v>
          </cell>
          <cell r="BA1040">
            <v>0</v>
          </cell>
          <cell r="BB1040">
            <v>0</v>
          </cell>
          <cell r="BC1040">
            <v>0</v>
          </cell>
          <cell r="BD1040">
            <v>0</v>
          </cell>
          <cell r="BE1040">
            <v>0</v>
          </cell>
          <cell r="BF1040">
            <v>0</v>
          </cell>
          <cell r="BG1040">
            <v>0</v>
          </cell>
          <cell r="BH1040">
            <v>0</v>
          </cell>
          <cell r="CK1040">
            <v>1</v>
          </cell>
          <cell r="CL1040">
            <v>0</v>
          </cell>
          <cell r="CM1040">
            <v>0</v>
          </cell>
          <cell r="CN1040">
            <v>0</v>
          </cell>
          <cell r="CO1040">
            <v>0</v>
          </cell>
          <cell r="CP1040">
            <v>0</v>
          </cell>
          <cell r="CQ1040">
            <v>0</v>
          </cell>
          <cell r="CR1040">
            <v>0</v>
          </cell>
          <cell r="CS1040">
            <v>0</v>
          </cell>
          <cell r="CT1040">
            <v>0</v>
          </cell>
          <cell r="CU1040">
            <v>0</v>
          </cell>
          <cell r="CV1040">
            <v>0</v>
          </cell>
          <cell r="DY1040">
            <v>0</v>
          </cell>
          <cell r="DZ1040">
            <v>0</v>
          </cell>
          <cell r="EA1040">
            <v>0</v>
          </cell>
          <cell r="EB1040">
            <v>0</v>
          </cell>
          <cell r="EC1040">
            <v>0</v>
          </cell>
          <cell r="ED1040">
            <v>0</v>
          </cell>
          <cell r="EE1040">
            <v>0</v>
          </cell>
          <cell r="EF1040">
            <v>0</v>
          </cell>
          <cell r="EG1040">
            <v>0</v>
          </cell>
          <cell r="EH1040">
            <v>0</v>
          </cell>
          <cell r="EI1040">
            <v>0</v>
          </cell>
          <cell r="EJ1040">
            <v>0</v>
          </cell>
          <cell r="EK1040">
            <v>0</v>
          </cell>
          <cell r="EL1040">
            <v>0</v>
          </cell>
          <cell r="EM1040">
            <v>0</v>
          </cell>
          <cell r="EN1040">
            <v>0</v>
          </cell>
          <cell r="EO1040">
            <v>0</v>
          </cell>
          <cell r="EP1040">
            <v>0</v>
          </cell>
          <cell r="EQ1040">
            <v>0</v>
          </cell>
          <cell r="ER1040">
            <v>0</v>
          </cell>
          <cell r="ES1040">
            <v>0</v>
          </cell>
          <cell r="ET1040">
            <v>0</v>
          </cell>
          <cell r="EU1040">
            <v>0</v>
          </cell>
          <cell r="EV1040">
            <v>0</v>
          </cell>
          <cell r="EW1040">
            <v>0</v>
          </cell>
          <cell r="EX1040">
            <v>0</v>
          </cell>
          <cell r="EY1040">
            <v>0</v>
          </cell>
          <cell r="EZ1040">
            <v>0</v>
          </cell>
          <cell r="FA1040">
            <v>0</v>
          </cell>
          <cell r="FB1040">
            <v>0</v>
          </cell>
          <cell r="FC1040">
            <v>0</v>
          </cell>
          <cell r="FD1040">
            <v>0</v>
          </cell>
          <cell r="FE1040">
            <v>0</v>
          </cell>
          <cell r="FF1040">
            <v>0</v>
          </cell>
          <cell r="FG1040">
            <v>0</v>
          </cell>
          <cell r="FH1040">
            <v>0</v>
          </cell>
          <cell r="FI1040">
            <v>0</v>
          </cell>
          <cell r="FJ1040">
            <v>0</v>
          </cell>
          <cell r="FK1040">
            <v>0</v>
          </cell>
          <cell r="FL1040">
            <v>0</v>
          </cell>
          <cell r="FM1040">
            <v>0</v>
          </cell>
          <cell r="FN1040">
            <v>0</v>
          </cell>
          <cell r="FO1040">
            <v>0</v>
          </cell>
          <cell r="FP1040">
            <v>0</v>
          </cell>
          <cell r="FQ1040">
            <v>0</v>
          </cell>
          <cell r="FR1040">
            <v>0</v>
          </cell>
          <cell r="FS1040">
            <v>0</v>
          </cell>
          <cell r="FT1040">
            <v>0</v>
          </cell>
          <cell r="FU1040">
            <v>0</v>
          </cell>
          <cell r="FV1040">
            <v>0</v>
          </cell>
          <cell r="FW1040">
            <v>0</v>
          </cell>
          <cell r="FX1040">
            <v>0</v>
          </cell>
        </row>
        <row r="1041">
          <cell r="A1041">
            <v>1036</v>
          </cell>
          <cell r="D1041" t="str">
            <v>TUBERIA HG - HF</v>
          </cell>
          <cell r="E1041" t="str">
            <v>TUBERIA HG A-120 1 1/4" ASTM A-120</v>
          </cell>
          <cell r="F1041">
            <v>0</v>
          </cell>
          <cell r="G1041" t="str">
            <v>M</v>
          </cell>
          <cell r="H1041">
            <v>2.7851159454635077</v>
          </cell>
          <cell r="I1041">
            <v>1190</v>
          </cell>
          <cell r="J1041">
            <v>1</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W1041">
            <v>9</v>
          </cell>
          <cell r="AX1041">
            <v>1</v>
          </cell>
          <cell r="AY1041">
            <v>20</v>
          </cell>
          <cell r="AZ1041">
            <v>1</v>
          </cell>
          <cell r="BA1041">
            <v>0</v>
          </cell>
          <cell r="BB1041">
            <v>0</v>
          </cell>
          <cell r="BC1041">
            <v>0</v>
          </cell>
          <cell r="BD1041">
            <v>0</v>
          </cell>
          <cell r="BE1041">
            <v>0</v>
          </cell>
          <cell r="BF1041">
            <v>0</v>
          </cell>
          <cell r="BG1041">
            <v>0</v>
          </cell>
          <cell r="BH1041">
            <v>0</v>
          </cell>
          <cell r="CK1041">
            <v>1</v>
          </cell>
          <cell r="CL1041">
            <v>0</v>
          </cell>
          <cell r="CM1041">
            <v>0</v>
          </cell>
          <cell r="CN1041">
            <v>0</v>
          </cell>
          <cell r="CO1041">
            <v>0</v>
          </cell>
          <cell r="CP1041">
            <v>0</v>
          </cell>
          <cell r="CQ1041">
            <v>0</v>
          </cell>
          <cell r="CR1041">
            <v>0</v>
          </cell>
          <cell r="CS1041">
            <v>0</v>
          </cell>
          <cell r="CT1041">
            <v>0</v>
          </cell>
          <cell r="CU1041">
            <v>0</v>
          </cell>
          <cell r="CV1041">
            <v>0</v>
          </cell>
          <cell r="DY1041">
            <v>0</v>
          </cell>
          <cell r="DZ1041">
            <v>0</v>
          </cell>
          <cell r="EA1041">
            <v>0</v>
          </cell>
          <cell r="EB1041">
            <v>0</v>
          </cell>
          <cell r="EC1041">
            <v>0</v>
          </cell>
          <cell r="ED1041">
            <v>0</v>
          </cell>
          <cell r="EE1041">
            <v>0</v>
          </cell>
          <cell r="EF1041">
            <v>0</v>
          </cell>
          <cell r="EG1041">
            <v>0</v>
          </cell>
          <cell r="EH1041">
            <v>0</v>
          </cell>
          <cell r="EI1041">
            <v>0</v>
          </cell>
          <cell r="EJ1041">
            <v>0</v>
          </cell>
          <cell r="EK1041">
            <v>0</v>
          </cell>
          <cell r="EL1041">
            <v>0</v>
          </cell>
          <cell r="EM1041">
            <v>0</v>
          </cell>
          <cell r="EN1041">
            <v>0</v>
          </cell>
          <cell r="EO1041">
            <v>0</v>
          </cell>
          <cell r="EP1041">
            <v>0</v>
          </cell>
          <cell r="EQ1041">
            <v>0</v>
          </cell>
          <cell r="ER1041">
            <v>0</v>
          </cell>
          <cell r="ES1041">
            <v>0</v>
          </cell>
          <cell r="ET1041">
            <v>0</v>
          </cell>
          <cell r="EU1041">
            <v>0</v>
          </cell>
          <cell r="EV1041">
            <v>0</v>
          </cell>
          <cell r="EW1041">
            <v>0</v>
          </cell>
          <cell r="EX1041">
            <v>0</v>
          </cell>
          <cell r="EY1041">
            <v>0</v>
          </cell>
          <cell r="EZ1041">
            <v>0</v>
          </cell>
          <cell r="FA1041">
            <v>0</v>
          </cell>
          <cell r="FB1041">
            <v>0</v>
          </cell>
          <cell r="FC1041">
            <v>0</v>
          </cell>
          <cell r="FD1041">
            <v>0</v>
          </cell>
          <cell r="FE1041">
            <v>0</v>
          </cell>
          <cell r="FF1041">
            <v>0</v>
          </cell>
          <cell r="FG1041">
            <v>0</v>
          </cell>
          <cell r="FH1041">
            <v>0</v>
          </cell>
          <cell r="FI1041">
            <v>0</v>
          </cell>
          <cell r="FJ1041">
            <v>0</v>
          </cell>
          <cell r="FK1041">
            <v>0</v>
          </cell>
          <cell r="FL1041">
            <v>0</v>
          </cell>
          <cell r="FM1041">
            <v>0</v>
          </cell>
          <cell r="FN1041">
            <v>0</v>
          </cell>
          <cell r="FO1041">
            <v>0</v>
          </cell>
          <cell r="FP1041">
            <v>0</v>
          </cell>
          <cell r="FQ1041">
            <v>0</v>
          </cell>
          <cell r="FR1041">
            <v>0</v>
          </cell>
          <cell r="FS1041">
            <v>0</v>
          </cell>
          <cell r="FT1041">
            <v>0</v>
          </cell>
          <cell r="FU1041">
            <v>0</v>
          </cell>
          <cell r="FV1041">
            <v>0</v>
          </cell>
          <cell r="FW1041">
            <v>0</v>
          </cell>
          <cell r="FX1041">
            <v>0</v>
          </cell>
        </row>
        <row r="1042">
          <cell r="A1042">
            <v>1037</v>
          </cell>
          <cell r="D1042" t="str">
            <v>TUBERIA HG - HF</v>
          </cell>
          <cell r="E1042" t="str">
            <v>TUBERIA HG A-120  1/2" ASTM A-120</v>
          </cell>
          <cell r="F1042">
            <v>0</v>
          </cell>
          <cell r="G1042" t="str">
            <v>M</v>
          </cell>
          <cell r="H1042">
            <v>6.5230347143750578</v>
          </cell>
          <cell r="I1042">
            <v>1191</v>
          </cell>
          <cell r="J1042">
            <v>1</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W1042">
            <v>9</v>
          </cell>
          <cell r="AX1042">
            <v>1</v>
          </cell>
          <cell r="AY1042">
            <v>20</v>
          </cell>
          <cell r="AZ1042">
            <v>1</v>
          </cell>
          <cell r="BA1042">
            <v>0</v>
          </cell>
          <cell r="BB1042">
            <v>0</v>
          </cell>
          <cell r="BC1042">
            <v>0</v>
          </cell>
          <cell r="BD1042">
            <v>0</v>
          </cell>
          <cell r="BE1042">
            <v>0</v>
          </cell>
          <cell r="BF1042">
            <v>0</v>
          </cell>
          <cell r="BG1042">
            <v>0</v>
          </cell>
          <cell r="BH1042">
            <v>0</v>
          </cell>
          <cell r="CK1042">
            <v>1</v>
          </cell>
          <cell r="CL1042">
            <v>0</v>
          </cell>
          <cell r="CM1042">
            <v>0</v>
          </cell>
          <cell r="CN1042">
            <v>0</v>
          </cell>
          <cell r="CO1042">
            <v>0</v>
          </cell>
          <cell r="CP1042">
            <v>0</v>
          </cell>
          <cell r="CQ1042">
            <v>0</v>
          </cell>
          <cell r="CR1042">
            <v>0</v>
          </cell>
          <cell r="CS1042">
            <v>0</v>
          </cell>
          <cell r="CT1042">
            <v>0</v>
          </cell>
          <cell r="CU1042">
            <v>0</v>
          </cell>
          <cell r="CV1042">
            <v>0</v>
          </cell>
          <cell r="DY1042">
            <v>0</v>
          </cell>
          <cell r="DZ1042">
            <v>0</v>
          </cell>
          <cell r="EA1042">
            <v>0</v>
          </cell>
          <cell r="EB1042">
            <v>0</v>
          </cell>
          <cell r="EC1042">
            <v>0</v>
          </cell>
          <cell r="ED1042">
            <v>0</v>
          </cell>
          <cell r="EE1042">
            <v>0</v>
          </cell>
          <cell r="EF1042">
            <v>0</v>
          </cell>
          <cell r="EG1042">
            <v>0</v>
          </cell>
          <cell r="EH1042">
            <v>0</v>
          </cell>
          <cell r="EI1042">
            <v>0</v>
          </cell>
          <cell r="EJ1042">
            <v>0</v>
          </cell>
          <cell r="EK1042">
            <v>0</v>
          </cell>
          <cell r="EL1042">
            <v>0</v>
          </cell>
          <cell r="EM1042">
            <v>0</v>
          </cell>
          <cell r="EN1042">
            <v>0</v>
          </cell>
          <cell r="EO1042">
            <v>0</v>
          </cell>
          <cell r="EP1042">
            <v>0</v>
          </cell>
          <cell r="EQ1042">
            <v>0</v>
          </cell>
          <cell r="ER1042">
            <v>0</v>
          </cell>
          <cell r="ES1042">
            <v>0</v>
          </cell>
          <cell r="ET1042">
            <v>0</v>
          </cell>
          <cell r="EU1042">
            <v>0</v>
          </cell>
          <cell r="EV1042">
            <v>0</v>
          </cell>
          <cell r="EW1042">
            <v>0</v>
          </cell>
          <cell r="EX1042">
            <v>0</v>
          </cell>
          <cell r="EY1042">
            <v>0</v>
          </cell>
          <cell r="EZ1042">
            <v>0</v>
          </cell>
          <cell r="FA1042">
            <v>0</v>
          </cell>
          <cell r="FB1042">
            <v>0</v>
          </cell>
          <cell r="FC1042">
            <v>0</v>
          </cell>
          <cell r="FD1042">
            <v>0</v>
          </cell>
          <cell r="FE1042">
            <v>0</v>
          </cell>
          <cell r="FF1042">
            <v>0</v>
          </cell>
          <cell r="FG1042">
            <v>0</v>
          </cell>
          <cell r="FH1042">
            <v>0</v>
          </cell>
          <cell r="FI1042">
            <v>0</v>
          </cell>
          <cell r="FJ1042">
            <v>0</v>
          </cell>
          <cell r="FK1042">
            <v>0</v>
          </cell>
          <cell r="FL1042">
            <v>0</v>
          </cell>
          <cell r="FM1042">
            <v>0</v>
          </cell>
          <cell r="FN1042">
            <v>0</v>
          </cell>
          <cell r="FO1042">
            <v>0</v>
          </cell>
          <cell r="FP1042">
            <v>0</v>
          </cell>
          <cell r="FQ1042">
            <v>0</v>
          </cell>
          <cell r="FR1042">
            <v>0</v>
          </cell>
          <cell r="FS1042">
            <v>0</v>
          </cell>
          <cell r="FT1042">
            <v>0</v>
          </cell>
          <cell r="FU1042">
            <v>0</v>
          </cell>
          <cell r="FV1042">
            <v>0</v>
          </cell>
          <cell r="FW1042">
            <v>0</v>
          </cell>
          <cell r="FX1042">
            <v>0</v>
          </cell>
        </row>
        <row r="1043">
          <cell r="A1043">
            <v>1038</v>
          </cell>
          <cell r="D1043" t="str">
            <v>TUBERIA HG - HF</v>
          </cell>
          <cell r="E1043" t="str">
            <v>TUBERIA HG A-120  2 1/2" ASTM A-120</v>
          </cell>
          <cell r="F1043">
            <v>0</v>
          </cell>
          <cell r="G1043" t="str">
            <v>M</v>
          </cell>
          <cell r="H1043">
            <v>0.81807036021865409</v>
          </cell>
          <cell r="I1043">
            <v>1192</v>
          </cell>
          <cell r="J1043">
            <v>1</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W1043">
            <v>9</v>
          </cell>
          <cell r="AX1043">
            <v>1</v>
          </cell>
          <cell r="AY1043">
            <v>20</v>
          </cell>
          <cell r="AZ1043">
            <v>1</v>
          </cell>
          <cell r="BA1043">
            <v>0</v>
          </cell>
          <cell r="BB1043">
            <v>0</v>
          </cell>
          <cell r="BC1043">
            <v>0</v>
          </cell>
          <cell r="BD1043">
            <v>0</v>
          </cell>
          <cell r="BE1043">
            <v>0</v>
          </cell>
          <cell r="BF1043">
            <v>0</v>
          </cell>
          <cell r="BG1043">
            <v>0</v>
          </cell>
          <cell r="BH1043">
            <v>0</v>
          </cell>
          <cell r="CK1043">
            <v>1</v>
          </cell>
          <cell r="CL1043">
            <v>0</v>
          </cell>
          <cell r="CM1043">
            <v>0</v>
          </cell>
          <cell r="CN1043">
            <v>0</v>
          </cell>
          <cell r="CO1043">
            <v>0</v>
          </cell>
          <cell r="CP1043">
            <v>0</v>
          </cell>
          <cell r="CQ1043">
            <v>0</v>
          </cell>
          <cell r="CR1043">
            <v>0</v>
          </cell>
          <cell r="CS1043">
            <v>0</v>
          </cell>
          <cell r="CT1043">
            <v>0</v>
          </cell>
          <cell r="CU1043">
            <v>0</v>
          </cell>
          <cell r="CV1043">
            <v>0</v>
          </cell>
          <cell r="DY1043">
            <v>0</v>
          </cell>
          <cell r="DZ1043">
            <v>0</v>
          </cell>
          <cell r="EA1043">
            <v>0</v>
          </cell>
          <cell r="EB1043">
            <v>0</v>
          </cell>
          <cell r="EC1043">
            <v>0</v>
          </cell>
          <cell r="ED1043">
            <v>0</v>
          </cell>
          <cell r="EE1043">
            <v>0</v>
          </cell>
          <cell r="EF1043">
            <v>0</v>
          </cell>
          <cell r="EG1043">
            <v>0</v>
          </cell>
          <cell r="EH1043">
            <v>0</v>
          </cell>
          <cell r="EI1043">
            <v>0</v>
          </cell>
          <cell r="EJ1043">
            <v>0</v>
          </cell>
          <cell r="EK1043">
            <v>0</v>
          </cell>
          <cell r="EL1043">
            <v>0</v>
          </cell>
          <cell r="EM1043">
            <v>0</v>
          </cell>
          <cell r="EN1043">
            <v>0</v>
          </cell>
          <cell r="EO1043">
            <v>0</v>
          </cell>
          <cell r="EP1043">
            <v>0</v>
          </cell>
          <cell r="EQ1043">
            <v>0</v>
          </cell>
          <cell r="ER1043">
            <v>0</v>
          </cell>
          <cell r="ES1043">
            <v>0</v>
          </cell>
          <cell r="ET1043">
            <v>0</v>
          </cell>
          <cell r="EU1043">
            <v>0</v>
          </cell>
          <cell r="EV1043">
            <v>0</v>
          </cell>
          <cell r="EW1043">
            <v>0</v>
          </cell>
          <cell r="EX1043">
            <v>0</v>
          </cell>
          <cell r="EY1043">
            <v>0</v>
          </cell>
          <cell r="EZ1043">
            <v>0</v>
          </cell>
          <cell r="FA1043">
            <v>0</v>
          </cell>
          <cell r="FB1043">
            <v>0</v>
          </cell>
          <cell r="FC1043">
            <v>0</v>
          </cell>
          <cell r="FD1043">
            <v>0</v>
          </cell>
          <cell r="FE1043">
            <v>0</v>
          </cell>
          <cell r="FF1043">
            <v>0</v>
          </cell>
          <cell r="FG1043">
            <v>0</v>
          </cell>
          <cell r="FH1043">
            <v>0</v>
          </cell>
          <cell r="FI1043">
            <v>0</v>
          </cell>
          <cell r="FJ1043">
            <v>0</v>
          </cell>
          <cell r="FK1043">
            <v>0</v>
          </cell>
          <cell r="FL1043">
            <v>0</v>
          </cell>
          <cell r="FM1043">
            <v>0</v>
          </cell>
          <cell r="FN1043">
            <v>0</v>
          </cell>
          <cell r="FO1043">
            <v>0</v>
          </cell>
          <cell r="FP1043">
            <v>0</v>
          </cell>
          <cell r="FQ1043">
            <v>0</v>
          </cell>
          <cell r="FR1043">
            <v>0</v>
          </cell>
          <cell r="FS1043">
            <v>0</v>
          </cell>
          <cell r="FT1043">
            <v>0</v>
          </cell>
          <cell r="FU1043">
            <v>0</v>
          </cell>
          <cell r="FV1043">
            <v>0</v>
          </cell>
          <cell r="FW1043">
            <v>0</v>
          </cell>
          <cell r="FX1043">
            <v>0</v>
          </cell>
        </row>
        <row r="1044">
          <cell r="A1044">
            <v>1039</v>
          </cell>
          <cell r="D1044" t="str">
            <v>TUBERIA HG - HF</v>
          </cell>
          <cell r="E1044" t="str">
            <v>TUBERIA HG A-120 2" ASTM A-120</v>
          </cell>
          <cell r="F1044">
            <v>0</v>
          </cell>
          <cell r="G1044" t="str">
            <v>M</v>
          </cell>
          <cell r="H1044">
            <v>1.7579809868528522</v>
          </cell>
          <cell r="I1044">
            <v>1193</v>
          </cell>
          <cell r="J1044">
            <v>1</v>
          </cell>
          <cell r="K1044">
            <v>0</v>
          </cell>
          <cell r="L1044">
            <v>0</v>
          </cell>
          <cell r="M1044">
            <v>0</v>
          </cell>
          <cell r="N1044">
            <v>0</v>
          </cell>
          <cell r="O1044">
            <v>0</v>
          </cell>
          <cell r="P1044">
            <v>0</v>
          </cell>
          <cell r="Q1044">
            <v>0</v>
          </cell>
          <cell r="R1044">
            <v>0</v>
          </cell>
          <cell r="S1044">
            <v>0</v>
          </cell>
          <cell r="T1044">
            <v>0</v>
          </cell>
          <cell r="U1044">
            <v>0</v>
          </cell>
          <cell r="V1044">
            <v>0</v>
          </cell>
          <cell r="W1044">
            <v>0</v>
          </cell>
          <cell r="X1044">
            <v>0</v>
          </cell>
          <cell r="Y1044">
            <v>0</v>
          </cell>
          <cell r="Z1044">
            <v>0</v>
          </cell>
          <cell r="AA1044">
            <v>0</v>
          </cell>
          <cell r="AB1044">
            <v>0</v>
          </cell>
          <cell r="AC1044">
            <v>0</v>
          </cell>
          <cell r="AD1044">
            <v>0</v>
          </cell>
          <cell r="AE1044">
            <v>0</v>
          </cell>
          <cell r="AF1044">
            <v>0</v>
          </cell>
          <cell r="AG1044">
            <v>0</v>
          </cell>
          <cell r="AH1044">
            <v>0</v>
          </cell>
          <cell r="AW1044">
            <v>9</v>
          </cell>
          <cell r="AX1044">
            <v>1</v>
          </cell>
          <cell r="AY1044">
            <v>20</v>
          </cell>
          <cell r="AZ1044">
            <v>1</v>
          </cell>
          <cell r="BA1044">
            <v>0</v>
          </cell>
          <cell r="BB1044">
            <v>0</v>
          </cell>
          <cell r="BC1044">
            <v>0</v>
          </cell>
          <cell r="BD1044">
            <v>0</v>
          </cell>
          <cell r="BE1044">
            <v>0</v>
          </cell>
          <cell r="BF1044">
            <v>0</v>
          </cell>
          <cell r="BG1044">
            <v>0</v>
          </cell>
          <cell r="BH1044">
            <v>0</v>
          </cell>
          <cell r="CK1044">
            <v>1</v>
          </cell>
          <cell r="CL1044">
            <v>0</v>
          </cell>
          <cell r="CM1044">
            <v>0</v>
          </cell>
          <cell r="CN1044">
            <v>0</v>
          </cell>
          <cell r="CO1044">
            <v>0</v>
          </cell>
          <cell r="CP1044">
            <v>0</v>
          </cell>
          <cell r="CQ1044">
            <v>0</v>
          </cell>
          <cell r="CR1044">
            <v>0</v>
          </cell>
          <cell r="CS1044">
            <v>0</v>
          </cell>
          <cell r="CT1044">
            <v>0</v>
          </cell>
          <cell r="CU1044">
            <v>0</v>
          </cell>
          <cell r="CV1044">
            <v>0</v>
          </cell>
          <cell r="DY1044">
            <v>0</v>
          </cell>
          <cell r="DZ1044">
            <v>0</v>
          </cell>
          <cell r="EA1044">
            <v>0</v>
          </cell>
          <cell r="EB1044">
            <v>0</v>
          </cell>
          <cell r="EC1044">
            <v>0</v>
          </cell>
          <cell r="ED1044">
            <v>0</v>
          </cell>
          <cell r="EE1044">
            <v>0</v>
          </cell>
          <cell r="EF1044">
            <v>0</v>
          </cell>
          <cell r="EG1044">
            <v>0</v>
          </cell>
          <cell r="EH1044">
            <v>0</v>
          </cell>
          <cell r="EI1044">
            <v>0</v>
          </cell>
          <cell r="EJ1044">
            <v>0</v>
          </cell>
          <cell r="EK1044">
            <v>0</v>
          </cell>
          <cell r="EL1044">
            <v>0</v>
          </cell>
          <cell r="EM1044">
            <v>0</v>
          </cell>
          <cell r="EN1044">
            <v>0</v>
          </cell>
          <cell r="EO1044">
            <v>0</v>
          </cell>
          <cell r="EP1044">
            <v>0</v>
          </cell>
          <cell r="EQ1044">
            <v>0</v>
          </cell>
          <cell r="ER1044">
            <v>0</v>
          </cell>
          <cell r="ES1044">
            <v>0</v>
          </cell>
          <cell r="ET1044">
            <v>0</v>
          </cell>
          <cell r="EU1044">
            <v>0</v>
          </cell>
          <cell r="EV1044">
            <v>0</v>
          </cell>
          <cell r="EW1044">
            <v>0</v>
          </cell>
          <cell r="EX1044">
            <v>0</v>
          </cell>
          <cell r="EY1044">
            <v>0</v>
          </cell>
          <cell r="EZ1044">
            <v>0</v>
          </cell>
          <cell r="FA1044">
            <v>0</v>
          </cell>
          <cell r="FB1044">
            <v>0</v>
          </cell>
          <cell r="FC1044">
            <v>0</v>
          </cell>
          <cell r="FD1044">
            <v>0</v>
          </cell>
          <cell r="FE1044">
            <v>0</v>
          </cell>
          <cell r="FF1044">
            <v>0</v>
          </cell>
          <cell r="FG1044">
            <v>0</v>
          </cell>
          <cell r="FH1044">
            <v>0</v>
          </cell>
          <cell r="FI1044">
            <v>0</v>
          </cell>
          <cell r="FJ1044">
            <v>0</v>
          </cell>
          <cell r="FK1044">
            <v>0</v>
          </cell>
          <cell r="FL1044">
            <v>0</v>
          </cell>
          <cell r="FM1044">
            <v>0</v>
          </cell>
          <cell r="FN1044">
            <v>0</v>
          </cell>
          <cell r="FO1044">
            <v>0</v>
          </cell>
          <cell r="FP1044">
            <v>0</v>
          </cell>
          <cell r="FQ1044">
            <v>0</v>
          </cell>
          <cell r="FR1044">
            <v>0</v>
          </cell>
          <cell r="FS1044">
            <v>0</v>
          </cell>
          <cell r="FT1044">
            <v>0</v>
          </cell>
          <cell r="FU1044">
            <v>0</v>
          </cell>
          <cell r="FV1044">
            <v>0</v>
          </cell>
          <cell r="FW1044">
            <v>0</v>
          </cell>
          <cell r="FX1044">
            <v>0</v>
          </cell>
        </row>
        <row r="1045">
          <cell r="A1045">
            <v>1040</v>
          </cell>
          <cell r="D1045" t="str">
            <v>TUBERIA HG - HF</v>
          </cell>
          <cell r="E1045" t="str">
            <v>TUBERIA HG A-120   3" ASTM A-120</v>
          </cell>
          <cell r="F1045">
            <v>0</v>
          </cell>
          <cell r="G1045" t="str">
            <v>M</v>
          </cell>
          <cell r="H1045">
            <v>0.81807036021865409</v>
          </cell>
          <cell r="I1045">
            <v>1194</v>
          </cell>
          <cell r="J1045">
            <v>1</v>
          </cell>
          <cell r="K1045">
            <v>0</v>
          </cell>
          <cell r="L1045">
            <v>0</v>
          </cell>
          <cell r="M1045">
            <v>0</v>
          </cell>
          <cell r="N1045">
            <v>0</v>
          </cell>
          <cell r="O1045">
            <v>0</v>
          </cell>
          <cell r="P1045">
            <v>0</v>
          </cell>
          <cell r="Q1045">
            <v>0</v>
          </cell>
          <cell r="R1045">
            <v>0</v>
          </cell>
          <cell r="S1045">
            <v>0</v>
          </cell>
          <cell r="T1045">
            <v>0</v>
          </cell>
          <cell r="U1045">
            <v>0</v>
          </cell>
          <cell r="V1045">
            <v>0</v>
          </cell>
          <cell r="W1045">
            <v>0</v>
          </cell>
          <cell r="X1045">
            <v>0</v>
          </cell>
          <cell r="Y1045">
            <v>0</v>
          </cell>
          <cell r="Z1045">
            <v>0</v>
          </cell>
          <cell r="AA1045">
            <v>0</v>
          </cell>
          <cell r="AB1045">
            <v>0</v>
          </cell>
          <cell r="AC1045">
            <v>0</v>
          </cell>
          <cell r="AD1045">
            <v>0</v>
          </cell>
          <cell r="AE1045">
            <v>0</v>
          </cell>
          <cell r="AF1045">
            <v>0</v>
          </cell>
          <cell r="AG1045">
            <v>0</v>
          </cell>
          <cell r="AH1045">
            <v>0</v>
          </cell>
          <cell r="AW1045">
            <v>9</v>
          </cell>
          <cell r="AX1045">
            <v>1</v>
          </cell>
          <cell r="AY1045">
            <v>20</v>
          </cell>
          <cell r="AZ1045">
            <v>1</v>
          </cell>
          <cell r="BA1045">
            <v>0</v>
          </cell>
          <cell r="BB1045">
            <v>0</v>
          </cell>
          <cell r="BC1045">
            <v>0</v>
          </cell>
          <cell r="BD1045">
            <v>0</v>
          </cell>
          <cell r="BE1045">
            <v>0</v>
          </cell>
          <cell r="BF1045">
            <v>0</v>
          </cell>
          <cell r="BG1045">
            <v>0</v>
          </cell>
          <cell r="BH1045">
            <v>0</v>
          </cell>
          <cell r="CK1045">
            <v>1</v>
          </cell>
          <cell r="CL1045">
            <v>0</v>
          </cell>
          <cell r="CM1045">
            <v>0</v>
          </cell>
          <cell r="CN1045">
            <v>0</v>
          </cell>
          <cell r="CO1045">
            <v>0</v>
          </cell>
          <cell r="CP1045">
            <v>0</v>
          </cell>
          <cell r="CQ1045">
            <v>0</v>
          </cell>
          <cell r="CR1045">
            <v>0</v>
          </cell>
          <cell r="CS1045">
            <v>0</v>
          </cell>
          <cell r="CT1045">
            <v>0</v>
          </cell>
          <cell r="CU1045">
            <v>0</v>
          </cell>
          <cell r="CV1045">
            <v>0</v>
          </cell>
          <cell r="DY1045">
            <v>0</v>
          </cell>
          <cell r="DZ1045">
            <v>0</v>
          </cell>
          <cell r="EA1045">
            <v>0</v>
          </cell>
          <cell r="EB1045">
            <v>0</v>
          </cell>
          <cell r="EC1045">
            <v>0</v>
          </cell>
          <cell r="ED1045">
            <v>0</v>
          </cell>
          <cell r="EE1045">
            <v>0</v>
          </cell>
          <cell r="EF1045">
            <v>0</v>
          </cell>
          <cell r="EG1045">
            <v>0</v>
          </cell>
          <cell r="EH1045">
            <v>0</v>
          </cell>
          <cell r="EI1045">
            <v>0</v>
          </cell>
          <cell r="EJ1045">
            <v>0</v>
          </cell>
          <cell r="EK1045">
            <v>0</v>
          </cell>
          <cell r="EL1045">
            <v>0</v>
          </cell>
          <cell r="EM1045">
            <v>0</v>
          </cell>
          <cell r="EN1045">
            <v>0</v>
          </cell>
          <cell r="EO1045">
            <v>0</v>
          </cell>
          <cell r="EP1045">
            <v>0</v>
          </cell>
          <cell r="EQ1045">
            <v>0</v>
          </cell>
          <cell r="ER1045">
            <v>0</v>
          </cell>
          <cell r="ES1045">
            <v>0</v>
          </cell>
          <cell r="ET1045">
            <v>0</v>
          </cell>
          <cell r="EU1045">
            <v>0</v>
          </cell>
          <cell r="EV1045">
            <v>0</v>
          </cell>
          <cell r="EW1045">
            <v>0</v>
          </cell>
          <cell r="EX1045">
            <v>0</v>
          </cell>
          <cell r="EY1045">
            <v>0</v>
          </cell>
          <cell r="EZ1045">
            <v>0</v>
          </cell>
          <cell r="FA1045">
            <v>0</v>
          </cell>
          <cell r="FB1045">
            <v>0</v>
          </cell>
          <cell r="FC1045">
            <v>0</v>
          </cell>
          <cell r="FD1045">
            <v>0</v>
          </cell>
          <cell r="FE1045">
            <v>0</v>
          </cell>
          <cell r="FF1045">
            <v>0</v>
          </cell>
          <cell r="FG1045">
            <v>0</v>
          </cell>
          <cell r="FH1045">
            <v>0</v>
          </cell>
          <cell r="FI1045">
            <v>0</v>
          </cell>
          <cell r="FJ1045">
            <v>0</v>
          </cell>
          <cell r="FK1045">
            <v>0</v>
          </cell>
          <cell r="FL1045">
            <v>0</v>
          </cell>
          <cell r="FM1045">
            <v>0</v>
          </cell>
          <cell r="FN1045">
            <v>0</v>
          </cell>
          <cell r="FO1045">
            <v>0</v>
          </cell>
          <cell r="FP1045">
            <v>0</v>
          </cell>
          <cell r="FQ1045">
            <v>0</v>
          </cell>
          <cell r="FR1045">
            <v>0</v>
          </cell>
          <cell r="FS1045">
            <v>0</v>
          </cell>
          <cell r="FT1045">
            <v>0</v>
          </cell>
          <cell r="FU1045">
            <v>0</v>
          </cell>
          <cell r="FV1045">
            <v>0</v>
          </cell>
          <cell r="FW1045">
            <v>0</v>
          </cell>
          <cell r="FX1045">
            <v>0</v>
          </cell>
        </row>
        <row r="1046">
          <cell r="A1046">
            <v>1041</v>
          </cell>
          <cell r="D1046" t="str">
            <v>TUBERIA PVC</v>
          </cell>
          <cell r="E1046" t="str">
            <v>TUBERIA PVC-P U/Rc 3/4"</v>
          </cell>
          <cell r="F1046">
            <v>0</v>
          </cell>
          <cell r="G1046" t="str">
            <v>M</v>
          </cell>
          <cell r="H1046">
            <v>7.0153392211203451</v>
          </cell>
          <cell r="I1046">
            <v>1195</v>
          </cell>
          <cell r="J1046">
            <v>1</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cell r="Y1046">
            <v>0</v>
          </cell>
          <cell r="Z1046">
            <v>0</v>
          </cell>
          <cell r="AA1046">
            <v>0</v>
          </cell>
          <cell r="AB1046">
            <v>0</v>
          </cell>
          <cell r="AC1046">
            <v>0</v>
          </cell>
          <cell r="AD1046">
            <v>0</v>
          </cell>
          <cell r="AE1046">
            <v>0</v>
          </cell>
          <cell r="AF1046">
            <v>0</v>
          </cell>
          <cell r="AG1046">
            <v>0</v>
          </cell>
          <cell r="AH1046">
            <v>0</v>
          </cell>
          <cell r="AW1046">
            <v>9</v>
          </cell>
          <cell r="AX1046">
            <v>1</v>
          </cell>
          <cell r="AY1046">
            <v>20</v>
          </cell>
          <cell r="AZ1046">
            <v>1</v>
          </cell>
          <cell r="BA1046">
            <v>0</v>
          </cell>
          <cell r="BB1046">
            <v>0</v>
          </cell>
          <cell r="BC1046">
            <v>0</v>
          </cell>
          <cell r="BD1046">
            <v>0</v>
          </cell>
          <cell r="BE1046">
            <v>0</v>
          </cell>
          <cell r="BF1046">
            <v>0</v>
          </cell>
          <cell r="BG1046">
            <v>0</v>
          </cell>
          <cell r="BH1046">
            <v>0</v>
          </cell>
          <cell r="CK1046">
            <v>1</v>
          </cell>
          <cell r="CL1046">
            <v>0</v>
          </cell>
          <cell r="CM1046">
            <v>0</v>
          </cell>
          <cell r="CN1046">
            <v>0</v>
          </cell>
          <cell r="CO1046">
            <v>0</v>
          </cell>
          <cell r="CP1046">
            <v>0</v>
          </cell>
          <cell r="CQ1046">
            <v>0</v>
          </cell>
          <cell r="CR1046">
            <v>0</v>
          </cell>
          <cell r="CS1046">
            <v>0</v>
          </cell>
          <cell r="CT1046">
            <v>0</v>
          </cell>
          <cell r="CU1046">
            <v>0</v>
          </cell>
          <cell r="CV1046">
            <v>0</v>
          </cell>
          <cell r="DY1046">
            <v>0</v>
          </cell>
          <cell r="DZ1046">
            <v>0</v>
          </cell>
          <cell r="EA1046">
            <v>0</v>
          </cell>
          <cell r="EB1046">
            <v>0</v>
          </cell>
          <cell r="EC1046">
            <v>0</v>
          </cell>
          <cell r="ED1046">
            <v>0</v>
          </cell>
          <cell r="EE1046">
            <v>0</v>
          </cell>
          <cell r="EF1046">
            <v>0</v>
          </cell>
          <cell r="EG1046">
            <v>0</v>
          </cell>
          <cell r="EH1046">
            <v>0</v>
          </cell>
          <cell r="EI1046">
            <v>0</v>
          </cell>
          <cell r="EJ1046">
            <v>0</v>
          </cell>
          <cell r="EK1046">
            <v>0</v>
          </cell>
          <cell r="EL1046">
            <v>0</v>
          </cell>
          <cell r="EM1046">
            <v>0</v>
          </cell>
          <cell r="EN1046">
            <v>0</v>
          </cell>
          <cell r="EO1046">
            <v>0</v>
          </cell>
          <cell r="EP1046">
            <v>0</v>
          </cell>
          <cell r="EQ1046">
            <v>0</v>
          </cell>
          <cell r="ER1046">
            <v>0</v>
          </cell>
          <cell r="ES1046">
            <v>0</v>
          </cell>
          <cell r="ET1046">
            <v>0</v>
          </cell>
          <cell r="EU1046">
            <v>0</v>
          </cell>
          <cell r="EV1046">
            <v>0</v>
          </cell>
          <cell r="EW1046">
            <v>0</v>
          </cell>
          <cell r="EX1046">
            <v>0</v>
          </cell>
          <cell r="EY1046">
            <v>0</v>
          </cell>
          <cell r="EZ1046">
            <v>0</v>
          </cell>
          <cell r="FA1046">
            <v>0</v>
          </cell>
          <cell r="FB1046">
            <v>0</v>
          </cell>
          <cell r="FC1046">
            <v>0</v>
          </cell>
          <cell r="FD1046">
            <v>0</v>
          </cell>
          <cell r="FE1046">
            <v>0</v>
          </cell>
          <cell r="FF1046">
            <v>0</v>
          </cell>
          <cell r="FG1046">
            <v>0</v>
          </cell>
          <cell r="FH1046">
            <v>0</v>
          </cell>
          <cell r="FI1046">
            <v>0</v>
          </cell>
          <cell r="FJ1046">
            <v>0</v>
          </cell>
          <cell r="FK1046">
            <v>0</v>
          </cell>
          <cell r="FL1046">
            <v>0</v>
          </cell>
          <cell r="FM1046">
            <v>0</v>
          </cell>
          <cell r="FN1046">
            <v>0</v>
          </cell>
          <cell r="FO1046">
            <v>0</v>
          </cell>
          <cell r="FP1046">
            <v>0</v>
          </cell>
          <cell r="FQ1046">
            <v>0</v>
          </cell>
          <cell r="FR1046">
            <v>0</v>
          </cell>
          <cell r="FS1046">
            <v>0</v>
          </cell>
          <cell r="FT1046">
            <v>0</v>
          </cell>
          <cell r="FU1046">
            <v>0</v>
          </cell>
          <cell r="FV1046">
            <v>0</v>
          </cell>
          <cell r="FW1046">
            <v>0</v>
          </cell>
          <cell r="FX1046">
            <v>0</v>
          </cell>
        </row>
        <row r="1047">
          <cell r="A1047">
            <v>1042</v>
          </cell>
          <cell r="D1047" t="str">
            <v>TUBERIA PVC</v>
          </cell>
          <cell r="E1047" t="str">
            <v>TUBERIA PVC-P U/Rc 1/2"</v>
          </cell>
          <cell r="F1047">
            <v>0</v>
          </cell>
          <cell r="G1047" t="str">
            <v>M</v>
          </cell>
          <cell r="H1047">
            <v>9.6574799667370996</v>
          </cell>
          <cell r="I1047">
            <v>1196</v>
          </cell>
          <cell r="J1047">
            <v>1</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0</v>
          </cell>
          <cell r="Z1047">
            <v>0</v>
          </cell>
          <cell r="AA1047">
            <v>0</v>
          </cell>
          <cell r="AB1047">
            <v>0</v>
          </cell>
          <cell r="AC1047">
            <v>0</v>
          </cell>
          <cell r="AD1047">
            <v>0</v>
          </cell>
          <cell r="AE1047">
            <v>0</v>
          </cell>
          <cell r="AF1047">
            <v>0</v>
          </cell>
          <cell r="AG1047">
            <v>0</v>
          </cell>
          <cell r="AH1047">
            <v>0</v>
          </cell>
          <cell r="AW1047">
            <v>9</v>
          </cell>
          <cell r="AX1047">
            <v>1</v>
          </cell>
          <cell r="AY1047">
            <v>20</v>
          </cell>
          <cell r="AZ1047">
            <v>1</v>
          </cell>
          <cell r="BA1047">
            <v>0</v>
          </cell>
          <cell r="BB1047">
            <v>0</v>
          </cell>
          <cell r="BC1047">
            <v>0</v>
          </cell>
          <cell r="BD1047">
            <v>0</v>
          </cell>
          <cell r="BE1047">
            <v>0</v>
          </cell>
          <cell r="BF1047">
            <v>0</v>
          </cell>
          <cell r="BG1047">
            <v>0</v>
          </cell>
          <cell r="BH1047">
            <v>0</v>
          </cell>
          <cell r="CK1047">
            <v>1</v>
          </cell>
          <cell r="CL1047">
            <v>0</v>
          </cell>
          <cell r="CM1047">
            <v>0</v>
          </cell>
          <cell r="CN1047">
            <v>0</v>
          </cell>
          <cell r="CO1047">
            <v>0</v>
          </cell>
          <cell r="CP1047">
            <v>0</v>
          </cell>
          <cell r="CQ1047">
            <v>0</v>
          </cell>
          <cell r="CR1047">
            <v>0</v>
          </cell>
          <cell r="CS1047">
            <v>0</v>
          </cell>
          <cell r="CT1047">
            <v>0</v>
          </cell>
          <cell r="CU1047">
            <v>0</v>
          </cell>
          <cell r="CV1047">
            <v>0</v>
          </cell>
          <cell r="DY1047">
            <v>0</v>
          </cell>
          <cell r="DZ1047">
            <v>0</v>
          </cell>
          <cell r="EA1047">
            <v>0</v>
          </cell>
          <cell r="EB1047">
            <v>0</v>
          </cell>
          <cell r="EC1047">
            <v>0</v>
          </cell>
          <cell r="ED1047">
            <v>0</v>
          </cell>
          <cell r="EE1047">
            <v>0</v>
          </cell>
          <cell r="EF1047">
            <v>0</v>
          </cell>
          <cell r="EG1047">
            <v>0</v>
          </cell>
          <cell r="EH1047">
            <v>0</v>
          </cell>
          <cell r="EI1047">
            <v>0</v>
          </cell>
          <cell r="EJ1047">
            <v>0</v>
          </cell>
          <cell r="EK1047">
            <v>0</v>
          </cell>
          <cell r="EL1047">
            <v>0</v>
          </cell>
          <cell r="EM1047">
            <v>0</v>
          </cell>
          <cell r="EN1047">
            <v>0</v>
          </cell>
          <cell r="EO1047">
            <v>0</v>
          </cell>
          <cell r="EP1047">
            <v>0</v>
          </cell>
          <cell r="EQ1047">
            <v>0</v>
          </cell>
          <cell r="ER1047">
            <v>0</v>
          </cell>
          <cell r="ES1047">
            <v>0</v>
          </cell>
          <cell r="ET1047">
            <v>0</v>
          </cell>
          <cell r="EU1047">
            <v>0</v>
          </cell>
          <cell r="EV1047">
            <v>0</v>
          </cell>
          <cell r="EW1047">
            <v>0</v>
          </cell>
          <cell r="EX1047">
            <v>0</v>
          </cell>
          <cell r="EY1047">
            <v>0</v>
          </cell>
          <cell r="EZ1047">
            <v>0</v>
          </cell>
          <cell r="FA1047">
            <v>0</v>
          </cell>
          <cell r="FB1047">
            <v>0</v>
          </cell>
          <cell r="FC1047">
            <v>0</v>
          </cell>
          <cell r="FD1047">
            <v>0</v>
          </cell>
          <cell r="FE1047">
            <v>0</v>
          </cell>
          <cell r="FF1047">
            <v>0</v>
          </cell>
          <cell r="FG1047">
            <v>0</v>
          </cell>
          <cell r="FH1047">
            <v>0</v>
          </cell>
          <cell r="FI1047">
            <v>0</v>
          </cell>
          <cell r="FJ1047">
            <v>0</v>
          </cell>
          <cell r="FK1047">
            <v>0</v>
          </cell>
          <cell r="FL1047">
            <v>0</v>
          </cell>
          <cell r="FM1047">
            <v>0</v>
          </cell>
          <cell r="FN1047">
            <v>0</v>
          </cell>
          <cell r="FO1047">
            <v>0</v>
          </cell>
          <cell r="FP1047">
            <v>0</v>
          </cell>
          <cell r="FQ1047">
            <v>0</v>
          </cell>
          <cell r="FR1047">
            <v>0</v>
          </cell>
          <cell r="FS1047">
            <v>0</v>
          </cell>
          <cell r="FT1047">
            <v>0</v>
          </cell>
          <cell r="FU1047">
            <v>0</v>
          </cell>
          <cell r="FV1047">
            <v>0</v>
          </cell>
          <cell r="FW1047">
            <v>0</v>
          </cell>
          <cell r="FX1047">
            <v>0</v>
          </cell>
        </row>
        <row r="1048">
          <cell r="A1048">
            <v>1043</v>
          </cell>
          <cell r="D1048" t="str">
            <v>TUBERIA PVC</v>
          </cell>
          <cell r="E1048" t="str">
            <v>TUBERIA PVC-P U/Rc 1"</v>
          </cell>
          <cell r="F1048">
            <v>0</v>
          </cell>
          <cell r="G1048" t="str">
            <v>M</v>
          </cell>
          <cell r="H1048">
            <v>3.5751247953786374</v>
          </cell>
          <cell r="I1048">
            <v>1197</v>
          </cell>
          <cell r="J1048">
            <v>1</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0</v>
          </cell>
          <cell r="AA1048">
            <v>0</v>
          </cell>
          <cell r="AB1048">
            <v>0</v>
          </cell>
          <cell r="AC1048">
            <v>0</v>
          </cell>
          <cell r="AD1048">
            <v>0</v>
          </cell>
          <cell r="AE1048">
            <v>0</v>
          </cell>
          <cell r="AF1048">
            <v>0</v>
          </cell>
          <cell r="AG1048">
            <v>0</v>
          </cell>
          <cell r="AH1048">
            <v>0</v>
          </cell>
          <cell r="AW1048">
            <v>9</v>
          </cell>
          <cell r="AX1048">
            <v>1</v>
          </cell>
          <cell r="AY1048">
            <v>20</v>
          </cell>
          <cell r="AZ1048">
            <v>1</v>
          </cell>
          <cell r="BA1048">
            <v>0</v>
          </cell>
          <cell r="BB1048">
            <v>0</v>
          </cell>
          <cell r="BC1048">
            <v>0</v>
          </cell>
          <cell r="BD1048">
            <v>0</v>
          </cell>
          <cell r="BE1048">
            <v>0</v>
          </cell>
          <cell r="BF1048">
            <v>0</v>
          </cell>
          <cell r="BG1048">
            <v>0</v>
          </cell>
          <cell r="BH1048">
            <v>0</v>
          </cell>
          <cell r="CK1048">
            <v>1</v>
          </cell>
          <cell r="CL1048">
            <v>0</v>
          </cell>
          <cell r="CM1048">
            <v>0</v>
          </cell>
          <cell r="CN1048">
            <v>0</v>
          </cell>
          <cell r="CO1048">
            <v>0</v>
          </cell>
          <cell r="CP1048">
            <v>0</v>
          </cell>
          <cell r="CQ1048">
            <v>0</v>
          </cell>
          <cell r="CR1048">
            <v>0</v>
          </cell>
          <cell r="CS1048">
            <v>0</v>
          </cell>
          <cell r="CT1048">
            <v>0</v>
          </cell>
          <cell r="CU1048">
            <v>0</v>
          </cell>
          <cell r="CV1048">
            <v>0</v>
          </cell>
          <cell r="DY1048">
            <v>0</v>
          </cell>
          <cell r="DZ1048">
            <v>0</v>
          </cell>
          <cell r="EA1048">
            <v>0</v>
          </cell>
          <cell r="EB1048">
            <v>0</v>
          </cell>
          <cell r="EC1048">
            <v>0</v>
          </cell>
          <cell r="ED1048">
            <v>0</v>
          </cell>
          <cell r="EE1048">
            <v>0</v>
          </cell>
          <cell r="EF1048">
            <v>0</v>
          </cell>
          <cell r="EG1048">
            <v>0</v>
          </cell>
          <cell r="EH1048">
            <v>0</v>
          </cell>
          <cell r="EI1048">
            <v>0</v>
          </cell>
          <cell r="EJ1048">
            <v>0</v>
          </cell>
          <cell r="EK1048">
            <v>0</v>
          </cell>
          <cell r="EL1048">
            <v>0</v>
          </cell>
          <cell r="EM1048">
            <v>0</v>
          </cell>
          <cell r="EN1048">
            <v>0</v>
          </cell>
          <cell r="EO1048">
            <v>0</v>
          </cell>
          <cell r="EP1048">
            <v>0</v>
          </cell>
          <cell r="EQ1048">
            <v>0</v>
          </cell>
          <cell r="ER1048">
            <v>0</v>
          </cell>
          <cell r="ES1048">
            <v>0</v>
          </cell>
          <cell r="ET1048">
            <v>0</v>
          </cell>
          <cell r="EU1048">
            <v>0</v>
          </cell>
          <cell r="EV1048">
            <v>0</v>
          </cell>
          <cell r="EW1048">
            <v>0</v>
          </cell>
          <cell r="EX1048">
            <v>0</v>
          </cell>
          <cell r="EY1048">
            <v>0</v>
          </cell>
          <cell r="EZ1048">
            <v>0</v>
          </cell>
          <cell r="FA1048">
            <v>0</v>
          </cell>
          <cell r="FB1048">
            <v>0</v>
          </cell>
          <cell r="FC1048">
            <v>0</v>
          </cell>
          <cell r="FD1048">
            <v>0</v>
          </cell>
          <cell r="FE1048">
            <v>0</v>
          </cell>
          <cell r="FF1048">
            <v>0</v>
          </cell>
          <cell r="FG1048">
            <v>0</v>
          </cell>
          <cell r="FH1048">
            <v>0</v>
          </cell>
          <cell r="FI1048">
            <v>0</v>
          </cell>
          <cell r="FJ1048">
            <v>0</v>
          </cell>
          <cell r="FK1048">
            <v>0</v>
          </cell>
          <cell r="FL1048">
            <v>0</v>
          </cell>
          <cell r="FM1048">
            <v>0</v>
          </cell>
          <cell r="FN1048">
            <v>0</v>
          </cell>
          <cell r="FO1048">
            <v>0</v>
          </cell>
          <cell r="FP1048">
            <v>0</v>
          </cell>
          <cell r="FQ1048">
            <v>0</v>
          </cell>
          <cell r="FR1048">
            <v>0</v>
          </cell>
          <cell r="FS1048">
            <v>0</v>
          </cell>
          <cell r="FT1048">
            <v>0</v>
          </cell>
          <cell r="FU1048">
            <v>0</v>
          </cell>
          <cell r="FV1048">
            <v>0</v>
          </cell>
          <cell r="FW1048">
            <v>0</v>
          </cell>
          <cell r="FX1048">
            <v>0</v>
          </cell>
        </row>
        <row r="1049">
          <cell r="A1049">
            <v>1044</v>
          </cell>
          <cell r="D1049" t="str">
            <v>TUBERIA PVC</v>
          </cell>
          <cell r="E1049" t="str">
            <v>TUBERIA PVC-P U/Rc 1 1/4"</v>
          </cell>
          <cell r="F1049">
            <v>0</v>
          </cell>
          <cell r="G1049" t="str">
            <v>M</v>
          </cell>
          <cell r="H1049">
            <v>2.7644087637128503</v>
          </cell>
          <cell r="I1049">
            <v>1198</v>
          </cell>
          <cell r="J1049">
            <v>1</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0</v>
          </cell>
          <cell r="AB1049">
            <v>0</v>
          </cell>
          <cell r="AC1049">
            <v>0</v>
          </cell>
          <cell r="AD1049">
            <v>0</v>
          </cell>
          <cell r="AE1049">
            <v>0</v>
          </cell>
          <cell r="AF1049">
            <v>0</v>
          </cell>
          <cell r="AG1049">
            <v>0</v>
          </cell>
          <cell r="AH1049">
            <v>0</v>
          </cell>
          <cell r="AW1049">
            <v>9</v>
          </cell>
          <cell r="AX1049">
            <v>1</v>
          </cell>
          <cell r="AY1049">
            <v>20</v>
          </cell>
          <cell r="AZ1049">
            <v>1</v>
          </cell>
          <cell r="BA1049">
            <v>0</v>
          </cell>
          <cell r="BB1049">
            <v>0</v>
          </cell>
          <cell r="BC1049">
            <v>0</v>
          </cell>
          <cell r="BD1049">
            <v>0</v>
          </cell>
          <cell r="BE1049">
            <v>0</v>
          </cell>
          <cell r="BF1049">
            <v>0</v>
          </cell>
          <cell r="BG1049">
            <v>0</v>
          </cell>
          <cell r="BH1049">
            <v>0</v>
          </cell>
          <cell r="CK1049">
            <v>1</v>
          </cell>
          <cell r="CL1049">
            <v>0</v>
          </cell>
          <cell r="CM1049">
            <v>0</v>
          </cell>
          <cell r="CN1049">
            <v>0</v>
          </cell>
          <cell r="CO1049">
            <v>0</v>
          </cell>
          <cell r="CP1049">
            <v>0</v>
          </cell>
          <cell r="CQ1049">
            <v>0</v>
          </cell>
          <cell r="CR1049">
            <v>0</v>
          </cell>
          <cell r="CS1049">
            <v>0</v>
          </cell>
          <cell r="CT1049">
            <v>0</v>
          </cell>
          <cell r="CU1049">
            <v>0</v>
          </cell>
          <cell r="CV1049">
            <v>0</v>
          </cell>
          <cell r="DY1049">
            <v>0</v>
          </cell>
          <cell r="DZ1049">
            <v>0</v>
          </cell>
          <cell r="EA1049">
            <v>0</v>
          </cell>
          <cell r="EB1049">
            <v>0</v>
          </cell>
          <cell r="EC1049">
            <v>0</v>
          </cell>
          <cell r="ED1049">
            <v>0</v>
          </cell>
          <cell r="EE1049">
            <v>0</v>
          </cell>
          <cell r="EF1049">
            <v>0</v>
          </cell>
          <cell r="EG1049">
            <v>0</v>
          </cell>
          <cell r="EH1049">
            <v>0</v>
          </cell>
          <cell r="EI1049">
            <v>0</v>
          </cell>
          <cell r="EJ1049">
            <v>0</v>
          </cell>
          <cell r="EK1049">
            <v>0</v>
          </cell>
          <cell r="EL1049">
            <v>0</v>
          </cell>
          <cell r="EM1049">
            <v>0</v>
          </cell>
          <cell r="EN1049">
            <v>0</v>
          </cell>
          <cell r="EO1049">
            <v>0</v>
          </cell>
          <cell r="EP1049">
            <v>0</v>
          </cell>
          <cell r="EQ1049">
            <v>0</v>
          </cell>
          <cell r="ER1049">
            <v>0</v>
          </cell>
          <cell r="ES1049">
            <v>0</v>
          </cell>
          <cell r="ET1049">
            <v>0</v>
          </cell>
          <cell r="EU1049">
            <v>0</v>
          </cell>
          <cell r="EV1049">
            <v>0</v>
          </cell>
          <cell r="EW1049">
            <v>0</v>
          </cell>
          <cell r="EX1049">
            <v>0</v>
          </cell>
          <cell r="EY1049">
            <v>0</v>
          </cell>
          <cell r="EZ1049">
            <v>0</v>
          </cell>
          <cell r="FA1049">
            <v>0</v>
          </cell>
          <cell r="FB1049">
            <v>0</v>
          </cell>
          <cell r="FC1049">
            <v>0</v>
          </cell>
          <cell r="FD1049">
            <v>0</v>
          </cell>
          <cell r="FE1049">
            <v>0</v>
          </cell>
          <cell r="FF1049">
            <v>0</v>
          </cell>
          <cell r="FG1049">
            <v>0</v>
          </cell>
          <cell r="FH1049">
            <v>0</v>
          </cell>
          <cell r="FI1049">
            <v>0</v>
          </cell>
          <cell r="FJ1049">
            <v>0</v>
          </cell>
          <cell r="FK1049">
            <v>0</v>
          </cell>
          <cell r="FL1049">
            <v>0</v>
          </cell>
          <cell r="FM1049">
            <v>0</v>
          </cell>
          <cell r="FN1049">
            <v>0</v>
          </cell>
          <cell r="FO1049">
            <v>0</v>
          </cell>
          <cell r="FP1049">
            <v>0</v>
          </cell>
          <cell r="FQ1049">
            <v>0</v>
          </cell>
          <cell r="FR1049">
            <v>0</v>
          </cell>
          <cell r="FS1049">
            <v>0</v>
          </cell>
          <cell r="FT1049">
            <v>0</v>
          </cell>
          <cell r="FU1049">
            <v>0</v>
          </cell>
          <cell r="FV1049">
            <v>0</v>
          </cell>
          <cell r="FW1049">
            <v>0</v>
          </cell>
          <cell r="FX1049">
            <v>0</v>
          </cell>
        </row>
        <row r="1050">
          <cell r="A1050">
            <v>1045</v>
          </cell>
          <cell r="D1050" t="str">
            <v>TUBERIA PVC</v>
          </cell>
          <cell r="E1050" t="str">
            <v>TUBERIA PVC-P U/Rc 1 1/2"</v>
          </cell>
          <cell r="F1050">
            <v>0</v>
          </cell>
          <cell r="G1050" t="str">
            <v>M</v>
          </cell>
          <cell r="H1050">
            <v>2.2810612191372903</v>
          </cell>
          <cell r="I1050">
            <v>1199</v>
          </cell>
          <cell r="J1050">
            <v>1</v>
          </cell>
          <cell r="K1050">
            <v>0</v>
          </cell>
          <cell r="L1050">
            <v>0</v>
          </cell>
          <cell r="M1050">
            <v>0</v>
          </cell>
          <cell r="N1050">
            <v>0</v>
          </cell>
          <cell r="O1050">
            <v>0</v>
          </cell>
          <cell r="P1050">
            <v>0</v>
          </cell>
          <cell r="Q1050">
            <v>0</v>
          </cell>
          <cell r="R1050">
            <v>0</v>
          </cell>
          <cell r="S1050">
            <v>0</v>
          </cell>
          <cell r="T1050">
            <v>0</v>
          </cell>
          <cell r="U1050">
            <v>0</v>
          </cell>
          <cell r="V1050">
            <v>0</v>
          </cell>
          <cell r="W1050">
            <v>0</v>
          </cell>
          <cell r="X1050">
            <v>0</v>
          </cell>
          <cell r="Y1050">
            <v>0</v>
          </cell>
          <cell r="Z1050">
            <v>0</v>
          </cell>
          <cell r="AA1050">
            <v>0</v>
          </cell>
          <cell r="AB1050">
            <v>0</v>
          </cell>
          <cell r="AC1050">
            <v>0</v>
          </cell>
          <cell r="AD1050">
            <v>0</v>
          </cell>
          <cell r="AE1050">
            <v>0</v>
          </cell>
          <cell r="AF1050">
            <v>0</v>
          </cell>
          <cell r="AG1050">
            <v>0</v>
          </cell>
          <cell r="AH1050">
            <v>0</v>
          </cell>
          <cell r="AW1050">
            <v>9</v>
          </cell>
          <cell r="AX1050">
            <v>1</v>
          </cell>
          <cell r="AY1050">
            <v>20</v>
          </cell>
          <cell r="AZ1050">
            <v>1</v>
          </cell>
          <cell r="BA1050">
            <v>0</v>
          </cell>
          <cell r="BB1050">
            <v>0</v>
          </cell>
          <cell r="BC1050">
            <v>0</v>
          </cell>
          <cell r="BD1050">
            <v>0</v>
          </cell>
          <cell r="BE1050">
            <v>0</v>
          </cell>
          <cell r="BF1050">
            <v>0</v>
          </cell>
          <cell r="BG1050">
            <v>0</v>
          </cell>
          <cell r="BH1050">
            <v>0</v>
          </cell>
          <cell r="CK1050">
            <v>1</v>
          </cell>
          <cell r="CL1050">
            <v>0</v>
          </cell>
          <cell r="CM1050">
            <v>0</v>
          </cell>
          <cell r="CN1050">
            <v>0</v>
          </cell>
          <cell r="CO1050">
            <v>0</v>
          </cell>
          <cell r="CP1050">
            <v>0</v>
          </cell>
          <cell r="CQ1050">
            <v>0</v>
          </cell>
          <cell r="CR1050">
            <v>0</v>
          </cell>
          <cell r="CS1050">
            <v>0</v>
          </cell>
          <cell r="CT1050">
            <v>0</v>
          </cell>
          <cell r="CU1050">
            <v>0</v>
          </cell>
          <cell r="CV1050">
            <v>0</v>
          </cell>
          <cell r="DY1050">
            <v>0</v>
          </cell>
          <cell r="DZ1050">
            <v>0</v>
          </cell>
          <cell r="EA1050">
            <v>0</v>
          </cell>
          <cell r="EB1050">
            <v>0</v>
          </cell>
          <cell r="EC1050">
            <v>0</v>
          </cell>
          <cell r="ED1050">
            <v>0</v>
          </cell>
          <cell r="EE1050">
            <v>0</v>
          </cell>
          <cell r="EF1050">
            <v>0</v>
          </cell>
          <cell r="EG1050">
            <v>0</v>
          </cell>
          <cell r="EH1050">
            <v>0</v>
          </cell>
          <cell r="EI1050">
            <v>0</v>
          </cell>
          <cell r="EJ1050">
            <v>0</v>
          </cell>
          <cell r="EK1050">
            <v>0</v>
          </cell>
          <cell r="EL1050">
            <v>0</v>
          </cell>
          <cell r="EM1050">
            <v>0</v>
          </cell>
          <cell r="EN1050">
            <v>0</v>
          </cell>
          <cell r="EO1050">
            <v>0</v>
          </cell>
          <cell r="EP1050">
            <v>0</v>
          </cell>
          <cell r="EQ1050">
            <v>0</v>
          </cell>
          <cell r="ER1050">
            <v>0</v>
          </cell>
          <cell r="ES1050">
            <v>0</v>
          </cell>
          <cell r="ET1050">
            <v>0</v>
          </cell>
          <cell r="EU1050">
            <v>0</v>
          </cell>
          <cell r="EV1050">
            <v>0</v>
          </cell>
          <cell r="EW1050">
            <v>0</v>
          </cell>
          <cell r="EX1050">
            <v>0</v>
          </cell>
          <cell r="EY1050">
            <v>0</v>
          </cell>
          <cell r="EZ1050">
            <v>0</v>
          </cell>
          <cell r="FA1050">
            <v>0</v>
          </cell>
          <cell r="FB1050">
            <v>0</v>
          </cell>
          <cell r="FC1050">
            <v>0</v>
          </cell>
          <cell r="FD1050">
            <v>0</v>
          </cell>
          <cell r="FE1050">
            <v>0</v>
          </cell>
          <cell r="FF1050">
            <v>0</v>
          </cell>
          <cell r="FG1050">
            <v>0</v>
          </cell>
          <cell r="FH1050">
            <v>0</v>
          </cell>
          <cell r="FI1050">
            <v>0</v>
          </cell>
          <cell r="FJ1050">
            <v>0</v>
          </cell>
          <cell r="FK1050">
            <v>0</v>
          </cell>
          <cell r="FL1050">
            <v>0</v>
          </cell>
          <cell r="FM1050">
            <v>0</v>
          </cell>
          <cell r="FN1050">
            <v>0</v>
          </cell>
          <cell r="FO1050">
            <v>0</v>
          </cell>
          <cell r="FP1050">
            <v>0</v>
          </cell>
          <cell r="FQ1050">
            <v>0</v>
          </cell>
          <cell r="FR1050">
            <v>0</v>
          </cell>
          <cell r="FS1050">
            <v>0</v>
          </cell>
          <cell r="FT1050">
            <v>0</v>
          </cell>
          <cell r="FU1050">
            <v>0</v>
          </cell>
          <cell r="FV1050">
            <v>0</v>
          </cell>
          <cell r="FW1050">
            <v>0</v>
          </cell>
          <cell r="FX1050">
            <v>0</v>
          </cell>
        </row>
        <row r="1051">
          <cell r="A1051">
            <v>1046</v>
          </cell>
          <cell r="D1051" t="str">
            <v>TUBERIA PVC</v>
          </cell>
          <cell r="E1051" t="str">
            <v>TUBERIA PVC-P U/Rc 2"</v>
          </cell>
          <cell r="F1051">
            <v>0</v>
          </cell>
          <cell r="G1051" t="str">
            <v>M</v>
          </cell>
          <cell r="H1051">
            <v>1.6862266608588583</v>
          </cell>
          <cell r="I1051">
            <v>1200</v>
          </cell>
          <cell r="J1051">
            <v>1</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0</v>
          </cell>
          <cell r="AC1051">
            <v>0</v>
          </cell>
          <cell r="AD1051">
            <v>0</v>
          </cell>
          <cell r="AE1051">
            <v>0</v>
          </cell>
          <cell r="AF1051">
            <v>0</v>
          </cell>
          <cell r="AG1051">
            <v>0</v>
          </cell>
          <cell r="AH1051">
            <v>0</v>
          </cell>
          <cell r="AW1051">
            <v>9</v>
          </cell>
          <cell r="AX1051">
            <v>1</v>
          </cell>
          <cell r="AY1051">
            <v>20</v>
          </cell>
          <cell r="AZ1051">
            <v>1</v>
          </cell>
          <cell r="BA1051">
            <v>0</v>
          </cell>
          <cell r="BB1051">
            <v>0</v>
          </cell>
          <cell r="BC1051">
            <v>0</v>
          </cell>
          <cell r="BD1051">
            <v>0</v>
          </cell>
          <cell r="BE1051">
            <v>0</v>
          </cell>
          <cell r="BF1051">
            <v>0</v>
          </cell>
          <cell r="BG1051">
            <v>0</v>
          </cell>
          <cell r="BH1051">
            <v>0</v>
          </cell>
          <cell r="CK1051">
            <v>1</v>
          </cell>
          <cell r="CL1051">
            <v>0</v>
          </cell>
          <cell r="CM1051">
            <v>0</v>
          </cell>
          <cell r="CN1051">
            <v>0</v>
          </cell>
          <cell r="CO1051">
            <v>0</v>
          </cell>
          <cell r="CP1051">
            <v>0</v>
          </cell>
          <cell r="CQ1051">
            <v>0</v>
          </cell>
          <cell r="CR1051">
            <v>0</v>
          </cell>
          <cell r="CS1051">
            <v>0</v>
          </cell>
          <cell r="CT1051">
            <v>0</v>
          </cell>
          <cell r="CU1051">
            <v>0</v>
          </cell>
          <cell r="CV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row>
        <row r="1052">
          <cell r="A1052">
            <v>1047</v>
          </cell>
          <cell r="D1052" t="str">
            <v>ACCESORIOS PVC</v>
          </cell>
          <cell r="E1052" t="str">
            <v>UNIONES PVC-P U/Rc 1 1/2"</v>
          </cell>
          <cell r="F1052">
            <v>0</v>
          </cell>
          <cell r="G1052" t="str">
            <v>U</v>
          </cell>
          <cell r="H1052">
            <v>0.60903026817260975</v>
          </cell>
          <cell r="I1052">
            <v>1201</v>
          </cell>
          <cell r="J1052">
            <v>1</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cell r="Y1052">
            <v>0</v>
          </cell>
          <cell r="Z1052">
            <v>0</v>
          </cell>
          <cell r="AA1052">
            <v>0</v>
          </cell>
          <cell r="AB1052">
            <v>0</v>
          </cell>
          <cell r="AC1052">
            <v>0</v>
          </cell>
          <cell r="AD1052">
            <v>0</v>
          </cell>
          <cell r="AE1052">
            <v>0</v>
          </cell>
          <cell r="AF1052">
            <v>0</v>
          </cell>
          <cell r="AG1052">
            <v>0</v>
          </cell>
          <cell r="AH1052">
            <v>0</v>
          </cell>
          <cell r="AW1052">
            <v>9</v>
          </cell>
          <cell r="AX1052">
            <v>1</v>
          </cell>
          <cell r="AY1052">
            <v>20</v>
          </cell>
          <cell r="AZ1052">
            <v>1</v>
          </cell>
          <cell r="BA1052">
            <v>0</v>
          </cell>
          <cell r="BB1052">
            <v>0</v>
          </cell>
          <cell r="BC1052">
            <v>0</v>
          </cell>
          <cell r="BD1052">
            <v>0</v>
          </cell>
          <cell r="BE1052">
            <v>0</v>
          </cell>
          <cell r="BF1052">
            <v>0</v>
          </cell>
          <cell r="BG1052">
            <v>0</v>
          </cell>
          <cell r="BH1052">
            <v>0</v>
          </cell>
          <cell r="CK1052">
            <v>1</v>
          </cell>
          <cell r="CL1052">
            <v>0</v>
          </cell>
          <cell r="CM1052">
            <v>0</v>
          </cell>
          <cell r="CN1052">
            <v>0</v>
          </cell>
          <cell r="CO1052">
            <v>0</v>
          </cell>
          <cell r="CP1052">
            <v>0</v>
          </cell>
          <cell r="CQ1052">
            <v>0</v>
          </cell>
          <cell r="CR1052">
            <v>0</v>
          </cell>
          <cell r="CS1052">
            <v>0</v>
          </cell>
          <cell r="CT1052">
            <v>0</v>
          </cell>
          <cell r="CU1052">
            <v>0</v>
          </cell>
          <cell r="CV1052">
            <v>0</v>
          </cell>
          <cell r="DY1052">
            <v>0</v>
          </cell>
          <cell r="DZ1052">
            <v>0</v>
          </cell>
          <cell r="EA1052">
            <v>0</v>
          </cell>
          <cell r="EB1052">
            <v>0</v>
          </cell>
          <cell r="EC1052">
            <v>0</v>
          </cell>
          <cell r="ED1052">
            <v>0</v>
          </cell>
          <cell r="EE1052">
            <v>0</v>
          </cell>
          <cell r="EF1052">
            <v>0</v>
          </cell>
          <cell r="EG1052">
            <v>0</v>
          </cell>
          <cell r="EH1052">
            <v>0</v>
          </cell>
          <cell r="EI1052">
            <v>0</v>
          </cell>
          <cell r="EJ1052">
            <v>0</v>
          </cell>
          <cell r="EK1052">
            <v>0</v>
          </cell>
          <cell r="EL1052">
            <v>0</v>
          </cell>
          <cell r="EM1052">
            <v>0</v>
          </cell>
          <cell r="EN1052">
            <v>0</v>
          </cell>
          <cell r="EO1052">
            <v>0</v>
          </cell>
          <cell r="EP1052">
            <v>0</v>
          </cell>
          <cell r="EQ1052">
            <v>0</v>
          </cell>
          <cell r="ER1052">
            <v>0</v>
          </cell>
          <cell r="ES1052">
            <v>0</v>
          </cell>
          <cell r="ET1052">
            <v>0</v>
          </cell>
          <cell r="EU1052">
            <v>0</v>
          </cell>
          <cell r="EV1052">
            <v>0</v>
          </cell>
          <cell r="EW1052">
            <v>0</v>
          </cell>
          <cell r="EX1052">
            <v>0</v>
          </cell>
          <cell r="EY1052">
            <v>0</v>
          </cell>
          <cell r="EZ1052">
            <v>0</v>
          </cell>
          <cell r="FA1052">
            <v>0</v>
          </cell>
          <cell r="FB1052">
            <v>0</v>
          </cell>
          <cell r="FC1052">
            <v>0</v>
          </cell>
          <cell r="FD1052">
            <v>0</v>
          </cell>
          <cell r="FE1052">
            <v>0</v>
          </cell>
          <cell r="FF1052">
            <v>0</v>
          </cell>
          <cell r="FG1052">
            <v>0</v>
          </cell>
          <cell r="FH1052">
            <v>0</v>
          </cell>
          <cell r="FI1052">
            <v>0</v>
          </cell>
          <cell r="FJ1052">
            <v>0</v>
          </cell>
          <cell r="FK1052">
            <v>0</v>
          </cell>
          <cell r="FL1052">
            <v>0</v>
          </cell>
          <cell r="FM1052">
            <v>0</v>
          </cell>
          <cell r="FN1052">
            <v>0</v>
          </cell>
          <cell r="FO1052">
            <v>0</v>
          </cell>
          <cell r="FP1052">
            <v>0</v>
          </cell>
          <cell r="FQ1052">
            <v>0</v>
          </cell>
          <cell r="FR1052">
            <v>0</v>
          </cell>
          <cell r="FS1052">
            <v>0</v>
          </cell>
          <cell r="FT1052">
            <v>0</v>
          </cell>
          <cell r="FU1052">
            <v>0</v>
          </cell>
          <cell r="FV1052">
            <v>0</v>
          </cell>
          <cell r="FW1052">
            <v>0</v>
          </cell>
          <cell r="FX1052">
            <v>0</v>
          </cell>
        </row>
        <row r="1053">
          <cell r="A1053">
            <v>1048</v>
          </cell>
          <cell r="D1053" t="str">
            <v>ACCESORIOS PVC</v>
          </cell>
          <cell r="E1053" t="str">
            <v>UNIONES PVC-P U/Rc 1 1/4"</v>
          </cell>
          <cell r="F1053">
            <v>0</v>
          </cell>
          <cell r="G1053" t="str">
            <v>U</v>
          </cell>
          <cell r="H1053">
            <v>1.3495933891810465</v>
          </cell>
          <cell r="I1053">
            <v>1202</v>
          </cell>
          <cell r="J1053">
            <v>1</v>
          </cell>
          <cell r="K1053">
            <v>0</v>
          </cell>
          <cell r="L1053">
            <v>0</v>
          </cell>
          <cell r="M1053">
            <v>0</v>
          </cell>
          <cell r="N1053">
            <v>0</v>
          </cell>
          <cell r="O1053">
            <v>0</v>
          </cell>
          <cell r="P1053">
            <v>0</v>
          </cell>
          <cell r="Q1053">
            <v>0</v>
          </cell>
          <cell r="R1053">
            <v>0</v>
          </cell>
          <cell r="S1053">
            <v>0</v>
          </cell>
          <cell r="T1053">
            <v>0</v>
          </cell>
          <cell r="U1053">
            <v>0</v>
          </cell>
          <cell r="V1053">
            <v>0</v>
          </cell>
          <cell r="W1053">
            <v>0</v>
          </cell>
          <cell r="X1053">
            <v>0</v>
          </cell>
          <cell r="Y1053">
            <v>0</v>
          </cell>
          <cell r="Z1053">
            <v>0</v>
          </cell>
          <cell r="AA1053">
            <v>0</v>
          </cell>
          <cell r="AB1053">
            <v>0</v>
          </cell>
          <cell r="AC1053">
            <v>0</v>
          </cell>
          <cell r="AD1053">
            <v>0</v>
          </cell>
          <cell r="AE1053">
            <v>0</v>
          </cell>
          <cell r="AF1053">
            <v>0</v>
          </cell>
          <cell r="AG1053">
            <v>0</v>
          </cell>
          <cell r="AH1053">
            <v>0</v>
          </cell>
          <cell r="AW1053">
            <v>9</v>
          </cell>
          <cell r="AX1053">
            <v>1</v>
          </cell>
          <cell r="AY1053">
            <v>20</v>
          </cell>
          <cell r="AZ1053">
            <v>1</v>
          </cell>
          <cell r="BA1053">
            <v>0</v>
          </cell>
          <cell r="BB1053">
            <v>0</v>
          </cell>
          <cell r="BC1053">
            <v>0</v>
          </cell>
          <cell r="BD1053">
            <v>0</v>
          </cell>
          <cell r="BE1053">
            <v>0</v>
          </cell>
          <cell r="BF1053">
            <v>0</v>
          </cell>
          <cell r="BG1053">
            <v>0</v>
          </cell>
          <cell r="BH1053">
            <v>0</v>
          </cell>
          <cell r="CK1053">
            <v>1</v>
          </cell>
          <cell r="CL1053">
            <v>0</v>
          </cell>
          <cell r="CM1053">
            <v>0</v>
          </cell>
          <cell r="CN1053">
            <v>0</v>
          </cell>
          <cell r="CO1053">
            <v>0</v>
          </cell>
          <cell r="CP1053">
            <v>0</v>
          </cell>
          <cell r="CQ1053">
            <v>0</v>
          </cell>
          <cell r="CR1053">
            <v>0</v>
          </cell>
          <cell r="CS1053">
            <v>0</v>
          </cell>
          <cell r="CT1053">
            <v>0</v>
          </cell>
          <cell r="CU1053">
            <v>0</v>
          </cell>
          <cell r="CV1053">
            <v>0</v>
          </cell>
          <cell r="DY1053">
            <v>0</v>
          </cell>
          <cell r="DZ1053">
            <v>0</v>
          </cell>
          <cell r="EA1053">
            <v>0</v>
          </cell>
          <cell r="EB1053">
            <v>0</v>
          </cell>
          <cell r="EC1053">
            <v>0</v>
          </cell>
          <cell r="ED1053">
            <v>0</v>
          </cell>
          <cell r="EE1053">
            <v>0</v>
          </cell>
          <cell r="EF1053">
            <v>0</v>
          </cell>
          <cell r="EG1053">
            <v>0</v>
          </cell>
          <cell r="EH1053">
            <v>0</v>
          </cell>
          <cell r="EI1053">
            <v>0</v>
          </cell>
          <cell r="EJ1053">
            <v>0</v>
          </cell>
          <cell r="EK1053">
            <v>0</v>
          </cell>
          <cell r="EL1053">
            <v>0</v>
          </cell>
          <cell r="EM1053">
            <v>0</v>
          </cell>
          <cell r="EN1053">
            <v>0</v>
          </cell>
          <cell r="EO1053">
            <v>0</v>
          </cell>
          <cell r="EP1053">
            <v>0</v>
          </cell>
          <cell r="EQ1053">
            <v>0</v>
          </cell>
          <cell r="ER1053">
            <v>0</v>
          </cell>
          <cell r="ES1053">
            <v>0</v>
          </cell>
          <cell r="ET1053">
            <v>0</v>
          </cell>
          <cell r="EU1053">
            <v>0</v>
          </cell>
          <cell r="EV1053">
            <v>0</v>
          </cell>
          <cell r="EW1053">
            <v>0</v>
          </cell>
          <cell r="EX1053">
            <v>0</v>
          </cell>
          <cell r="EY1053">
            <v>0</v>
          </cell>
          <cell r="EZ1053">
            <v>0</v>
          </cell>
          <cell r="FA1053">
            <v>0</v>
          </cell>
          <cell r="FB1053">
            <v>0</v>
          </cell>
          <cell r="FC1053">
            <v>0</v>
          </cell>
          <cell r="FD1053">
            <v>0</v>
          </cell>
          <cell r="FE1053">
            <v>0</v>
          </cell>
          <cell r="FF1053">
            <v>0</v>
          </cell>
          <cell r="FG1053">
            <v>0</v>
          </cell>
          <cell r="FH1053">
            <v>0</v>
          </cell>
          <cell r="FI1053">
            <v>0</v>
          </cell>
          <cell r="FJ1053">
            <v>0</v>
          </cell>
          <cell r="FK1053">
            <v>0</v>
          </cell>
          <cell r="FL1053">
            <v>0</v>
          </cell>
          <cell r="FM1053">
            <v>0</v>
          </cell>
          <cell r="FN1053">
            <v>0</v>
          </cell>
          <cell r="FO1053">
            <v>0</v>
          </cell>
          <cell r="FP1053">
            <v>0</v>
          </cell>
          <cell r="FQ1053">
            <v>0</v>
          </cell>
          <cell r="FR1053">
            <v>0</v>
          </cell>
          <cell r="FS1053">
            <v>0</v>
          </cell>
          <cell r="FT1053">
            <v>0</v>
          </cell>
          <cell r="FU1053">
            <v>0</v>
          </cell>
          <cell r="FV1053">
            <v>0</v>
          </cell>
          <cell r="FW1053">
            <v>0</v>
          </cell>
          <cell r="FX1053">
            <v>0</v>
          </cell>
        </row>
        <row r="1054">
          <cell r="A1054">
            <v>1049</v>
          </cell>
          <cell r="D1054" t="str">
            <v>ACCESORIOS PVC</v>
          </cell>
          <cell r="E1054" t="str">
            <v>UNIONES PVC-P U/Rc 1 "</v>
          </cell>
          <cell r="F1054">
            <v>0</v>
          </cell>
          <cell r="G1054" t="str">
            <v>U</v>
          </cell>
          <cell r="H1054">
            <v>7.5113733074621889</v>
          </cell>
          <cell r="I1054">
            <v>1203</v>
          </cell>
          <cell r="J1054">
            <v>1</v>
          </cell>
          <cell r="K1054">
            <v>0</v>
          </cell>
          <cell r="L1054">
            <v>0</v>
          </cell>
          <cell r="M1054">
            <v>0</v>
          </cell>
          <cell r="N1054">
            <v>0</v>
          </cell>
          <cell r="O1054">
            <v>0</v>
          </cell>
          <cell r="P1054">
            <v>0</v>
          </cell>
          <cell r="Q1054">
            <v>0</v>
          </cell>
          <cell r="R1054">
            <v>0</v>
          </cell>
          <cell r="S1054">
            <v>0</v>
          </cell>
          <cell r="T1054">
            <v>0</v>
          </cell>
          <cell r="U1054">
            <v>0</v>
          </cell>
          <cell r="V1054">
            <v>0</v>
          </cell>
          <cell r="W1054">
            <v>0</v>
          </cell>
          <cell r="X1054">
            <v>0</v>
          </cell>
          <cell r="Y1054">
            <v>0</v>
          </cell>
          <cell r="Z1054">
            <v>0</v>
          </cell>
          <cell r="AA1054">
            <v>0</v>
          </cell>
          <cell r="AB1054">
            <v>0</v>
          </cell>
          <cell r="AC1054">
            <v>0</v>
          </cell>
          <cell r="AD1054">
            <v>0</v>
          </cell>
          <cell r="AE1054">
            <v>0</v>
          </cell>
          <cell r="AF1054">
            <v>0</v>
          </cell>
          <cell r="AG1054">
            <v>0</v>
          </cell>
          <cell r="AH1054">
            <v>0</v>
          </cell>
          <cell r="AW1054">
            <v>9</v>
          </cell>
          <cell r="AX1054">
            <v>1</v>
          </cell>
          <cell r="AY1054">
            <v>20</v>
          </cell>
          <cell r="AZ1054">
            <v>1</v>
          </cell>
          <cell r="BA1054">
            <v>0</v>
          </cell>
          <cell r="BB1054">
            <v>0</v>
          </cell>
          <cell r="BC1054">
            <v>0</v>
          </cell>
          <cell r="BD1054">
            <v>0</v>
          </cell>
          <cell r="BE1054">
            <v>0</v>
          </cell>
          <cell r="BF1054">
            <v>0</v>
          </cell>
          <cell r="BG1054">
            <v>0</v>
          </cell>
          <cell r="BH1054">
            <v>0</v>
          </cell>
          <cell r="CK1054">
            <v>1</v>
          </cell>
          <cell r="CL1054">
            <v>0</v>
          </cell>
          <cell r="CM1054">
            <v>0</v>
          </cell>
          <cell r="CN1054">
            <v>0</v>
          </cell>
          <cell r="CO1054">
            <v>0</v>
          </cell>
          <cell r="CP1054">
            <v>0</v>
          </cell>
          <cell r="CQ1054">
            <v>0</v>
          </cell>
          <cell r="CR1054">
            <v>0</v>
          </cell>
          <cell r="CS1054">
            <v>0</v>
          </cell>
          <cell r="CT1054">
            <v>0</v>
          </cell>
          <cell r="CU1054">
            <v>0</v>
          </cell>
          <cell r="CV1054">
            <v>0</v>
          </cell>
          <cell r="DY1054">
            <v>0</v>
          </cell>
          <cell r="DZ1054">
            <v>0</v>
          </cell>
          <cell r="EA1054">
            <v>0</v>
          </cell>
          <cell r="EB1054">
            <v>0</v>
          </cell>
          <cell r="EC1054">
            <v>0</v>
          </cell>
          <cell r="ED1054">
            <v>0</v>
          </cell>
          <cell r="EE1054">
            <v>0</v>
          </cell>
          <cell r="EF1054">
            <v>0</v>
          </cell>
          <cell r="EG1054">
            <v>0</v>
          </cell>
          <cell r="EH1054">
            <v>0</v>
          </cell>
          <cell r="EI1054">
            <v>0</v>
          </cell>
          <cell r="EJ1054">
            <v>0</v>
          </cell>
          <cell r="EK1054">
            <v>0</v>
          </cell>
          <cell r="EL1054">
            <v>0</v>
          </cell>
          <cell r="EM1054">
            <v>0</v>
          </cell>
          <cell r="EN1054">
            <v>0</v>
          </cell>
          <cell r="EO1054">
            <v>0</v>
          </cell>
          <cell r="EP1054">
            <v>0</v>
          </cell>
          <cell r="EQ1054">
            <v>0</v>
          </cell>
          <cell r="ER1054">
            <v>0</v>
          </cell>
          <cell r="ES1054">
            <v>0</v>
          </cell>
          <cell r="ET1054">
            <v>0</v>
          </cell>
          <cell r="EU1054">
            <v>0</v>
          </cell>
          <cell r="EV1054">
            <v>0</v>
          </cell>
          <cell r="EW1054">
            <v>0</v>
          </cell>
          <cell r="EX1054">
            <v>0</v>
          </cell>
          <cell r="EY1054">
            <v>0</v>
          </cell>
          <cell r="EZ1054">
            <v>0</v>
          </cell>
          <cell r="FA1054">
            <v>0</v>
          </cell>
          <cell r="FB1054">
            <v>0</v>
          </cell>
          <cell r="FC1054">
            <v>0</v>
          </cell>
          <cell r="FD1054">
            <v>0</v>
          </cell>
          <cell r="FE1054">
            <v>0</v>
          </cell>
          <cell r="FF1054">
            <v>0</v>
          </cell>
          <cell r="FG1054">
            <v>0</v>
          </cell>
          <cell r="FH1054">
            <v>0</v>
          </cell>
          <cell r="FI1054">
            <v>0</v>
          </cell>
          <cell r="FJ1054">
            <v>0</v>
          </cell>
          <cell r="FK1054">
            <v>0</v>
          </cell>
          <cell r="FL1054">
            <v>0</v>
          </cell>
          <cell r="FM1054">
            <v>0</v>
          </cell>
          <cell r="FN1054">
            <v>0</v>
          </cell>
          <cell r="FO1054">
            <v>0</v>
          </cell>
          <cell r="FP1054">
            <v>0</v>
          </cell>
          <cell r="FQ1054">
            <v>0</v>
          </cell>
          <cell r="FR1054">
            <v>0</v>
          </cell>
          <cell r="FS1054">
            <v>0</v>
          </cell>
          <cell r="FT1054">
            <v>0</v>
          </cell>
          <cell r="FU1054">
            <v>0</v>
          </cell>
          <cell r="FV1054">
            <v>0</v>
          </cell>
          <cell r="FW1054">
            <v>0</v>
          </cell>
          <cell r="FX1054">
            <v>0</v>
          </cell>
        </row>
        <row r="1055">
          <cell r="A1055">
            <v>1050</v>
          </cell>
          <cell r="D1055" t="str">
            <v>ACCESORIOS PVC</v>
          </cell>
          <cell r="E1055" t="str">
            <v>UNIONES PVC-P U/Rc1/2"</v>
          </cell>
          <cell r="F1055">
            <v>0</v>
          </cell>
          <cell r="G1055" t="str">
            <v>U</v>
          </cell>
          <cell r="H1055">
            <v>25.642274394439884</v>
          </cell>
          <cell r="I1055">
            <v>1204</v>
          </cell>
          <cell r="J1055">
            <v>1</v>
          </cell>
          <cell r="K1055">
            <v>0</v>
          </cell>
          <cell r="L1055">
            <v>0</v>
          </cell>
          <cell r="M1055">
            <v>0</v>
          </cell>
          <cell r="N1055">
            <v>0</v>
          </cell>
          <cell r="O1055">
            <v>0</v>
          </cell>
          <cell r="P1055">
            <v>0</v>
          </cell>
          <cell r="Q1055">
            <v>0</v>
          </cell>
          <cell r="R1055">
            <v>0</v>
          </cell>
          <cell r="S1055">
            <v>0</v>
          </cell>
          <cell r="T1055">
            <v>0</v>
          </cell>
          <cell r="U1055">
            <v>0</v>
          </cell>
          <cell r="V1055">
            <v>0</v>
          </cell>
          <cell r="W1055">
            <v>0</v>
          </cell>
          <cell r="X1055">
            <v>0</v>
          </cell>
          <cell r="Y1055">
            <v>0</v>
          </cell>
          <cell r="Z1055">
            <v>0</v>
          </cell>
          <cell r="AA1055">
            <v>0</v>
          </cell>
          <cell r="AB1055">
            <v>0</v>
          </cell>
          <cell r="AC1055">
            <v>0</v>
          </cell>
          <cell r="AD1055">
            <v>0</v>
          </cell>
          <cell r="AE1055">
            <v>0</v>
          </cell>
          <cell r="AF1055">
            <v>0</v>
          </cell>
          <cell r="AG1055">
            <v>0</v>
          </cell>
          <cell r="AH1055">
            <v>0</v>
          </cell>
          <cell r="AW1055">
            <v>9</v>
          </cell>
          <cell r="AX1055">
            <v>1</v>
          </cell>
          <cell r="AY1055">
            <v>20</v>
          </cell>
          <cell r="AZ1055">
            <v>1</v>
          </cell>
          <cell r="BA1055">
            <v>0</v>
          </cell>
          <cell r="BB1055">
            <v>0</v>
          </cell>
          <cell r="BC1055">
            <v>0</v>
          </cell>
          <cell r="BD1055">
            <v>0</v>
          </cell>
          <cell r="BE1055">
            <v>0</v>
          </cell>
          <cell r="BF1055">
            <v>0</v>
          </cell>
          <cell r="BG1055">
            <v>0</v>
          </cell>
          <cell r="BH1055">
            <v>0</v>
          </cell>
          <cell r="CK1055">
            <v>1</v>
          </cell>
          <cell r="CL1055">
            <v>0</v>
          </cell>
          <cell r="CM1055">
            <v>0</v>
          </cell>
          <cell r="CN1055">
            <v>0</v>
          </cell>
          <cell r="CO1055">
            <v>0</v>
          </cell>
          <cell r="CP1055">
            <v>0</v>
          </cell>
          <cell r="CQ1055">
            <v>0</v>
          </cell>
          <cell r="CR1055">
            <v>0</v>
          </cell>
          <cell r="CS1055">
            <v>0</v>
          </cell>
          <cell r="CT1055">
            <v>0</v>
          </cell>
          <cell r="CU1055">
            <v>0</v>
          </cell>
          <cell r="CV1055">
            <v>0</v>
          </cell>
          <cell r="DY1055">
            <v>0</v>
          </cell>
          <cell r="DZ1055">
            <v>0</v>
          </cell>
          <cell r="EA1055">
            <v>0</v>
          </cell>
          <cell r="EB1055">
            <v>0</v>
          </cell>
          <cell r="EC1055">
            <v>0</v>
          </cell>
          <cell r="ED1055">
            <v>0</v>
          </cell>
          <cell r="EE1055">
            <v>0</v>
          </cell>
          <cell r="EF1055">
            <v>0</v>
          </cell>
          <cell r="EG1055">
            <v>0</v>
          </cell>
          <cell r="EH1055">
            <v>0</v>
          </cell>
          <cell r="EI1055">
            <v>0</v>
          </cell>
          <cell r="EJ1055">
            <v>0</v>
          </cell>
          <cell r="EK1055">
            <v>0</v>
          </cell>
          <cell r="EL1055">
            <v>0</v>
          </cell>
          <cell r="EM1055">
            <v>0</v>
          </cell>
          <cell r="EN1055">
            <v>0</v>
          </cell>
          <cell r="EO1055">
            <v>0</v>
          </cell>
          <cell r="EP1055">
            <v>0</v>
          </cell>
          <cell r="EQ1055">
            <v>0</v>
          </cell>
          <cell r="ER1055">
            <v>0</v>
          </cell>
          <cell r="ES1055">
            <v>0</v>
          </cell>
          <cell r="ET1055">
            <v>0</v>
          </cell>
          <cell r="EU1055">
            <v>0</v>
          </cell>
          <cell r="EV1055">
            <v>0</v>
          </cell>
          <cell r="EW1055">
            <v>0</v>
          </cell>
          <cell r="EX1055">
            <v>0</v>
          </cell>
          <cell r="EY1055">
            <v>0</v>
          </cell>
          <cell r="EZ1055">
            <v>0</v>
          </cell>
          <cell r="FA1055">
            <v>0</v>
          </cell>
          <cell r="FB1055">
            <v>0</v>
          </cell>
          <cell r="FC1055">
            <v>0</v>
          </cell>
          <cell r="FD1055">
            <v>0</v>
          </cell>
          <cell r="FE1055">
            <v>0</v>
          </cell>
          <cell r="FF1055">
            <v>0</v>
          </cell>
          <cell r="FG1055">
            <v>0</v>
          </cell>
          <cell r="FH1055">
            <v>0</v>
          </cell>
          <cell r="FI1055">
            <v>0</v>
          </cell>
          <cell r="FJ1055">
            <v>0</v>
          </cell>
          <cell r="FK1055">
            <v>0</v>
          </cell>
          <cell r="FL1055">
            <v>0</v>
          </cell>
          <cell r="FM1055">
            <v>0</v>
          </cell>
          <cell r="FN1055">
            <v>0</v>
          </cell>
          <cell r="FO1055">
            <v>0</v>
          </cell>
          <cell r="FP1055">
            <v>0</v>
          </cell>
          <cell r="FQ1055">
            <v>0</v>
          </cell>
          <cell r="FR1055">
            <v>0</v>
          </cell>
          <cell r="FS1055">
            <v>0</v>
          </cell>
          <cell r="FT1055">
            <v>0</v>
          </cell>
          <cell r="FU1055">
            <v>0</v>
          </cell>
          <cell r="FV1055">
            <v>0</v>
          </cell>
          <cell r="FW1055">
            <v>0</v>
          </cell>
          <cell r="FX1055">
            <v>0</v>
          </cell>
        </row>
        <row r="1056">
          <cell r="A1056">
            <v>1051</v>
          </cell>
          <cell r="D1056" t="str">
            <v>ACCESORIOS HG</v>
          </cell>
          <cell r="E1056" t="str">
            <v>UNIONES HG3"</v>
          </cell>
          <cell r="F1056">
            <v>0</v>
          </cell>
          <cell r="G1056" t="str">
            <v>U</v>
          </cell>
          <cell r="H1056">
            <v>0.47668330605048503</v>
          </cell>
          <cell r="I1056">
            <v>1205</v>
          </cell>
          <cell r="J1056">
            <v>1</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0</v>
          </cell>
          <cell r="AD1056">
            <v>0</v>
          </cell>
          <cell r="AE1056">
            <v>0</v>
          </cell>
          <cell r="AF1056">
            <v>0</v>
          </cell>
          <cell r="AG1056">
            <v>0</v>
          </cell>
          <cell r="AH1056">
            <v>0</v>
          </cell>
          <cell r="AW1056">
            <v>9</v>
          </cell>
          <cell r="AX1056">
            <v>1</v>
          </cell>
          <cell r="AY1056">
            <v>20</v>
          </cell>
          <cell r="AZ1056">
            <v>1</v>
          </cell>
          <cell r="BA1056">
            <v>0</v>
          </cell>
          <cell r="BB1056">
            <v>0</v>
          </cell>
          <cell r="BC1056">
            <v>0</v>
          </cell>
          <cell r="BD1056">
            <v>0</v>
          </cell>
          <cell r="BE1056">
            <v>0</v>
          </cell>
          <cell r="BF1056">
            <v>0</v>
          </cell>
          <cell r="BG1056">
            <v>0</v>
          </cell>
          <cell r="BH1056">
            <v>0</v>
          </cell>
          <cell r="CK1056">
            <v>1</v>
          </cell>
          <cell r="CL1056">
            <v>0</v>
          </cell>
          <cell r="CM1056">
            <v>0</v>
          </cell>
          <cell r="CN1056">
            <v>0</v>
          </cell>
          <cell r="CO1056">
            <v>0</v>
          </cell>
          <cell r="CP1056">
            <v>0</v>
          </cell>
          <cell r="CQ1056">
            <v>0</v>
          </cell>
          <cell r="CR1056">
            <v>0</v>
          </cell>
          <cell r="CS1056">
            <v>0</v>
          </cell>
          <cell r="CT1056">
            <v>0</v>
          </cell>
          <cell r="CU1056">
            <v>0</v>
          </cell>
          <cell r="CV1056">
            <v>0</v>
          </cell>
          <cell r="DY1056">
            <v>0</v>
          </cell>
          <cell r="DZ1056">
            <v>0</v>
          </cell>
          <cell r="EA1056">
            <v>0</v>
          </cell>
          <cell r="EB1056">
            <v>0</v>
          </cell>
          <cell r="EC1056">
            <v>0</v>
          </cell>
          <cell r="ED1056">
            <v>0</v>
          </cell>
          <cell r="EE1056">
            <v>0</v>
          </cell>
          <cell r="EF1056">
            <v>0</v>
          </cell>
          <cell r="EG1056">
            <v>0</v>
          </cell>
          <cell r="EH1056">
            <v>0</v>
          </cell>
          <cell r="EI1056">
            <v>0</v>
          </cell>
          <cell r="EJ1056">
            <v>0</v>
          </cell>
          <cell r="EK1056">
            <v>0</v>
          </cell>
          <cell r="EL1056">
            <v>0</v>
          </cell>
          <cell r="EM1056">
            <v>0</v>
          </cell>
          <cell r="EN1056">
            <v>0</v>
          </cell>
          <cell r="EO1056">
            <v>0</v>
          </cell>
          <cell r="EP1056">
            <v>0</v>
          </cell>
          <cell r="EQ1056">
            <v>0</v>
          </cell>
          <cell r="ER1056">
            <v>0</v>
          </cell>
          <cell r="ES1056">
            <v>0</v>
          </cell>
          <cell r="ET1056">
            <v>0</v>
          </cell>
          <cell r="EU1056">
            <v>0</v>
          </cell>
          <cell r="EV1056">
            <v>0</v>
          </cell>
          <cell r="EW1056">
            <v>0</v>
          </cell>
          <cell r="EX1056">
            <v>0</v>
          </cell>
          <cell r="EY1056">
            <v>0</v>
          </cell>
          <cell r="EZ1056">
            <v>0</v>
          </cell>
          <cell r="FA1056">
            <v>0</v>
          </cell>
          <cell r="FB1056">
            <v>0</v>
          </cell>
          <cell r="FC1056">
            <v>0</v>
          </cell>
          <cell r="FD1056">
            <v>0</v>
          </cell>
          <cell r="FE1056">
            <v>0</v>
          </cell>
          <cell r="FF1056">
            <v>0</v>
          </cell>
          <cell r="FG1056">
            <v>0</v>
          </cell>
          <cell r="FH1056">
            <v>0</v>
          </cell>
          <cell r="FI1056">
            <v>0</v>
          </cell>
          <cell r="FJ1056">
            <v>0</v>
          </cell>
          <cell r="FK1056">
            <v>0</v>
          </cell>
          <cell r="FL1056">
            <v>0</v>
          </cell>
          <cell r="FM1056">
            <v>0</v>
          </cell>
          <cell r="FN1056">
            <v>0</v>
          </cell>
          <cell r="FO1056">
            <v>0</v>
          </cell>
          <cell r="FP1056">
            <v>0</v>
          </cell>
          <cell r="FQ1056">
            <v>0</v>
          </cell>
          <cell r="FR1056">
            <v>0</v>
          </cell>
          <cell r="FS1056">
            <v>0</v>
          </cell>
          <cell r="FT1056">
            <v>0</v>
          </cell>
          <cell r="FU1056">
            <v>0</v>
          </cell>
          <cell r="FV1056">
            <v>0</v>
          </cell>
          <cell r="FW1056">
            <v>0</v>
          </cell>
          <cell r="FX1056">
            <v>0</v>
          </cell>
        </row>
        <row r="1057">
          <cell r="A1057">
            <v>1052</v>
          </cell>
          <cell r="D1057" t="str">
            <v>ACCESORIOS PVC</v>
          </cell>
          <cell r="E1057" t="str">
            <v>UNIONES AL PVC-P U/Rc 3/4"</v>
          </cell>
          <cell r="F1057">
            <v>0</v>
          </cell>
          <cell r="G1057" t="str">
            <v>U</v>
          </cell>
          <cell r="H1057">
            <v>9.9150127658500882</v>
          </cell>
          <cell r="I1057">
            <v>1206</v>
          </cell>
          <cell r="J1057">
            <v>1</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cell r="Y1057">
            <v>0</v>
          </cell>
          <cell r="Z1057">
            <v>0</v>
          </cell>
          <cell r="AA1057">
            <v>0</v>
          </cell>
          <cell r="AB1057">
            <v>0</v>
          </cell>
          <cell r="AC1057">
            <v>0</v>
          </cell>
          <cell r="AD1057">
            <v>0</v>
          </cell>
          <cell r="AE1057">
            <v>0</v>
          </cell>
          <cell r="AF1057">
            <v>0</v>
          </cell>
          <cell r="AG1057">
            <v>0</v>
          </cell>
          <cell r="AH1057">
            <v>0</v>
          </cell>
          <cell r="AW1057">
            <v>9</v>
          </cell>
          <cell r="AX1057">
            <v>1</v>
          </cell>
          <cell r="AY1057">
            <v>20</v>
          </cell>
          <cell r="AZ1057">
            <v>1</v>
          </cell>
          <cell r="BA1057">
            <v>0</v>
          </cell>
          <cell r="BB1057">
            <v>0</v>
          </cell>
          <cell r="BC1057">
            <v>0</v>
          </cell>
          <cell r="BD1057">
            <v>0</v>
          </cell>
          <cell r="BE1057">
            <v>0</v>
          </cell>
          <cell r="BF1057">
            <v>0</v>
          </cell>
          <cell r="BG1057">
            <v>0</v>
          </cell>
          <cell r="BH1057">
            <v>0</v>
          </cell>
          <cell r="CK1057">
            <v>1</v>
          </cell>
          <cell r="CL1057">
            <v>0</v>
          </cell>
          <cell r="CM1057">
            <v>0</v>
          </cell>
          <cell r="CN1057">
            <v>0</v>
          </cell>
          <cell r="CO1057">
            <v>0</v>
          </cell>
          <cell r="CP1057">
            <v>0</v>
          </cell>
          <cell r="CQ1057">
            <v>0</v>
          </cell>
          <cell r="CR1057">
            <v>0</v>
          </cell>
          <cell r="CS1057">
            <v>0</v>
          </cell>
          <cell r="CT1057">
            <v>0</v>
          </cell>
          <cell r="CU1057">
            <v>0</v>
          </cell>
          <cell r="CV1057">
            <v>0</v>
          </cell>
          <cell r="DY1057">
            <v>0</v>
          </cell>
          <cell r="DZ1057">
            <v>0</v>
          </cell>
          <cell r="EA1057">
            <v>0</v>
          </cell>
          <cell r="EB1057">
            <v>0</v>
          </cell>
          <cell r="EC1057">
            <v>0</v>
          </cell>
          <cell r="ED1057">
            <v>0</v>
          </cell>
          <cell r="EE1057">
            <v>0</v>
          </cell>
          <cell r="EF1057">
            <v>0</v>
          </cell>
          <cell r="EG1057">
            <v>0</v>
          </cell>
          <cell r="EH1057">
            <v>0</v>
          </cell>
          <cell r="EI1057">
            <v>0</v>
          </cell>
          <cell r="EJ1057">
            <v>0</v>
          </cell>
          <cell r="EK1057">
            <v>0</v>
          </cell>
          <cell r="EL1057">
            <v>0</v>
          </cell>
          <cell r="EM1057">
            <v>0</v>
          </cell>
          <cell r="EN1057">
            <v>0</v>
          </cell>
          <cell r="EO1057">
            <v>0</v>
          </cell>
          <cell r="EP1057">
            <v>0</v>
          </cell>
          <cell r="EQ1057">
            <v>0</v>
          </cell>
          <cell r="ER1057">
            <v>0</v>
          </cell>
          <cell r="ES1057">
            <v>0</v>
          </cell>
          <cell r="ET1057">
            <v>0</v>
          </cell>
          <cell r="EU1057">
            <v>0</v>
          </cell>
          <cell r="EV1057">
            <v>0</v>
          </cell>
          <cell r="EW1057">
            <v>0</v>
          </cell>
          <cell r="EX1057">
            <v>0</v>
          </cell>
          <cell r="EY1057">
            <v>0</v>
          </cell>
          <cell r="EZ1057">
            <v>0</v>
          </cell>
          <cell r="FA1057">
            <v>0</v>
          </cell>
          <cell r="FB1057">
            <v>0</v>
          </cell>
          <cell r="FC1057">
            <v>0</v>
          </cell>
          <cell r="FD1057">
            <v>0</v>
          </cell>
          <cell r="FE1057">
            <v>0</v>
          </cell>
          <cell r="FF1057">
            <v>0</v>
          </cell>
          <cell r="FG1057">
            <v>0</v>
          </cell>
          <cell r="FH1057">
            <v>0</v>
          </cell>
          <cell r="FI1057">
            <v>0</v>
          </cell>
          <cell r="FJ1057">
            <v>0</v>
          </cell>
          <cell r="FK1057">
            <v>0</v>
          </cell>
          <cell r="FL1057">
            <v>0</v>
          </cell>
          <cell r="FM1057">
            <v>0</v>
          </cell>
          <cell r="FN1057">
            <v>0</v>
          </cell>
          <cell r="FO1057">
            <v>0</v>
          </cell>
          <cell r="FP1057">
            <v>0</v>
          </cell>
          <cell r="FQ1057">
            <v>0</v>
          </cell>
          <cell r="FR1057">
            <v>0</v>
          </cell>
          <cell r="FS1057">
            <v>0</v>
          </cell>
          <cell r="FT1057">
            <v>0</v>
          </cell>
          <cell r="FU1057">
            <v>0</v>
          </cell>
          <cell r="FV1057">
            <v>0</v>
          </cell>
          <cell r="FW1057">
            <v>0</v>
          </cell>
          <cell r="FX1057">
            <v>0</v>
          </cell>
        </row>
        <row r="1058">
          <cell r="A1058">
            <v>1053</v>
          </cell>
          <cell r="D1058" t="str">
            <v>ACCESORIOS PVC</v>
          </cell>
          <cell r="E1058" t="str">
            <v>UNIVERSAL PVC-P U/Rc 1 1/2"</v>
          </cell>
          <cell r="F1058">
            <v>0</v>
          </cell>
          <cell r="G1058" t="str">
            <v>U</v>
          </cell>
          <cell r="H1058">
            <v>0.60903026817260975</v>
          </cell>
          <cell r="I1058">
            <v>1207</v>
          </cell>
          <cell r="J1058">
            <v>1</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cell r="Y1058">
            <v>0</v>
          </cell>
          <cell r="Z1058">
            <v>0</v>
          </cell>
          <cell r="AA1058">
            <v>0</v>
          </cell>
          <cell r="AB1058">
            <v>0</v>
          </cell>
          <cell r="AC1058">
            <v>0</v>
          </cell>
          <cell r="AD1058">
            <v>0</v>
          </cell>
          <cell r="AE1058">
            <v>0</v>
          </cell>
          <cell r="AF1058">
            <v>0</v>
          </cell>
          <cell r="AG1058">
            <v>0</v>
          </cell>
          <cell r="AH1058">
            <v>0</v>
          </cell>
          <cell r="AW1058">
            <v>9</v>
          </cell>
          <cell r="AX1058">
            <v>1</v>
          </cell>
          <cell r="AY1058">
            <v>20</v>
          </cell>
          <cell r="AZ1058">
            <v>1</v>
          </cell>
          <cell r="BA1058">
            <v>0</v>
          </cell>
          <cell r="BB1058">
            <v>0</v>
          </cell>
          <cell r="BC1058">
            <v>0</v>
          </cell>
          <cell r="BD1058">
            <v>0</v>
          </cell>
          <cell r="BE1058">
            <v>0</v>
          </cell>
          <cell r="BF1058">
            <v>0</v>
          </cell>
          <cell r="BG1058">
            <v>0</v>
          </cell>
          <cell r="BH1058">
            <v>0</v>
          </cell>
          <cell r="CK1058">
            <v>1</v>
          </cell>
          <cell r="CL1058">
            <v>0</v>
          </cell>
          <cell r="CM1058">
            <v>0</v>
          </cell>
          <cell r="CN1058">
            <v>0</v>
          </cell>
          <cell r="CO1058">
            <v>0</v>
          </cell>
          <cell r="CP1058">
            <v>0</v>
          </cell>
          <cell r="CQ1058">
            <v>0</v>
          </cell>
          <cell r="CR1058">
            <v>0</v>
          </cell>
          <cell r="CS1058">
            <v>0</v>
          </cell>
          <cell r="CT1058">
            <v>0</v>
          </cell>
          <cell r="CU1058">
            <v>0</v>
          </cell>
          <cell r="CV1058">
            <v>0</v>
          </cell>
          <cell r="DY1058">
            <v>0</v>
          </cell>
          <cell r="DZ1058">
            <v>0</v>
          </cell>
          <cell r="EA1058">
            <v>0</v>
          </cell>
          <cell r="EB1058">
            <v>0</v>
          </cell>
          <cell r="EC1058">
            <v>0</v>
          </cell>
          <cell r="ED1058">
            <v>0</v>
          </cell>
          <cell r="EE1058">
            <v>0</v>
          </cell>
          <cell r="EF1058">
            <v>0</v>
          </cell>
          <cell r="EG1058">
            <v>0</v>
          </cell>
          <cell r="EH1058">
            <v>0</v>
          </cell>
          <cell r="EI1058">
            <v>0</v>
          </cell>
          <cell r="EJ1058">
            <v>0</v>
          </cell>
          <cell r="EK1058">
            <v>0</v>
          </cell>
          <cell r="EL1058">
            <v>0</v>
          </cell>
          <cell r="EM1058">
            <v>0</v>
          </cell>
          <cell r="EN1058">
            <v>0</v>
          </cell>
          <cell r="EO1058">
            <v>0</v>
          </cell>
          <cell r="EP1058">
            <v>0</v>
          </cell>
          <cell r="EQ1058">
            <v>0</v>
          </cell>
          <cell r="ER1058">
            <v>0</v>
          </cell>
          <cell r="ES1058">
            <v>0</v>
          </cell>
          <cell r="ET1058">
            <v>0</v>
          </cell>
          <cell r="EU1058">
            <v>0</v>
          </cell>
          <cell r="EV1058">
            <v>0</v>
          </cell>
          <cell r="EW1058">
            <v>0</v>
          </cell>
          <cell r="EX1058">
            <v>0</v>
          </cell>
          <cell r="EY1058">
            <v>0</v>
          </cell>
          <cell r="EZ1058">
            <v>0</v>
          </cell>
          <cell r="FA1058">
            <v>0</v>
          </cell>
          <cell r="FB1058">
            <v>0</v>
          </cell>
          <cell r="FC1058">
            <v>0</v>
          </cell>
          <cell r="FD1058">
            <v>0</v>
          </cell>
          <cell r="FE1058">
            <v>0</v>
          </cell>
          <cell r="FF1058">
            <v>0</v>
          </cell>
          <cell r="FG1058">
            <v>0</v>
          </cell>
          <cell r="FH1058">
            <v>0</v>
          </cell>
          <cell r="FI1058">
            <v>0</v>
          </cell>
          <cell r="FJ1058">
            <v>0</v>
          </cell>
          <cell r="FK1058">
            <v>0</v>
          </cell>
          <cell r="FL1058">
            <v>0</v>
          </cell>
          <cell r="FM1058">
            <v>0</v>
          </cell>
          <cell r="FN1058">
            <v>0</v>
          </cell>
          <cell r="FO1058">
            <v>0</v>
          </cell>
          <cell r="FP1058">
            <v>0</v>
          </cell>
          <cell r="FQ1058">
            <v>0</v>
          </cell>
          <cell r="FR1058">
            <v>0</v>
          </cell>
          <cell r="FS1058">
            <v>0</v>
          </cell>
          <cell r="FT1058">
            <v>0</v>
          </cell>
          <cell r="FU1058">
            <v>0</v>
          </cell>
          <cell r="FV1058">
            <v>0</v>
          </cell>
          <cell r="FW1058">
            <v>0</v>
          </cell>
          <cell r="FX1058">
            <v>0</v>
          </cell>
        </row>
        <row r="1059">
          <cell r="A1059">
            <v>1054</v>
          </cell>
          <cell r="D1059" t="str">
            <v>ACCESORIOS PVC</v>
          </cell>
          <cell r="E1059" t="str">
            <v>UNIVERSAL PVC-P U/Rc 1 1/4"</v>
          </cell>
          <cell r="F1059">
            <v>0</v>
          </cell>
          <cell r="G1059" t="str">
            <v>U</v>
          </cell>
          <cell r="H1059">
            <v>2.3093973833501757</v>
          </cell>
          <cell r="I1059">
            <v>1208</v>
          </cell>
          <cell r="J1059">
            <v>1</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cell r="Y1059">
            <v>0</v>
          </cell>
          <cell r="Z1059">
            <v>0</v>
          </cell>
          <cell r="AA1059">
            <v>0</v>
          </cell>
          <cell r="AB1059">
            <v>0</v>
          </cell>
          <cell r="AC1059">
            <v>0</v>
          </cell>
          <cell r="AD1059">
            <v>0</v>
          </cell>
          <cell r="AE1059">
            <v>0</v>
          </cell>
          <cell r="AF1059">
            <v>0</v>
          </cell>
          <cell r="AG1059">
            <v>0</v>
          </cell>
          <cell r="AH1059">
            <v>0</v>
          </cell>
          <cell r="AW1059">
            <v>9</v>
          </cell>
          <cell r="AX1059">
            <v>1</v>
          </cell>
          <cell r="AY1059">
            <v>20</v>
          </cell>
          <cell r="AZ1059">
            <v>1</v>
          </cell>
          <cell r="BA1059">
            <v>0</v>
          </cell>
          <cell r="BB1059">
            <v>0</v>
          </cell>
          <cell r="BC1059">
            <v>0</v>
          </cell>
          <cell r="BD1059">
            <v>0</v>
          </cell>
          <cell r="BE1059">
            <v>0</v>
          </cell>
          <cell r="BF1059">
            <v>0</v>
          </cell>
          <cell r="BG1059">
            <v>0</v>
          </cell>
          <cell r="BH1059">
            <v>0</v>
          </cell>
          <cell r="CK1059">
            <v>1</v>
          </cell>
          <cell r="CL1059">
            <v>0</v>
          </cell>
          <cell r="CM1059">
            <v>0</v>
          </cell>
          <cell r="CN1059">
            <v>0</v>
          </cell>
          <cell r="CO1059">
            <v>0</v>
          </cell>
          <cell r="CP1059">
            <v>0</v>
          </cell>
          <cell r="CQ1059">
            <v>0</v>
          </cell>
          <cell r="CR1059">
            <v>0</v>
          </cell>
          <cell r="CS1059">
            <v>0</v>
          </cell>
          <cell r="CT1059">
            <v>0</v>
          </cell>
          <cell r="CU1059">
            <v>0</v>
          </cell>
          <cell r="CV1059">
            <v>0</v>
          </cell>
          <cell r="DY1059">
            <v>0</v>
          </cell>
          <cell r="DZ1059">
            <v>0</v>
          </cell>
          <cell r="EA1059">
            <v>0</v>
          </cell>
          <cell r="EB1059">
            <v>0</v>
          </cell>
          <cell r="EC1059">
            <v>0</v>
          </cell>
          <cell r="ED1059">
            <v>0</v>
          </cell>
          <cell r="EE1059">
            <v>0</v>
          </cell>
          <cell r="EF1059">
            <v>0</v>
          </cell>
          <cell r="EG1059">
            <v>0</v>
          </cell>
          <cell r="EH1059">
            <v>0</v>
          </cell>
          <cell r="EI1059">
            <v>0</v>
          </cell>
          <cell r="EJ1059">
            <v>0</v>
          </cell>
          <cell r="EK1059">
            <v>0</v>
          </cell>
          <cell r="EL1059">
            <v>0</v>
          </cell>
          <cell r="EM1059">
            <v>0</v>
          </cell>
          <cell r="EN1059">
            <v>0</v>
          </cell>
          <cell r="EO1059">
            <v>0</v>
          </cell>
          <cell r="EP1059">
            <v>0</v>
          </cell>
          <cell r="EQ1059">
            <v>0</v>
          </cell>
          <cell r="ER1059">
            <v>0</v>
          </cell>
          <cell r="ES1059">
            <v>0</v>
          </cell>
          <cell r="ET1059">
            <v>0</v>
          </cell>
          <cell r="EU1059">
            <v>0</v>
          </cell>
          <cell r="EV1059">
            <v>0</v>
          </cell>
          <cell r="EW1059">
            <v>0</v>
          </cell>
          <cell r="EX1059">
            <v>0</v>
          </cell>
          <cell r="EY1059">
            <v>0</v>
          </cell>
          <cell r="EZ1059">
            <v>0</v>
          </cell>
          <cell r="FA1059">
            <v>0</v>
          </cell>
          <cell r="FB1059">
            <v>0</v>
          </cell>
          <cell r="FC1059">
            <v>0</v>
          </cell>
          <cell r="FD1059">
            <v>0</v>
          </cell>
          <cell r="FE1059">
            <v>0</v>
          </cell>
          <cell r="FF1059">
            <v>0</v>
          </cell>
          <cell r="FG1059">
            <v>0</v>
          </cell>
          <cell r="FH1059">
            <v>0</v>
          </cell>
          <cell r="FI1059">
            <v>0</v>
          </cell>
          <cell r="FJ1059">
            <v>0</v>
          </cell>
          <cell r="FK1059">
            <v>0</v>
          </cell>
          <cell r="FL1059">
            <v>0</v>
          </cell>
          <cell r="FM1059">
            <v>0</v>
          </cell>
          <cell r="FN1059">
            <v>0</v>
          </cell>
          <cell r="FO1059">
            <v>0</v>
          </cell>
          <cell r="FP1059">
            <v>0</v>
          </cell>
          <cell r="FQ1059">
            <v>0</v>
          </cell>
          <cell r="FR1059">
            <v>0</v>
          </cell>
          <cell r="FS1059">
            <v>0</v>
          </cell>
          <cell r="FT1059">
            <v>0</v>
          </cell>
          <cell r="FU1059">
            <v>0</v>
          </cell>
          <cell r="FV1059">
            <v>0</v>
          </cell>
          <cell r="FW1059">
            <v>0</v>
          </cell>
          <cell r="FX1059">
            <v>0</v>
          </cell>
        </row>
        <row r="1060">
          <cell r="A1060">
            <v>1055</v>
          </cell>
          <cell r="D1060" t="str">
            <v>ACCESORIOS PVC</v>
          </cell>
          <cell r="E1060" t="str">
            <v>UNIVERSAL PVC-P U/Rc 1 "</v>
          </cell>
          <cell r="F1060">
            <v>0</v>
          </cell>
          <cell r="G1060" t="str">
            <v>U</v>
          </cell>
          <cell r="H1060">
            <v>3.7181297871937833</v>
          </cell>
          <cell r="I1060">
            <v>1209</v>
          </cell>
          <cell r="J1060">
            <v>1</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cell r="Y1060">
            <v>0</v>
          </cell>
          <cell r="Z1060">
            <v>0</v>
          </cell>
          <cell r="AA1060">
            <v>0</v>
          </cell>
          <cell r="AB1060">
            <v>0</v>
          </cell>
          <cell r="AC1060">
            <v>0</v>
          </cell>
          <cell r="AD1060">
            <v>0</v>
          </cell>
          <cell r="AE1060">
            <v>0</v>
          </cell>
          <cell r="AF1060">
            <v>0</v>
          </cell>
          <cell r="AG1060">
            <v>0</v>
          </cell>
          <cell r="AH1060">
            <v>0</v>
          </cell>
          <cell r="AW1060">
            <v>9</v>
          </cell>
          <cell r="AX1060">
            <v>1</v>
          </cell>
          <cell r="AY1060">
            <v>20</v>
          </cell>
          <cell r="AZ1060">
            <v>1</v>
          </cell>
          <cell r="BA1060">
            <v>0</v>
          </cell>
          <cell r="BB1060">
            <v>0</v>
          </cell>
          <cell r="BC1060">
            <v>0</v>
          </cell>
          <cell r="BD1060">
            <v>0</v>
          </cell>
          <cell r="BE1060">
            <v>0</v>
          </cell>
          <cell r="BF1060">
            <v>0</v>
          </cell>
          <cell r="BG1060">
            <v>0</v>
          </cell>
          <cell r="BH1060">
            <v>0</v>
          </cell>
          <cell r="CK1060">
            <v>1</v>
          </cell>
          <cell r="CL1060">
            <v>0</v>
          </cell>
          <cell r="CM1060">
            <v>0</v>
          </cell>
          <cell r="CN1060">
            <v>0</v>
          </cell>
          <cell r="CO1060">
            <v>0</v>
          </cell>
          <cell r="CP1060">
            <v>0</v>
          </cell>
          <cell r="CQ1060">
            <v>0</v>
          </cell>
          <cell r="CR1060">
            <v>0</v>
          </cell>
          <cell r="CS1060">
            <v>0</v>
          </cell>
          <cell r="CT1060">
            <v>0</v>
          </cell>
          <cell r="CU1060">
            <v>0</v>
          </cell>
          <cell r="CV1060">
            <v>0</v>
          </cell>
          <cell r="DY1060">
            <v>0</v>
          </cell>
          <cell r="DZ1060">
            <v>0</v>
          </cell>
          <cell r="EA1060">
            <v>0</v>
          </cell>
          <cell r="EB1060">
            <v>0</v>
          </cell>
          <cell r="EC1060">
            <v>0</v>
          </cell>
          <cell r="ED1060">
            <v>0</v>
          </cell>
          <cell r="EE1060">
            <v>0</v>
          </cell>
          <cell r="EF1060">
            <v>0</v>
          </cell>
          <cell r="EG1060">
            <v>0</v>
          </cell>
          <cell r="EH1060">
            <v>0</v>
          </cell>
          <cell r="EI1060">
            <v>0</v>
          </cell>
          <cell r="EJ1060">
            <v>0</v>
          </cell>
          <cell r="EK1060">
            <v>0</v>
          </cell>
          <cell r="EL1060">
            <v>0</v>
          </cell>
          <cell r="EM1060">
            <v>0</v>
          </cell>
          <cell r="EN1060">
            <v>0</v>
          </cell>
          <cell r="EO1060">
            <v>0</v>
          </cell>
          <cell r="EP1060">
            <v>0</v>
          </cell>
          <cell r="EQ1060">
            <v>0</v>
          </cell>
          <cell r="ER1060">
            <v>0</v>
          </cell>
          <cell r="ES1060">
            <v>0</v>
          </cell>
          <cell r="ET1060">
            <v>0</v>
          </cell>
          <cell r="EU1060">
            <v>0</v>
          </cell>
          <cell r="EV1060">
            <v>0</v>
          </cell>
          <cell r="EW1060">
            <v>0</v>
          </cell>
          <cell r="EX1060">
            <v>0</v>
          </cell>
          <cell r="EY1060">
            <v>0</v>
          </cell>
          <cell r="EZ1060">
            <v>0</v>
          </cell>
          <cell r="FA1060">
            <v>0</v>
          </cell>
          <cell r="FB1060">
            <v>0</v>
          </cell>
          <cell r="FC1060">
            <v>0</v>
          </cell>
          <cell r="FD1060">
            <v>0</v>
          </cell>
          <cell r="FE1060">
            <v>0</v>
          </cell>
          <cell r="FF1060">
            <v>0</v>
          </cell>
          <cell r="FG1060">
            <v>0</v>
          </cell>
          <cell r="FH1060">
            <v>0</v>
          </cell>
          <cell r="FI1060">
            <v>0</v>
          </cell>
          <cell r="FJ1060">
            <v>0</v>
          </cell>
          <cell r="FK1060">
            <v>0</v>
          </cell>
          <cell r="FL1060">
            <v>0</v>
          </cell>
          <cell r="FM1060">
            <v>0</v>
          </cell>
          <cell r="FN1060">
            <v>0</v>
          </cell>
          <cell r="FO1060">
            <v>0</v>
          </cell>
          <cell r="FP1060">
            <v>0</v>
          </cell>
          <cell r="FQ1060">
            <v>0</v>
          </cell>
          <cell r="FR1060">
            <v>0</v>
          </cell>
          <cell r="FS1060">
            <v>0</v>
          </cell>
          <cell r="FT1060">
            <v>0</v>
          </cell>
          <cell r="FU1060">
            <v>0</v>
          </cell>
          <cell r="FV1060">
            <v>0</v>
          </cell>
          <cell r="FW1060">
            <v>0</v>
          </cell>
          <cell r="FX1060">
            <v>0</v>
          </cell>
        </row>
        <row r="1061">
          <cell r="A1061">
            <v>1056</v>
          </cell>
          <cell r="D1061" t="str">
            <v>ACCESORIOS PVC</v>
          </cell>
          <cell r="E1061" t="str">
            <v>UNIVERSAL PVC-P U/Rc 1/2"</v>
          </cell>
          <cell r="F1061">
            <v>0</v>
          </cell>
          <cell r="G1061" t="str">
            <v>U</v>
          </cell>
          <cell r="H1061">
            <v>6.5807606852987313</v>
          </cell>
          <cell r="I1061">
            <v>1210</v>
          </cell>
          <cell r="J1061">
            <v>1</v>
          </cell>
          <cell r="K1061">
            <v>0</v>
          </cell>
          <cell r="L1061">
            <v>0</v>
          </cell>
          <cell r="M1061">
            <v>0</v>
          </cell>
          <cell r="N1061">
            <v>0</v>
          </cell>
          <cell r="O1061">
            <v>0</v>
          </cell>
          <cell r="P1061">
            <v>0</v>
          </cell>
          <cell r="Q1061">
            <v>0</v>
          </cell>
          <cell r="R1061">
            <v>0</v>
          </cell>
          <cell r="S1061">
            <v>0</v>
          </cell>
          <cell r="T1061">
            <v>0</v>
          </cell>
          <cell r="U1061">
            <v>0</v>
          </cell>
          <cell r="V1061">
            <v>0</v>
          </cell>
          <cell r="W1061">
            <v>0</v>
          </cell>
          <cell r="X1061">
            <v>0</v>
          </cell>
          <cell r="Y1061">
            <v>0</v>
          </cell>
          <cell r="Z1061">
            <v>0</v>
          </cell>
          <cell r="AA1061">
            <v>0</v>
          </cell>
          <cell r="AB1061">
            <v>0</v>
          </cell>
          <cell r="AC1061">
            <v>0</v>
          </cell>
          <cell r="AD1061">
            <v>0</v>
          </cell>
          <cell r="AE1061">
            <v>0</v>
          </cell>
          <cell r="AF1061">
            <v>0</v>
          </cell>
          <cell r="AG1061">
            <v>0</v>
          </cell>
          <cell r="AH1061">
            <v>0</v>
          </cell>
          <cell r="AW1061">
            <v>9</v>
          </cell>
          <cell r="AX1061">
            <v>1</v>
          </cell>
          <cell r="AY1061">
            <v>20</v>
          </cell>
          <cell r="AZ1061">
            <v>1</v>
          </cell>
          <cell r="BA1061">
            <v>0</v>
          </cell>
          <cell r="BB1061">
            <v>0</v>
          </cell>
          <cell r="BC1061">
            <v>0</v>
          </cell>
          <cell r="BD1061">
            <v>0</v>
          </cell>
          <cell r="BE1061">
            <v>0</v>
          </cell>
          <cell r="BF1061">
            <v>0</v>
          </cell>
          <cell r="BG1061">
            <v>0</v>
          </cell>
          <cell r="BH1061">
            <v>0</v>
          </cell>
          <cell r="CK1061">
            <v>1</v>
          </cell>
          <cell r="CL1061">
            <v>0</v>
          </cell>
          <cell r="CM1061">
            <v>0</v>
          </cell>
          <cell r="CN1061">
            <v>0</v>
          </cell>
          <cell r="CO1061">
            <v>0</v>
          </cell>
          <cell r="CP1061">
            <v>0</v>
          </cell>
          <cell r="CQ1061">
            <v>0</v>
          </cell>
          <cell r="CR1061">
            <v>0</v>
          </cell>
          <cell r="CS1061">
            <v>0</v>
          </cell>
          <cell r="CT1061">
            <v>0</v>
          </cell>
          <cell r="CU1061">
            <v>0</v>
          </cell>
          <cell r="CV1061">
            <v>0</v>
          </cell>
          <cell r="DY1061">
            <v>0</v>
          </cell>
          <cell r="DZ1061">
            <v>0</v>
          </cell>
          <cell r="EA1061">
            <v>0</v>
          </cell>
          <cell r="EB1061">
            <v>0</v>
          </cell>
          <cell r="EC1061">
            <v>0</v>
          </cell>
          <cell r="ED1061">
            <v>0</v>
          </cell>
          <cell r="EE1061">
            <v>0</v>
          </cell>
          <cell r="EF1061">
            <v>0</v>
          </cell>
          <cell r="EG1061">
            <v>0</v>
          </cell>
          <cell r="EH1061">
            <v>0</v>
          </cell>
          <cell r="EI1061">
            <v>0</v>
          </cell>
          <cell r="EJ1061">
            <v>0</v>
          </cell>
          <cell r="EK1061">
            <v>0</v>
          </cell>
          <cell r="EL1061">
            <v>0</v>
          </cell>
          <cell r="EM1061">
            <v>0</v>
          </cell>
          <cell r="EN1061">
            <v>0</v>
          </cell>
          <cell r="EO1061">
            <v>0</v>
          </cell>
          <cell r="EP1061">
            <v>0</v>
          </cell>
          <cell r="EQ1061">
            <v>0</v>
          </cell>
          <cell r="ER1061">
            <v>0</v>
          </cell>
          <cell r="ES1061">
            <v>0</v>
          </cell>
          <cell r="ET1061">
            <v>0</v>
          </cell>
          <cell r="EU1061">
            <v>0</v>
          </cell>
          <cell r="EV1061">
            <v>0</v>
          </cell>
          <cell r="EW1061">
            <v>0</v>
          </cell>
          <cell r="EX1061">
            <v>0</v>
          </cell>
          <cell r="EY1061">
            <v>0</v>
          </cell>
          <cell r="EZ1061">
            <v>0</v>
          </cell>
          <cell r="FA1061">
            <v>0</v>
          </cell>
          <cell r="FB1061">
            <v>0</v>
          </cell>
          <cell r="FC1061">
            <v>0</v>
          </cell>
          <cell r="FD1061">
            <v>0</v>
          </cell>
          <cell r="FE1061">
            <v>0</v>
          </cell>
          <cell r="FF1061">
            <v>0</v>
          </cell>
          <cell r="FG1061">
            <v>0</v>
          </cell>
          <cell r="FH1061">
            <v>0</v>
          </cell>
          <cell r="FI1061">
            <v>0</v>
          </cell>
          <cell r="FJ1061">
            <v>0</v>
          </cell>
          <cell r="FK1061">
            <v>0</v>
          </cell>
          <cell r="FL1061">
            <v>0</v>
          </cell>
          <cell r="FM1061">
            <v>0</v>
          </cell>
          <cell r="FN1061">
            <v>0</v>
          </cell>
          <cell r="FO1061">
            <v>0</v>
          </cell>
          <cell r="FP1061">
            <v>0</v>
          </cell>
          <cell r="FQ1061">
            <v>0</v>
          </cell>
          <cell r="FR1061">
            <v>0</v>
          </cell>
          <cell r="FS1061">
            <v>0</v>
          </cell>
          <cell r="FT1061">
            <v>0</v>
          </cell>
          <cell r="FU1061">
            <v>0</v>
          </cell>
          <cell r="FV1061">
            <v>0</v>
          </cell>
          <cell r="FW1061">
            <v>0</v>
          </cell>
          <cell r="FX1061">
            <v>0</v>
          </cell>
        </row>
        <row r="1062">
          <cell r="A1062">
            <v>1057</v>
          </cell>
          <cell r="D1062" t="str">
            <v>ACCESORIOS HG</v>
          </cell>
          <cell r="E1062" t="str">
            <v>UNIVERSAL HG 2 1/2"</v>
          </cell>
          <cell r="F1062">
            <v>0</v>
          </cell>
          <cell r="G1062" t="str">
            <v>U</v>
          </cell>
          <cell r="H1062">
            <v>1.0356907485219451</v>
          </cell>
          <cell r="I1062">
            <v>1211</v>
          </cell>
          <cell r="J1062">
            <v>1</v>
          </cell>
          <cell r="K1062">
            <v>0</v>
          </cell>
          <cell r="L1062">
            <v>0</v>
          </cell>
          <cell r="M1062">
            <v>0</v>
          </cell>
          <cell r="N1062">
            <v>0</v>
          </cell>
          <cell r="O1062">
            <v>0</v>
          </cell>
          <cell r="P1062">
            <v>0</v>
          </cell>
          <cell r="Q1062">
            <v>0</v>
          </cell>
          <cell r="R1062">
            <v>0</v>
          </cell>
          <cell r="S1062">
            <v>0</v>
          </cell>
          <cell r="T1062">
            <v>0</v>
          </cell>
          <cell r="U1062">
            <v>0</v>
          </cell>
          <cell r="V1062">
            <v>0</v>
          </cell>
          <cell r="W1062">
            <v>0</v>
          </cell>
          <cell r="X1062">
            <v>0</v>
          </cell>
          <cell r="Y1062">
            <v>0</v>
          </cell>
          <cell r="Z1062">
            <v>0</v>
          </cell>
          <cell r="AA1062">
            <v>0</v>
          </cell>
          <cell r="AB1062">
            <v>0</v>
          </cell>
          <cell r="AC1062">
            <v>0</v>
          </cell>
          <cell r="AD1062">
            <v>0</v>
          </cell>
          <cell r="AE1062">
            <v>0</v>
          </cell>
          <cell r="AF1062">
            <v>0</v>
          </cell>
          <cell r="AG1062">
            <v>0</v>
          </cell>
          <cell r="AH1062">
            <v>0</v>
          </cell>
          <cell r="AW1062">
            <v>9</v>
          </cell>
          <cell r="AX1062">
            <v>1</v>
          </cell>
          <cell r="AY1062">
            <v>20</v>
          </cell>
          <cell r="AZ1062">
            <v>1</v>
          </cell>
          <cell r="BA1062">
            <v>0</v>
          </cell>
          <cell r="BB1062">
            <v>0</v>
          </cell>
          <cell r="BC1062">
            <v>0</v>
          </cell>
          <cell r="BD1062">
            <v>0</v>
          </cell>
          <cell r="BE1062">
            <v>0</v>
          </cell>
          <cell r="BF1062">
            <v>0</v>
          </cell>
          <cell r="BG1062">
            <v>0</v>
          </cell>
          <cell r="BH1062">
            <v>0</v>
          </cell>
          <cell r="CK1062">
            <v>1</v>
          </cell>
          <cell r="CL1062">
            <v>0</v>
          </cell>
          <cell r="CM1062">
            <v>0</v>
          </cell>
          <cell r="CN1062">
            <v>0</v>
          </cell>
          <cell r="CO1062">
            <v>0</v>
          </cell>
          <cell r="CP1062">
            <v>0</v>
          </cell>
          <cell r="CQ1062">
            <v>0</v>
          </cell>
          <cell r="CR1062">
            <v>0</v>
          </cell>
          <cell r="CS1062">
            <v>0</v>
          </cell>
          <cell r="CT1062">
            <v>0</v>
          </cell>
          <cell r="CU1062">
            <v>0</v>
          </cell>
          <cell r="CV1062">
            <v>0</v>
          </cell>
          <cell r="DY1062">
            <v>0</v>
          </cell>
          <cell r="DZ1062">
            <v>0</v>
          </cell>
          <cell r="EA1062">
            <v>0</v>
          </cell>
          <cell r="EB1062">
            <v>0</v>
          </cell>
          <cell r="EC1062">
            <v>0</v>
          </cell>
          <cell r="ED1062">
            <v>0</v>
          </cell>
          <cell r="EE1062">
            <v>0</v>
          </cell>
          <cell r="EF1062">
            <v>0</v>
          </cell>
          <cell r="EG1062">
            <v>0</v>
          </cell>
          <cell r="EH1062">
            <v>0</v>
          </cell>
          <cell r="EI1062">
            <v>0</v>
          </cell>
          <cell r="EJ1062">
            <v>0</v>
          </cell>
          <cell r="EK1062">
            <v>0</v>
          </cell>
          <cell r="EL1062">
            <v>0</v>
          </cell>
          <cell r="EM1062">
            <v>0</v>
          </cell>
          <cell r="EN1062">
            <v>0</v>
          </cell>
          <cell r="EO1062">
            <v>0</v>
          </cell>
          <cell r="EP1062">
            <v>0</v>
          </cell>
          <cell r="EQ1062">
            <v>0</v>
          </cell>
          <cell r="ER1062">
            <v>0</v>
          </cell>
          <cell r="ES1062">
            <v>0</v>
          </cell>
          <cell r="ET1062">
            <v>0</v>
          </cell>
          <cell r="EU1062">
            <v>0</v>
          </cell>
          <cell r="EV1062">
            <v>0</v>
          </cell>
          <cell r="EW1062">
            <v>0</v>
          </cell>
          <cell r="EX1062">
            <v>0</v>
          </cell>
          <cell r="EY1062">
            <v>0</v>
          </cell>
          <cell r="EZ1062">
            <v>0</v>
          </cell>
          <cell r="FA1062">
            <v>0</v>
          </cell>
          <cell r="FB1062">
            <v>0</v>
          </cell>
          <cell r="FC1062">
            <v>0</v>
          </cell>
          <cell r="FD1062">
            <v>0</v>
          </cell>
          <cell r="FE1062">
            <v>0</v>
          </cell>
          <cell r="FF1062">
            <v>0</v>
          </cell>
          <cell r="FG1062">
            <v>0</v>
          </cell>
          <cell r="FH1062">
            <v>0</v>
          </cell>
          <cell r="FI1062">
            <v>0</v>
          </cell>
          <cell r="FJ1062">
            <v>0</v>
          </cell>
          <cell r="FK1062">
            <v>0</v>
          </cell>
          <cell r="FL1062">
            <v>0</v>
          </cell>
          <cell r="FM1062">
            <v>0</v>
          </cell>
          <cell r="FN1062">
            <v>0</v>
          </cell>
          <cell r="FO1062">
            <v>0</v>
          </cell>
          <cell r="FP1062">
            <v>0</v>
          </cell>
          <cell r="FQ1062">
            <v>0</v>
          </cell>
          <cell r="FR1062">
            <v>0</v>
          </cell>
          <cell r="FS1062">
            <v>0</v>
          </cell>
          <cell r="FT1062">
            <v>0</v>
          </cell>
          <cell r="FU1062">
            <v>0</v>
          </cell>
          <cell r="FV1062">
            <v>0</v>
          </cell>
          <cell r="FW1062">
            <v>0</v>
          </cell>
          <cell r="FX1062">
            <v>0</v>
          </cell>
        </row>
        <row r="1063">
          <cell r="A1063">
            <v>1058</v>
          </cell>
          <cell r="D1063" t="str">
            <v>ACCESORIOS PVC</v>
          </cell>
          <cell r="E1063" t="str">
            <v>UNIVERSAL PVC-P U/Rc 2"</v>
          </cell>
          <cell r="F1063">
            <v>0</v>
          </cell>
          <cell r="G1063" t="str">
            <v>U</v>
          </cell>
          <cell r="H1063">
            <v>1.1729116047929915</v>
          </cell>
          <cell r="I1063">
            <v>1212</v>
          </cell>
          <cell r="J1063">
            <v>1</v>
          </cell>
          <cell r="K1063">
            <v>0</v>
          </cell>
          <cell r="L1063">
            <v>0</v>
          </cell>
          <cell r="M1063">
            <v>0</v>
          </cell>
          <cell r="N1063">
            <v>0</v>
          </cell>
          <cell r="O1063">
            <v>0</v>
          </cell>
          <cell r="P1063">
            <v>0</v>
          </cell>
          <cell r="Q1063">
            <v>0</v>
          </cell>
          <cell r="R1063">
            <v>0</v>
          </cell>
          <cell r="S1063">
            <v>0</v>
          </cell>
          <cell r="T1063">
            <v>0</v>
          </cell>
          <cell r="U1063">
            <v>0</v>
          </cell>
          <cell r="V1063">
            <v>0</v>
          </cell>
          <cell r="W1063">
            <v>0</v>
          </cell>
          <cell r="X1063">
            <v>0</v>
          </cell>
          <cell r="Y1063">
            <v>0</v>
          </cell>
          <cell r="Z1063">
            <v>0</v>
          </cell>
          <cell r="AA1063">
            <v>0</v>
          </cell>
          <cell r="AB1063">
            <v>0</v>
          </cell>
          <cell r="AC1063">
            <v>0</v>
          </cell>
          <cell r="AD1063">
            <v>0</v>
          </cell>
          <cell r="AE1063">
            <v>0</v>
          </cell>
          <cell r="AF1063">
            <v>0</v>
          </cell>
          <cell r="AG1063">
            <v>0</v>
          </cell>
          <cell r="AH1063">
            <v>0</v>
          </cell>
          <cell r="AW1063">
            <v>9</v>
          </cell>
          <cell r="AX1063">
            <v>1</v>
          </cell>
          <cell r="AY1063">
            <v>20</v>
          </cell>
          <cell r="AZ1063">
            <v>1</v>
          </cell>
          <cell r="BA1063">
            <v>0</v>
          </cell>
          <cell r="BB1063">
            <v>0</v>
          </cell>
          <cell r="BC1063">
            <v>0</v>
          </cell>
          <cell r="BD1063">
            <v>0</v>
          </cell>
          <cell r="BE1063">
            <v>0</v>
          </cell>
          <cell r="BF1063">
            <v>0</v>
          </cell>
          <cell r="BG1063">
            <v>0</v>
          </cell>
          <cell r="BH1063">
            <v>0</v>
          </cell>
          <cell r="CK1063">
            <v>1</v>
          </cell>
          <cell r="CL1063">
            <v>0</v>
          </cell>
          <cell r="CM1063">
            <v>0</v>
          </cell>
          <cell r="CN1063">
            <v>0</v>
          </cell>
          <cell r="CO1063">
            <v>0</v>
          </cell>
          <cell r="CP1063">
            <v>0</v>
          </cell>
          <cell r="CQ1063">
            <v>0</v>
          </cell>
          <cell r="CR1063">
            <v>0</v>
          </cell>
          <cell r="CS1063">
            <v>0</v>
          </cell>
          <cell r="CT1063">
            <v>0</v>
          </cell>
          <cell r="CU1063">
            <v>0</v>
          </cell>
          <cell r="CV1063">
            <v>0</v>
          </cell>
          <cell r="DY1063">
            <v>0</v>
          </cell>
          <cell r="DZ1063">
            <v>0</v>
          </cell>
          <cell r="EA1063">
            <v>0</v>
          </cell>
          <cell r="EB1063">
            <v>0</v>
          </cell>
          <cell r="EC1063">
            <v>0</v>
          </cell>
          <cell r="ED1063">
            <v>0</v>
          </cell>
          <cell r="EE1063">
            <v>0</v>
          </cell>
          <cell r="EF1063">
            <v>0</v>
          </cell>
          <cell r="EG1063">
            <v>0</v>
          </cell>
          <cell r="EH1063">
            <v>0</v>
          </cell>
          <cell r="EI1063">
            <v>0</v>
          </cell>
          <cell r="EJ1063">
            <v>0</v>
          </cell>
          <cell r="EK1063">
            <v>0</v>
          </cell>
          <cell r="EL1063">
            <v>0</v>
          </cell>
          <cell r="EM1063">
            <v>0</v>
          </cell>
          <cell r="EN1063">
            <v>0</v>
          </cell>
          <cell r="EO1063">
            <v>0</v>
          </cell>
          <cell r="EP1063">
            <v>0</v>
          </cell>
          <cell r="EQ1063">
            <v>0</v>
          </cell>
          <cell r="ER1063">
            <v>0</v>
          </cell>
          <cell r="ES1063">
            <v>0</v>
          </cell>
          <cell r="ET1063">
            <v>0</v>
          </cell>
          <cell r="EU1063">
            <v>0</v>
          </cell>
          <cell r="EV1063">
            <v>0</v>
          </cell>
          <cell r="EW1063">
            <v>0</v>
          </cell>
          <cell r="EX1063">
            <v>0</v>
          </cell>
          <cell r="EY1063">
            <v>0</v>
          </cell>
          <cell r="EZ1063">
            <v>0</v>
          </cell>
          <cell r="FA1063">
            <v>0</v>
          </cell>
          <cell r="FB1063">
            <v>0</v>
          </cell>
          <cell r="FC1063">
            <v>0</v>
          </cell>
          <cell r="FD1063">
            <v>0</v>
          </cell>
          <cell r="FE1063">
            <v>0</v>
          </cell>
          <cell r="FF1063">
            <v>0</v>
          </cell>
          <cell r="FG1063">
            <v>0</v>
          </cell>
          <cell r="FH1063">
            <v>0</v>
          </cell>
          <cell r="FI1063">
            <v>0</v>
          </cell>
          <cell r="FJ1063">
            <v>0</v>
          </cell>
          <cell r="FK1063">
            <v>0</v>
          </cell>
          <cell r="FL1063">
            <v>0</v>
          </cell>
          <cell r="FM1063">
            <v>0</v>
          </cell>
          <cell r="FN1063">
            <v>0</v>
          </cell>
          <cell r="FO1063">
            <v>0</v>
          </cell>
          <cell r="FP1063">
            <v>0</v>
          </cell>
          <cell r="FQ1063">
            <v>0</v>
          </cell>
          <cell r="FR1063">
            <v>0</v>
          </cell>
          <cell r="FS1063">
            <v>0</v>
          </cell>
          <cell r="FT1063">
            <v>0</v>
          </cell>
          <cell r="FU1063">
            <v>0</v>
          </cell>
          <cell r="FV1063">
            <v>0</v>
          </cell>
          <cell r="FW1063">
            <v>0</v>
          </cell>
          <cell r="FX1063">
            <v>0</v>
          </cell>
        </row>
        <row r="1064">
          <cell r="A1064">
            <v>1059</v>
          </cell>
          <cell r="D1064" t="str">
            <v>ACCESORIOS HG</v>
          </cell>
          <cell r="E1064" t="str">
            <v>UNION HG 4"</v>
          </cell>
          <cell r="F1064">
            <v>0</v>
          </cell>
          <cell r="G1064" t="str">
            <v>U</v>
          </cell>
          <cell r="H1064">
            <v>1</v>
          </cell>
          <cell r="I1064">
            <v>670</v>
          </cell>
          <cell r="J1064">
            <v>1</v>
          </cell>
          <cell r="K1064">
            <v>514</v>
          </cell>
          <cell r="L1064">
            <v>2</v>
          </cell>
          <cell r="M1064">
            <v>0</v>
          </cell>
          <cell r="N1064">
            <v>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v>
          </cell>
          <cell r="AG1064">
            <v>0</v>
          </cell>
          <cell r="AH1064">
            <v>0</v>
          </cell>
          <cell r="AI1064">
            <v>0</v>
          </cell>
          <cell r="AJ1064">
            <v>0</v>
          </cell>
          <cell r="AK1064">
            <v>0</v>
          </cell>
          <cell r="AL1064">
            <v>0</v>
          </cell>
          <cell r="AM1064">
            <v>0</v>
          </cell>
          <cell r="AN1064">
            <v>0</v>
          </cell>
          <cell r="AO1064">
            <v>0</v>
          </cell>
          <cell r="AP1064">
            <v>0</v>
          </cell>
          <cell r="AQ1064">
            <v>0</v>
          </cell>
          <cell r="AR1064">
            <v>0</v>
          </cell>
          <cell r="AS1064">
            <v>0</v>
          </cell>
          <cell r="AT1064">
            <v>0</v>
          </cell>
          <cell r="AU1064">
            <v>0</v>
          </cell>
          <cell r="AV1064">
            <v>0</v>
          </cell>
          <cell r="AW1064">
            <v>9</v>
          </cell>
          <cell r="AX1064">
            <v>1</v>
          </cell>
          <cell r="AY1064">
            <v>20</v>
          </cell>
          <cell r="AZ1064">
            <v>1</v>
          </cell>
          <cell r="BA1064">
            <v>0</v>
          </cell>
          <cell r="BB1064">
            <v>0</v>
          </cell>
          <cell r="BC1064">
            <v>0</v>
          </cell>
          <cell r="BD1064">
            <v>0</v>
          </cell>
          <cell r="BE1064">
            <v>0</v>
          </cell>
          <cell r="BF1064">
            <v>0</v>
          </cell>
          <cell r="BG1064">
            <v>0</v>
          </cell>
          <cell r="BH1064">
            <v>0</v>
          </cell>
          <cell r="BI1064">
            <v>0</v>
          </cell>
          <cell r="BJ1064">
            <v>0</v>
          </cell>
          <cell r="BK1064">
            <v>0</v>
          </cell>
          <cell r="BL1064">
            <v>0</v>
          </cell>
          <cell r="BM1064">
            <v>0</v>
          </cell>
          <cell r="BN1064">
            <v>0</v>
          </cell>
          <cell r="BO1064">
            <v>0</v>
          </cell>
          <cell r="BP1064">
            <v>0</v>
          </cell>
          <cell r="CK1064">
            <v>1</v>
          </cell>
          <cell r="CL1064">
            <v>0</v>
          </cell>
          <cell r="CM1064">
            <v>0</v>
          </cell>
          <cell r="CN1064">
            <v>0</v>
          </cell>
          <cell r="CO1064">
            <v>0</v>
          </cell>
          <cell r="CP1064">
            <v>0</v>
          </cell>
          <cell r="CQ1064">
            <v>0</v>
          </cell>
          <cell r="CR1064">
            <v>0</v>
          </cell>
          <cell r="CS1064">
            <v>0</v>
          </cell>
          <cell r="CT1064">
            <v>0</v>
          </cell>
          <cell r="CU1064">
            <v>0</v>
          </cell>
          <cell r="CV1064">
            <v>0</v>
          </cell>
          <cell r="DY1064">
            <v>0</v>
          </cell>
          <cell r="DZ1064">
            <v>0</v>
          </cell>
          <cell r="EA1064">
            <v>0</v>
          </cell>
          <cell r="EB1064">
            <v>0</v>
          </cell>
          <cell r="EC1064">
            <v>0</v>
          </cell>
          <cell r="ED1064">
            <v>0</v>
          </cell>
          <cell r="EE1064">
            <v>0</v>
          </cell>
          <cell r="EF1064">
            <v>0</v>
          </cell>
          <cell r="EG1064">
            <v>0</v>
          </cell>
          <cell r="EH1064">
            <v>0</v>
          </cell>
          <cell r="EI1064">
            <v>0</v>
          </cell>
          <cell r="EJ1064">
            <v>0</v>
          </cell>
          <cell r="EK1064">
            <v>0</v>
          </cell>
          <cell r="EL1064">
            <v>0</v>
          </cell>
          <cell r="EM1064">
            <v>0</v>
          </cell>
          <cell r="EN1064">
            <v>0</v>
          </cell>
          <cell r="EO1064">
            <v>0</v>
          </cell>
          <cell r="EP1064">
            <v>0</v>
          </cell>
          <cell r="EQ1064">
            <v>0</v>
          </cell>
          <cell r="ER1064">
            <v>0</v>
          </cell>
          <cell r="ES1064">
            <v>0</v>
          </cell>
          <cell r="ET1064">
            <v>0</v>
          </cell>
          <cell r="EU1064">
            <v>0</v>
          </cell>
          <cell r="EV1064">
            <v>0</v>
          </cell>
          <cell r="EW1064">
            <v>0</v>
          </cell>
          <cell r="EX1064">
            <v>0</v>
          </cell>
          <cell r="EY1064">
            <v>0</v>
          </cell>
          <cell r="EZ1064">
            <v>0</v>
          </cell>
          <cell r="FA1064">
            <v>0</v>
          </cell>
          <cell r="FB1064">
            <v>0</v>
          </cell>
          <cell r="FC1064">
            <v>0</v>
          </cell>
          <cell r="FD1064">
            <v>0</v>
          </cell>
          <cell r="FE1064">
            <v>0</v>
          </cell>
          <cell r="FF1064">
            <v>0</v>
          </cell>
          <cell r="FG1064">
            <v>0</v>
          </cell>
          <cell r="FH1064">
            <v>0</v>
          </cell>
          <cell r="FI1064">
            <v>0</v>
          </cell>
          <cell r="FJ1064">
            <v>0</v>
          </cell>
          <cell r="FK1064">
            <v>0</v>
          </cell>
          <cell r="FL1064">
            <v>0</v>
          </cell>
          <cell r="FM1064">
            <v>0</v>
          </cell>
          <cell r="FN1064">
            <v>0</v>
          </cell>
          <cell r="FO1064">
            <v>0</v>
          </cell>
          <cell r="FP1064">
            <v>0</v>
          </cell>
          <cell r="FQ1064">
            <v>0</v>
          </cell>
          <cell r="FR1064">
            <v>0</v>
          </cell>
          <cell r="FS1064">
            <v>0</v>
          </cell>
          <cell r="FT1064">
            <v>0</v>
          </cell>
          <cell r="FU1064">
            <v>0</v>
          </cell>
          <cell r="FV1064">
            <v>0</v>
          </cell>
          <cell r="FW1064">
            <v>0</v>
          </cell>
          <cell r="FX1064">
            <v>0</v>
          </cell>
          <cell r="FY1064">
            <v>0</v>
          </cell>
          <cell r="FZ1064">
            <v>0</v>
          </cell>
          <cell r="GA1064">
            <v>0</v>
          </cell>
          <cell r="GB1064">
            <v>0</v>
          </cell>
          <cell r="GC1064">
            <v>0</v>
          </cell>
          <cell r="GD1064">
            <v>0</v>
          </cell>
          <cell r="GE1064">
            <v>0</v>
          </cell>
          <cell r="GF1064">
            <v>0</v>
          </cell>
          <cell r="GG1064">
            <v>0</v>
          </cell>
          <cell r="GH1064">
            <v>0</v>
          </cell>
          <cell r="GI1064">
            <v>0</v>
          </cell>
          <cell r="GJ1064">
            <v>0</v>
          </cell>
          <cell r="GK1064">
            <v>0</v>
          </cell>
          <cell r="GL1064">
            <v>0</v>
          </cell>
          <cell r="GM1064">
            <v>0</v>
          </cell>
          <cell r="GN1064">
            <v>0</v>
          </cell>
          <cell r="GO1064">
            <v>0</v>
          </cell>
          <cell r="GP1064">
            <v>0</v>
          </cell>
          <cell r="GQ1064">
            <v>0</v>
          </cell>
          <cell r="GR1064">
            <v>0</v>
          </cell>
          <cell r="GS1064">
            <v>0</v>
          </cell>
          <cell r="GT1064">
            <v>0</v>
          </cell>
          <cell r="GU1064">
            <v>0</v>
          </cell>
          <cell r="GV1064">
            <v>0</v>
          </cell>
          <cell r="GW1064">
            <v>0</v>
          </cell>
          <cell r="GX1064">
            <v>0</v>
          </cell>
          <cell r="GY1064">
            <v>0</v>
          </cell>
          <cell r="GZ1064">
            <v>0</v>
          </cell>
        </row>
        <row r="1065">
          <cell r="A1065">
            <v>1060</v>
          </cell>
          <cell r="D1065" t="str">
            <v>ACCESORIOS PVC</v>
          </cell>
          <cell r="E1065" t="str">
            <v>UNIVERSAL PVC-P U/Rc 3/4"</v>
          </cell>
          <cell r="F1065">
            <v>0</v>
          </cell>
          <cell r="G1065" t="str">
            <v>U</v>
          </cell>
          <cell r="H1065">
            <v>4.6187947667003515</v>
          </cell>
          <cell r="I1065">
            <v>1214</v>
          </cell>
          <cell r="J1065">
            <v>1</v>
          </cell>
          <cell r="K1065">
            <v>0</v>
          </cell>
          <cell r="L1065">
            <v>0</v>
          </cell>
          <cell r="M1065">
            <v>0</v>
          </cell>
          <cell r="N1065">
            <v>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v>
          </cell>
          <cell r="AG1065">
            <v>0</v>
          </cell>
          <cell r="AH1065">
            <v>0</v>
          </cell>
          <cell r="AW1065">
            <v>9</v>
          </cell>
          <cell r="AX1065">
            <v>1</v>
          </cell>
          <cell r="AY1065">
            <v>20</v>
          </cell>
          <cell r="AZ1065">
            <v>1</v>
          </cell>
          <cell r="BA1065">
            <v>0</v>
          </cell>
          <cell r="BB1065">
            <v>0</v>
          </cell>
          <cell r="BC1065">
            <v>0</v>
          </cell>
          <cell r="BD1065">
            <v>0</v>
          </cell>
          <cell r="BE1065">
            <v>0</v>
          </cell>
          <cell r="BF1065">
            <v>0</v>
          </cell>
          <cell r="BG1065">
            <v>0</v>
          </cell>
          <cell r="BH1065">
            <v>0</v>
          </cell>
          <cell r="CK1065">
            <v>1</v>
          </cell>
          <cell r="CL1065">
            <v>0</v>
          </cell>
          <cell r="CM1065">
            <v>0</v>
          </cell>
          <cell r="CN1065">
            <v>0</v>
          </cell>
          <cell r="CO1065">
            <v>0</v>
          </cell>
          <cell r="CP1065">
            <v>0</v>
          </cell>
          <cell r="CQ1065">
            <v>0</v>
          </cell>
          <cell r="CR1065">
            <v>0</v>
          </cell>
          <cell r="CS1065">
            <v>0</v>
          </cell>
          <cell r="CT1065">
            <v>0</v>
          </cell>
          <cell r="CU1065">
            <v>0</v>
          </cell>
          <cell r="CV1065">
            <v>0</v>
          </cell>
          <cell r="DY1065">
            <v>0</v>
          </cell>
          <cell r="DZ1065">
            <v>0</v>
          </cell>
          <cell r="EA1065">
            <v>0</v>
          </cell>
          <cell r="EB1065">
            <v>0</v>
          </cell>
          <cell r="EC1065">
            <v>0</v>
          </cell>
          <cell r="ED1065">
            <v>0</v>
          </cell>
          <cell r="EE1065">
            <v>0</v>
          </cell>
          <cell r="EF1065">
            <v>0</v>
          </cell>
          <cell r="EG1065">
            <v>0</v>
          </cell>
          <cell r="EH1065">
            <v>0</v>
          </cell>
          <cell r="EI1065">
            <v>0</v>
          </cell>
          <cell r="EJ1065">
            <v>0</v>
          </cell>
          <cell r="EK1065">
            <v>0</v>
          </cell>
          <cell r="EL1065">
            <v>0</v>
          </cell>
          <cell r="EM1065">
            <v>0</v>
          </cell>
          <cell r="EN1065">
            <v>0</v>
          </cell>
          <cell r="EO1065">
            <v>0</v>
          </cell>
          <cell r="EP1065">
            <v>0</v>
          </cell>
          <cell r="EQ1065">
            <v>0</v>
          </cell>
          <cell r="ER1065">
            <v>0</v>
          </cell>
          <cell r="ES1065">
            <v>0</v>
          </cell>
          <cell r="ET1065">
            <v>0</v>
          </cell>
          <cell r="EU1065">
            <v>0</v>
          </cell>
          <cell r="EV1065">
            <v>0</v>
          </cell>
          <cell r="EW1065">
            <v>0</v>
          </cell>
          <cell r="EX1065">
            <v>0</v>
          </cell>
          <cell r="EY1065">
            <v>0</v>
          </cell>
          <cell r="EZ1065">
            <v>0</v>
          </cell>
          <cell r="FA1065">
            <v>0</v>
          </cell>
          <cell r="FB1065">
            <v>0</v>
          </cell>
          <cell r="FC1065">
            <v>0</v>
          </cell>
          <cell r="FD1065">
            <v>0</v>
          </cell>
          <cell r="FE1065">
            <v>0</v>
          </cell>
          <cell r="FF1065">
            <v>0</v>
          </cell>
          <cell r="FG1065">
            <v>0</v>
          </cell>
          <cell r="FH1065">
            <v>0</v>
          </cell>
          <cell r="FI1065">
            <v>0</v>
          </cell>
          <cell r="FJ1065">
            <v>0</v>
          </cell>
          <cell r="FK1065">
            <v>0</v>
          </cell>
          <cell r="FL1065">
            <v>0</v>
          </cell>
          <cell r="FM1065">
            <v>0</v>
          </cell>
          <cell r="FN1065">
            <v>0</v>
          </cell>
          <cell r="FO1065">
            <v>0</v>
          </cell>
          <cell r="FP1065">
            <v>0</v>
          </cell>
          <cell r="FQ1065">
            <v>0</v>
          </cell>
          <cell r="FR1065">
            <v>0</v>
          </cell>
          <cell r="FS1065">
            <v>0</v>
          </cell>
          <cell r="FT1065">
            <v>0</v>
          </cell>
          <cell r="FU1065">
            <v>0</v>
          </cell>
          <cell r="FV1065">
            <v>0</v>
          </cell>
          <cell r="FW1065">
            <v>0</v>
          </cell>
          <cell r="FX1065">
            <v>0</v>
          </cell>
        </row>
        <row r="1066">
          <cell r="A1066">
            <v>1061</v>
          </cell>
          <cell r="D1066" t="str">
            <v>LLAVES Y VALVULAS</v>
          </cell>
          <cell r="E1066" t="str">
            <v>VALVULA DE PIE BRONCE CANASTILLA METALICA 2 1/2"</v>
          </cell>
          <cell r="F1066">
            <v>0</v>
          </cell>
          <cell r="G1066" t="str">
            <v>U</v>
          </cell>
          <cell r="H1066">
            <v>7.9447217675080825E-2</v>
          </cell>
          <cell r="I1066">
            <v>1215</v>
          </cell>
          <cell r="J1066">
            <v>1</v>
          </cell>
          <cell r="K1066">
            <v>0</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0</v>
          </cell>
          <cell r="AH1066">
            <v>0</v>
          </cell>
          <cell r="AW1066">
            <v>9</v>
          </cell>
          <cell r="AX1066">
            <v>1</v>
          </cell>
          <cell r="AY1066">
            <v>20</v>
          </cell>
          <cell r="AZ1066">
            <v>1</v>
          </cell>
          <cell r="BA1066">
            <v>0</v>
          </cell>
          <cell r="BB1066">
            <v>0</v>
          </cell>
          <cell r="BC1066">
            <v>0</v>
          </cell>
          <cell r="BD1066">
            <v>0</v>
          </cell>
          <cell r="BE1066">
            <v>0</v>
          </cell>
          <cell r="BF1066">
            <v>0</v>
          </cell>
          <cell r="BG1066">
            <v>0</v>
          </cell>
          <cell r="BH1066">
            <v>0</v>
          </cell>
          <cell r="CK1066">
            <v>1</v>
          </cell>
          <cell r="CL1066">
            <v>0</v>
          </cell>
          <cell r="CM1066">
            <v>0</v>
          </cell>
          <cell r="CN1066">
            <v>0</v>
          </cell>
          <cell r="CO1066">
            <v>0</v>
          </cell>
          <cell r="CP1066">
            <v>0</v>
          </cell>
          <cell r="CQ1066">
            <v>0</v>
          </cell>
          <cell r="CR1066">
            <v>0</v>
          </cell>
          <cell r="CS1066">
            <v>0</v>
          </cell>
          <cell r="CT1066">
            <v>0</v>
          </cell>
          <cell r="CU1066">
            <v>0</v>
          </cell>
          <cell r="CV1066">
            <v>0</v>
          </cell>
          <cell r="DY1066">
            <v>0</v>
          </cell>
          <cell r="DZ1066">
            <v>0</v>
          </cell>
          <cell r="EA1066">
            <v>0</v>
          </cell>
          <cell r="EB1066">
            <v>0</v>
          </cell>
          <cell r="EC1066">
            <v>0</v>
          </cell>
          <cell r="ED1066">
            <v>0</v>
          </cell>
          <cell r="EE1066">
            <v>0</v>
          </cell>
          <cell r="EF1066">
            <v>0</v>
          </cell>
          <cell r="EG1066">
            <v>0</v>
          </cell>
          <cell r="EH1066">
            <v>0</v>
          </cell>
          <cell r="EI1066">
            <v>0</v>
          </cell>
          <cell r="EJ1066">
            <v>0</v>
          </cell>
          <cell r="EK1066">
            <v>0</v>
          </cell>
          <cell r="EL1066">
            <v>0</v>
          </cell>
          <cell r="EM1066">
            <v>0</v>
          </cell>
          <cell r="EN1066">
            <v>0</v>
          </cell>
          <cell r="EO1066">
            <v>0</v>
          </cell>
          <cell r="EP1066">
            <v>0</v>
          </cell>
          <cell r="EQ1066">
            <v>0</v>
          </cell>
          <cell r="ER1066">
            <v>0</v>
          </cell>
          <cell r="ES1066">
            <v>0</v>
          </cell>
          <cell r="ET1066">
            <v>0</v>
          </cell>
          <cell r="EU1066">
            <v>0</v>
          </cell>
          <cell r="EV1066">
            <v>0</v>
          </cell>
          <cell r="EW1066">
            <v>0</v>
          </cell>
          <cell r="EX1066">
            <v>0</v>
          </cell>
          <cell r="EY1066">
            <v>0</v>
          </cell>
          <cell r="EZ1066">
            <v>0</v>
          </cell>
          <cell r="FA1066">
            <v>0</v>
          </cell>
          <cell r="FB1066">
            <v>0</v>
          </cell>
          <cell r="FC1066">
            <v>0</v>
          </cell>
          <cell r="FD1066">
            <v>0</v>
          </cell>
          <cell r="FE1066">
            <v>0</v>
          </cell>
          <cell r="FF1066">
            <v>0</v>
          </cell>
          <cell r="FG1066">
            <v>0</v>
          </cell>
          <cell r="FH1066">
            <v>0</v>
          </cell>
          <cell r="FI1066">
            <v>0</v>
          </cell>
          <cell r="FJ1066">
            <v>0</v>
          </cell>
          <cell r="FK1066">
            <v>0</v>
          </cell>
          <cell r="FL1066">
            <v>0</v>
          </cell>
          <cell r="FM1066">
            <v>0</v>
          </cell>
          <cell r="FN1066">
            <v>0</v>
          </cell>
          <cell r="FO1066">
            <v>0</v>
          </cell>
          <cell r="FP1066">
            <v>0</v>
          </cell>
          <cell r="FQ1066">
            <v>0</v>
          </cell>
          <cell r="FR1066">
            <v>0</v>
          </cell>
          <cell r="FS1066">
            <v>0</v>
          </cell>
          <cell r="FT1066">
            <v>0</v>
          </cell>
          <cell r="FU1066">
            <v>0</v>
          </cell>
          <cell r="FV1066">
            <v>0</v>
          </cell>
          <cell r="FW1066">
            <v>0</v>
          </cell>
          <cell r="FX1066">
            <v>0</v>
          </cell>
        </row>
        <row r="1067">
          <cell r="A1067">
            <v>1062</v>
          </cell>
          <cell r="D1067" t="str">
            <v>LLAVES Y VALVULAS</v>
          </cell>
          <cell r="E1067" t="str">
            <v>VALVULA DE PIE BRONCE CANASTILLA METALICA 3"</v>
          </cell>
          <cell r="F1067">
            <v>0</v>
          </cell>
          <cell r="G1067" t="str">
            <v>U</v>
          </cell>
          <cell r="H1067">
            <v>7.5265785165866045E-2</v>
          </cell>
          <cell r="I1067">
            <v>1216</v>
          </cell>
          <cell r="J1067">
            <v>1</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cell r="AG1067">
            <v>0</v>
          </cell>
          <cell r="AH1067">
            <v>0</v>
          </cell>
          <cell r="AW1067">
            <v>9</v>
          </cell>
          <cell r="AX1067">
            <v>1</v>
          </cell>
          <cell r="AY1067">
            <v>20</v>
          </cell>
          <cell r="AZ1067">
            <v>1</v>
          </cell>
          <cell r="BA1067">
            <v>0</v>
          </cell>
          <cell r="BB1067">
            <v>0</v>
          </cell>
          <cell r="BC1067">
            <v>0</v>
          </cell>
          <cell r="BD1067">
            <v>0</v>
          </cell>
          <cell r="BE1067">
            <v>0</v>
          </cell>
          <cell r="BF1067">
            <v>0</v>
          </cell>
          <cell r="BG1067">
            <v>0</v>
          </cell>
          <cell r="BH1067">
            <v>0</v>
          </cell>
          <cell r="CK1067">
            <v>1</v>
          </cell>
          <cell r="CL1067">
            <v>0</v>
          </cell>
          <cell r="CM1067">
            <v>0</v>
          </cell>
          <cell r="CN1067">
            <v>0</v>
          </cell>
          <cell r="CO1067">
            <v>0</v>
          </cell>
          <cell r="CP1067">
            <v>0</v>
          </cell>
          <cell r="CQ1067">
            <v>0</v>
          </cell>
          <cell r="CR1067">
            <v>0</v>
          </cell>
          <cell r="CS1067">
            <v>0</v>
          </cell>
          <cell r="CT1067">
            <v>0</v>
          </cell>
          <cell r="CU1067">
            <v>0</v>
          </cell>
          <cell r="CV1067">
            <v>0</v>
          </cell>
          <cell r="DY1067">
            <v>0</v>
          </cell>
          <cell r="DZ1067">
            <v>0</v>
          </cell>
          <cell r="EA1067">
            <v>0</v>
          </cell>
          <cell r="EB1067">
            <v>0</v>
          </cell>
          <cell r="EC1067">
            <v>0</v>
          </cell>
          <cell r="ED1067">
            <v>0</v>
          </cell>
          <cell r="EE1067">
            <v>0</v>
          </cell>
          <cell r="EF1067">
            <v>0</v>
          </cell>
          <cell r="EG1067">
            <v>0</v>
          </cell>
          <cell r="EH1067">
            <v>0</v>
          </cell>
          <cell r="EI1067">
            <v>0</v>
          </cell>
          <cell r="EJ1067">
            <v>0</v>
          </cell>
          <cell r="EK1067">
            <v>0</v>
          </cell>
          <cell r="EL1067">
            <v>0</v>
          </cell>
          <cell r="EM1067">
            <v>0</v>
          </cell>
          <cell r="EN1067">
            <v>0</v>
          </cell>
          <cell r="EO1067">
            <v>0</v>
          </cell>
          <cell r="EP1067">
            <v>0</v>
          </cell>
          <cell r="EQ1067">
            <v>0</v>
          </cell>
          <cell r="ER1067">
            <v>0</v>
          </cell>
          <cell r="ES1067">
            <v>0</v>
          </cell>
          <cell r="ET1067">
            <v>0</v>
          </cell>
          <cell r="EU1067">
            <v>0</v>
          </cell>
          <cell r="EV1067">
            <v>0</v>
          </cell>
          <cell r="EW1067">
            <v>0</v>
          </cell>
          <cell r="EX1067">
            <v>0</v>
          </cell>
          <cell r="EY1067">
            <v>0</v>
          </cell>
          <cell r="EZ1067">
            <v>0</v>
          </cell>
          <cell r="FA1067">
            <v>0</v>
          </cell>
          <cell r="FB1067">
            <v>0</v>
          </cell>
          <cell r="FC1067">
            <v>0</v>
          </cell>
          <cell r="FD1067">
            <v>0</v>
          </cell>
          <cell r="FE1067">
            <v>0</v>
          </cell>
          <cell r="FF1067">
            <v>0</v>
          </cell>
          <cell r="FG1067">
            <v>0</v>
          </cell>
          <cell r="FH1067">
            <v>0</v>
          </cell>
          <cell r="FI1067">
            <v>0</v>
          </cell>
          <cell r="FJ1067">
            <v>0</v>
          </cell>
          <cell r="FK1067">
            <v>0</v>
          </cell>
          <cell r="FL1067">
            <v>0</v>
          </cell>
          <cell r="FM1067">
            <v>0</v>
          </cell>
          <cell r="FN1067">
            <v>0</v>
          </cell>
          <cell r="FO1067">
            <v>0</v>
          </cell>
          <cell r="FP1067">
            <v>0</v>
          </cell>
          <cell r="FQ1067">
            <v>0</v>
          </cell>
          <cell r="FR1067">
            <v>0</v>
          </cell>
          <cell r="FS1067">
            <v>0</v>
          </cell>
          <cell r="FT1067">
            <v>0</v>
          </cell>
          <cell r="FU1067">
            <v>0</v>
          </cell>
          <cell r="FV1067">
            <v>0</v>
          </cell>
          <cell r="FW1067">
            <v>0</v>
          </cell>
          <cell r="FX1067">
            <v>0</v>
          </cell>
        </row>
        <row r="1068">
          <cell r="A1068">
            <v>1063</v>
          </cell>
          <cell r="D1068" t="str">
            <v>LLAVES Y VALVULAS</v>
          </cell>
          <cell r="E1068" t="str">
            <v>VALVULA FLOTADORADE  BRONCE CON BOLA DE COBRE 1 1/2</v>
          </cell>
          <cell r="F1068">
            <v>0</v>
          </cell>
          <cell r="G1068" t="str">
            <v>U</v>
          </cell>
          <cell r="H1068">
            <v>8.4120583420673814E-2</v>
          </cell>
          <cell r="I1068">
            <v>1217</v>
          </cell>
          <cell r="J1068">
            <v>1</v>
          </cell>
          <cell r="K1068">
            <v>0</v>
          </cell>
          <cell r="L1068">
            <v>0</v>
          </cell>
          <cell r="M1068">
            <v>0</v>
          </cell>
          <cell r="N1068">
            <v>0</v>
          </cell>
          <cell r="O1068">
            <v>0</v>
          </cell>
          <cell r="P1068">
            <v>0</v>
          </cell>
          <cell r="Q1068">
            <v>0</v>
          </cell>
          <cell r="R1068">
            <v>0</v>
          </cell>
          <cell r="S1068">
            <v>0</v>
          </cell>
          <cell r="T1068">
            <v>0</v>
          </cell>
          <cell r="U1068">
            <v>0</v>
          </cell>
          <cell r="V1068">
            <v>0</v>
          </cell>
          <cell r="W1068">
            <v>0</v>
          </cell>
          <cell r="X1068">
            <v>0</v>
          </cell>
          <cell r="Y1068">
            <v>0</v>
          </cell>
          <cell r="Z1068">
            <v>0</v>
          </cell>
          <cell r="AA1068">
            <v>0</v>
          </cell>
          <cell r="AB1068">
            <v>0</v>
          </cell>
          <cell r="AC1068">
            <v>0</v>
          </cell>
          <cell r="AD1068">
            <v>0</v>
          </cell>
          <cell r="AE1068">
            <v>0</v>
          </cell>
          <cell r="AF1068">
            <v>0</v>
          </cell>
          <cell r="AG1068">
            <v>0</v>
          </cell>
          <cell r="AH1068">
            <v>0</v>
          </cell>
          <cell r="AW1068">
            <v>9</v>
          </cell>
          <cell r="AX1068">
            <v>1</v>
          </cell>
          <cell r="AY1068">
            <v>20</v>
          </cell>
          <cell r="AZ1068">
            <v>1</v>
          </cell>
          <cell r="BA1068">
            <v>0</v>
          </cell>
          <cell r="BB1068">
            <v>0</v>
          </cell>
          <cell r="BC1068">
            <v>0</v>
          </cell>
          <cell r="BD1068">
            <v>0</v>
          </cell>
          <cell r="BE1068">
            <v>0</v>
          </cell>
          <cell r="BF1068">
            <v>0</v>
          </cell>
          <cell r="BG1068">
            <v>0</v>
          </cell>
          <cell r="BH1068">
            <v>0</v>
          </cell>
          <cell r="CK1068">
            <v>1</v>
          </cell>
          <cell r="CL1068">
            <v>0</v>
          </cell>
          <cell r="CM1068">
            <v>0</v>
          </cell>
          <cell r="CN1068">
            <v>0</v>
          </cell>
          <cell r="CO1068">
            <v>0</v>
          </cell>
          <cell r="CP1068">
            <v>0</v>
          </cell>
          <cell r="CQ1068">
            <v>0</v>
          </cell>
          <cell r="CR1068">
            <v>0</v>
          </cell>
          <cell r="CS1068">
            <v>0</v>
          </cell>
          <cell r="CT1068">
            <v>0</v>
          </cell>
          <cell r="CU1068">
            <v>0</v>
          </cell>
          <cell r="CV1068">
            <v>0</v>
          </cell>
          <cell r="DY1068">
            <v>0</v>
          </cell>
          <cell r="DZ1068">
            <v>0</v>
          </cell>
          <cell r="EA1068">
            <v>0</v>
          </cell>
          <cell r="EB1068">
            <v>0</v>
          </cell>
          <cell r="EC1068">
            <v>0</v>
          </cell>
          <cell r="ED1068">
            <v>0</v>
          </cell>
          <cell r="EE1068">
            <v>0</v>
          </cell>
          <cell r="EF1068">
            <v>0</v>
          </cell>
          <cell r="EG1068">
            <v>0</v>
          </cell>
          <cell r="EH1068">
            <v>0</v>
          </cell>
          <cell r="EI1068">
            <v>0</v>
          </cell>
          <cell r="EJ1068">
            <v>0</v>
          </cell>
          <cell r="EK1068">
            <v>0</v>
          </cell>
          <cell r="EL1068">
            <v>0</v>
          </cell>
          <cell r="EM1068">
            <v>0</v>
          </cell>
          <cell r="EN1068">
            <v>0</v>
          </cell>
          <cell r="EO1068">
            <v>0</v>
          </cell>
          <cell r="EP1068">
            <v>0</v>
          </cell>
          <cell r="EQ1068">
            <v>0</v>
          </cell>
          <cell r="ER1068">
            <v>0</v>
          </cell>
          <cell r="ES1068">
            <v>0</v>
          </cell>
          <cell r="ET1068">
            <v>0</v>
          </cell>
          <cell r="EU1068">
            <v>0</v>
          </cell>
          <cell r="EV1068">
            <v>0</v>
          </cell>
          <cell r="EW1068">
            <v>0</v>
          </cell>
          <cell r="EX1068">
            <v>0</v>
          </cell>
          <cell r="EY1068">
            <v>0</v>
          </cell>
          <cell r="EZ1068">
            <v>0</v>
          </cell>
          <cell r="FA1068">
            <v>0</v>
          </cell>
          <cell r="FB1068">
            <v>0</v>
          </cell>
          <cell r="FC1068">
            <v>0</v>
          </cell>
          <cell r="FD1068">
            <v>0</v>
          </cell>
          <cell r="FE1068">
            <v>0</v>
          </cell>
          <cell r="FF1068">
            <v>0</v>
          </cell>
          <cell r="FG1068">
            <v>0</v>
          </cell>
          <cell r="FH1068">
            <v>0</v>
          </cell>
          <cell r="FI1068">
            <v>0</v>
          </cell>
          <cell r="FJ1068">
            <v>0</v>
          </cell>
          <cell r="FK1068">
            <v>0</v>
          </cell>
          <cell r="FL1068">
            <v>0</v>
          </cell>
          <cell r="FM1068">
            <v>0</v>
          </cell>
          <cell r="FN1068">
            <v>0</v>
          </cell>
          <cell r="FO1068">
            <v>0</v>
          </cell>
          <cell r="FP1068">
            <v>0</v>
          </cell>
          <cell r="FQ1068">
            <v>0</v>
          </cell>
          <cell r="FR1068">
            <v>0</v>
          </cell>
          <cell r="FS1068">
            <v>0</v>
          </cell>
          <cell r="FT1068">
            <v>0</v>
          </cell>
          <cell r="FU1068">
            <v>0</v>
          </cell>
          <cell r="FV1068">
            <v>0</v>
          </cell>
          <cell r="FW1068">
            <v>0</v>
          </cell>
          <cell r="FX1068">
            <v>0</v>
          </cell>
        </row>
        <row r="1069">
          <cell r="A1069">
            <v>1064</v>
          </cell>
          <cell r="D1069" t="str">
            <v>LLAVES Y VALVULAS</v>
          </cell>
          <cell r="E1069" t="str">
            <v>VALVULA CHECK BRONCE DE 1/2"</v>
          </cell>
          <cell r="F1069">
            <v>0</v>
          </cell>
          <cell r="G1069" t="str">
            <v>U</v>
          </cell>
          <cell r="H1069">
            <v>0.84120583420673822</v>
          </cell>
          <cell r="I1069">
            <v>1218</v>
          </cell>
          <cell r="J1069">
            <v>1</v>
          </cell>
          <cell r="K1069">
            <v>0</v>
          </cell>
          <cell r="L1069">
            <v>0</v>
          </cell>
          <cell r="M1069">
            <v>0</v>
          </cell>
          <cell r="N1069">
            <v>0</v>
          </cell>
          <cell r="O1069">
            <v>0</v>
          </cell>
          <cell r="P1069">
            <v>0</v>
          </cell>
          <cell r="Q1069">
            <v>0</v>
          </cell>
          <cell r="R1069">
            <v>0</v>
          </cell>
          <cell r="S1069">
            <v>0</v>
          </cell>
          <cell r="T1069">
            <v>0</v>
          </cell>
          <cell r="U1069">
            <v>0</v>
          </cell>
          <cell r="V1069">
            <v>0</v>
          </cell>
          <cell r="W1069">
            <v>0</v>
          </cell>
          <cell r="X1069">
            <v>0</v>
          </cell>
          <cell r="Y1069">
            <v>0</v>
          </cell>
          <cell r="Z1069">
            <v>0</v>
          </cell>
          <cell r="AA1069">
            <v>0</v>
          </cell>
          <cell r="AB1069">
            <v>0</v>
          </cell>
          <cell r="AC1069">
            <v>0</v>
          </cell>
          <cell r="AD1069">
            <v>0</v>
          </cell>
          <cell r="AE1069">
            <v>0</v>
          </cell>
          <cell r="AF1069">
            <v>0</v>
          </cell>
          <cell r="AG1069">
            <v>0</v>
          </cell>
          <cell r="AH1069">
            <v>0</v>
          </cell>
          <cell r="AW1069">
            <v>9</v>
          </cell>
          <cell r="AX1069">
            <v>1</v>
          </cell>
          <cell r="AY1069">
            <v>20</v>
          </cell>
          <cell r="AZ1069">
            <v>1</v>
          </cell>
          <cell r="BA1069">
            <v>0</v>
          </cell>
          <cell r="BB1069">
            <v>0</v>
          </cell>
          <cell r="BC1069">
            <v>0</v>
          </cell>
          <cell r="BD1069">
            <v>0</v>
          </cell>
          <cell r="BE1069">
            <v>0</v>
          </cell>
          <cell r="BF1069">
            <v>0</v>
          </cell>
          <cell r="BG1069">
            <v>0</v>
          </cell>
          <cell r="BH1069">
            <v>0</v>
          </cell>
          <cell r="CK1069">
            <v>1</v>
          </cell>
          <cell r="CL1069">
            <v>0</v>
          </cell>
          <cell r="CM1069">
            <v>0</v>
          </cell>
          <cell r="CN1069">
            <v>0</v>
          </cell>
          <cell r="CO1069">
            <v>0</v>
          </cell>
          <cell r="CP1069">
            <v>0</v>
          </cell>
          <cell r="CQ1069">
            <v>0</v>
          </cell>
          <cell r="CR1069">
            <v>0</v>
          </cell>
          <cell r="CS1069">
            <v>0</v>
          </cell>
          <cell r="CT1069">
            <v>0</v>
          </cell>
          <cell r="CU1069">
            <v>0</v>
          </cell>
          <cell r="CV1069">
            <v>0</v>
          </cell>
          <cell r="DY1069">
            <v>0</v>
          </cell>
          <cell r="DZ1069">
            <v>0</v>
          </cell>
          <cell r="EA1069">
            <v>0</v>
          </cell>
          <cell r="EB1069">
            <v>0</v>
          </cell>
          <cell r="EC1069">
            <v>0</v>
          </cell>
          <cell r="ED1069">
            <v>0</v>
          </cell>
          <cell r="EE1069">
            <v>0</v>
          </cell>
          <cell r="EF1069">
            <v>0</v>
          </cell>
          <cell r="EG1069">
            <v>0</v>
          </cell>
          <cell r="EH1069">
            <v>0</v>
          </cell>
          <cell r="EI1069">
            <v>0</v>
          </cell>
          <cell r="EJ1069">
            <v>0</v>
          </cell>
          <cell r="EK1069">
            <v>0</v>
          </cell>
          <cell r="EL1069">
            <v>0</v>
          </cell>
          <cell r="EM1069">
            <v>0</v>
          </cell>
          <cell r="EN1069">
            <v>0</v>
          </cell>
          <cell r="EO1069">
            <v>0</v>
          </cell>
          <cell r="EP1069">
            <v>0</v>
          </cell>
          <cell r="EQ1069">
            <v>0</v>
          </cell>
          <cell r="ER1069">
            <v>0</v>
          </cell>
          <cell r="ES1069">
            <v>0</v>
          </cell>
          <cell r="ET1069">
            <v>0</v>
          </cell>
          <cell r="EU1069">
            <v>0</v>
          </cell>
          <cell r="EV1069">
            <v>0</v>
          </cell>
          <cell r="EW1069">
            <v>0</v>
          </cell>
          <cell r="EX1069">
            <v>0</v>
          </cell>
          <cell r="EY1069">
            <v>0</v>
          </cell>
          <cell r="EZ1069">
            <v>0</v>
          </cell>
          <cell r="FA1069">
            <v>0</v>
          </cell>
          <cell r="FB1069">
            <v>0</v>
          </cell>
          <cell r="FC1069">
            <v>0</v>
          </cell>
          <cell r="FD1069">
            <v>0</v>
          </cell>
          <cell r="FE1069">
            <v>0</v>
          </cell>
          <cell r="FF1069">
            <v>0</v>
          </cell>
          <cell r="FG1069">
            <v>0</v>
          </cell>
          <cell r="FH1069">
            <v>0</v>
          </cell>
          <cell r="FI1069">
            <v>0</v>
          </cell>
          <cell r="FJ1069">
            <v>0</v>
          </cell>
          <cell r="FK1069">
            <v>0</v>
          </cell>
          <cell r="FL1069">
            <v>0</v>
          </cell>
          <cell r="FM1069">
            <v>0</v>
          </cell>
          <cell r="FN1069">
            <v>0</v>
          </cell>
          <cell r="FO1069">
            <v>0</v>
          </cell>
          <cell r="FP1069">
            <v>0</v>
          </cell>
          <cell r="FQ1069">
            <v>0</v>
          </cell>
          <cell r="FR1069">
            <v>0</v>
          </cell>
          <cell r="FS1069">
            <v>0</v>
          </cell>
          <cell r="FT1069">
            <v>0</v>
          </cell>
          <cell r="FU1069">
            <v>0</v>
          </cell>
          <cell r="FV1069">
            <v>0</v>
          </cell>
          <cell r="FW1069">
            <v>0</v>
          </cell>
          <cell r="FX1069">
            <v>0</v>
          </cell>
        </row>
        <row r="1070">
          <cell r="A1070">
            <v>1065</v>
          </cell>
          <cell r="D1070" t="str">
            <v>LLAVES Y VALVULAS</v>
          </cell>
          <cell r="E1070" t="str">
            <v>VALVULA CHECK BRONCE DE 2 1/2"</v>
          </cell>
          <cell r="F1070">
            <v>0</v>
          </cell>
          <cell r="G1070" t="str">
            <v>U</v>
          </cell>
          <cell r="H1070">
            <v>0.12720252436516535</v>
          </cell>
          <cell r="I1070">
            <v>1219</v>
          </cell>
          <cell r="J1070">
            <v>1</v>
          </cell>
          <cell r="K1070">
            <v>0</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W1070">
            <v>9</v>
          </cell>
          <cell r="AX1070">
            <v>1</v>
          </cell>
          <cell r="AY1070">
            <v>20</v>
          </cell>
          <cell r="AZ1070">
            <v>1</v>
          </cell>
          <cell r="BA1070">
            <v>0</v>
          </cell>
          <cell r="BB1070">
            <v>0</v>
          </cell>
          <cell r="BC1070">
            <v>0</v>
          </cell>
          <cell r="BD1070">
            <v>0</v>
          </cell>
          <cell r="BE1070">
            <v>0</v>
          </cell>
          <cell r="BF1070">
            <v>0</v>
          </cell>
          <cell r="BG1070">
            <v>0</v>
          </cell>
          <cell r="BH1070">
            <v>0</v>
          </cell>
          <cell r="CK1070">
            <v>1</v>
          </cell>
          <cell r="CL1070">
            <v>0</v>
          </cell>
          <cell r="CM1070">
            <v>0</v>
          </cell>
          <cell r="CN1070">
            <v>0</v>
          </cell>
          <cell r="CO1070">
            <v>0</v>
          </cell>
          <cell r="CP1070">
            <v>0</v>
          </cell>
          <cell r="CQ1070">
            <v>0</v>
          </cell>
          <cell r="CR1070">
            <v>0</v>
          </cell>
          <cell r="CS1070">
            <v>0</v>
          </cell>
          <cell r="CT1070">
            <v>0</v>
          </cell>
          <cell r="CU1070">
            <v>0</v>
          </cell>
          <cell r="CV1070">
            <v>0</v>
          </cell>
          <cell r="DY1070">
            <v>0</v>
          </cell>
          <cell r="DZ1070">
            <v>0</v>
          </cell>
          <cell r="EA1070">
            <v>0</v>
          </cell>
          <cell r="EB1070">
            <v>0</v>
          </cell>
          <cell r="EC1070">
            <v>0</v>
          </cell>
          <cell r="ED1070">
            <v>0</v>
          </cell>
          <cell r="EE1070">
            <v>0</v>
          </cell>
          <cell r="EF1070">
            <v>0</v>
          </cell>
          <cell r="EG1070">
            <v>0</v>
          </cell>
          <cell r="EH1070">
            <v>0</v>
          </cell>
          <cell r="EI1070">
            <v>0</v>
          </cell>
          <cell r="EJ1070">
            <v>0</v>
          </cell>
          <cell r="EK1070">
            <v>0</v>
          </cell>
          <cell r="EL1070">
            <v>0</v>
          </cell>
          <cell r="EM1070">
            <v>0</v>
          </cell>
          <cell r="EN1070">
            <v>0</v>
          </cell>
          <cell r="EO1070">
            <v>0</v>
          </cell>
          <cell r="EP1070">
            <v>0</v>
          </cell>
          <cell r="EQ1070">
            <v>0</v>
          </cell>
          <cell r="ER1070">
            <v>0</v>
          </cell>
          <cell r="ES1070">
            <v>0</v>
          </cell>
          <cell r="ET1070">
            <v>0</v>
          </cell>
          <cell r="EU1070">
            <v>0</v>
          </cell>
          <cell r="EV1070">
            <v>0</v>
          </cell>
          <cell r="EW1070">
            <v>0</v>
          </cell>
          <cell r="EX1070">
            <v>0</v>
          </cell>
          <cell r="EY1070">
            <v>0</v>
          </cell>
          <cell r="EZ1070">
            <v>0</v>
          </cell>
          <cell r="FA1070">
            <v>0</v>
          </cell>
          <cell r="FB1070">
            <v>0</v>
          </cell>
          <cell r="FC1070">
            <v>0</v>
          </cell>
          <cell r="FD1070">
            <v>0</v>
          </cell>
          <cell r="FE1070">
            <v>0</v>
          </cell>
          <cell r="FF1070">
            <v>0</v>
          </cell>
          <cell r="FG1070">
            <v>0</v>
          </cell>
          <cell r="FH1070">
            <v>0</v>
          </cell>
          <cell r="FI1070">
            <v>0</v>
          </cell>
          <cell r="FJ1070">
            <v>0</v>
          </cell>
          <cell r="FK1070">
            <v>0</v>
          </cell>
          <cell r="FL1070">
            <v>0</v>
          </cell>
          <cell r="FM1070">
            <v>0</v>
          </cell>
          <cell r="FN1070">
            <v>0</v>
          </cell>
          <cell r="FO1070">
            <v>0</v>
          </cell>
          <cell r="FP1070">
            <v>0</v>
          </cell>
          <cell r="FQ1070">
            <v>0</v>
          </cell>
          <cell r="FR1070">
            <v>0</v>
          </cell>
          <cell r="FS1070">
            <v>0</v>
          </cell>
          <cell r="FT1070">
            <v>0</v>
          </cell>
          <cell r="FU1070">
            <v>0</v>
          </cell>
          <cell r="FV1070">
            <v>0</v>
          </cell>
          <cell r="FW1070">
            <v>0</v>
          </cell>
          <cell r="FX1070">
            <v>0</v>
          </cell>
        </row>
        <row r="1071">
          <cell r="A1071">
            <v>1066</v>
          </cell>
          <cell r="D1071" t="str">
            <v>LLAVES Y VALVULAS</v>
          </cell>
          <cell r="E1071" t="str">
            <v>VALVULA CHECK BRONCE DE 3"</v>
          </cell>
          <cell r="F1071">
            <v>0</v>
          </cell>
          <cell r="G1071" t="str">
            <v>U</v>
          </cell>
          <cell r="H1071">
            <v>0.625</v>
          </cell>
          <cell r="I1071">
            <v>1220</v>
          </cell>
          <cell r="J1071">
            <v>1</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0</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cell r="AV1071">
            <v>0</v>
          </cell>
          <cell r="AW1071">
            <v>9</v>
          </cell>
          <cell r="AX1071">
            <v>1</v>
          </cell>
          <cell r="AY1071">
            <v>20</v>
          </cell>
          <cell r="AZ1071">
            <v>1</v>
          </cell>
          <cell r="BA1071">
            <v>0</v>
          </cell>
          <cell r="BB1071">
            <v>0</v>
          </cell>
          <cell r="BC1071">
            <v>0</v>
          </cell>
          <cell r="BD1071">
            <v>0</v>
          </cell>
          <cell r="BE1071">
            <v>0</v>
          </cell>
          <cell r="BF1071">
            <v>0</v>
          </cell>
          <cell r="BG1071">
            <v>0</v>
          </cell>
          <cell r="BH1071">
            <v>0</v>
          </cell>
          <cell r="BI1071">
            <v>0</v>
          </cell>
          <cell r="BJ1071">
            <v>0</v>
          </cell>
          <cell r="BK1071">
            <v>0</v>
          </cell>
          <cell r="BL1071">
            <v>0</v>
          </cell>
          <cell r="BM1071">
            <v>0</v>
          </cell>
          <cell r="BN1071">
            <v>0</v>
          </cell>
          <cell r="BO1071">
            <v>0</v>
          </cell>
          <cell r="BP1071">
            <v>0</v>
          </cell>
          <cell r="CK1071">
            <v>1</v>
          </cell>
          <cell r="CL1071">
            <v>0</v>
          </cell>
          <cell r="CM1071">
            <v>0</v>
          </cell>
          <cell r="CN1071">
            <v>0</v>
          </cell>
          <cell r="CO1071">
            <v>0</v>
          </cell>
          <cell r="CP1071">
            <v>0</v>
          </cell>
          <cell r="CQ1071">
            <v>0</v>
          </cell>
          <cell r="CR1071">
            <v>0</v>
          </cell>
          <cell r="CS1071">
            <v>0</v>
          </cell>
          <cell r="CT1071">
            <v>0</v>
          </cell>
          <cell r="CU1071">
            <v>0</v>
          </cell>
          <cell r="CV1071">
            <v>0</v>
          </cell>
          <cell r="DY1071">
            <v>0</v>
          </cell>
          <cell r="DZ1071">
            <v>0</v>
          </cell>
          <cell r="EA1071">
            <v>0</v>
          </cell>
          <cell r="EB1071">
            <v>0</v>
          </cell>
          <cell r="EC1071">
            <v>0</v>
          </cell>
          <cell r="ED1071">
            <v>0</v>
          </cell>
          <cell r="EE1071">
            <v>0</v>
          </cell>
          <cell r="EF1071">
            <v>0</v>
          </cell>
          <cell r="EG1071">
            <v>0</v>
          </cell>
          <cell r="EH1071">
            <v>0</v>
          </cell>
          <cell r="EI1071">
            <v>0</v>
          </cell>
          <cell r="EJ1071">
            <v>0</v>
          </cell>
          <cell r="EK1071">
            <v>0</v>
          </cell>
          <cell r="EL1071">
            <v>0</v>
          </cell>
          <cell r="EM1071">
            <v>0</v>
          </cell>
          <cell r="EN1071">
            <v>0</v>
          </cell>
          <cell r="EO1071">
            <v>0</v>
          </cell>
          <cell r="EP1071">
            <v>0</v>
          </cell>
          <cell r="EQ1071">
            <v>0</v>
          </cell>
          <cell r="ER1071">
            <v>0</v>
          </cell>
          <cell r="ES1071">
            <v>0</v>
          </cell>
          <cell r="ET1071">
            <v>0</v>
          </cell>
          <cell r="EU1071">
            <v>0</v>
          </cell>
          <cell r="EV1071">
            <v>0</v>
          </cell>
          <cell r="EW1071">
            <v>0</v>
          </cell>
          <cell r="EX1071">
            <v>0</v>
          </cell>
          <cell r="EY1071">
            <v>0</v>
          </cell>
          <cell r="EZ1071">
            <v>0</v>
          </cell>
          <cell r="FA1071">
            <v>0</v>
          </cell>
          <cell r="FB1071">
            <v>0</v>
          </cell>
          <cell r="FC1071">
            <v>0</v>
          </cell>
          <cell r="FD1071">
            <v>0</v>
          </cell>
          <cell r="FE1071">
            <v>0</v>
          </cell>
          <cell r="FF1071">
            <v>0</v>
          </cell>
          <cell r="FG1071">
            <v>0</v>
          </cell>
          <cell r="FH1071">
            <v>0</v>
          </cell>
          <cell r="FI1071">
            <v>0</v>
          </cell>
          <cell r="FJ1071">
            <v>0</v>
          </cell>
          <cell r="FK1071">
            <v>0</v>
          </cell>
          <cell r="FL1071">
            <v>0</v>
          </cell>
          <cell r="FM1071">
            <v>0</v>
          </cell>
          <cell r="FN1071">
            <v>0</v>
          </cell>
          <cell r="FO1071">
            <v>0</v>
          </cell>
          <cell r="FP1071">
            <v>0</v>
          </cell>
          <cell r="FQ1071">
            <v>0</v>
          </cell>
          <cell r="FR1071">
            <v>0</v>
          </cell>
          <cell r="FS1071">
            <v>0</v>
          </cell>
          <cell r="FT1071">
            <v>0</v>
          </cell>
          <cell r="FU1071">
            <v>0</v>
          </cell>
          <cell r="FV1071">
            <v>0</v>
          </cell>
          <cell r="FW1071">
            <v>0</v>
          </cell>
          <cell r="FX1071">
            <v>0</v>
          </cell>
          <cell r="FY1071">
            <v>0</v>
          </cell>
          <cell r="FZ1071">
            <v>0</v>
          </cell>
          <cell r="GA1071">
            <v>0</v>
          </cell>
          <cell r="GB1071">
            <v>0</v>
          </cell>
          <cell r="GC1071">
            <v>0</v>
          </cell>
          <cell r="GD1071">
            <v>0</v>
          </cell>
          <cell r="GE1071">
            <v>0</v>
          </cell>
          <cell r="GF1071">
            <v>0</v>
          </cell>
          <cell r="GG1071">
            <v>0</v>
          </cell>
          <cell r="GH1071">
            <v>0</v>
          </cell>
          <cell r="GI1071">
            <v>0</v>
          </cell>
          <cell r="GJ1071">
            <v>0</v>
          </cell>
          <cell r="GK1071">
            <v>0</v>
          </cell>
          <cell r="GL1071">
            <v>0</v>
          </cell>
          <cell r="GM1071">
            <v>0</v>
          </cell>
          <cell r="GN1071">
            <v>0</v>
          </cell>
          <cell r="GO1071">
            <v>0</v>
          </cell>
          <cell r="GP1071">
            <v>0</v>
          </cell>
          <cell r="GQ1071">
            <v>0</v>
          </cell>
          <cell r="GR1071">
            <v>0</v>
          </cell>
          <cell r="GS1071">
            <v>0</v>
          </cell>
          <cell r="GT1071">
            <v>0</v>
          </cell>
          <cell r="GU1071">
            <v>0</v>
          </cell>
          <cell r="GV1071">
            <v>0</v>
          </cell>
          <cell r="GW1071">
            <v>0</v>
          </cell>
          <cell r="GX1071">
            <v>0</v>
          </cell>
          <cell r="GY1071">
            <v>0</v>
          </cell>
          <cell r="GZ1071">
            <v>0</v>
          </cell>
        </row>
        <row r="1072">
          <cell r="A1072">
            <v>1067</v>
          </cell>
          <cell r="D1072" t="str">
            <v>LLAVES Y VALVULAS</v>
          </cell>
          <cell r="E1072" t="str">
            <v>VALVULA CHECK BRONCE DE 3/4"</v>
          </cell>
          <cell r="F1072">
            <v>0</v>
          </cell>
          <cell r="G1072" t="str">
            <v>U</v>
          </cell>
          <cell r="H1072">
            <v>0.55206084442372427</v>
          </cell>
          <cell r="I1072">
            <v>1221</v>
          </cell>
          <cell r="J1072">
            <v>1</v>
          </cell>
          <cell r="K1072">
            <v>0</v>
          </cell>
          <cell r="L1072">
            <v>0</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W1072">
            <v>9</v>
          </cell>
          <cell r="AX1072">
            <v>1</v>
          </cell>
          <cell r="AY1072">
            <v>20</v>
          </cell>
          <cell r="AZ1072">
            <v>1</v>
          </cell>
          <cell r="BA1072">
            <v>0</v>
          </cell>
          <cell r="BB1072">
            <v>0</v>
          </cell>
          <cell r="BC1072">
            <v>0</v>
          </cell>
          <cell r="BD1072">
            <v>0</v>
          </cell>
          <cell r="BE1072">
            <v>0</v>
          </cell>
          <cell r="BF1072">
            <v>0</v>
          </cell>
          <cell r="BG1072">
            <v>0</v>
          </cell>
          <cell r="BH1072">
            <v>0</v>
          </cell>
          <cell r="CK1072">
            <v>1</v>
          </cell>
          <cell r="CL1072">
            <v>0</v>
          </cell>
          <cell r="CM1072">
            <v>0</v>
          </cell>
          <cell r="CN1072">
            <v>0</v>
          </cell>
          <cell r="CO1072">
            <v>0</v>
          </cell>
          <cell r="CP1072">
            <v>0</v>
          </cell>
          <cell r="CQ1072">
            <v>0</v>
          </cell>
          <cell r="CR1072">
            <v>0</v>
          </cell>
          <cell r="CS1072">
            <v>0</v>
          </cell>
          <cell r="CT1072">
            <v>0</v>
          </cell>
          <cell r="CU1072">
            <v>0</v>
          </cell>
          <cell r="CV1072">
            <v>0</v>
          </cell>
          <cell r="DY1072">
            <v>0</v>
          </cell>
          <cell r="DZ1072">
            <v>0</v>
          </cell>
          <cell r="EA1072">
            <v>0</v>
          </cell>
          <cell r="EB1072">
            <v>0</v>
          </cell>
          <cell r="EC1072">
            <v>0</v>
          </cell>
          <cell r="ED1072">
            <v>0</v>
          </cell>
          <cell r="EE1072">
            <v>0</v>
          </cell>
          <cell r="EF1072">
            <v>0</v>
          </cell>
          <cell r="EG1072">
            <v>0</v>
          </cell>
          <cell r="EH1072">
            <v>0</v>
          </cell>
          <cell r="EI1072">
            <v>0</v>
          </cell>
          <cell r="EJ1072">
            <v>0</v>
          </cell>
          <cell r="EK1072">
            <v>0</v>
          </cell>
          <cell r="EL1072">
            <v>0</v>
          </cell>
          <cell r="EM1072">
            <v>0</v>
          </cell>
          <cell r="EN1072">
            <v>0</v>
          </cell>
          <cell r="EO1072">
            <v>0</v>
          </cell>
          <cell r="EP1072">
            <v>0</v>
          </cell>
          <cell r="EQ1072">
            <v>0</v>
          </cell>
          <cell r="ER1072">
            <v>0</v>
          </cell>
          <cell r="ES1072">
            <v>0</v>
          </cell>
          <cell r="ET1072">
            <v>0</v>
          </cell>
          <cell r="EU1072">
            <v>0</v>
          </cell>
          <cell r="EV1072">
            <v>0</v>
          </cell>
          <cell r="EW1072">
            <v>0</v>
          </cell>
          <cell r="EX1072">
            <v>0</v>
          </cell>
          <cell r="EY1072">
            <v>0</v>
          </cell>
          <cell r="EZ1072">
            <v>0</v>
          </cell>
          <cell r="FA1072">
            <v>0</v>
          </cell>
          <cell r="FB1072">
            <v>0</v>
          </cell>
          <cell r="FC1072">
            <v>0</v>
          </cell>
          <cell r="FD1072">
            <v>0</v>
          </cell>
          <cell r="FE1072">
            <v>0</v>
          </cell>
          <cell r="FF1072">
            <v>0</v>
          </cell>
          <cell r="FG1072">
            <v>0</v>
          </cell>
          <cell r="FH1072">
            <v>0</v>
          </cell>
          <cell r="FI1072">
            <v>0</v>
          </cell>
          <cell r="FJ1072">
            <v>0</v>
          </cell>
          <cell r="FK1072">
            <v>0</v>
          </cell>
          <cell r="FL1072">
            <v>0</v>
          </cell>
          <cell r="FM1072">
            <v>0</v>
          </cell>
          <cell r="FN1072">
            <v>0</v>
          </cell>
          <cell r="FO1072">
            <v>0</v>
          </cell>
          <cell r="FP1072">
            <v>0</v>
          </cell>
          <cell r="FQ1072">
            <v>0</v>
          </cell>
          <cell r="FR1072">
            <v>0</v>
          </cell>
          <cell r="FS1072">
            <v>0</v>
          </cell>
          <cell r="FT1072">
            <v>0</v>
          </cell>
          <cell r="FU1072">
            <v>0</v>
          </cell>
          <cell r="FV1072">
            <v>0</v>
          </cell>
          <cell r="FW1072">
            <v>0</v>
          </cell>
          <cell r="FX1072">
            <v>0</v>
          </cell>
        </row>
        <row r="1073">
          <cell r="A1073">
            <v>1068</v>
          </cell>
          <cell r="D1073" t="str">
            <v>LLAVES Y VALVULAS</v>
          </cell>
          <cell r="E1073" t="str">
            <v>VALVULA COMPUERTA Y VOLANTE DE BRONCE DE 1 1/2</v>
          </cell>
          <cell r="F1073">
            <v>0</v>
          </cell>
          <cell r="G1073" t="str">
            <v>U</v>
          </cell>
          <cell r="H1073">
            <v>0.25</v>
          </cell>
          <cell r="I1073">
            <v>1222</v>
          </cell>
          <cell r="J1073">
            <v>1</v>
          </cell>
          <cell r="K1073">
            <v>0</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0</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9</v>
          </cell>
          <cell r="AX1073">
            <v>1</v>
          </cell>
          <cell r="AY1073">
            <v>20</v>
          </cell>
          <cell r="AZ1073">
            <v>1</v>
          </cell>
          <cell r="BA1073">
            <v>0</v>
          </cell>
          <cell r="BB1073">
            <v>0</v>
          </cell>
          <cell r="BC1073">
            <v>0</v>
          </cell>
          <cell r="BD1073">
            <v>0</v>
          </cell>
          <cell r="BE1073">
            <v>0</v>
          </cell>
          <cell r="BF1073">
            <v>0</v>
          </cell>
          <cell r="BG1073">
            <v>0</v>
          </cell>
          <cell r="BH1073">
            <v>0</v>
          </cell>
          <cell r="BI1073">
            <v>0</v>
          </cell>
          <cell r="BJ1073">
            <v>0</v>
          </cell>
          <cell r="BK1073">
            <v>0</v>
          </cell>
          <cell r="BL1073">
            <v>0</v>
          </cell>
          <cell r="BM1073">
            <v>0</v>
          </cell>
          <cell r="BN1073">
            <v>0</v>
          </cell>
          <cell r="BO1073">
            <v>0</v>
          </cell>
          <cell r="BP1073">
            <v>0</v>
          </cell>
          <cell r="CK1073">
            <v>1</v>
          </cell>
          <cell r="CL1073">
            <v>0</v>
          </cell>
          <cell r="CM1073">
            <v>0</v>
          </cell>
          <cell r="CN1073">
            <v>0</v>
          </cell>
          <cell r="CO1073">
            <v>0</v>
          </cell>
          <cell r="CP1073">
            <v>0</v>
          </cell>
          <cell r="CQ1073">
            <v>0</v>
          </cell>
          <cell r="CR1073">
            <v>0</v>
          </cell>
          <cell r="CS1073">
            <v>0</v>
          </cell>
          <cell r="CT1073">
            <v>0</v>
          </cell>
          <cell r="CU1073">
            <v>0</v>
          </cell>
          <cell r="CV1073">
            <v>0</v>
          </cell>
          <cell r="DY1073">
            <v>0</v>
          </cell>
          <cell r="DZ1073">
            <v>0</v>
          </cell>
          <cell r="EA1073">
            <v>0</v>
          </cell>
          <cell r="EB1073">
            <v>0</v>
          </cell>
          <cell r="EC1073">
            <v>0</v>
          </cell>
          <cell r="ED1073">
            <v>0</v>
          </cell>
          <cell r="EE1073">
            <v>0</v>
          </cell>
          <cell r="EF1073">
            <v>0</v>
          </cell>
          <cell r="EG1073">
            <v>0</v>
          </cell>
          <cell r="EH1073">
            <v>0</v>
          </cell>
          <cell r="EI1073">
            <v>0</v>
          </cell>
          <cell r="EJ1073">
            <v>0</v>
          </cell>
          <cell r="EK1073">
            <v>0</v>
          </cell>
          <cell r="EL1073">
            <v>0</v>
          </cell>
          <cell r="EM1073">
            <v>0</v>
          </cell>
          <cell r="EN1073">
            <v>0</v>
          </cell>
          <cell r="EO1073">
            <v>0</v>
          </cell>
          <cell r="EP1073">
            <v>0</v>
          </cell>
          <cell r="EQ1073">
            <v>0</v>
          </cell>
          <cell r="ER1073">
            <v>0</v>
          </cell>
          <cell r="ES1073">
            <v>0</v>
          </cell>
          <cell r="ET1073">
            <v>0</v>
          </cell>
          <cell r="EU1073">
            <v>0</v>
          </cell>
          <cell r="EV1073">
            <v>0</v>
          </cell>
          <cell r="EW1073">
            <v>0</v>
          </cell>
          <cell r="EX1073">
            <v>0</v>
          </cell>
          <cell r="EY1073">
            <v>0</v>
          </cell>
          <cell r="EZ1073">
            <v>0</v>
          </cell>
          <cell r="FA1073">
            <v>0</v>
          </cell>
          <cell r="FB1073">
            <v>0</v>
          </cell>
          <cell r="FC1073">
            <v>0</v>
          </cell>
          <cell r="FD1073">
            <v>0</v>
          </cell>
          <cell r="FE1073">
            <v>0</v>
          </cell>
          <cell r="FF1073">
            <v>0</v>
          </cell>
          <cell r="FG1073">
            <v>0</v>
          </cell>
          <cell r="FH1073">
            <v>0</v>
          </cell>
          <cell r="FI1073">
            <v>0</v>
          </cell>
          <cell r="FJ1073">
            <v>0</v>
          </cell>
          <cell r="FK1073">
            <v>0</v>
          </cell>
          <cell r="FL1073">
            <v>0</v>
          </cell>
          <cell r="FM1073">
            <v>0</v>
          </cell>
          <cell r="FN1073">
            <v>0</v>
          </cell>
          <cell r="FO1073">
            <v>0</v>
          </cell>
          <cell r="FP1073">
            <v>0</v>
          </cell>
          <cell r="FQ1073">
            <v>0</v>
          </cell>
          <cell r="FR1073">
            <v>0</v>
          </cell>
          <cell r="FS1073">
            <v>0</v>
          </cell>
          <cell r="FT1073">
            <v>0</v>
          </cell>
          <cell r="FU1073">
            <v>0</v>
          </cell>
          <cell r="FV1073">
            <v>0</v>
          </cell>
          <cell r="FW1073">
            <v>0</v>
          </cell>
          <cell r="FX1073">
            <v>0</v>
          </cell>
          <cell r="FY1073">
            <v>0</v>
          </cell>
          <cell r="FZ1073">
            <v>0</v>
          </cell>
          <cell r="GA1073">
            <v>0</v>
          </cell>
          <cell r="GB1073">
            <v>0</v>
          </cell>
          <cell r="GC1073">
            <v>0</v>
          </cell>
          <cell r="GD1073">
            <v>0</v>
          </cell>
          <cell r="GE1073">
            <v>0</v>
          </cell>
          <cell r="GF1073">
            <v>0</v>
          </cell>
          <cell r="GG1073">
            <v>0</v>
          </cell>
          <cell r="GH1073">
            <v>0</v>
          </cell>
          <cell r="GI1073">
            <v>0</v>
          </cell>
          <cell r="GJ1073">
            <v>0</v>
          </cell>
          <cell r="GK1073">
            <v>0</v>
          </cell>
          <cell r="GL1073">
            <v>0</v>
          </cell>
          <cell r="GM1073">
            <v>0</v>
          </cell>
          <cell r="GN1073">
            <v>0</v>
          </cell>
          <cell r="GO1073">
            <v>0</v>
          </cell>
          <cell r="GP1073">
            <v>0</v>
          </cell>
          <cell r="GQ1073">
            <v>0</v>
          </cell>
          <cell r="GR1073">
            <v>0</v>
          </cell>
          <cell r="GS1073">
            <v>0</v>
          </cell>
          <cell r="GT1073">
            <v>0</v>
          </cell>
          <cell r="GU1073">
            <v>0</v>
          </cell>
          <cell r="GV1073">
            <v>0</v>
          </cell>
          <cell r="GW1073">
            <v>0</v>
          </cell>
          <cell r="GX1073">
            <v>0</v>
          </cell>
          <cell r="GY1073">
            <v>0</v>
          </cell>
          <cell r="GZ1073">
            <v>0</v>
          </cell>
        </row>
        <row r="1074">
          <cell r="A1074">
            <v>1069</v>
          </cell>
          <cell r="D1074" t="str">
            <v>LLAVES Y VALVULAS</v>
          </cell>
          <cell r="E1074" t="str">
            <v>VALVULA COMPUERTA Y VOLANTE DE BRONCE DE 1 1/4"</v>
          </cell>
          <cell r="F1074">
            <v>0</v>
          </cell>
          <cell r="G1074" t="str">
            <v>U</v>
          </cell>
          <cell r="H1074">
            <v>0.32094344300334765</v>
          </cell>
          <cell r="I1074">
            <v>1223</v>
          </cell>
          <cell r="J1074">
            <v>1</v>
          </cell>
          <cell r="K1074">
            <v>0</v>
          </cell>
          <cell r="L1074">
            <v>0</v>
          </cell>
          <cell r="M1074">
            <v>0</v>
          </cell>
          <cell r="N1074">
            <v>0</v>
          </cell>
          <cell r="O1074">
            <v>0</v>
          </cell>
          <cell r="P1074">
            <v>0</v>
          </cell>
          <cell r="Q1074">
            <v>0</v>
          </cell>
          <cell r="R1074">
            <v>0</v>
          </cell>
          <cell r="S1074">
            <v>0</v>
          </cell>
          <cell r="T1074">
            <v>0</v>
          </cell>
          <cell r="U1074">
            <v>0</v>
          </cell>
          <cell r="V1074">
            <v>0</v>
          </cell>
          <cell r="W1074">
            <v>0</v>
          </cell>
          <cell r="X1074">
            <v>0</v>
          </cell>
          <cell r="Y1074">
            <v>0</v>
          </cell>
          <cell r="Z1074">
            <v>0</v>
          </cell>
          <cell r="AA1074">
            <v>0</v>
          </cell>
          <cell r="AB1074">
            <v>0</v>
          </cell>
          <cell r="AC1074">
            <v>0</v>
          </cell>
          <cell r="AD1074">
            <v>0</v>
          </cell>
          <cell r="AE1074">
            <v>0</v>
          </cell>
          <cell r="AF1074">
            <v>0</v>
          </cell>
          <cell r="AG1074">
            <v>0</v>
          </cell>
          <cell r="AH1074">
            <v>0</v>
          </cell>
          <cell r="AW1074">
            <v>9</v>
          </cell>
          <cell r="AX1074">
            <v>1</v>
          </cell>
          <cell r="AY1074">
            <v>20</v>
          </cell>
          <cell r="AZ1074">
            <v>1</v>
          </cell>
          <cell r="BA1074">
            <v>0</v>
          </cell>
          <cell r="BB1074">
            <v>0</v>
          </cell>
          <cell r="BC1074">
            <v>0</v>
          </cell>
          <cell r="BD1074">
            <v>0</v>
          </cell>
          <cell r="BE1074">
            <v>0</v>
          </cell>
          <cell r="BF1074">
            <v>0</v>
          </cell>
          <cell r="BG1074">
            <v>0</v>
          </cell>
          <cell r="BH1074">
            <v>0</v>
          </cell>
          <cell r="CK1074">
            <v>1</v>
          </cell>
          <cell r="CL1074">
            <v>0</v>
          </cell>
          <cell r="CM1074">
            <v>0</v>
          </cell>
          <cell r="CN1074">
            <v>0</v>
          </cell>
          <cell r="CO1074">
            <v>0</v>
          </cell>
          <cell r="CP1074">
            <v>0</v>
          </cell>
          <cell r="CQ1074">
            <v>0</v>
          </cell>
          <cell r="CR1074">
            <v>0</v>
          </cell>
          <cell r="CS1074">
            <v>0</v>
          </cell>
          <cell r="CT1074">
            <v>0</v>
          </cell>
          <cell r="CU1074">
            <v>0</v>
          </cell>
          <cell r="CV1074">
            <v>0</v>
          </cell>
          <cell r="DY1074">
            <v>0</v>
          </cell>
          <cell r="DZ1074">
            <v>0</v>
          </cell>
          <cell r="EA1074">
            <v>0</v>
          </cell>
          <cell r="EB1074">
            <v>0</v>
          </cell>
          <cell r="EC1074">
            <v>0</v>
          </cell>
          <cell r="ED1074">
            <v>0</v>
          </cell>
          <cell r="EE1074">
            <v>0</v>
          </cell>
          <cell r="EF1074">
            <v>0</v>
          </cell>
          <cell r="EG1074">
            <v>0</v>
          </cell>
          <cell r="EH1074">
            <v>0</v>
          </cell>
          <cell r="EI1074">
            <v>0</v>
          </cell>
          <cell r="EJ1074">
            <v>0</v>
          </cell>
          <cell r="EK1074">
            <v>0</v>
          </cell>
          <cell r="EL1074">
            <v>0</v>
          </cell>
          <cell r="EM1074">
            <v>0</v>
          </cell>
          <cell r="EN1074">
            <v>0</v>
          </cell>
          <cell r="EO1074">
            <v>0</v>
          </cell>
          <cell r="EP1074">
            <v>0</v>
          </cell>
          <cell r="EQ1074">
            <v>0</v>
          </cell>
          <cell r="ER1074">
            <v>0</v>
          </cell>
          <cell r="ES1074">
            <v>0</v>
          </cell>
          <cell r="ET1074">
            <v>0</v>
          </cell>
          <cell r="EU1074">
            <v>0</v>
          </cell>
          <cell r="EV1074">
            <v>0</v>
          </cell>
          <cell r="EW1074">
            <v>0</v>
          </cell>
          <cell r="EX1074">
            <v>0</v>
          </cell>
          <cell r="EY1074">
            <v>0</v>
          </cell>
          <cell r="EZ1074">
            <v>0</v>
          </cell>
          <cell r="FA1074">
            <v>0</v>
          </cell>
          <cell r="FB1074">
            <v>0</v>
          </cell>
          <cell r="FC1074">
            <v>0</v>
          </cell>
          <cell r="FD1074">
            <v>0</v>
          </cell>
          <cell r="FE1074">
            <v>0</v>
          </cell>
          <cell r="FF1074">
            <v>0</v>
          </cell>
          <cell r="FG1074">
            <v>0</v>
          </cell>
          <cell r="FH1074">
            <v>0</v>
          </cell>
          <cell r="FI1074">
            <v>0</v>
          </cell>
          <cell r="FJ1074">
            <v>0</v>
          </cell>
          <cell r="FK1074">
            <v>0</v>
          </cell>
          <cell r="FL1074">
            <v>0</v>
          </cell>
          <cell r="FM1074">
            <v>0</v>
          </cell>
          <cell r="FN1074">
            <v>0</v>
          </cell>
          <cell r="FO1074">
            <v>0</v>
          </cell>
          <cell r="FP1074">
            <v>0</v>
          </cell>
          <cell r="FQ1074">
            <v>0</v>
          </cell>
          <cell r="FR1074">
            <v>0</v>
          </cell>
          <cell r="FS1074">
            <v>0</v>
          </cell>
          <cell r="FT1074">
            <v>0</v>
          </cell>
          <cell r="FU1074">
            <v>0</v>
          </cell>
          <cell r="FV1074">
            <v>0</v>
          </cell>
          <cell r="FW1074">
            <v>0</v>
          </cell>
          <cell r="FX1074">
            <v>0</v>
          </cell>
        </row>
        <row r="1075">
          <cell r="A1075">
            <v>1070</v>
          </cell>
          <cell r="D1075" t="str">
            <v>LLAVES Y VALVULAS</v>
          </cell>
          <cell r="E1075" t="str">
            <v>VALVULA COMPUERTA Y VOLANTE DE BRONCE DE 1 "</v>
          </cell>
          <cell r="F1075">
            <v>0</v>
          </cell>
          <cell r="G1075" t="str">
            <v>U</v>
          </cell>
          <cell r="H1075">
            <v>0.42860285731340442</v>
          </cell>
          <cell r="I1075">
            <v>1224</v>
          </cell>
          <cell r="J1075">
            <v>1</v>
          </cell>
          <cell r="K1075">
            <v>0</v>
          </cell>
          <cell r="L1075">
            <v>0</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cell r="AG1075">
            <v>0</v>
          </cell>
          <cell r="AH1075">
            <v>0</v>
          </cell>
          <cell r="AW1075">
            <v>9</v>
          </cell>
          <cell r="AX1075">
            <v>1</v>
          </cell>
          <cell r="AY1075">
            <v>20</v>
          </cell>
          <cell r="AZ1075">
            <v>1</v>
          </cell>
          <cell r="BA1075">
            <v>0</v>
          </cell>
          <cell r="BB1075">
            <v>0</v>
          </cell>
          <cell r="BC1075">
            <v>0</v>
          </cell>
          <cell r="BD1075">
            <v>0</v>
          </cell>
          <cell r="BE1075">
            <v>0</v>
          </cell>
          <cell r="BF1075">
            <v>0</v>
          </cell>
          <cell r="BG1075">
            <v>0</v>
          </cell>
          <cell r="BH1075">
            <v>0</v>
          </cell>
          <cell r="CK1075">
            <v>1</v>
          </cell>
          <cell r="CL1075">
            <v>0</v>
          </cell>
          <cell r="CM1075">
            <v>0</v>
          </cell>
          <cell r="CN1075">
            <v>0</v>
          </cell>
          <cell r="CO1075">
            <v>0</v>
          </cell>
          <cell r="CP1075">
            <v>0</v>
          </cell>
          <cell r="CQ1075">
            <v>0</v>
          </cell>
          <cell r="CR1075">
            <v>0</v>
          </cell>
          <cell r="CS1075">
            <v>0</v>
          </cell>
          <cell r="CT1075">
            <v>0</v>
          </cell>
          <cell r="CU1075">
            <v>0</v>
          </cell>
          <cell r="CV1075">
            <v>0</v>
          </cell>
          <cell r="DY1075">
            <v>0</v>
          </cell>
          <cell r="DZ1075">
            <v>0</v>
          </cell>
          <cell r="EA1075">
            <v>0</v>
          </cell>
          <cell r="EB1075">
            <v>0</v>
          </cell>
          <cell r="EC1075">
            <v>0</v>
          </cell>
          <cell r="ED1075">
            <v>0</v>
          </cell>
          <cell r="EE1075">
            <v>0</v>
          </cell>
          <cell r="EF1075">
            <v>0</v>
          </cell>
          <cell r="EG1075">
            <v>0</v>
          </cell>
          <cell r="EH1075">
            <v>0</v>
          </cell>
          <cell r="EI1075">
            <v>0</v>
          </cell>
          <cell r="EJ1075">
            <v>0</v>
          </cell>
          <cell r="EK1075">
            <v>0</v>
          </cell>
          <cell r="EL1075">
            <v>0</v>
          </cell>
          <cell r="EM1075">
            <v>0</v>
          </cell>
          <cell r="EN1075">
            <v>0</v>
          </cell>
          <cell r="EO1075">
            <v>0</v>
          </cell>
          <cell r="EP1075">
            <v>0</v>
          </cell>
          <cell r="EQ1075">
            <v>0</v>
          </cell>
          <cell r="ER1075">
            <v>0</v>
          </cell>
          <cell r="ES1075">
            <v>0</v>
          </cell>
          <cell r="ET1075">
            <v>0</v>
          </cell>
          <cell r="EU1075">
            <v>0</v>
          </cell>
          <cell r="EV1075">
            <v>0</v>
          </cell>
          <cell r="EW1075">
            <v>0</v>
          </cell>
          <cell r="EX1075">
            <v>0</v>
          </cell>
          <cell r="EY1075">
            <v>0</v>
          </cell>
          <cell r="EZ1075">
            <v>0</v>
          </cell>
          <cell r="FA1075">
            <v>0</v>
          </cell>
          <cell r="FB1075">
            <v>0</v>
          </cell>
          <cell r="FC1075">
            <v>0</v>
          </cell>
          <cell r="FD1075">
            <v>0</v>
          </cell>
          <cell r="FE1075">
            <v>0</v>
          </cell>
          <cell r="FF1075">
            <v>0</v>
          </cell>
          <cell r="FG1075">
            <v>0</v>
          </cell>
          <cell r="FH1075">
            <v>0</v>
          </cell>
          <cell r="FI1075">
            <v>0</v>
          </cell>
          <cell r="FJ1075">
            <v>0</v>
          </cell>
          <cell r="FK1075">
            <v>0</v>
          </cell>
          <cell r="FL1075">
            <v>0</v>
          </cell>
          <cell r="FM1075">
            <v>0</v>
          </cell>
          <cell r="FN1075">
            <v>0</v>
          </cell>
          <cell r="FO1075">
            <v>0</v>
          </cell>
          <cell r="FP1075">
            <v>0</v>
          </cell>
          <cell r="FQ1075">
            <v>0</v>
          </cell>
          <cell r="FR1075">
            <v>0</v>
          </cell>
          <cell r="FS1075">
            <v>0</v>
          </cell>
          <cell r="FT1075">
            <v>0</v>
          </cell>
          <cell r="FU1075">
            <v>0</v>
          </cell>
          <cell r="FV1075">
            <v>0</v>
          </cell>
          <cell r="FW1075">
            <v>0</v>
          </cell>
          <cell r="FX1075">
            <v>0</v>
          </cell>
        </row>
        <row r="1076">
          <cell r="A1076">
            <v>1071</v>
          </cell>
          <cell r="D1076" t="str">
            <v>LLAVES Y VALVULAS</v>
          </cell>
          <cell r="E1076" t="str">
            <v>VALVULA COMPUERTA Y VOLANTE DE BRONCE DE  1/2"</v>
          </cell>
          <cell r="F1076">
            <v>0</v>
          </cell>
          <cell r="G1076" t="str">
            <v>U</v>
          </cell>
          <cell r="H1076">
            <v>0.60261422807030518</v>
          </cell>
          <cell r="I1076">
            <v>1225</v>
          </cell>
          <cell r="J1076">
            <v>1</v>
          </cell>
          <cell r="K1076">
            <v>0</v>
          </cell>
          <cell r="L1076">
            <v>0</v>
          </cell>
          <cell r="M1076">
            <v>0</v>
          </cell>
          <cell r="N1076">
            <v>0</v>
          </cell>
          <cell r="O1076">
            <v>0</v>
          </cell>
          <cell r="P1076">
            <v>0</v>
          </cell>
          <cell r="Q1076">
            <v>0</v>
          </cell>
          <cell r="R1076">
            <v>0</v>
          </cell>
          <cell r="S1076">
            <v>0</v>
          </cell>
          <cell r="T1076">
            <v>0</v>
          </cell>
          <cell r="U1076">
            <v>0</v>
          </cell>
          <cell r="V1076">
            <v>0</v>
          </cell>
          <cell r="W1076">
            <v>0</v>
          </cell>
          <cell r="X1076">
            <v>0</v>
          </cell>
          <cell r="Y1076">
            <v>0</v>
          </cell>
          <cell r="Z1076">
            <v>0</v>
          </cell>
          <cell r="AA1076">
            <v>0</v>
          </cell>
          <cell r="AB1076">
            <v>0</v>
          </cell>
          <cell r="AC1076">
            <v>0</v>
          </cell>
          <cell r="AD1076">
            <v>0</v>
          </cell>
          <cell r="AE1076">
            <v>0</v>
          </cell>
          <cell r="AF1076">
            <v>0</v>
          </cell>
          <cell r="AG1076">
            <v>0</v>
          </cell>
          <cell r="AH1076">
            <v>0</v>
          </cell>
          <cell r="AW1076">
            <v>9</v>
          </cell>
          <cell r="AX1076">
            <v>1</v>
          </cell>
          <cell r="AY1076">
            <v>20</v>
          </cell>
          <cell r="AZ1076">
            <v>1</v>
          </cell>
          <cell r="BA1076">
            <v>0</v>
          </cell>
          <cell r="BB1076">
            <v>0</v>
          </cell>
          <cell r="BC1076">
            <v>0</v>
          </cell>
          <cell r="BD1076">
            <v>0</v>
          </cell>
          <cell r="BE1076">
            <v>0</v>
          </cell>
          <cell r="BF1076">
            <v>0</v>
          </cell>
          <cell r="BG1076">
            <v>0</v>
          </cell>
          <cell r="BH1076">
            <v>0</v>
          </cell>
          <cell r="CK1076">
            <v>1</v>
          </cell>
          <cell r="CL1076">
            <v>0</v>
          </cell>
          <cell r="CM1076">
            <v>0</v>
          </cell>
          <cell r="CN1076">
            <v>0</v>
          </cell>
          <cell r="CO1076">
            <v>0</v>
          </cell>
          <cell r="CP1076">
            <v>0</v>
          </cell>
          <cell r="CQ1076">
            <v>0</v>
          </cell>
          <cell r="CR1076">
            <v>0</v>
          </cell>
          <cell r="CS1076">
            <v>0</v>
          </cell>
          <cell r="CT1076">
            <v>0</v>
          </cell>
          <cell r="CU1076">
            <v>0</v>
          </cell>
          <cell r="CV1076">
            <v>0</v>
          </cell>
          <cell r="DY1076">
            <v>0</v>
          </cell>
          <cell r="DZ1076">
            <v>0</v>
          </cell>
          <cell r="EA1076">
            <v>0</v>
          </cell>
          <cell r="EB1076">
            <v>0</v>
          </cell>
          <cell r="EC1076">
            <v>0</v>
          </cell>
          <cell r="ED1076">
            <v>0</v>
          </cell>
          <cell r="EE1076">
            <v>0</v>
          </cell>
          <cell r="EF1076">
            <v>0</v>
          </cell>
          <cell r="EG1076">
            <v>0</v>
          </cell>
          <cell r="EH1076">
            <v>0</v>
          </cell>
          <cell r="EI1076">
            <v>0</v>
          </cell>
          <cell r="EJ1076">
            <v>0</v>
          </cell>
          <cell r="EK1076">
            <v>0</v>
          </cell>
          <cell r="EL1076">
            <v>0</v>
          </cell>
          <cell r="EM1076">
            <v>0</v>
          </cell>
          <cell r="EN1076">
            <v>0</v>
          </cell>
          <cell r="EO1076">
            <v>0</v>
          </cell>
          <cell r="EP1076">
            <v>0</v>
          </cell>
          <cell r="EQ1076">
            <v>0</v>
          </cell>
          <cell r="ER1076">
            <v>0</v>
          </cell>
          <cell r="ES1076">
            <v>0</v>
          </cell>
          <cell r="ET1076">
            <v>0</v>
          </cell>
          <cell r="EU1076">
            <v>0</v>
          </cell>
          <cell r="EV1076">
            <v>0</v>
          </cell>
          <cell r="EW1076">
            <v>0</v>
          </cell>
          <cell r="EX1076">
            <v>0</v>
          </cell>
          <cell r="EY1076">
            <v>0</v>
          </cell>
          <cell r="EZ1076">
            <v>0</v>
          </cell>
          <cell r="FA1076">
            <v>0</v>
          </cell>
          <cell r="FB1076">
            <v>0</v>
          </cell>
          <cell r="FC1076">
            <v>0</v>
          </cell>
          <cell r="FD1076">
            <v>0</v>
          </cell>
          <cell r="FE1076">
            <v>0</v>
          </cell>
          <cell r="FF1076">
            <v>0</v>
          </cell>
          <cell r="FG1076">
            <v>0</v>
          </cell>
          <cell r="FH1076">
            <v>0</v>
          </cell>
          <cell r="FI1076">
            <v>0</v>
          </cell>
          <cell r="FJ1076">
            <v>0</v>
          </cell>
          <cell r="FK1076">
            <v>0</v>
          </cell>
          <cell r="FL1076">
            <v>0</v>
          </cell>
          <cell r="FM1076">
            <v>0</v>
          </cell>
          <cell r="FN1076">
            <v>0</v>
          </cell>
          <cell r="FO1076">
            <v>0</v>
          </cell>
          <cell r="FP1076">
            <v>0</v>
          </cell>
          <cell r="FQ1076">
            <v>0</v>
          </cell>
          <cell r="FR1076">
            <v>0</v>
          </cell>
          <cell r="FS1076">
            <v>0</v>
          </cell>
          <cell r="FT1076">
            <v>0</v>
          </cell>
          <cell r="FU1076">
            <v>0</v>
          </cell>
          <cell r="FV1076">
            <v>0</v>
          </cell>
          <cell r="FW1076">
            <v>0</v>
          </cell>
          <cell r="FX1076">
            <v>0</v>
          </cell>
        </row>
        <row r="1077">
          <cell r="A1077">
            <v>1072</v>
          </cell>
          <cell r="D1077" t="str">
            <v>LLAVES Y VALVULAS</v>
          </cell>
          <cell r="E1077" t="str">
            <v>VALVULA COMPUERTA Y VOLANTE DE BRONCE DE 2 1/2"</v>
          </cell>
          <cell r="F1077">
            <v>0</v>
          </cell>
          <cell r="G1077" t="str">
            <v>U</v>
          </cell>
          <cell r="H1077">
            <v>5.6865179891317313E-2</v>
          </cell>
          <cell r="I1077">
            <v>1226</v>
          </cell>
          <cell r="J1077">
            <v>1</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cell r="Y1077">
            <v>0</v>
          </cell>
          <cell r="Z1077">
            <v>0</v>
          </cell>
          <cell r="AA1077">
            <v>0</v>
          </cell>
          <cell r="AB1077">
            <v>0</v>
          </cell>
          <cell r="AC1077">
            <v>0</v>
          </cell>
          <cell r="AD1077">
            <v>0</v>
          </cell>
          <cell r="AE1077">
            <v>0</v>
          </cell>
          <cell r="AF1077">
            <v>0</v>
          </cell>
          <cell r="AG1077">
            <v>0</v>
          </cell>
          <cell r="AH1077">
            <v>0</v>
          </cell>
          <cell r="AW1077">
            <v>9</v>
          </cell>
          <cell r="AX1077">
            <v>1</v>
          </cell>
          <cell r="AY1077">
            <v>20</v>
          </cell>
          <cell r="AZ1077">
            <v>1</v>
          </cell>
          <cell r="BA1077">
            <v>0</v>
          </cell>
          <cell r="BB1077">
            <v>0</v>
          </cell>
          <cell r="BC1077">
            <v>0</v>
          </cell>
          <cell r="BD1077">
            <v>0</v>
          </cell>
          <cell r="BE1077">
            <v>0</v>
          </cell>
          <cell r="BF1077">
            <v>0</v>
          </cell>
          <cell r="BG1077">
            <v>0</v>
          </cell>
          <cell r="BH1077">
            <v>0</v>
          </cell>
          <cell r="CK1077">
            <v>1</v>
          </cell>
          <cell r="CL1077">
            <v>0</v>
          </cell>
          <cell r="CM1077">
            <v>0</v>
          </cell>
          <cell r="CN1077">
            <v>0</v>
          </cell>
          <cell r="CO1077">
            <v>0</v>
          </cell>
          <cell r="CP1077">
            <v>0</v>
          </cell>
          <cell r="CQ1077">
            <v>0</v>
          </cell>
          <cell r="CR1077">
            <v>0</v>
          </cell>
          <cell r="CS1077">
            <v>0</v>
          </cell>
          <cell r="CT1077">
            <v>0</v>
          </cell>
          <cell r="CU1077">
            <v>0</v>
          </cell>
          <cell r="CV1077">
            <v>0</v>
          </cell>
          <cell r="DY1077">
            <v>0</v>
          </cell>
          <cell r="DZ1077">
            <v>0</v>
          </cell>
          <cell r="EA1077">
            <v>0</v>
          </cell>
          <cell r="EB1077">
            <v>0</v>
          </cell>
          <cell r="EC1077">
            <v>0</v>
          </cell>
          <cell r="ED1077">
            <v>0</v>
          </cell>
          <cell r="EE1077">
            <v>0</v>
          </cell>
          <cell r="EF1077">
            <v>0</v>
          </cell>
          <cell r="EG1077">
            <v>0</v>
          </cell>
          <cell r="EH1077">
            <v>0</v>
          </cell>
          <cell r="EI1077">
            <v>0</v>
          </cell>
          <cell r="EJ1077">
            <v>0</v>
          </cell>
          <cell r="EK1077">
            <v>0</v>
          </cell>
          <cell r="EL1077">
            <v>0</v>
          </cell>
          <cell r="EM1077">
            <v>0</v>
          </cell>
          <cell r="EN1077">
            <v>0</v>
          </cell>
          <cell r="EO1077">
            <v>0</v>
          </cell>
          <cell r="EP1077">
            <v>0</v>
          </cell>
          <cell r="EQ1077">
            <v>0</v>
          </cell>
          <cell r="ER1077">
            <v>0</v>
          </cell>
          <cell r="ES1077">
            <v>0</v>
          </cell>
          <cell r="ET1077">
            <v>0</v>
          </cell>
          <cell r="EU1077">
            <v>0</v>
          </cell>
          <cell r="EV1077">
            <v>0</v>
          </cell>
          <cell r="EW1077">
            <v>0</v>
          </cell>
          <cell r="EX1077">
            <v>0</v>
          </cell>
          <cell r="EY1077">
            <v>0</v>
          </cell>
          <cell r="EZ1077">
            <v>0</v>
          </cell>
          <cell r="FA1077">
            <v>0</v>
          </cell>
          <cell r="FB1077">
            <v>0</v>
          </cell>
          <cell r="FC1077">
            <v>0</v>
          </cell>
          <cell r="FD1077">
            <v>0</v>
          </cell>
          <cell r="FE1077">
            <v>0</v>
          </cell>
          <cell r="FF1077">
            <v>0</v>
          </cell>
          <cell r="FG1077">
            <v>0</v>
          </cell>
          <cell r="FH1077">
            <v>0</v>
          </cell>
          <cell r="FI1077">
            <v>0</v>
          </cell>
          <cell r="FJ1077">
            <v>0</v>
          </cell>
          <cell r="FK1077">
            <v>0</v>
          </cell>
          <cell r="FL1077">
            <v>0</v>
          </cell>
          <cell r="FM1077">
            <v>0</v>
          </cell>
          <cell r="FN1077">
            <v>0</v>
          </cell>
          <cell r="FO1077">
            <v>0</v>
          </cell>
          <cell r="FP1077">
            <v>0</v>
          </cell>
          <cell r="FQ1077">
            <v>0</v>
          </cell>
          <cell r="FR1077">
            <v>0</v>
          </cell>
          <cell r="FS1077">
            <v>0</v>
          </cell>
          <cell r="FT1077">
            <v>0</v>
          </cell>
          <cell r="FU1077">
            <v>0</v>
          </cell>
          <cell r="FV1077">
            <v>0</v>
          </cell>
          <cell r="FW1077">
            <v>0</v>
          </cell>
          <cell r="FX1077">
            <v>0</v>
          </cell>
        </row>
        <row r="1078">
          <cell r="A1078">
            <v>1073</v>
          </cell>
          <cell r="D1078" t="str">
            <v>LLAVES Y VALVULAS</v>
          </cell>
          <cell r="E1078" t="str">
            <v>VALVULA COMPUERTA Y VOLANTE DE BRONCE DE 2"</v>
          </cell>
          <cell r="F1078">
            <v>0</v>
          </cell>
          <cell r="G1078" t="str">
            <v>U</v>
          </cell>
          <cell r="H1078">
            <v>0.12720252436516535</v>
          </cell>
          <cell r="I1078">
            <v>1227</v>
          </cell>
          <cell r="J1078">
            <v>1</v>
          </cell>
          <cell r="K1078">
            <v>0</v>
          </cell>
          <cell r="L1078">
            <v>0</v>
          </cell>
          <cell r="M1078">
            <v>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W1078">
            <v>9</v>
          </cell>
          <cell r="AX1078">
            <v>1</v>
          </cell>
          <cell r="AY1078">
            <v>20</v>
          </cell>
          <cell r="AZ1078">
            <v>1</v>
          </cell>
          <cell r="BA1078">
            <v>0</v>
          </cell>
          <cell r="BB1078">
            <v>0</v>
          </cell>
          <cell r="BC1078">
            <v>0</v>
          </cell>
          <cell r="BD1078">
            <v>0</v>
          </cell>
          <cell r="BE1078">
            <v>0</v>
          </cell>
          <cell r="BF1078">
            <v>0</v>
          </cell>
          <cell r="BG1078">
            <v>0</v>
          </cell>
          <cell r="BH1078">
            <v>0</v>
          </cell>
          <cell r="CK1078">
            <v>1</v>
          </cell>
          <cell r="CL1078">
            <v>0</v>
          </cell>
          <cell r="CM1078">
            <v>0</v>
          </cell>
          <cell r="CN1078">
            <v>0</v>
          </cell>
          <cell r="CO1078">
            <v>0</v>
          </cell>
          <cell r="CP1078">
            <v>0</v>
          </cell>
          <cell r="CQ1078">
            <v>0</v>
          </cell>
          <cell r="CR1078">
            <v>0</v>
          </cell>
          <cell r="CS1078">
            <v>0</v>
          </cell>
          <cell r="CT1078">
            <v>0</v>
          </cell>
          <cell r="CU1078">
            <v>0</v>
          </cell>
          <cell r="CV1078">
            <v>0</v>
          </cell>
          <cell r="DY1078">
            <v>0</v>
          </cell>
          <cell r="DZ1078">
            <v>0</v>
          </cell>
          <cell r="EA1078">
            <v>0</v>
          </cell>
          <cell r="EB1078">
            <v>0</v>
          </cell>
          <cell r="EC1078">
            <v>0</v>
          </cell>
          <cell r="ED1078">
            <v>0</v>
          </cell>
          <cell r="EE1078">
            <v>0</v>
          </cell>
          <cell r="EF1078">
            <v>0</v>
          </cell>
          <cell r="EG1078">
            <v>0</v>
          </cell>
          <cell r="EH1078">
            <v>0</v>
          </cell>
          <cell r="EI1078">
            <v>0</v>
          </cell>
          <cell r="EJ1078">
            <v>0</v>
          </cell>
          <cell r="EK1078">
            <v>0</v>
          </cell>
          <cell r="EL1078">
            <v>0</v>
          </cell>
          <cell r="EM1078">
            <v>0</v>
          </cell>
          <cell r="EN1078">
            <v>0</v>
          </cell>
          <cell r="EO1078">
            <v>0</v>
          </cell>
          <cell r="EP1078">
            <v>0</v>
          </cell>
          <cell r="EQ1078">
            <v>0</v>
          </cell>
          <cell r="ER1078">
            <v>0</v>
          </cell>
          <cell r="ES1078">
            <v>0</v>
          </cell>
          <cell r="ET1078">
            <v>0</v>
          </cell>
          <cell r="EU1078">
            <v>0</v>
          </cell>
          <cell r="EV1078">
            <v>0</v>
          </cell>
          <cell r="EW1078">
            <v>0</v>
          </cell>
          <cell r="EX1078">
            <v>0</v>
          </cell>
          <cell r="EY1078">
            <v>0</v>
          </cell>
          <cell r="EZ1078">
            <v>0</v>
          </cell>
          <cell r="FA1078">
            <v>0</v>
          </cell>
          <cell r="FB1078">
            <v>0</v>
          </cell>
          <cell r="FC1078">
            <v>0</v>
          </cell>
          <cell r="FD1078">
            <v>0</v>
          </cell>
          <cell r="FE1078">
            <v>0</v>
          </cell>
          <cell r="FF1078">
            <v>0</v>
          </cell>
          <cell r="FG1078">
            <v>0</v>
          </cell>
          <cell r="FH1078">
            <v>0</v>
          </cell>
          <cell r="FI1078">
            <v>0</v>
          </cell>
          <cell r="FJ1078">
            <v>0</v>
          </cell>
          <cell r="FK1078">
            <v>0</v>
          </cell>
          <cell r="FL1078">
            <v>0</v>
          </cell>
          <cell r="FM1078">
            <v>0</v>
          </cell>
          <cell r="FN1078">
            <v>0</v>
          </cell>
          <cell r="FO1078">
            <v>0</v>
          </cell>
          <cell r="FP1078">
            <v>0</v>
          </cell>
          <cell r="FQ1078">
            <v>0</v>
          </cell>
          <cell r="FR1078">
            <v>0</v>
          </cell>
          <cell r="FS1078">
            <v>0</v>
          </cell>
          <cell r="FT1078">
            <v>0</v>
          </cell>
          <cell r="FU1078">
            <v>0</v>
          </cell>
          <cell r="FV1078">
            <v>0</v>
          </cell>
          <cell r="FW1078">
            <v>0</v>
          </cell>
          <cell r="FX1078">
            <v>0</v>
          </cell>
        </row>
        <row r="1079">
          <cell r="A1079">
            <v>1074</v>
          </cell>
          <cell r="D1079" t="str">
            <v>LLAVES Y VALVULAS</v>
          </cell>
          <cell r="E1079" t="str">
            <v>VALVULA COMPUERTA Y VOLANTE DE BRONCE DE 3"</v>
          </cell>
          <cell r="F1079">
            <v>0</v>
          </cell>
          <cell r="G1079" t="str">
            <v>U</v>
          </cell>
          <cell r="H1079">
            <v>5.6865179891317313E-2</v>
          </cell>
          <cell r="I1079">
            <v>1228</v>
          </cell>
          <cell r="J1079">
            <v>1</v>
          </cell>
          <cell r="K1079">
            <v>0</v>
          </cell>
          <cell r="L1079">
            <v>0</v>
          </cell>
          <cell r="M1079">
            <v>0</v>
          </cell>
          <cell r="N1079">
            <v>0</v>
          </cell>
          <cell r="O1079">
            <v>0</v>
          </cell>
          <cell r="P1079">
            <v>0</v>
          </cell>
          <cell r="Q1079">
            <v>0</v>
          </cell>
          <cell r="R1079">
            <v>0</v>
          </cell>
          <cell r="S1079">
            <v>0</v>
          </cell>
          <cell r="T1079">
            <v>0</v>
          </cell>
          <cell r="U1079">
            <v>0</v>
          </cell>
          <cell r="V1079">
            <v>0</v>
          </cell>
          <cell r="W1079">
            <v>0</v>
          </cell>
          <cell r="X1079">
            <v>0</v>
          </cell>
          <cell r="Y1079">
            <v>0</v>
          </cell>
          <cell r="Z1079">
            <v>0</v>
          </cell>
          <cell r="AA1079">
            <v>0</v>
          </cell>
          <cell r="AB1079">
            <v>0</v>
          </cell>
          <cell r="AC1079">
            <v>0</v>
          </cell>
          <cell r="AD1079">
            <v>0</v>
          </cell>
          <cell r="AE1079">
            <v>0</v>
          </cell>
          <cell r="AF1079">
            <v>0</v>
          </cell>
          <cell r="AG1079">
            <v>0</v>
          </cell>
          <cell r="AH1079">
            <v>0</v>
          </cell>
          <cell r="AW1079">
            <v>9</v>
          </cell>
          <cell r="AX1079">
            <v>1</v>
          </cell>
          <cell r="AY1079">
            <v>20</v>
          </cell>
          <cell r="AZ1079">
            <v>1</v>
          </cell>
          <cell r="BA1079">
            <v>0</v>
          </cell>
          <cell r="BB1079">
            <v>0</v>
          </cell>
          <cell r="BC1079">
            <v>0</v>
          </cell>
          <cell r="BD1079">
            <v>0</v>
          </cell>
          <cell r="BE1079">
            <v>0</v>
          </cell>
          <cell r="BF1079">
            <v>0</v>
          </cell>
          <cell r="BG1079">
            <v>0</v>
          </cell>
          <cell r="BH1079">
            <v>0</v>
          </cell>
          <cell r="CK1079">
            <v>1</v>
          </cell>
          <cell r="CL1079">
            <v>0</v>
          </cell>
          <cell r="CM1079">
            <v>0</v>
          </cell>
          <cell r="CN1079">
            <v>0</v>
          </cell>
          <cell r="CO1079">
            <v>0</v>
          </cell>
          <cell r="CP1079">
            <v>0</v>
          </cell>
          <cell r="CQ1079">
            <v>0</v>
          </cell>
          <cell r="CR1079">
            <v>0</v>
          </cell>
          <cell r="CS1079">
            <v>0</v>
          </cell>
          <cell r="CT1079">
            <v>0</v>
          </cell>
          <cell r="CU1079">
            <v>0</v>
          </cell>
          <cell r="CV1079">
            <v>0</v>
          </cell>
          <cell r="DY1079">
            <v>0</v>
          </cell>
          <cell r="DZ1079">
            <v>0</v>
          </cell>
          <cell r="EA1079">
            <v>0</v>
          </cell>
          <cell r="EB1079">
            <v>0</v>
          </cell>
          <cell r="EC1079">
            <v>0</v>
          </cell>
          <cell r="ED1079">
            <v>0</v>
          </cell>
          <cell r="EE1079">
            <v>0</v>
          </cell>
          <cell r="EF1079">
            <v>0</v>
          </cell>
          <cell r="EG1079">
            <v>0</v>
          </cell>
          <cell r="EH1079">
            <v>0</v>
          </cell>
          <cell r="EI1079">
            <v>0</v>
          </cell>
          <cell r="EJ1079">
            <v>0</v>
          </cell>
          <cell r="EK1079">
            <v>0</v>
          </cell>
          <cell r="EL1079">
            <v>0</v>
          </cell>
          <cell r="EM1079">
            <v>0</v>
          </cell>
          <cell r="EN1079">
            <v>0</v>
          </cell>
          <cell r="EO1079">
            <v>0</v>
          </cell>
          <cell r="EP1079">
            <v>0</v>
          </cell>
          <cell r="EQ1079">
            <v>0</v>
          </cell>
          <cell r="ER1079">
            <v>0</v>
          </cell>
          <cell r="ES1079">
            <v>0</v>
          </cell>
          <cell r="ET1079">
            <v>0</v>
          </cell>
          <cell r="EU1079">
            <v>0</v>
          </cell>
          <cell r="EV1079">
            <v>0</v>
          </cell>
          <cell r="EW1079">
            <v>0</v>
          </cell>
          <cell r="EX1079">
            <v>0</v>
          </cell>
          <cell r="EY1079">
            <v>0</v>
          </cell>
          <cell r="EZ1079">
            <v>0</v>
          </cell>
          <cell r="FA1079">
            <v>0</v>
          </cell>
          <cell r="FB1079">
            <v>0</v>
          </cell>
          <cell r="FC1079">
            <v>0</v>
          </cell>
          <cell r="FD1079">
            <v>0</v>
          </cell>
          <cell r="FE1079">
            <v>0</v>
          </cell>
          <cell r="FF1079">
            <v>0</v>
          </cell>
          <cell r="FG1079">
            <v>0</v>
          </cell>
          <cell r="FH1079">
            <v>0</v>
          </cell>
          <cell r="FI1079">
            <v>0</v>
          </cell>
          <cell r="FJ1079">
            <v>0</v>
          </cell>
          <cell r="FK1079">
            <v>0</v>
          </cell>
          <cell r="FL1079">
            <v>0</v>
          </cell>
          <cell r="FM1079">
            <v>0</v>
          </cell>
          <cell r="FN1079">
            <v>0</v>
          </cell>
          <cell r="FO1079">
            <v>0</v>
          </cell>
          <cell r="FP1079">
            <v>0</v>
          </cell>
          <cell r="FQ1079">
            <v>0</v>
          </cell>
          <cell r="FR1079">
            <v>0</v>
          </cell>
          <cell r="FS1079">
            <v>0</v>
          </cell>
          <cell r="FT1079">
            <v>0</v>
          </cell>
          <cell r="FU1079">
            <v>0</v>
          </cell>
          <cell r="FV1079">
            <v>0</v>
          </cell>
          <cell r="FW1079">
            <v>0</v>
          </cell>
          <cell r="FX1079">
            <v>0</v>
          </cell>
        </row>
        <row r="1080">
          <cell r="A1080">
            <v>1075</v>
          </cell>
          <cell r="D1080" t="str">
            <v>LLAVES Y VALVULAS</v>
          </cell>
          <cell r="E1080" t="str">
            <v>VALVULA COMPUERTA Y VOLANTE DE BRONCE DE 3/4"</v>
          </cell>
          <cell r="F1080">
            <v>0</v>
          </cell>
          <cell r="G1080" t="str">
            <v>U</v>
          </cell>
          <cell r="H1080">
            <v>0.55206084442372427</v>
          </cell>
          <cell r="I1080">
            <v>1229</v>
          </cell>
          <cell r="J1080">
            <v>1</v>
          </cell>
          <cell r="K1080">
            <v>0</v>
          </cell>
          <cell r="L1080">
            <v>0</v>
          </cell>
          <cell r="M1080">
            <v>0</v>
          </cell>
          <cell r="N1080">
            <v>0</v>
          </cell>
          <cell r="O1080">
            <v>0</v>
          </cell>
          <cell r="P1080">
            <v>0</v>
          </cell>
          <cell r="Q1080">
            <v>0</v>
          </cell>
          <cell r="R1080">
            <v>0</v>
          </cell>
          <cell r="S1080">
            <v>0</v>
          </cell>
          <cell r="T1080">
            <v>0</v>
          </cell>
          <cell r="U1080">
            <v>0</v>
          </cell>
          <cell r="V1080">
            <v>0</v>
          </cell>
          <cell r="W1080">
            <v>0</v>
          </cell>
          <cell r="X1080">
            <v>0</v>
          </cell>
          <cell r="Y1080">
            <v>0</v>
          </cell>
          <cell r="Z1080">
            <v>0</v>
          </cell>
          <cell r="AA1080">
            <v>0</v>
          </cell>
          <cell r="AB1080">
            <v>0</v>
          </cell>
          <cell r="AC1080">
            <v>0</v>
          </cell>
          <cell r="AD1080">
            <v>0</v>
          </cell>
          <cell r="AE1080">
            <v>0</v>
          </cell>
          <cell r="AF1080">
            <v>0</v>
          </cell>
          <cell r="AG1080">
            <v>0</v>
          </cell>
          <cell r="AH1080">
            <v>0</v>
          </cell>
          <cell r="AW1080">
            <v>9</v>
          </cell>
          <cell r="AX1080">
            <v>1</v>
          </cell>
          <cell r="AY1080">
            <v>20</v>
          </cell>
          <cell r="AZ1080">
            <v>1</v>
          </cell>
          <cell r="BA1080">
            <v>0</v>
          </cell>
          <cell r="BB1080">
            <v>0</v>
          </cell>
          <cell r="BC1080">
            <v>0</v>
          </cell>
          <cell r="BD1080">
            <v>0</v>
          </cell>
          <cell r="BE1080">
            <v>0</v>
          </cell>
          <cell r="BF1080">
            <v>0</v>
          </cell>
          <cell r="BG1080">
            <v>0</v>
          </cell>
          <cell r="BH1080">
            <v>0</v>
          </cell>
          <cell r="CK1080">
            <v>1</v>
          </cell>
          <cell r="CL1080">
            <v>0</v>
          </cell>
          <cell r="CM1080">
            <v>0</v>
          </cell>
          <cell r="CN1080">
            <v>0</v>
          </cell>
          <cell r="CO1080">
            <v>0</v>
          </cell>
          <cell r="CP1080">
            <v>0</v>
          </cell>
          <cell r="CQ1080">
            <v>0</v>
          </cell>
          <cell r="CR1080">
            <v>0</v>
          </cell>
          <cell r="CS1080">
            <v>0</v>
          </cell>
          <cell r="CT1080">
            <v>0</v>
          </cell>
          <cell r="CU1080">
            <v>0</v>
          </cell>
          <cell r="CV1080">
            <v>0</v>
          </cell>
          <cell r="DY1080">
            <v>0</v>
          </cell>
          <cell r="DZ1080">
            <v>0</v>
          </cell>
          <cell r="EA1080">
            <v>0</v>
          </cell>
          <cell r="EB1080">
            <v>0</v>
          </cell>
          <cell r="EC1080">
            <v>0</v>
          </cell>
          <cell r="ED1080">
            <v>0</v>
          </cell>
          <cell r="EE1080">
            <v>0</v>
          </cell>
          <cell r="EF1080">
            <v>0</v>
          </cell>
          <cell r="EG1080">
            <v>0</v>
          </cell>
          <cell r="EH1080">
            <v>0</v>
          </cell>
          <cell r="EI1080">
            <v>0</v>
          </cell>
          <cell r="EJ1080">
            <v>0</v>
          </cell>
          <cell r="EK1080">
            <v>0</v>
          </cell>
          <cell r="EL1080">
            <v>0</v>
          </cell>
          <cell r="EM1080">
            <v>0</v>
          </cell>
          <cell r="EN1080">
            <v>0</v>
          </cell>
          <cell r="EO1080">
            <v>0</v>
          </cell>
          <cell r="EP1080">
            <v>0</v>
          </cell>
          <cell r="EQ1080">
            <v>0</v>
          </cell>
          <cell r="ER1080">
            <v>0</v>
          </cell>
          <cell r="ES1080">
            <v>0</v>
          </cell>
          <cell r="ET1080">
            <v>0</v>
          </cell>
          <cell r="EU1080">
            <v>0</v>
          </cell>
          <cell r="EV1080">
            <v>0</v>
          </cell>
          <cell r="EW1080">
            <v>0</v>
          </cell>
          <cell r="EX1080">
            <v>0</v>
          </cell>
          <cell r="EY1080">
            <v>0</v>
          </cell>
          <cell r="EZ1080">
            <v>0</v>
          </cell>
          <cell r="FA1080">
            <v>0</v>
          </cell>
          <cell r="FB1080">
            <v>0</v>
          </cell>
          <cell r="FC1080">
            <v>0</v>
          </cell>
          <cell r="FD1080">
            <v>0</v>
          </cell>
          <cell r="FE1080">
            <v>0</v>
          </cell>
          <cell r="FF1080">
            <v>0</v>
          </cell>
          <cell r="FG1080">
            <v>0</v>
          </cell>
          <cell r="FH1080">
            <v>0</v>
          </cell>
          <cell r="FI1080">
            <v>0</v>
          </cell>
          <cell r="FJ1080">
            <v>0</v>
          </cell>
          <cell r="FK1080">
            <v>0</v>
          </cell>
          <cell r="FL1080">
            <v>0</v>
          </cell>
          <cell r="FM1080">
            <v>0</v>
          </cell>
          <cell r="FN1080">
            <v>0</v>
          </cell>
          <cell r="FO1080">
            <v>0</v>
          </cell>
          <cell r="FP1080">
            <v>0</v>
          </cell>
          <cell r="FQ1080">
            <v>0</v>
          </cell>
          <cell r="FR1080">
            <v>0</v>
          </cell>
          <cell r="FS1080">
            <v>0</v>
          </cell>
          <cell r="FT1080">
            <v>0</v>
          </cell>
          <cell r="FU1080">
            <v>0</v>
          </cell>
          <cell r="FV1080">
            <v>0</v>
          </cell>
          <cell r="FW1080">
            <v>0</v>
          </cell>
          <cell r="FX1080">
            <v>0</v>
          </cell>
        </row>
        <row r="1081">
          <cell r="A1081">
            <v>1076</v>
          </cell>
          <cell r="D1081" t="str">
            <v>INST. ELECTRICAS Y TELEF.</v>
          </cell>
          <cell r="E1081" t="str">
            <v>CENTRAL TELEFÓNICA CAP. 48 TRONCALES 180 EXT.</v>
          </cell>
          <cell r="F1081">
            <v>0</v>
          </cell>
          <cell r="G1081" t="str">
            <v>U</v>
          </cell>
          <cell r="H1081">
            <v>4.0000000000000001E-3</v>
          </cell>
          <cell r="I1081">
            <v>0</v>
          </cell>
          <cell r="J1081">
            <v>0</v>
          </cell>
          <cell r="K1081">
            <v>1316</v>
          </cell>
          <cell r="L1081">
            <v>1</v>
          </cell>
          <cell r="M1081">
            <v>0</v>
          </cell>
          <cell r="N1081">
            <v>0</v>
          </cell>
          <cell r="O1081">
            <v>0</v>
          </cell>
          <cell r="P1081">
            <v>0</v>
          </cell>
          <cell r="Q1081">
            <v>0</v>
          </cell>
          <cell r="R1081">
            <v>0</v>
          </cell>
          <cell r="S1081">
            <v>0</v>
          </cell>
          <cell r="T1081">
            <v>0</v>
          </cell>
          <cell r="U1081">
            <v>0</v>
          </cell>
          <cell r="V1081">
            <v>0</v>
          </cell>
          <cell r="W1081">
            <v>0</v>
          </cell>
          <cell r="X1081">
            <v>0</v>
          </cell>
          <cell r="Y1081">
            <v>0</v>
          </cell>
          <cell r="Z1081">
            <v>0</v>
          </cell>
          <cell r="AA1081">
            <v>0</v>
          </cell>
          <cell r="AB1081">
            <v>0</v>
          </cell>
          <cell r="AC1081">
            <v>0</v>
          </cell>
          <cell r="AD1081">
            <v>0</v>
          </cell>
          <cell r="AE1081">
            <v>0</v>
          </cell>
          <cell r="AF1081">
            <v>0</v>
          </cell>
          <cell r="AG1081">
            <v>0</v>
          </cell>
          <cell r="AH1081">
            <v>0</v>
          </cell>
          <cell r="AW1081">
            <v>11</v>
          </cell>
          <cell r="AX1081">
            <v>1</v>
          </cell>
          <cell r="AY1081">
            <v>34</v>
          </cell>
          <cell r="AZ1081">
            <v>1</v>
          </cell>
          <cell r="BA1081">
            <v>0</v>
          </cell>
          <cell r="BB1081">
            <v>0</v>
          </cell>
          <cell r="BC1081">
            <v>0</v>
          </cell>
          <cell r="BD1081">
            <v>0</v>
          </cell>
          <cell r="BE1081">
            <v>0</v>
          </cell>
          <cell r="BF1081">
            <v>0</v>
          </cell>
          <cell r="BG1081">
            <v>0</v>
          </cell>
          <cell r="BH1081">
            <v>0</v>
          </cell>
          <cell r="CK1081">
            <v>0</v>
          </cell>
          <cell r="CL1081">
            <v>0</v>
          </cell>
          <cell r="CM1081">
            <v>1</v>
          </cell>
          <cell r="CN1081">
            <v>0</v>
          </cell>
          <cell r="CO1081">
            <v>0</v>
          </cell>
          <cell r="CP1081">
            <v>0</v>
          </cell>
          <cell r="CQ1081">
            <v>0</v>
          </cell>
          <cell r="CR1081">
            <v>0</v>
          </cell>
          <cell r="CS1081">
            <v>0</v>
          </cell>
          <cell r="CT1081">
            <v>0</v>
          </cell>
          <cell r="CU1081">
            <v>0</v>
          </cell>
          <cell r="CV1081">
            <v>0</v>
          </cell>
          <cell r="DY1081">
            <v>0</v>
          </cell>
          <cell r="DZ1081">
            <v>0</v>
          </cell>
          <cell r="EA1081">
            <v>0</v>
          </cell>
          <cell r="EB1081">
            <v>0</v>
          </cell>
          <cell r="EC1081">
            <v>0</v>
          </cell>
          <cell r="ED1081">
            <v>0</v>
          </cell>
          <cell r="EE1081">
            <v>0</v>
          </cell>
          <cell r="EF1081">
            <v>0</v>
          </cell>
          <cell r="EG1081">
            <v>0</v>
          </cell>
          <cell r="EH1081">
            <v>0</v>
          </cell>
          <cell r="EI1081">
            <v>0</v>
          </cell>
          <cell r="EJ1081">
            <v>0</v>
          </cell>
          <cell r="EK1081">
            <v>0</v>
          </cell>
          <cell r="EL1081">
            <v>0</v>
          </cell>
          <cell r="EM1081">
            <v>0</v>
          </cell>
          <cell r="EN1081">
            <v>0</v>
          </cell>
          <cell r="EO1081">
            <v>0</v>
          </cell>
          <cell r="EP1081">
            <v>0</v>
          </cell>
          <cell r="EQ1081">
            <v>0</v>
          </cell>
          <cell r="ER1081">
            <v>0</v>
          </cell>
          <cell r="ES1081">
            <v>0</v>
          </cell>
          <cell r="ET1081">
            <v>0</v>
          </cell>
          <cell r="EU1081">
            <v>0</v>
          </cell>
          <cell r="EV1081">
            <v>0</v>
          </cell>
          <cell r="EW1081">
            <v>0</v>
          </cell>
          <cell r="EX1081">
            <v>0</v>
          </cell>
          <cell r="EY1081">
            <v>0</v>
          </cell>
          <cell r="EZ1081">
            <v>0</v>
          </cell>
          <cell r="FA1081">
            <v>0</v>
          </cell>
          <cell r="FB1081">
            <v>0</v>
          </cell>
          <cell r="FC1081">
            <v>0</v>
          </cell>
          <cell r="FD1081">
            <v>0</v>
          </cell>
          <cell r="FE1081">
            <v>0</v>
          </cell>
          <cell r="FF1081">
            <v>0</v>
          </cell>
          <cell r="FG1081">
            <v>0</v>
          </cell>
          <cell r="FH1081">
            <v>0</v>
          </cell>
          <cell r="FI1081">
            <v>0</v>
          </cell>
          <cell r="FJ1081">
            <v>0</v>
          </cell>
          <cell r="FK1081">
            <v>0</v>
          </cell>
          <cell r="FL1081">
            <v>0</v>
          </cell>
          <cell r="FM1081">
            <v>0</v>
          </cell>
          <cell r="FN1081">
            <v>0</v>
          </cell>
          <cell r="FO1081">
            <v>0</v>
          </cell>
          <cell r="FP1081">
            <v>0</v>
          </cell>
          <cell r="FQ1081">
            <v>0</v>
          </cell>
          <cell r="FR1081">
            <v>0</v>
          </cell>
          <cell r="FS1081">
            <v>0</v>
          </cell>
          <cell r="FT1081">
            <v>0</v>
          </cell>
          <cell r="FU1081">
            <v>0</v>
          </cell>
          <cell r="FV1081">
            <v>0</v>
          </cell>
          <cell r="FW1081">
            <v>0</v>
          </cell>
          <cell r="FX1081">
            <v>0</v>
          </cell>
        </row>
        <row r="1082">
          <cell r="A1082">
            <v>1077</v>
          </cell>
          <cell r="D1082" t="str">
            <v>RECUBRIMIENTOS PISO-PARED</v>
          </cell>
          <cell r="E1082" t="str">
            <v>CENEFA DE ARSTYL Z-1</v>
          </cell>
          <cell r="F1082">
            <v>0</v>
          </cell>
          <cell r="G1082" t="str">
            <v>ML</v>
          </cell>
          <cell r="H1082">
            <v>2</v>
          </cell>
          <cell r="I1082">
            <v>1318</v>
          </cell>
          <cell r="J1082">
            <v>1</v>
          </cell>
          <cell r="K1082">
            <v>5</v>
          </cell>
          <cell r="L1082">
            <v>1.2</v>
          </cell>
          <cell r="M1082">
            <v>0</v>
          </cell>
          <cell r="N1082">
            <v>0</v>
          </cell>
          <cell r="O1082">
            <v>0</v>
          </cell>
          <cell r="P1082">
            <v>0</v>
          </cell>
          <cell r="Q1082">
            <v>0</v>
          </cell>
          <cell r="R1082">
            <v>0</v>
          </cell>
          <cell r="S1082">
            <v>0</v>
          </cell>
          <cell r="T1082">
            <v>0</v>
          </cell>
          <cell r="U1082">
            <v>0</v>
          </cell>
          <cell r="V1082">
            <v>0</v>
          </cell>
          <cell r="W1082">
            <v>0</v>
          </cell>
          <cell r="X1082">
            <v>0</v>
          </cell>
          <cell r="Y1082">
            <v>0</v>
          </cell>
          <cell r="Z1082">
            <v>0</v>
          </cell>
          <cell r="AA1082">
            <v>0</v>
          </cell>
          <cell r="AB1082">
            <v>0</v>
          </cell>
          <cell r="AC1082">
            <v>0</v>
          </cell>
          <cell r="AD1082">
            <v>0</v>
          </cell>
          <cell r="AE1082">
            <v>0</v>
          </cell>
          <cell r="AF1082">
            <v>0</v>
          </cell>
          <cell r="AG1082">
            <v>0</v>
          </cell>
          <cell r="AH1082">
            <v>0</v>
          </cell>
          <cell r="AW1082">
            <v>13</v>
          </cell>
          <cell r="AX1082">
            <v>1</v>
          </cell>
          <cell r="AY1082">
            <v>1</v>
          </cell>
          <cell r="AZ1082">
            <v>0.6</v>
          </cell>
          <cell r="BA1082">
            <v>0</v>
          </cell>
          <cell r="BB1082">
            <v>0</v>
          </cell>
          <cell r="BC1082">
            <v>0</v>
          </cell>
          <cell r="BD1082">
            <v>0</v>
          </cell>
          <cell r="BE1082">
            <v>0</v>
          </cell>
          <cell r="BF1082">
            <v>0</v>
          </cell>
          <cell r="BG1082">
            <v>0</v>
          </cell>
          <cell r="BH1082">
            <v>0</v>
          </cell>
          <cell r="CK1082">
            <v>0</v>
          </cell>
          <cell r="CL1082">
            <v>0</v>
          </cell>
          <cell r="CM1082">
            <v>1</v>
          </cell>
          <cell r="CN1082">
            <v>0</v>
          </cell>
          <cell r="CO1082">
            <v>0</v>
          </cell>
          <cell r="CP1082">
            <v>0</v>
          </cell>
          <cell r="CQ1082">
            <v>0</v>
          </cell>
          <cell r="CR1082">
            <v>0</v>
          </cell>
          <cell r="CS1082">
            <v>0</v>
          </cell>
          <cell r="CT1082">
            <v>0</v>
          </cell>
          <cell r="CU1082">
            <v>0</v>
          </cell>
          <cell r="CV1082">
            <v>0</v>
          </cell>
          <cell r="DY1082">
            <v>0</v>
          </cell>
          <cell r="DZ1082">
            <v>0</v>
          </cell>
          <cell r="EA1082">
            <v>0</v>
          </cell>
          <cell r="EB1082">
            <v>0</v>
          </cell>
          <cell r="EC1082">
            <v>0</v>
          </cell>
          <cell r="ED1082">
            <v>0</v>
          </cell>
          <cell r="EE1082">
            <v>0</v>
          </cell>
          <cell r="EF1082">
            <v>0</v>
          </cell>
          <cell r="EG1082">
            <v>0</v>
          </cell>
          <cell r="EH1082">
            <v>0</v>
          </cell>
          <cell r="EI1082">
            <v>0</v>
          </cell>
          <cell r="EJ1082">
            <v>0</v>
          </cell>
          <cell r="EK1082">
            <v>0</v>
          </cell>
          <cell r="EL1082">
            <v>0</v>
          </cell>
          <cell r="EM1082">
            <v>0</v>
          </cell>
          <cell r="EN1082">
            <v>0</v>
          </cell>
          <cell r="EO1082">
            <v>0</v>
          </cell>
          <cell r="EP1082">
            <v>0</v>
          </cell>
          <cell r="EQ1082">
            <v>0</v>
          </cell>
          <cell r="ER1082">
            <v>0</v>
          </cell>
          <cell r="ES1082">
            <v>0</v>
          </cell>
          <cell r="ET1082">
            <v>0</v>
          </cell>
          <cell r="EU1082">
            <v>0</v>
          </cell>
          <cell r="EV1082">
            <v>0</v>
          </cell>
          <cell r="EW1082">
            <v>0</v>
          </cell>
          <cell r="EX1082">
            <v>0</v>
          </cell>
          <cell r="EY1082">
            <v>0</v>
          </cell>
          <cell r="EZ1082">
            <v>0</v>
          </cell>
          <cell r="FA1082">
            <v>0</v>
          </cell>
          <cell r="FB1082">
            <v>0</v>
          </cell>
          <cell r="FC1082">
            <v>0</v>
          </cell>
          <cell r="FD1082">
            <v>0</v>
          </cell>
          <cell r="FE1082">
            <v>0</v>
          </cell>
          <cell r="FF1082">
            <v>0</v>
          </cell>
          <cell r="FG1082">
            <v>0</v>
          </cell>
          <cell r="FH1082">
            <v>0</v>
          </cell>
          <cell r="FI1082">
            <v>0</v>
          </cell>
          <cell r="FJ1082">
            <v>0</v>
          </cell>
          <cell r="FK1082">
            <v>0</v>
          </cell>
          <cell r="FL1082">
            <v>0</v>
          </cell>
          <cell r="FM1082">
            <v>0</v>
          </cell>
          <cell r="FN1082">
            <v>0</v>
          </cell>
          <cell r="FO1082">
            <v>0</v>
          </cell>
          <cell r="FP1082">
            <v>0</v>
          </cell>
          <cell r="FQ1082">
            <v>0</v>
          </cell>
          <cell r="FR1082">
            <v>0</v>
          </cell>
          <cell r="FS1082">
            <v>0</v>
          </cell>
          <cell r="FT1082">
            <v>0</v>
          </cell>
          <cell r="FU1082">
            <v>0</v>
          </cell>
          <cell r="FV1082">
            <v>0</v>
          </cell>
          <cell r="FW1082">
            <v>0</v>
          </cell>
          <cell r="FX1082">
            <v>0</v>
          </cell>
        </row>
        <row r="1083">
          <cell r="A1083">
            <v>1078</v>
          </cell>
          <cell r="D1083" t="str">
            <v>INST. AGUAS SERVIDAS</v>
          </cell>
          <cell r="E1083" t="str">
            <v>DUCTO METÁLICO PARA BASURA</v>
          </cell>
          <cell r="F1083">
            <v>0</v>
          </cell>
          <cell r="G1083" t="str">
            <v>ML</v>
          </cell>
          <cell r="H1083">
            <v>2</v>
          </cell>
          <cell r="I1083">
            <v>0</v>
          </cell>
          <cell r="J1083">
            <v>0</v>
          </cell>
          <cell r="K1083">
            <v>1324</v>
          </cell>
          <cell r="L1083">
            <v>1</v>
          </cell>
          <cell r="M1083">
            <v>0</v>
          </cell>
          <cell r="N1083">
            <v>0</v>
          </cell>
          <cell r="O1083">
            <v>0</v>
          </cell>
          <cell r="P1083">
            <v>0</v>
          </cell>
          <cell r="Q1083">
            <v>0</v>
          </cell>
          <cell r="R1083">
            <v>0</v>
          </cell>
          <cell r="S1083">
            <v>0</v>
          </cell>
          <cell r="T1083">
            <v>0</v>
          </cell>
          <cell r="U1083">
            <v>0</v>
          </cell>
          <cell r="V1083">
            <v>0</v>
          </cell>
          <cell r="W1083">
            <v>0</v>
          </cell>
          <cell r="X1083">
            <v>0</v>
          </cell>
          <cell r="Y1083">
            <v>0</v>
          </cell>
          <cell r="Z1083">
            <v>0</v>
          </cell>
          <cell r="AA1083">
            <v>0</v>
          </cell>
          <cell r="AB1083">
            <v>0</v>
          </cell>
          <cell r="AC1083">
            <v>0</v>
          </cell>
          <cell r="AD1083">
            <v>0</v>
          </cell>
          <cell r="AE1083">
            <v>0</v>
          </cell>
          <cell r="AF1083">
            <v>0</v>
          </cell>
          <cell r="AG1083">
            <v>0</v>
          </cell>
          <cell r="AH1083">
            <v>0</v>
          </cell>
          <cell r="AW1083">
            <v>11</v>
          </cell>
          <cell r="AX1083">
            <v>1</v>
          </cell>
          <cell r="AY1083">
            <v>28</v>
          </cell>
          <cell r="AZ1083">
            <v>1</v>
          </cell>
          <cell r="BA1083">
            <v>0</v>
          </cell>
          <cell r="BB1083">
            <v>0</v>
          </cell>
          <cell r="BC1083">
            <v>0</v>
          </cell>
          <cell r="BD1083">
            <v>0</v>
          </cell>
          <cell r="BE1083">
            <v>0</v>
          </cell>
          <cell r="BF1083">
            <v>0</v>
          </cell>
          <cell r="BG1083">
            <v>0</v>
          </cell>
          <cell r="BH1083">
            <v>0</v>
          </cell>
          <cell r="CK1083">
            <v>0</v>
          </cell>
          <cell r="CL1083">
            <v>0</v>
          </cell>
          <cell r="CM1083">
            <v>1</v>
          </cell>
          <cell r="CN1083">
            <v>0</v>
          </cell>
          <cell r="CO1083">
            <v>0</v>
          </cell>
          <cell r="CP1083">
            <v>0</v>
          </cell>
          <cell r="CQ1083">
            <v>0</v>
          </cell>
          <cell r="CR1083">
            <v>0</v>
          </cell>
          <cell r="CS1083">
            <v>0</v>
          </cell>
          <cell r="CT1083">
            <v>0</v>
          </cell>
          <cell r="CU1083">
            <v>0</v>
          </cell>
          <cell r="CV1083">
            <v>0</v>
          </cell>
          <cell r="DY1083">
            <v>0</v>
          </cell>
          <cell r="DZ1083">
            <v>0</v>
          </cell>
          <cell r="EA1083">
            <v>0</v>
          </cell>
          <cell r="EB1083">
            <v>0</v>
          </cell>
          <cell r="EC1083">
            <v>0</v>
          </cell>
          <cell r="ED1083">
            <v>0</v>
          </cell>
          <cell r="EE1083">
            <v>0</v>
          </cell>
          <cell r="EF1083">
            <v>0</v>
          </cell>
          <cell r="EG1083">
            <v>0</v>
          </cell>
          <cell r="EH1083">
            <v>0</v>
          </cell>
          <cell r="EI1083">
            <v>0</v>
          </cell>
          <cell r="EJ1083">
            <v>0</v>
          </cell>
          <cell r="EK1083">
            <v>0</v>
          </cell>
          <cell r="EL1083">
            <v>0</v>
          </cell>
          <cell r="EM1083">
            <v>0</v>
          </cell>
          <cell r="EN1083">
            <v>0</v>
          </cell>
          <cell r="EO1083">
            <v>0</v>
          </cell>
          <cell r="EP1083">
            <v>0</v>
          </cell>
          <cell r="EQ1083">
            <v>0</v>
          </cell>
          <cell r="ER1083">
            <v>0</v>
          </cell>
          <cell r="ES1083">
            <v>0</v>
          </cell>
          <cell r="ET1083">
            <v>0</v>
          </cell>
          <cell r="EU1083">
            <v>0</v>
          </cell>
          <cell r="EV1083">
            <v>0</v>
          </cell>
          <cell r="EW1083">
            <v>0</v>
          </cell>
          <cell r="EX1083">
            <v>0</v>
          </cell>
          <cell r="EY1083">
            <v>0</v>
          </cell>
          <cell r="EZ1083">
            <v>0</v>
          </cell>
          <cell r="FA1083">
            <v>0</v>
          </cell>
          <cell r="FB1083">
            <v>0</v>
          </cell>
          <cell r="FC1083">
            <v>0</v>
          </cell>
          <cell r="FD1083">
            <v>0</v>
          </cell>
          <cell r="FE1083">
            <v>0</v>
          </cell>
          <cell r="FF1083">
            <v>0</v>
          </cell>
          <cell r="FG1083">
            <v>0</v>
          </cell>
          <cell r="FH1083">
            <v>0</v>
          </cell>
          <cell r="FI1083">
            <v>0</v>
          </cell>
          <cell r="FJ1083">
            <v>0</v>
          </cell>
          <cell r="FK1083">
            <v>0</v>
          </cell>
          <cell r="FL1083">
            <v>0</v>
          </cell>
          <cell r="FM1083">
            <v>0</v>
          </cell>
          <cell r="FN1083">
            <v>0</v>
          </cell>
          <cell r="FO1083">
            <v>0</v>
          </cell>
          <cell r="FP1083">
            <v>0</v>
          </cell>
          <cell r="FQ1083">
            <v>0</v>
          </cell>
          <cell r="FR1083">
            <v>0</v>
          </cell>
          <cell r="FS1083">
            <v>0</v>
          </cell>
          <cell r="FT1083">
            <v>0</v>
          </cell>
          <cell r="FU1083">
            <v>0</v>
          </cell>
          <cell r="FV1083">
            <v>0</v>
          </cell>
          <cell r="FW1083">
            <v>0</v>
          </cell>
          <cell r="FX1083">
            <v>0</v>
          </cell>
        </row>
        <row r="1084">
          <cell r="A1084">
            <v>1079</v>
          </cell>
          <cell r="D1084" t="str">
            <v>INST AGUA POTABLE</v>
          </cell>
          <cell r="E1084" t="str">
            <v>GRIFERIA PRESMÁTIC</v>
          </cell>
          <cell r="F1084">
            <v>0</v>
          </cell>
          <cell r="G1084" t="str">
            <v>U</v>
          </cell>
          <cell r="H1084">
            <v>2</v>
          </cell>
          <cell r="I1084">
            <v>1326</v>
          </cell>
          <cell r="J1084">
            <v>1</v>
          </cell>
          <cell r="K1084">
            <v>0</v>
          </cell>
          <cell r="L1084">
            <v>0</v>
          </cell>
          <cell r="M1084">
            <v>0</v>
          </cell>
          <cell r="N1084">
            <v>0</v>
          </cell>
          <cell r="O1084">
            <v>0</v>
          </cell>
          <cell r="P1084">
            <v>0</v>
          </cell>
          <cell r="Q1084">
            <v>0</v>
          </cell>
          <cell r="R1084">
            <v>0</v>
          </cell>
          <cell r="S1084">
            <v>0</v>
          </cell>
          <cell r="T1084">
            <v>0</v>
          </cell>
          <cell r="U1084">
            <v>0</v>
          </cell>
          <cell r="V1084">
            <v>0</v>
          </cell>
          <cell r="W1084">
            <v>0</v>
          </cell>
          <cell r="X1084">
            <v>0</v>
          </cell>
          <cell r="Y1084">
            <v>0</v>
          </cell>
          <cell r="Z1084">
            <v>0</v>
          </cell>
          <cell r="AA1084">
            <v>0</v>
          </cell>
          <cell r="AB1084">
            <v>0</v>
          </cell>
          <cell r="AC1084">
            <v>0</v>
          </cell>
          <cell r="AD1084">
            <v>0</v>
          </cell>
          <cell r="AE1084">
            <v>0</v>
          </cell>
          <cell r="AF1084">
            <v>0</v>
          </cell>
          <cell r="AG1084">
            <v>0</v>
          </cell>
          <cell r="AH1084">
            <v>0</v>
          </cell>
          <cell r="AW1084">
            <v>9</v>
          </cell>
          <cell r="AX1084">
            <v>0</v>
          </cell>
          <cell r="AY1084">
            <v>20</v>
          </cell>
          <cell r="AZ1084">
            <v>0</v>
          </cell>
          <cell r="BA1084">
            <v>0</v>
          </cell>
          <cell r="BB1084">
            <v>0</v>
          </cell>
          <cell r="BC1084">
            <v>0</v>
          </cell>
          <cell r="BD1084">
            <v>0</v>
          </cell>
          <cell r="BE1084">
            <v>0</v>
          </cell>
          <cell r="BF1084">
            <v>0</v>
          </cell>
          <cell r="BG1084">
            <v>0</v>
          </cell>
          <cell r="BH1084">
            <v>0</v>
          </cell>
          <cell r="CK1084">
            <v>1</v>
          </cell>
          <cell r="CL1084">
            <v>0</v>
          </cell>
          <cell r="CM1084">
            <v>0</v>
          </cell>
          <cell r="CN1084">
            <v>0</v>
          </cell>
          <cell r="CO1084">
            <v>0</v>
          </cell>
          <cell r="CP1084">
            <v>0</v>
          </cell>
          <cell r="CQ1084">
            <v>0</v>
          </cell>
          <cell r="CR1084">
            <v>0</v>
          </cell>
          <cell r="CS1084">
            <v>0</v>
          </cell>
          <cell r="CT1084">
            <v>0</v>
          </cell>
          <cell r="CU1084">
            <v>0</v>
          </cell>
          <cell r="CV1084">
            <v>0</v>
          </cell>
          <cell r="DY1084">
            <v>0</v>
          </cell>
          <cell r="DZ1084">
            <v>0</v>
          </cell>
          <cell r="EA1084">
            <v>0</v>
          </cell>
          <cell r="EB1084">
            <v>0</v>
          </cell>
          <cell r="EC1084">
            <v>0</v>
          </cell>
          <cell r="ED1084">
            <v>0</v>
          </cell>
          <cell r="EE1084">
            <v>0</v>
          </cell>
          <cell r="EF1084">
            <v>0</v>
          </cell>
          <cell r="EG1084">
            <v>0</v>
          </cell>
          <cell r="EH1084">
            <v>0</v>
          </cell>
          <cell r="EI1084">
            <v>0</v>
          </cell>
          <cell r="EJ1084">
            <v>0</v>
          </cell>
          <cell r="EK1084">
            <v>0</v>
          </cell>
          <cell r="EL1084">
            <v>0</v>
          </cell>
          <cell r="EM1084">
            <v>0</v>
          </cell>
          <cell r="EN1084">
            <v>0</v>
          </cell>
          <cell r="EO1084">
            <v>0</v>
          </cell>
          <cell r="EP1084">
            <v>0</v>
          </cell>
          <cell r="EQ1084">
            <v>0</v>
          </cell>
          <cell r="ER1084">
            <v>0</v>
          </cell>
          <cell r="ES1084">
            <v>0</v>
          </cell>
          <cell r="ET1084">
            <v>0</v>
          </cell>
          <cell r="EU1084">
            <v>0</v>
          </cell>
          <cell r="EV1084">
            <v>0</v>
          </cell>
          <cell r="EW1084">
            <v>0</v>
          </cell>
          <cell r="EX1084">
            <v>0</v>
          </cell>
          <cell r="EY1084">
            <v>0</v>
          </cell>
          <cell r="EZ1084">
            <v>0</v>
          </cell>
          <cell r="FA1084">
            <v>0</v>
          </cell>
          <cell r="FB1084">
            <v>0</v>
          </cell>
          <cell r="FC1084">
            <v>0</v>
          </cell>
          <cell r="FD1084">
            <v>0</v>
          </cell>
          <cell r="FE1084">
            <v>0</v>
          </cell>
          <cell r="FF1084">
            <v>0</v>
          </cell>
          <cell r="FG1084">
            <v>0</v>
          </cell>
          <cell r="FH1084">
            <v>0</v>
          </cell>
          <cell r="FI1084">
            <v>0</v>
          </cell>
          <cell r="FJ1084">
            <v>0</v>
          </cell>
          <cell r="FK1084">
            <v>0</v>
          </cell>
          <cell r="FL1084">
            <v>0</v>
          </cell>
          <cell r="FM1084">
            <v>0</v>
          </cell>
          <cell r="FN1084">
            <v>0</v>
          </cell>
          <cell r="FO1084">
            <v>0</v>
          </cell>
          <cell r="FP1084">
            <v>0</v>
          </cell>
          <cell r="FQ1084">
            <v>0</v>
          </cell>
          <cell r="FR1084">
            <v>0</v>
          </cell>
          <cell r="FS1084">
            <v>0</v>
          </cell>
          <cell r="FT1084">
            <v>0</v>
          </cell>
          <cell r="FU1084">
            <v>0</v>
          </cell>
          <cell r="FV1084">
            <v>0</v>
          </cell>
          <cell r="FW1084">
            <v>0</v>
          </cell>
          <cell r="FX1084">
            <v>0</v>
          </cell>
        </row>
        <row r="1085">
          <cell r="A1085">
            <v>1080</v>
          </cell>
          <cell r="D1085" t="str">
            <v>INST. ELECTRICAS Y TELEF.</v>
          </cell>
          <cell r="E1085" t="str">
            <v>TELÉFONOS DE MESA ERICKSON</v>
          </cell>
          <cell r="F1085">
            <v>0</v>
          </cell>
          <cell r="G1085" t="str">
            <v>U</v>
          </cell>
          <cell r="H1085">
            <v>2</v>
          </cell>
          <cell r="I1085">
            <v>0</v>
          </cell>
          <cell r="J1085">
            <v>0</v>
          </cell>
          <cell r="K1085">
            <v>1327</v>
          </cell>
          <cell r="L1085">
            <v>1</v>
          </cell>
          <cell r="M1085">
            <v>0</v>
          </cell>
          <cell r="N1085">
            <v>0</v>
          </cell>
          <cell r="O1085">
            <v>0</v>
          </cell>
          <cell r="P1085">
            <v>0</v>
          </cell>
          <cell r="Q1085">
            <v>0</v>
          </cell>
          <cell r="R1085">
            <v>0</v>
          </cell>
          <cell r="S1085">
            <v>0</v>
          </cell>
          <cell r="T1085">
            <v>0</v>
          </cell>
          <cell r="U1085">
            <v>0</v>
          </cell>
          <cell r="V1085">
            <v>0</v>
          </cell>
          <cell r="W1085">
            <v>0</v>
          </cell>
          <cell r="X1085">
            <v>0</v>
          </cell>
          <cell r="Y1085">
            <v>0</v>
          </cell>
          <cell r="Z1085">
            <v>0</v>
          </cell>
          <cell r="AA1085">
            <v>0</v>
          </cell>
          <cell r="AB1085">
            <v>0</v>
          </cell>
          <cell r="AC1085">
            <v>0</v>
          </cell>
          <cell r="AD1085">
            <v>0</v>
          </cell>
          <cell r="AE1085">
            <v>0</v>
          </cell>
          <cell r="AF1085">
            <v>0</v>
          </cell>
          <cell r="AG1085">
            <v>0</v>
          </cell>
          <cell r="AH1085">
            <v>0</v>
          </cell>
          <cell r="AW1085">
            <v>34</v>
          </cell>
          <cell r="AX1085">
            <v>1</v>
          </cell>
          <cell r="AY1085">
            <v>0</v>
          </cell>
          <cell r="AZ1085">
            <v>0</v>
          </cell>
          <cell r="BA1085">
            <v>0</v>
          </cell>
          <cell r="BB1085">
            <v>0</v>
          </cell>
          <cell r="BC1085">
            <v>0</v>
          </cell>
          <cell r="BD1085">
            <v>0</v>
          </cell>
          <cell r="BE1085">
            <v>0</v>
          </cell>
          <cell r="BF1085">
            <v>0</v>
          </cell>
          <cell r="BG1085">
            <v>0</v>
          </cell>
          <cell r="BH1085">
            <v>0</v>
          </cell>
          <cell r="CK1085">
            <v>0</v>
          </cell>
          <cell r="CL1085">
            <v>0</v>
          </cell>
          <cell r="CM1085">
            <v>0</v>
          </cell>
          <cell r="CN1085">
            <v>0</v>
          </cell>
          <cell r="CO1085">
            <v>1</v>
          </cell>
          <cell r="CP1085">
            <v>0</v>
          </cell>
          <cell r="CQ1085">
            <v>0</v>
          </cell>
          <cell r="CR1085">
            <v>0</v>
          </cell>
          <cell r="CS1085">
            <v>0</v>
          </cell>
          <cell r="CT1085">
            <v>0</v>
          </cell>
          <cell r="CU1085">
            <v>0</v>
          </cell>
          <cell r="CV1085">
            <v>0</v>
          </cell>
          <cell r="DY1085">
            <v>0</v>
          </cell>
          <cell r="DZ1085">
            <v>0</v>
          </cell>
          <cell r="EA1085">
            <v>0</v>
          </cell>
          <cell r="EB1085">
            <v>0</v>
          </cell>
          <cell r="EC1085">
            <v>0</v>
          </cell>
          <cell r="ED1085">
            <v>0</v>
          </cell>
          <cell r="EE1085">
            <v>0</v>
          </cell>
          <cell r="EF1085">
            <v>0</v>
          </cell>
          <cell r="EG1085">
            <v>0</v>
          </cell>
          <cell r="EH1085">
            <v>0</v>
          </cell>
          <cell r="EI1085">
            <v>0</v>
          </cell>
          <cell r="EJ1085">
            <v>0</v>
          </cell>
          <cell r="EK1085">
            <v>0</v>
          </cell>
          <cell r="EL1085">
            <v>0</v>
          </cell>
          <cell r="EM1085">
            <v>0</v>
          </cell>
          <cell r="EN1085">
            <v>0</v>
          </cell>
          <cell r="EO1085">
            <v>0</v>
          </cell>
          <cell r="EP1085">
            <v>0</v>
          </cell>
          <cell r="EQ1085">
            <v>0</v>
          </cell>
          <cell r="ER1085">
            <v>0</v>
          </cell>
          <cell r="ES1085">
            <v>0</v>
          </cell>
          <cell r="ET1085">
            <v>0</v>
          </cell>
          <cell r="EU1085">
            <v>0</v>
          </cell>
          <cell r="EV1085">
            <v>0</v>
          </cell>
          <cell r="EW1085">
            <v>0</v>
          </cell>
          <cell r="EX1085">
            <v>0</v>
          </cell>
          <cell r="EY1085">
            <v>0</v>
          </cell>
          <cell r="EZ1085">
            <v>0</v>
          </cell>
          <cell r="FA1085">
            <v>0</v>
          </cell>
          <cell r="FB1085">
            <v>0</v>
          </cell>
          <cell r="FC1085">
            <v>0</v>
          </cell>
          <cell r="FD1085">
            <v>0</v>
          </cell>
          <cell r="FE1085">
            <v>0</v>
          </cell>
          <cell r="FF1085">
            <v>0</v>
          </cell>
          <cell r="FG1085">
            <v>0</v>
          </cell>
          <cell r="FH1085">
            <v>0</v>
          </cell>
          <cell r="FI1085">
            <v>0</v>
          </cell>
          <cell r="FJ1085">
            <v>0</v>
          </cell>
          <cell r="FK1085">
            <v>0</v>
          </cell>
          <cell r="FL1085">
            <v>0</v>
          </cell>
          <cell r="FM1085">
            <v>0</v>
          </cell>
          <cell r="FN1085">
            <v>0</v>
          </cell>
          <cell r="FO1085">
            <v>0</v>
          </cell>
          <cell r="FP1085">
            <v>0</v>
          </cell>
          <cell r="FQ1085">
            <v>0</v>
          </cell>
          <cell r="FR1085">
            <v>0</v>
          </cell>
          <cell r="FS1085">
            <v>0</v>
          </cell>
          <cell r="FT1085">
            <v>0</v>
          </cell>
          <cell r="FU1085">
            <v>0</v>
          </cell>
          <cell r="FV1085">
            <v>0</v>
          </cell>
          <cell r="FW1085">
            <v>0</v>
          </cell>
          <cell r="FX1085">
            <v>0</v>
          </cell>
        </row>
        <row r="1086">
          <cell r="A1086">
            <v>1081</v>
          </cell>
          <cell r="D1086" t="str">
            <v>TUBERIA PVC</v>
          </cell>
          <cell r="E1086" t="str">
            <v>TUBERIA PVC-S E/C DESAGUE 200MM</v>
          </cell>
          <cell r="F1086">
            <v>0</v>
          </cell>
          <cell r="G1086" t="str">
            <v>M</v>
          </cell>
          <cell r="H1086">
            <v>2.5</v>
          </cell>
          <cell r="I1086">
            <v>1328</v>
          </cell>
          <cell r="J1086">
            <v>1</v>
          </cell>
          <cell r="K1086">
            <v>356</v>
          </cell>
          <cell r="L1086">
            <v>0.01</v>
          </cell>
          <cell r="M1086">
            <v>357</v>
          </cell>
          <cell r="N1086">
            <v>0.01</v>
          </cell>
          <cell r="O1086">
            <v>0</v>
          </cell>
          <cell r="P1086">
            <v>0</v>
          </cell>
          <cell r="Q1086">
            <v>0</v>
          </cell>
          <cell r="R1086">
            <v>0</v>
          </cell>
          <cell r="S1086">
            <v>0</v>
          </cell>
          <cell r="T1086">
            <v>0</v>
          </cell>
          <cell r="U1086">
            <v>0</v>
          </cell>
          <cell r="V1086">
            <v>0</v>
          </cell>
          <cell r="W1086">
            <v>0</v>
          </cell>
          <cell r="X1086">
            <v>0</v>
          </cell>
          <cell r="Y1086">
            <v>0</v>
          </cell>
          <cell r="Z1086">
            <v>0</v>
          </cell>
          <cell r="AA1086">
            <v>0</v>
          </cell>
          <cell r="AB1086">
            <v>0</v>
          </cell>
          <cell r="AC1086">
            <v>0</v>
          </cell>
          <cell r="AD1086">
            <v>0</v>
          </cell>
          <cell r="AE1086">
            <v>0</v>
          </cell>
          <cell r="AF1086">
            <v>0</v>
          </cell>
          <cell r="AG1086">
            <v>0</v>
          </cell>
          <cell r="AH1086">
            <v>0</v>
          </cell>
          <cell r="AW1086">
            <v>9</v>
          </cell>
          <cell r="AX1086">
            <v>1</v>
          </cell>
          <cell r="AY1086">
            <v>20</v>
          </cell>
          <cell r="AZ1086">
            <v>1</v>
          </cell>
          <cell r="BA1086">
            <v>0</v>
          </cell>
          <cell r="BB1086">
            <v>0</v>
          </cell>
          <cell r="BC1086">
            <v>0</v>
          </cell>
          <cell r="BD1086">
            <v>0</v>
          </cell>
          <cell r="BE1086">
            <v>0</v>
          </cell>
          <cell r="BF1086">
            <v>0</v>
          </cell>
          <cell r="BG1086">
            <v>0</v>
          </cell>
          <cell r="BH1086">
            <v>0</v>
          </cell>
          <cell r="CK1086">
            <v>1</v>
          </cell>
          <cell r="CL1086">
            <v>0</v>
          </cell>
          <cell r="CM1086">
            <v>0</v>
          </cell>
          <cell r="CN1086">
            <v>0</v>
          </cell>
          <cell r="CO1086">
            <v>0</v>
          </cell>
          <cell r="CP1086">
            <v>0</v>
          </cell>
          <cell r="CQ1086">
            <v>0</v>
          </cell>
          <cell r="CR1086">
            <v>0</v>
          </cell>
          <cell r="CS1086">
            <v>0</v>
          </cell>
          <cell r="CT1086">
            <v>0</v>
          </cell>
          <cell r="CU1086">
            <v>0</v>
          </cell>
          <cell r="CV1086">
            <v>0</v>
          </cell>
          <cell r="DY1086">
            <v>0</v>
          </cell>
          <cell r="DZ1086">
            <v>0</v>
          </cell>
          <cell r="EA1086">
            <v>0</v>
          </cell>
          <cell r="EB1086">
            <v>0</v>
          </cell>
          <cell r="EC1086">
            <v>0</v>
          </cell>
          <cell r="ED1086">
            <v>0</v>
          </cell>
          <cell r="EE1086">
            <v>0</v>
          </cell>
          <cell r="EF1086">
            <v>0</v>
          </cell>
          <cell r="EG1086">
            <v>0</v>
          </cell>
          <cell r="EH1086">
            <v>0</v>
          </cell>
          <cell r="EI1086">
            <v>0</v>
          </cell>
          <cell r="EJ1086">
            <v>0</v>
          </cell>
          <cell r="EK1086">
            <v>0</v>
          </cell>
          <cell r="EL1086">
            <v>0</v>
          </cell>
          <cell r="EM1086">
            <v>0</v>
          </cell>
          <cell r="EN1086">
            <v>0</v>
          </cell>
          <cell r="EO1086">
            <v>0</v>
          </cell>
          <cell r="EP1086">
            <v>0</v>
          </cell>
          <cell r="EQ1086">
            <v>0</v>
          </cell>
          <cell r="ER1086">
            <v>0</v>
          </cell>
          <cell r="ES1086">
            <v>0</v>
          </cell>
          <cell r="ET1086">
            <v>0</v>
          </cell>
          <cell r="EU1086">
            <v>0</v>
          </cell>
          <cell r="EV1086">
            <v>0</v>
          </cell>
          <cell r="EW1086">
            <v>0</v>
          </cell>
          <cell r="EX1086">
            <v>0</v>
          </cell>
          <cell r="EY1086">
            <v>0</v>
          </cell>
          <cell r="EZ1086">
            <v>0</v>
          </cell>
          <cell r="FA1086">
            <v>0</v>
          </cell>
          <cell r="FB1086">
            <v>0</v>
          </cell>
          <cell r="FC1086">
            <v>0</v>
          </cell>
          <cell r="FD1086">
            <v>0</v>
          </cell>
          <cell r="FE1086">
            <v>0</v>
          </cell>
          <cell r="FF1086">
            <v>0</v>
          </cell>
          <cell r="FG1086">
            <v>0</v>
          </cell>
          <cell r="FH1086">
            <v>0</v>
          </cell>
          <cell r="FI1086">
            <v>0</v>
          </cell>
          <cell r="FJ1086">
            <v>0</v>
          </cell>
          <cell r="FK1086">
            <v>0</v>
          </cell>
          <cell r="FL1086">
            <v>0</v>
          </cell>
          <cell r="FM1086">
            <v>0</v>
          </cell>
          <cell r="FN1086">
            <v>0</v>
          </cell>
          <cell r="FO1086">
            <v>0</v>
          </cell>
          <cell r="FP1086">
            <v>0</v>
          </cell>
          <cell r="FQ1086">
            <v>0</v>
          </cell>
          <cell r="FR1086">
            <v>0</v>
          </cell>
          <cell r="FS1086">
            <v>0</v>
          </cell>
          <cell r="FT1086">
            <v>0</v>
          </cell>
          <cell r="FU1086">
            <v>0</v>
          </cell>
          <cell r="FV1086">
            <v>0</v>
          </cell>
          <cell r="FW1086">
            <v>0</v>
          </cell>
          <cell r="FX1086">
            <v>0</v>
          </cell>
        </row>
        <row r="1087">
          <cell r="A1087">
            <v>1082</v>
          </cell>
          <cell r="D1087" t="str">
            <v>TUBERIA PVC</v>
          </cell>
          <cell r="E1087" t="str">
            <v>TUBERIA PVC-S E/C VENTILACION 110 MM</v>
          </cell>
          <cell r="F1087">
            <v>0</v>
          </cell>
          <cell r="G1087" t="str">
            <v>M</v>
          </cell>
          <cell r="H1087">
            <v>6.95</v>
          </cell>
          <cell r="I1087">
            <v>1110</v>
          </cell>
          <cell r="J1087">
            <v>1</v>
          </cell>
          <cell r="K1087">
            <v>356</v>
          </cell>
          <cell r="L1087">
            <v>0.01</v>
          </cell>
          <cell r="M1087">
            <v>357</v>
          </cell>
          <cell r="N1087">
            <v>0.01</v>
          </cell>
          <cell r="O1087">
            <v>0</v>
          </cell>
          <cell r="P1087">
            <v>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cell r="AG1087">
            <v>0</v>
          </cell>
          <cell r="AH1087">
            <v>0</v>
          </cell>
          <cell r="AW1087">
            <v>9</v>
          </cell>
          <cell r="AX1087">
            <v>1</v>
          </cell>
          <cell r="AY1087">
            <v>20</v>
          </cell>
          <cell r="AZ1087">
            <v>1</v>
          </cell>
          <cell r="BA1087">
            <v>0</v>
          </cell>
          <cell r="BB1087">
            <v>0</v>
          </cell>
          <cell r="BC1087">
            <v>0</v>
          </cell>
          <cell r="BD1087">
            <v>0</v>
          </cell>
          <cell r="BE1087">
            <v>0</v>
          </cell>
          <cell r="BF1087">
            <v>0</v>
          </cell>
          <cell r="BG1087">
            <v>0</v>
          </cell>
          <cell r="BH1087">
            <v>0</v>
          </cell>
          <cell r="CK1087">
            <v>1</v>
          </cell>
          <cell r="CL1087">
            <v>0</v>
          </cell>
          <cell r="CM1087">
            <v>0</v>
          </cell>
          <cell r="CN1087">
            <v>0</v>
          </cell>
          <cell r="CO1087">
            <v>0</v>
          </cell>
          <cell r="CP1087">
            <v>0</v>
          </cell>
          <cell r="CQ1087">
            <v>0</v>
          </cell>
          <cell r="CR1087">
            <v>0</v>
          </cell>
          <cell r="CS1087">
            <v>0</v>
          </cell>
          <cell r="CT1087">
            <v>0</v>
          </cell>
          <cell r="CU1087">
            <v>0</v>
          </cell>
          <cell r="CV1087">
            <v>0</v>
          </cell>
          <cell r="DY1087">
            <v>0</v>
          </cell>
          <cell r="DZ1087">
            <v>0</v>
          </cell>
          <cell r="EA1087">
            <v>0</v>
          </cell>
          <cell r="EB1087">
            <v>0</v>
          </cell>
          <cell r="EC1087">
            <v>0</v>
          </cell>
          <cell r="ED1087">
            <v>0</v>
          </cell>
          <cell r="EE1087">
            <v>0</v>
          </cell>
          <cell r="EF1087">
            <v>0</v>
          </cell>
          <cell r="EG1087">
            <v>0</v>
          </cell>
          <cell r="EH1087">
            <v>0</v>
          </cell>
          <cell r="EI1087">
            <v>0</v>
          </cell>
          <cell r="EJ1087">
            <v>0</v>
          </cell>
          <cell r="EK1087">
            <v>0</v>
          </cell>
          <cell r="EL1087">
            <v>0</v>
          </cell>
          <cell r="EM1087">
            <v>0</v>
          </cell>
          <cell r="EN1087">
            <v>0</v>
          </cell>
          <cell r="EO1087">
            <v>0</v>
          </cell>
          <cell r="EP1087">
            <v>0</v>
          </cell>
          <cell r="EQ1087">
            <v>0</v>
          </cell>
          <cell r="ER1087">
            <v>0</v>
          </cell>
          <cell r="ES1087">
            <v>0</v>
          </cell>
          <cell r="ET1087">
            <v>0</v>
          </cell>
          <cell r="EU1087">
            <v>0</v>
          </cell>
          <cell r="EV1087">
            <v>0</v>
          </cell>
          <cell r="EW1087">
            <v>0</v>
          </cell>
          <cell r="EX1087">
            <v>0</v>
          </cell>
          <cell r="EY1087">
            <v>0</v>
          </cell>
          <cell r="EZ1087">
            <v>0</v>
          </cell>
          <cell r="FA1087">
            <v>0</v>
          </cell>
          <cell r="FB1087">
            <v>0</v>
          </cell>
          <cell r="FC1087">
            <v>0</v>
          </cell>
          <cell r="FD1087">
            <v>0</v>
          </cell>
          <cell r="FE1087">
            <v>0</v>
          </cell>
          <cell r="FF1087">
            <v>0</v>
          </cell>
          <cell r="FG1087">
            <v>0</v>
          </cell>
          <cell r="FH1087">
            <v>0</v>
          </cell>
          <cell r="FI1087">
            <v>0</v>
          </cell>
          <cell r="FJ1087">
            <v>0</v>
          </cell>
          <cell r="FK1087">
            <v>0</v>
          </cell>
          <cell r="FL1087">
            <v>0</v>
          </cell>
          <cell r="FM1087">
            <v>0</v>
          </cell>
          <cell r="FN1087">
            <v>0</v>
          </cell>
          <cell r="FO1087">
            <v>0</v>
          </cell>
          <cell r="FP1087">
            <v>0</v>
          </cell>
          <cell r="FQ1087">
            <v>0</v>
          </cell>
          <cell r="FR1087">
            <v>0</v>
          </cell>
          <cell r="FS1087">
            <v>0</v>
          </cell>
          <cell r="FT1087">
            <v>0</v>
          </cell>
          <cell r="FU1087">
            <v>0</v>
          </cell>
          <cell r="FV1087">
            <v>0</v>
          </cell>
          <cell r="FW1087">
            <v>0</v>
          </cell>
          <cell r="FX1087">
            <v>0</v>
          </cell>
        </row>
        <row r="1088">
          <cell r="A1088">
            <v>1083</v>
          </cell>
          <cell r="F1088">
            <v>0</v>
          </cell>
          <cell r="G1088" t="str">
            <v>U</v>
          </cell>
          <cell r="H1088">
            <v>9.2999999999999992E-3</v>
          </cell>
          <cell r="I1088">
            <v>1330</v>
          </cell>
          <cell r="J1088">
            <v>1</v>
          </cell>
          <cell r="K1088">
            <v>890</v>
          </cell>
          <cell r="L1088">
            <v>1</v>
          </cell>
          <cell r="M1088">
            <v>0</v>
          </cell>
          <cell r="N1088">
            <v>0</v>
          </cell>
          <cell r="O1088">
            <v>0</v>
          </cell>
          <cell r="P1088">
            <v>0</v>
          </cell>
          <cell r="Q1088">
            <v>0</v>
          </cell>
          <cell r="R1088">
            <v>0</v>
          </cell>
          <cell r="S1088">
            <v>0</v>
          </cell>
          <cell r="T1088">
            <v>0</v>
          </cell>
          <cell r="U1088">
            <v>0</v>
          </cell>
          <cell r="V1088">
            <v>0</v>
          </cell>
          <cell r="W1088">
            <v>0</v>
          </cell>
          <cell r="X1088">
            <v>0</v>
          </cell>
          <cell r="Y1088">
            <v>0</v>
          </cell>
          <cell r="Z1088">
            <v>0</v>
          </cell>
          <cell r="AA1088">
            <v>0</v>
          </cell>
          <cell r="AB1088">
            <v>0</v>
          </cell>
          <cell r="AC1088">
            <v>0</v>
          </cell>
          <cell r="AD1088">
            <v>0</v>
          </cell>
          <cell r="AE1088">
            <v>0</v>
          </cell>
          <cell r="AF1088">
            <v>0</v>
          </cell>
          <cell r="AG1088">
            <v>0</v>
          </cell>
          <cell r="AH1088">
            <v>0</v>
          </cell>
          <cell r="AW1088">
            <v>34</v>
          </cell>
          <cell r="AX1088">
            <v>1</v>
          </cell>
          <cell r="AY1088">
            <v>0</v>
          </cell>
          <cell r="AZ1088">
            <v>0</v>
          </cell>
          <cell r="BA1088">
            <v>0</v>
          </cell>
          <cell r="BB1088">
            <v>0</v>
          </cell>
          <cell r="BC1088">
            <v>0</v>
          </cell>
          <cell r="BD1088">
            <v>0</v>
          </cell>
          <cell r="BE1088">
            <v>0</v>
          </cell>
          <cell r="BF1088">
            <v>0</v>
          </cell>
          <cell r="BG1088">
            <v>0</v>
          </cell>
          <cell r="BH1088">
            <v>0</v>
          </cell>
          <cell r="CK1088">
            <v>0</v>
          </cell>
          <cell r="CL1088">
            <v>0</v>
          </cell>
          <cell r="CM1088">
            <v>1</v>
          </cell>
          <cell r="CN1088">
            <v>0</v>
          </cell>
          <cell r="CO1088">
            <v>0</v>
          </cell>
          <cell r="CP1088">
            <v>0</v>
          </cell>
          <cell r="CQ1088">
            <v>0</v>
          </cell>
          <cell r="CR1088">
            <v>0</v>
          </cell>
          <cell r="CS1088">
            <v>0</v>
          </cell>
          <cell r="CT1088">
            <v>0</v>
          </cell>
          <cell r="CU1088">
            <v>0</v>
          </cell>
          <cell r="CV1088">
            <v>0</v>
          </cell>
          <cell r="DY1088">
            <v>0</v>
          </cell>
          <cell r="DZ1088">
            <v>0</v>
          </cell>
          <cell r="EA1088">
            <v>0</v>
          </cell>
          <cell r="EB1088">
            <v>0</v>
          </cell>
          <cell r="EC1088">
            <v>0</v>
          </cell>
          <cell r="ED1088">
            <v>0</v>
          </cell>
          <cell r="EE1088">
            <v>0</v>
          </cell>
          <cell r="EF1088">
            <v>0</v>
          </cell>
          <cell r="EG1088">
            <v>0</v>
          </cell>
          <cell r="EH1088">
            <v>0</v>
          </cell>
          <cell r="EI1088">
            <v>0</v>
          </cell>
          <cell r="EJ1088">
            <v>0</v>
          </cell>
          <cell r="EK1088">
            <v>0</v>
          </cell>
          <cell r="EL1088">
            <v>0</v>
          </cell>
          <cell r="EM1088">
            <v>0</v>
          </cell>
          <cell r="EN1088">
            <v>0</v>
          </cell>
          <cell r="EO1088">
            <v>0</v>
          </cell>
          <cell r="EP1088">
            <v>0</v>
          </cell>
          <cell r="EQ1088">
            <v>0</v>
          </cell>
          <cell r="ER1088">
            <v>0</v>
          </cell>
          <cell r="ES1088">
            <v>0</v>
          </cell>
          <cell r="ET1088">
            <v>0</v>
          </cell>
          <cell r="EU1088">
            <v>0</v>
          </cell>
          <cell r="EV1088">
            <v>0</v>
          </cell>
          <cell r="EW1088">
            <v>0</v>
          </cell>
          <cell r="EX1088">
            <v>0</v>
          </cell>
          <cell r="EY1088">
            <v>0</v>
          </cell>
          <cell r="EZ1088">
            <v>0</v>
          </cell>
          <cell r="FA1088">
            <v>0</v>
          </cell>
          <cell r="FB1088">
            <v>0</v>
          </cell>
          <cell r="FC1088">
            <v>0</v>
          </cell>
          <cell r="FD1088">
            <v>0</v>
          </cell>
          <cell r="FE1088">
            <v>0</v>
          </cell>
          <cell r="FF1088">
            <v>0</v>
          </cell>
          <cell r="FG1088">
            <v>0</v>
          </cell>
          <cell r="FH1088">
            <v>0</v>
          </cell>
          <cell r="FI1088">
            <v>0</v>
          </cell>
          <cell r="FJ1088">
            <v>0</v>
          </cell>
          <cell r="FK1088">
            <v>0</v>
          </cell>
          <cell r="FL1088">
            <v>0</v>
          </cell>
          <cell r="FM1088">
            <v>0</v>
          </cell>
          <cell r="FN1088">
            <v>0</v>
          </cell>
          <cell r="FO1088">
            <v>0</v>
          </cell>
          <cell r="FP1088">
            <v>0</v>
          </cell>
          <cell r="FQ1088">
            <v>0</v>
          </cell>
          <cell r="FR1088">
            <v>0</v>
          </cell>
          <cell r="FS1088">
            <v>0</v>
          </cell>
          <cell r="FT1088">
            <v>0</v>
          </cell>
          <cell r="FU1088">
            <v>0</v>
          </cell>
          <cell r="FV1088">
            <v>0</v>
          </cell>
          <cell r="FW1088">
            <v>0</v>
          </cell>
          <cell r="FX1088">
            <v>0</v>
          </cell>
        </row>
        <row r="1089">
          <cell r="A1089">
            <v>1084</v>
          </cell>
          <cell r="F1089">
            <v>0</v>
          </cell>
          <cell r="G1089" t="str">
            <v>ML</v>
          </cell>
          <cell r="H1089">
            <v>4.3E-3</v>
          </cell>
          <cell r="I1089">
            <v>1331</v>
          </cell>
          <cell r="J1089">
            <v>1</v>
          </cell>
          <cell r="K1089">
            <v>890</v>
          </cell>
          <cell r="L1089">
            <v>1</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cell r="AG1089">
            <v>0</v>
          </cell>
          <cell r="AH1089">
            <v>0</v>
          </cell>
          <cell r="AW1089">
            <v>34</v>
          </cell>
          <cell r="AX1089">
            <v>1</v>
          </cell>
          <cell r="AY1089">
            <v>0</v>
          </cell>
          <cell r="AZ1089">
            <v>0</v>
          </cell>
          <cell r="BA1089">
            <v>0</v>
          </cell>
          <cell r="BB1089">
            <v>0</v>
          </cell>
          <cell r="BC1089">
            <v>0</v>
          </cell>
          <cell r="BD1089">
            <v>0</v>
          </cell>
          <cell r="BE1089">
            <v>0</v>
          </cell>
          <cell r="BF1089">
            <v>0</v>
          </cell>
          <cell r="BG1089">
            <v>0</v>
          </cell>
          <cell r="BH1089">
            <v>0</v>
          </cell>
          <cell r="CK1089">
            <v>1</v>
          </cell>
          <cell r="CL1089">
            <v>0</v>
          </cell>
          <cell r="CM1089">
            <v>0</v>
          </cell>
          <cell r="CN1089">
            <v>0</v>
          </cell>
          <cell r="CO1089">
            <v>0</v>
          </cell>
          <cell r="CP1089">
            <v>0</v>
          </cell>
          <cell r="CQ1089">
            <v>0</v>
          </cell>
          <cell r="CR1089">
            <v>0</v>
          </cell>
          <cell r="CS1089">
            <v>0</v>
          </cell>
          <cell r="CT1089">
            <v>0</v>
          </cell>
          <cell r="CU1089">
            <v>0</v>
          </cell>
          <cell r="CV1089">
            <v>0</v>
          </cell>
          <cell r="DY1089">
            <v>0</v>
          </cell>
          <cell r="DZ1089">
            <v>0</v>
          </cell>
          <cell r="EA1089">
            <v>0</v>
          </cell>
          <cell r="EB1089">
            <v>0</v>
          </cell>
          <cell r="EC1089">
            <v>0</v>
          </cell>
          <cell r="ED1089">
            <v>0</v>
          </cell>
          <cell r="EE1089">
            <v>0</v>
          </cell>
          <cell r="EF1089">
            <v>0</v>
          </cell>
          <cell r="EG1089">
            <v>0</v>
          </cell>
          <cell r="EH1089">
            <v>0</v>
          </cell>
          <cell r="EI1089">
            <v>0</v>
          </cell>
          <cell r="EJ1089">
            <v>0</v>
          </cell>
          <cell r="EK1089">
            <v>0</v>
          </cell>
          <cell r="EL1089">
            <v>0</v>
          </cell>
          <cell r="EM1089">
            <v>0</v>
          </cell>
          <cell r="EN1089">
            <v>0</v>
          </cell>
          <cell r="EO1089">
            <v>0</v>
          </cell>
          <cell r="EP1089">
            <v>0</v>
          </cell>
          <cell r="EQ1089">
            <v>0</v>
          </cell>
          <cell r="ER1089">
            <v>0</v>
          </cell>
          <cell r="ES1089">
            <v>0</v>
          </cell>
          <cell r="ET1089">
            <v>0</v>
          </cell>
          <cell r="EU1089">
            <v>0</v>
          </cell>
          <cell r="EV1089">
            <v>0</v>
          </cell>
          <cell r="EW1089">
            <v>0</v>
          </cell>
          <cell r="EX1089">
            <v>0</v>
          </cell>
          <cell r="EY1089">
            <v>0</v>
          </cell>
          <cell r="EZ1089">
            <v>0</v>
          </cell>
          <cell r="FA1089">
            <v>0</v>
          </cell>
          <cell r="FB1089">
            <v>0</v>
          </cell>
          <cell r="FC1089">
            <v>0</v>
          </cell>
          <cell r="FD1089">
            <v>0</v>
          </cell>
          <cell r="FE1089">
            <v>0</v>
          </cell>
          <cell r="FF1089">
            <v>0</v>
          </cell>
          <cell r="FG1089">
            <v>0</v>
          </cell>
          <cell r="FH1089">
            <v>0</v>
          </cell>
          <cell r="FI1089">
            <v>0</v>
          </cell>
          <cell r="FJ1089">
            <v>0</v>
          </cell>
          <cell r="FK1089">
            <v>0</v>
          </cell>
          <cell r="FL1089">
            <v>0</v>
          </cell>
          <cell r="FM1089">
            <v>0</v>
          </cell>
          <cell r="FN1089">
            <v>0</v>
          </cell>
          <cell r="FO1089">
            <v>0</v>
          </cell>
          <cell r="FP1089">
            <v>0</v>
          </cell>
          <cell r="FQ1089">
            <v>0</v>
          </cell>
          <cell r="FR1089">
            <v>0</v>
          </cell>
          <cell r="FS1089">
            <v>0</v>
          </cell>
          <cell r="FT1089">
            <v>0</v>
          </cell>
          <cell r="FU1089">
            <v>0</v>
          </cell>
          <cell r="FV1089">
            <v>0</v>
          </cell>
          <cell r="FW1089">
            <v>0</v>
          </cell>
          <cell r="FX1089">
            <v>0</v>
          </cell>
        </row>
        <row r="1090">
          <cell r="A1090">
            <v>1085</v>
          </cell>
          <cell r="F1090">
            <v>0</v>
          </cell>
          <cell r="G1090" t="str">
            <v>U</v>
          </cell>
          <cell r="H1090">
            <v>2.3949999999999999E-2</v>
          </cell>
          <cell r="I1090">
            <v>1332</v>
          </cell>
          <cell r="J1090">
            <v>1</v>
          </cell>
          <cell r="K1090">
            <v>890</v>
          </cell>
          <cell r="L1090">
            <v>1</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cell r="AG1090">
            <v>0</v>
          </cell>
          <cell r="AH1090">
            <v>0</v>
          </cell>
          <cell r="AW1090">
            <v>34</v>
          </cell>
          <cell r="AX1090">
            <v>1</v>
          </cell>
          <cell r="AY1090">
            <v>0</v>
          </cell>
          <cell r="AZ1090">
            <v>0</v>
          </cell>
          <cell r="BA1090">
            <v>0</v>
          </cell>
          <cell r="BB1090">
            <v>0</v>
          </cell>
          <cell r="BC1090">
            <v>0</v>
          </cell>
          <cell r="BD1090">
            <v>0</v>
          </cell>
          <cell r="BE1090">
            <v>0</v>
          </cell>
          <cell r="BF1090">
            <v>0</v>
          </cell>
          <cell r="BG1090">
            <v>0</v>
          </cell>
          <cell r="BH1090">
            <v>0</v>
          </cell>
          <cell r="CK1090">
            <v>0</v>
          </cell>
          <cell r="CL1090">
            <v>0</v>
          </cell>
          <cell r="CM1090">
            <v>0</v>
          </cell>
          <cell r="CN1090">
            <v>0</v>
          </cell>
          <cell r="CO1090">
            <v>0</v>
          </cell>
          <cell r="CP1090">
            <v>0</v>
          </cell>
          <cell r="CQ1090">
            <v>0</v>
          </cell>
          <cell r="CR1090">
            <v>0</v>
          </cell>
          <cell r="CS1090">
            <v>0</v>
          </cell>
          <cell r="CT1090">
            <v>0</v>
          </cell>
          <cell r="CU1090">
            <v>0</v>
          </cell>
          <cell r="CV1090">
            <v>0</v>
          </cell>
          <cell r="DY1090">
            <v>0</v>
          </cell>
          <cell r="DZ1090">
            <v>0</v>
          </cell>
          <cell r="EA1090">
            <v>0</v>
          </cell>
          <cell r="EB1090">
            <v>0</v>
          </cell>
          <cell r="EC1090">
            <v>0</v>
          </cell>
          <cell r="ED1090">
            <v>0</v>
          </cell>
          <cell r="EE1090">
            <v>0</v>
          </cell>
          <cell r="EF1090">
            <v>0</v>
          </cell>
          <cell r="EG1090">
            <v>0</v>
          </cell>
          <cell r="EH1090">
            <v>0</v>
          </cell>
          <cell r="EI1090">
            <v>0</v>
          </cell>
          <cell r="EJ1090">
            <v>0</v>
          </cell>
          <cell r="EK1090">
            <v>0</v>
          </cell>
          <cell r="EL1090">
            <v>0</v>
          </cell>
          <cell r="EM1090">
            <v>0</v>
          </cell>
          <cell r="EN1090">
            <v>0</v>
          </cell>
          <cell r="EO1090">
            <v>0</v>
          </cell>
          <cell r="EP1090">
            <v>0</v>
          </cell>
          <cell r="EQ1090">
            <v>0</v>
          </cell>
          <cell r="ER1090">
            <v>0</v>
          </cell>
          <cell r="ES1090">
            <v>0</v>
          </cell>
          <cell r="ET1090">
            <v>0</v>
          </cell>
          <cell r="EU1090">
            <v>0</v>
          </cell>
          <cell r="EV1090">
            <v>0</v>
          </cell>
          <cell r="EW1090">
            <v>0</v>
          </cell>
          <cell r="EX1090">
            <v>0</v>
          </cell>
          <cell r="EY1090">
            <v>0</v>
          </cell>
          <cell r="EZ1090">
            <v>0</v>
          </cell>
          <cell r="FA1090">
            <v>0</v>
          </cell>
          <cell r="FB1090">
            <v>0</v>
          </cell>
          <cell r="FC1090">
            <v>0</v>
          </cell>
          <cell r="FD1090">
            <v>0</v>
          </cell>
          <cell r="FE1090">
            <v>0</v>
          </cell>
          <cell r="FF1090">
            <v>0</v>
          </cell>
          <cell r="FG1090">
            <v>0</v>
          </cell>
          <cell r="FH1090">
            <v>0</v>
          </cell>
          <cell r="FI1090">
            <v>0</v>
          </cell>
          <cell r="FJ1090">
            <v>0</v>
          </cell>
          <cell r="FK1090">
            <v>0</v>
          </cell>
          <cell r="FL1090">
            <v>0</v>
          </cell>
          <cell r="FM1090">
            <v>0</v>
          </cell>
          <cell r="FN1090">
            <v>0</v>
          </cell>
          <cell r="FO1090">
            <v>0</v>
          </cell>
          <cell r="FP1090">
            <v>0</v>
          </cell>
          <cell r="FQ1090">
            <v>0</v>
          </cell>
          <cell r="FR1090">
            <v>0</v>
          </cell>
          <cell r="FS1090">
            <v>0</v>
          </cell>
          <cell r="FT1090">
            <v>0</v>
          </cell>
          <cell r="FU1090">
            <v>0</v>
          </cell>
          <cell r="FV1090">
            <v>0</v>
          </cell>
          <cell r="FW1090">
            <v>0</v>
          </cell>
          <cell r="FX1090">
            <v>0</v>
          </cell>
        </row>
        <row r="1091">
          <cell r="A1091">
            <v>1086</v>
          </cell>
          <cell r="F1091">
            <v>0</v>
          </cell>
          <cell r="G1091" t="str">
            <v>U</v>
          </cell>
          <cell r="H1091">
            <v>5.0999999999999997E-2</v>
          </cell>
          <cell r="I1091">
            <v>1333</v>
          </cell>
          <cell r="J1091">
            <v>1</v>
          </cell>
          <cell r="K1091">
            <v>890</v>
          </cell>
          <cell r="L1091">
            <v>1</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W1091">
            <v>34</v>
          </cell>
          <cell r="AX1091">
            <v>1</v>
          </cell>
          <cell r="AY1091">
            <v>0</v>
          </cell>
          <cell r="AZ1091">
            <v>0</v>
          </cell>
          <cell r="BA1091">
            <v>0</v>
          </cell>
          <cell r="BB1091">
            <v>0</v>
          </cell>
          <cell r="BC1091">
            <v>0</v>
          </cell>
          <cell r="BD1091">
            <v>0</v>
          </cell>
          <cell r="BE1091">
            <v>0</v>
          </cell>
          <cell r="BF1091">
            <v>0</v>
          </cell>
          <cell r="BG1091">
            <v>0</v>
          </cell>
          <cell r="BH1091">
            <v>0</v>
          </cell>
          <cell r="CK1091">
            <v>0</v>
          </cell>
          <cell r="CL1091">
            <v>0</v>
          </cell>
          <cell r="CM1091">
            <v>0</v>
          </cell>
          <cell r="CN1091">
            <v>0</v>
          </cell>
          <cell r="CO1091">
            <v>0</v>
          </cell>
          <cell r="CP1091">
            <v>0</v>
          </cell>
          <cell r="CQ1091">
            <v>0</v>
          </cell>
          <cell r="CR1091">
            <v>0</v>
          </cell>
          <cell r="CS1091">
            <v>0</v>
          </cell>
          <cell r="CT1091">
            <v>0</v>
          </cell>
          <cell r="CU1091">
            <v>0</v>
          </cell>
          <cell r="CV1091">
            <v>0</v>
          </cell>
          <cell r="DY1091">
            <v>0</v>
          </cell>
          <cell r="DZ1091">
            <v>0</v>
          </cell>
          <cell r="EA1091">
            <v>0</v>
          </cell>
          <cell r="EB1091">
            <v>0</v>
          </cell>
          <cell r="EC1091">
            <v>0</v>
          </cell>
          <cell r="ED1091">
            <v>0</v>
          </cell>
          <cell r="EE1091">
            <v>0</v>
          </cell>
          <cell r="EF1091">
            <v>0</v>
          </cell>
          <cell r="EG1091">
            <v>0</v>
          </cell>
          <cell r="EH1091">
            <v>0</v>
          </cell>
          <cell r="EI1091">
            <v>0</v>
          </cell>
          <cell r="EJ1091">
            <v>0</v>
          </cell>
          <cell r="EK1091">
            <v>0</v>
          </cell>
          <cell r="EL1091">
            <v>0</v>
          </cell>
          <cell r="EM1091">
            <v>0</v>
          </cell>
          <cell r="EN1091">
            <v>0</v>
          </cell>
          <cell r="EO1091">
            <v>0</v>
          </cell>
          <cell r="EP1091">
            <v>0</v>
          </cell>
          <cell r="EQ1091">
            <v>0</v>
          </cell>
          <cell r="ER1091">
            <v>0</v>
          </cell>
          <cell r="ES1091">
            <v>0</v>
          </cell>
          <cell r="ET1091">
            <v>0</v>
          </cell>
          <cell r="EU1091">
            <v>0</v>
          </cell>
          <cell r="EV1091">
            <v>0</v>
          </cell>
          <cell r="EW1091">
            <v>0</v>
          </cell>
          <cell r="EX1091">
            <v>0</v>
          </cell>
          <cell r="EY1091">
            <v>0</v>
          </cell>
          <cell r="EZ1091">
            <v>0</v>
          </cell>
          <cell r="FA1091">
            <v>0</v>
          </cell>
          <cell r="FB1091">
            <v>0</v>
          </cell>
          <cell r="FC1091">
            <v>0</v>
          </cell>
          <cell r="FD1091">
            <v>0</v>
          </cell>
          <cell r="FE1091">
            <v>0</v>
          </cell>
          <cell r="FF1091">
            <v>0</v>
          </cell>
          <cell r="FG1091">
            <v>0</v>
          </cell>
          <cell r="FH1091">
            <v>0</v>
          </cell>
          <cell r="FI1091">
            <v>0</v>
          </cell>
          <cell r="FJ1091">
            <v>0</v>
          </cell>
          <cell r="FK1091">
            <v>0</v>
          </cell>
          <cell r="FL1091">
            <v>0</v>
          </cell>
          <cell r="FM1091">
            <v>0</v>
          </cell>
          <cell r="FN1091">
            <v>0</v>
          </cell>
          <cell r="FO1091">
            <v>0</v>
          </cell>
          <cell r="FP1091">
            <v>0</v>
          </cell>
          <cell r="FQ1091">
            <v>0</v>
          </cell>
          <cell r="FR1091">
            <v>0</v>
          </cell>
          <cell r="FS1091">
            <v>0</v>
          </cell>
          <cell r="FT1091">
            <v>0</v>
          </cell>
          <cell r="FU1091">
            <v>0</v>
          </cell>
          <cell r="FV1091">
            <v>0</v>
          </cell>
          <cell r="FW1091">
            <v>0</v>
          </cell>
          <cell r="FX1091">
            <v>0</v>
          </cell>
        </row>
        <row r="1092">
          <cell r="A1092">
            <v>1087</v>
          </cell>
          <cell r="F1092">
            <v>0</v>
          </cell>
          <cell r="G1092" t="str">
            <v>U</v>
          </cell>
          <cell r="H1092">
            <v>0.03</v>
          </cell>
          <cell r="I1092">
            <v>1334</v>
          </cell>
          <cell r="J1092">
            <v>1</v>
          </cell>
          <cell r="K1092">
            <v>890</v>
          </cell>
          <cell r="L1092">
            <v>1</v>
          </cell>
          <cell r="M1092">
            <v>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W1092">
            <v>34</v>
          </cell>
          <cell r="AX1092">
            <v>1</v>
          </cell>
          <cell r="AY1092">
            <v>0</v>
          </cell>
          <cell r="AZ1092">
            <v>0</v>
          </cell>
          <cell r="BA1092">
            <v>0</v>
          </cell>
          <cell r="BB1092">
            <v>0</v>
          </cell>
          <cell r="BC1092">
            <v>0</v>
          </cell>
          <cell r="BD1092">
            <v>0</v>
          </cell>
          <cell r="BE1092">
            <v>0</v>
          </cell>
          <cell r="BF1092">
            <v>0</v>
          </cell>
          <cell r="BG1092">
            <v>0</v>
          </cell>
          <cell r="BH1092">
            <v>0</v>
          </cell>
          <cell r="CK1092">
            <v>0</v>
          </cell>
          <cell r="CL1092">
            <v>0</v>
          </cell>
          <cell r="CM1092">
            <v>0</v>
          </cell>
          <cell r="CN1092">
            <v>0</v>
          </cell>
          <cell r="CO1092">
            <v>0</v>
          </cell>
          <cell r="CP1092">
            <v>0</v>
          </cell>
          <cell r="CQ1092">
            <v>0</v>
          </cell>
          <cell r="CR1092">
            <v>0</v>
          </cell>
          <cell r="CS1092">
            <v>0</v>
          </cell>
          <cell r="CT1092">
            <v>0</v>
          </cell>
          <cell r="CU1092">
            <v>0</v>
          </cell>
          <cell r="CV1092">
            <v>0</v>
          </cell>
          <cell r="DY1092">
            <v>0</v>
          </cell>
          <cell r="DZ1092">
            <v>0</v>
          </cell>
          <cell r="EA1092">
            <v>0</v>
          </cell>
          <cell r="EB1092">
            <v>0</v>
          </cell>
          <cell r="EC1092">
            <v>0</v>
          </cell>
          <cell r="ED1092">
            <v>0</v>
          </cell>
          <cell r="EE1092">
            <v>0</v>
          </cell>
          <cell r="EF1092">
            <v>0</v>
          </cell>
          <cell r="EG1092">
            <v>0</v>
          </cell>
          <cell r="EH1092">
            <v>0</v>
          </cell>
          <cell r="EI1092">
            <v>0</v>
          </cell>
          <cell r="EJ1092">
            <v>0</v>
          </cell>
          <cell r="EK1092">
            <v>0</v>
          </cell>
          <cell r="EL1092">
            <v>0</v>
          </cell>
          <cell r="EM1092">
            <v>0</v>
          </cell>
          <cell r="EN1092">
            <v>0</v>
          </cell>
          <cell r="EO1092">
            <v>0</v>
          </cell>
          <cell r="EP1092">
            <v>0</v>
          </cell>
          <cell r="EQ1092">
            <v>0</v>
          </cell>
          <cell r="ER1092">
            <v>0</v>
          </cell>
          <cell r="ES1092">
            <v>0</v>
          </cell>
          <cell r="ET1092">
            <v>0</v>
          </cell>
          <cell r="EU1092">
            <v>0</v>
          </cell>
          <cell r="EV1092">
            <v>0</v>
          </cell>
          <cell r="EW1092">
            <v>0</v>
          </cell>
          <cell r="EX1092">
            <v>0</v>
          </cell>
          <cell r="EY1092">
            <v>0</v>
          </cell>
          <cell r="EZ1092">
            <v>0</v>
          </cell>
          <cell r="FA1092">
            <v>0</v>
          </cell>
          <cell r="FB1092">
            <v>0</v>
          </cell>
          <cell r="FC1092">
            <v>0</v>
          </cell>
          <cell r="FD1092">
            <v>0</v>
          </cell>
          <cell r="FE1092">
            <v>0</v>
          </cell>
          <cell r="FF1092">
            <v>0</v>
          </cell>
          <cell r="FG1092">
            <v>0</v>
          </cell>
          <cell r="FH1092">
            <v>0</v>
          </cell>
          <cell r="FI1092">
            <v>0</v>
          </cell>
          <cell r="FJ1092">
            <v>0</v>
          </cell>
          <cell r="FK1092">
            <v>0</v>
          </cell>
          <cell r="FL1092">
            <v>0</v>
          </cell>
          <cell r="FM1092">
            <v>0</v>
          </cell>
          <cell r="FN1092">
            <v>0</v>
          </cell>
          <cell r="FO1092">
            <v>0</v>
          </cell>
          <cell r="FP1092">
            <v>0</v>
          </cell>
          <cell r="FQ1092">
            <v>0</v>
          </cell>
          <cell r="FR1092">
            <v>0</v>
          </cell>
          <cell r="FS1092">
            <v>0</v>
          </cell>
          <cell r="FT1092">
            <v>0</v>
          </cell>
          <cell r="FU1092">
            <v>0</v>
          </cell>
          <cell r="FV1092">
            <v>0</v>
          </cell>
          <cell r="FW1092">
            <v>0</v>
          </cell>
          <cell r="FX1092">
            <v>0</v>
          </cell>
        </row>
        <row r="1093">
          <cell r="A1093">
            <v>1088</v>
          </cell>
          <cell r="F1093" t="str">
            <v>CON CONECTOR XLR-3</v>
          </cell>
          <cell r="G1093" t="str">
            <v>U</v>
          </cell>
          <cell r="H1093">
            <v>0.11940000000000001</v>
          </cell>
          <cell r="I1093">
            <v>1335</v>
          </cell>
          <cell r="J1093">
            <v>1</v>
          </cell>
          <cell r="K1093">
            <v>890</v>
          </cell>
          <cell r="L1093">
            <v>1</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W1093">
            <v>34</v>
          </cell>
          <cell r="AX1093">
            <v>1</v>
          </cell>
          <cell r="AY1093">
            <v>0</v>
          </cell>
          <cell r="AZ1093">
            <v>0</v>
          </cell>
          <cell r="BA1093">
            <v>0</v>
          </cell>
          <cell r="BB1093">
            <v>0</v>
          </cell>
          <cell r="BC1093">
            <v>0</v>
          </cell>
          <cell r="BD1093">
            <v>0</v>
          </cell>
          <cell r="BE1093">
            <v>0</v>
          </cell>
          <cell r="BF1093">
            <v>0</v>
          </cell>
          <cell r="BG1093">
            <v>0</v>
          </cell>
          <cell r="BH1093">
            <v>0</v>
          </cell>
          <cell r="CK1093">
            <v>0</v>
          </cell>
          <cell r="CL1093">
            <v>0</v>
          </cell>
          <cell r="CM1093">
            <v>0</v>
          </cell>
          <cell r="CN1093">
            <v>0</v>
          </cell>
          <cell r="CO1093">
            <v>0</v>
          </cell>
          <cell r="CP1093">
            <v>0</v>
          </cell>
          <cell r="CQ1093">
            <v>0</v>
          </cell>
          <cell r="CR1093">
            <v>0</v>
          </cell>
          <cell r="CS1093">
            <v>0</v>
          </cell>
          <cell r="CT1093">
            <v>0</v>
          </cell>
          <cell r="CU1093">
            <v>0</v>
          </cell>
          <cell r="CV1093">
            <v>0</v>
          </cell>
          <cell r="DY1093">
            <v>0</v>
          </cell>
          <cell r="DZ1093">
            <v>0</v>
          </cell>
          <cell r="EA1093">
            <v>0</v>
          </cell>
          <cell r="EB1093">
            <v>0</v>
          </cell>
          <cell r="EC1093">
            <v>0</v>
          </cell>
          <cell r="ED1093">
            <v>0</v>
          </cell>
          <cell r="EE1093">
            <v>0</v>
          </cell>
          <cell r="EF1093">
            <v>0</v>
          </cell>
          <cell r="EG1093">
            <v>0</v>
          </cell>
          <cell r="EH1093">
            <v>0</v>
          </cell>
          <cell r="EI1093">
            <v>0</v>
          </cell>
          <cell r="EJ1093">
            <v>0</v>
          </cell>
          <cell r="EK1093">
            <v>0</v>
          </cell>
          <cell r="EL1093">
            <v>0</v>
          </cell>
          <cell r="EM1093">
            <v>0</v>
          </cell>
          <cell r="EN1093">
            <v>0</v>
          </cell>
          <cell r="EO1093">
            <v>0</v>
          </cell>
          <cell r="EP1093">
            <v>0</v>
          </cell>
          <cell r="EQ1093">
            <v>0</v>
          </cell>
          <cell r="ER1093">
            <v>0</v>
          </cell>
          <cell r="ES1093">
            <v>0</v>
          </cell>
          <cell r="ET1093">
            <v>0</v>
          </cell>
          <cell r="EU1093">
            <v>0</v>
          </cell>
          <cell r="EV1093">
            <v>0</v>
          </cell>
          <cell r="EW1093">
            <v>0</v>
          </cell>
          <cell r="EX1093">
            <v>0</v>
          </cell>
          <cell r="EY1093">
            <v>0</v>
          </cell>
          <cell r="EZ1093">
            <v>0</v>
          </cell>
          <cell r="FA1093">
            <v>0</v>
          </cell>
          <cell r="FB1093">
            <v>0</v>
          </cell>
          <cell r="FC1093">
            <v>0</v>
          </cell>
          <cell r="FD1093">
            <v>0</v>
          </cell>
          <cell r="FE1093">
            <v>0</v>
          </cell>
          <cell r="FF1093">
            <v>0</v>
          </cell>
          <cell r="FG1093">
            <v>0</v>
          </cell>
          <cell r="FH1093">
            <v>0</v>
          </cell>
          <cell r="FI1093">
            <v>0</v>
          </cell>
          <cell r="FJ1093">
            <v>0</v>
          </cell>
          <cell r="FK1093">
            <v>0</v>
          </cell>
          <cell r="FL1093">
            <v>0</v>
          </cell>
          <cell r="FM1093">
            <v>0</v>
          </cell>
          <cell r="FN1093">
            <v>0</v>
          </cell>
          <cell r="FO1093">
            <v>0</v>
          </cell>
          <cell r="FP1093">
            <v>0</v>
          </cell>
          <cell r="FQ1093">
            <v>0</v>
          </cell>
          <cell r="FR1093">
            <v>0</v>
          </cell>
          <cell r="FS1093">
            <v>0</v>
          </cell>
          <cell r="FT1093">
            <v>0</v>
          </cell>
          <cell r="FU1093">
            <v>0</v>
          </cell>
          <cell r="FV1093">
            <v>0</v>
          </cell>
          <cell r="FW1093">
            <v>0</v>
          </cell>
          <cell r="FX1093">
            <v>0</v>
          </cell>
        </row>
        <row r="1094">
          <cell r="A1094">
            <v>1089</v>
          </cell>
          <cell r="F1094">
            <v>0</v>
          </cell>
          <cell r="G1094" t="str">
            <v>U</v>
          </cell>
          <cell r="H1094">
            <v>0.21010000000000001</v>
          </cell>
          <cell r="I1094">
            <v>1336</v>
          </cell>
          <cell r="J1094">
            <v>1</v>
          </cell>
          <cell r="K1094">
            <v>890</v>
          </cell>
          <cell r="L1094">
            <v>1</v>
          </cell>
          <cell r="M1094">
            <v>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cell r="AG1094">
            <v>0</v>
          </cell>
          <cell r="AH1094">
            <v>0</v>
          </cell>
          <cell r="AW1094">
            <v>34</v>
          </cell>
          <cell r="AX1094">
            <v>1</v>
          </cell>
          <cell r="AY1094">
            <v>0</v>
          </cell>
          <cell r="AZ1094">
            <v>0</v>
          </cell>
          <cell r="BA1094">
            <v>0</v>
          </cell>
          <cell r="BB1094">
            <v>0</v>
          </cell>
          <cell r="BC1094">
            <v>0</v>
          </cell>
          <cell r="BD1094">
            <v>0</v>
          </cell>
          <cell r="BE1094">
            <v>0</v>
          </cell>
          <cell r="BF1094">
            <v>0</v>
          </cell>
          <cell r="BG1094">
            <v>0</v>
          </cell>
          <cell r="BH1094">
            <v>0</v>
          </cell>
          <cell r="CK1094">
            <v>0</v>
          </cell>
          <cell r="CL1094">
            <v>0</v>
          </cell>
          <cell r="CM1094">
            <v>0</v>
          </cell>
          <cell r="CN1094">
            <v>0</v>
          </cell>
          <cell r="CO1094">
            <v>0</v>
          </cell>
          <cell r="CP1094">
            <v>0</v>
          </cell>
          <cell r="CQ1094">
            <v>0</v>
          </cell>
          <cell r="CR1094">
            <v>0</v>
          </cell>
          <cell r="CS1094">
            <v>0</v>
          </cell>
          <cell r="CT1094">
            <v>0</v>
          </cell>
          <cell r="CU1094">
            <v>0</v>
          </cell>
          <cell r="CV1094">
            <v>0</v>
          </cell>
          <cell r="DY1094">
            <v>0</v>
          </cell>
          <cell r="DZ1094">
            <v>0</v>
          </cell>
          <cell r="EA1094">
            <v>0</v>
          </cell>
          <cell r="EB1094">
            <v>0</v>
          </cell>
          <cell r="EC1094">
            <v>0</v>
          </cell>
          <cell r="ED1094">
            <v>0</v>
          </cell>
          <cell r="EE1094">
            <v>0</v>
          </cell>
          <cell r="EF1094">
            <v>0</v>
          </cell>
          <cell r="EG1094">
            <v>0</v>
          </cell>
          <cell r="EH1094">
            <v>0</v>
          </cell>
          <cell r="EI1094">
            <v>0</v>
          </cell>
          <cell r="EJ1094">
            <v>0</v>
          </cell>
          <cell r="EK1094">
            <v>0</v>
          </cell>
          <cell r="EL1094">
            <v>0</v>
          </cell>
          <cell r="EM1094">
            <v>0</v>
          </cell>
          <cell r="EN1094">
            <v>0</v>
          </cell>
          <cell r="EO1094">
            <v>0</v>
          </cell>
          <cell r="EP1094">
            <v>0</v>
          </cell>
          <cell r="EQ1094">
            <v>0</v>
          </cell>
          <cell r="ER1094">
            <v>0</v>
          </cell>
          <cell r="ES1094">
            <v>0</v>
          </cell>
          <cell r="ET1094">
            <v>0</v>
          </cell>
          <cell r="EU1094">
            <v>0</v>
          </cell>
          <cell r="EV1094">
            <v>0</v>
          </cell>
          <cell r="EW1094">
            <v>0</v>
          </cell>
          <cell r="EX1094">
            <v>0</v>
          </cell>
          <cell r="EY1094">
            <v>0</v>
          </cell>
          <cell r="EZ1094">
            <v>0</v>
          </cell>
          <cell r="FA1094">
            <v>0</v>
          </cell>
          <cell r="FB1094">
            <v>0</v>
          </cell>
          <cell r="FC1094">
            <v>0</v>
          </cell>
          <cell r="FD1094">
            <v>0</v>
          </cell>
          <cell r="FE1094">
            <v>0</v>
          </cell>
          <cell r="FF1094">
            <v>0</v>
          </cell>
          <cell r="FG1094">
            <v>0</v>
          </cell>
          <cell r="FH1094">
            <v>0</v>
          </cell>
          <cell r="FI1094">
            <v>0</v>
          </cell>
          <cell r="FJ1094">
            <v>0</v>
          </cell>
          <cell r="FK1094">
            <v>0</v>
          </cell>
          <cell r="FL1094">
            <v>0</v>
          </cell>
          <cell r="FM1094">
            <v>0</v>
          </cell>
          <cell r="FN1094">
            <v>0</v>
          </cell>
          <cell r="FO1094">
            <v>0</v>
          </cell>
          <cell r="FP1094">
            <v>0</v>
          </cell>
          <cell r="FQ1094">
            <v>0</v>
          </cell>
          <cell r="FR1094">
            <v>0</v>
          </cell>
          <cell r="FS1094">
            <v>0</v>
          </cell>
          <cell r="FT1094">
            <v>0</v>
          </cell>
          <cell r="FU1094">
            <v>0</v>
          </cell>
          <cell r="FV1094">
            <v>0</v>
          </cell>
          <cell r="FW1094">
            <v>0</v>
          </cell>
          <cell r="FX1094">
            <v>0</v>
          </cell>
        </row>
        <row r="1095">
          <cell r="A1095">
            <v>1090</v>
          </cell>
          <cell r="F1095">
            <v>0</v>
          </cell>
          <cell r="G1095" t="str">
            <v>U</v>
          </cell>
          <cell r="H1095">
            <v>0.34</v>
          </cell>
          <cell r="I1095">
            <v>1337</v>
          </cell>
          <cell r="J1095">
            <v>1</v>
          </cell>
          <cell r="K1095">
            <v>890</v>
          </cell>
          <cell r="L1095">
            <v>1</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W1095">
            <v>34</v>
          </cell>
          <cell r="AX1095">
            <v>1</v>
          </cell>
          <cell r="AY1095">
            <v>0</v>
          </cell>
          <cell r="AZ1095">
            <v>0</v>
          </cell>
          <cell r="BA1095">
            <v>0</v>
          </cell>
          <cell r="BB1095">
            <v>0</v>
          </cell>
          <cell r="BC1095">
            <v>0</v>
          </cell>
          <cell r="BD1095">
            <v>0</v>
          </cell>
          <cell r="BE1095">
            <v>0</v>
          </cell>
          <cell r="BF1095">
            <v>0</v>
          </cell>
          <cell r="BG1095">
            <v>0</v>
          </cell>
          <cell r="BH1095">
            <v>0</v>
          </cell>
          <cell r="CK1095">
            <v>0</v>
          </cell>
          <cell r="CL1095">
            <v>0</v>
          </cell>
          <cell r="CM1095">
            <v>0</v>
          </cell>
          <cell r="CN1095">
            <v>0</v>
          </cell>
          <cell r="CO1095">
            <v>0</v>
          </cell>
          <cell r="CP1095">
            <v>0</v>
          </cell>
          <cell r="CQ1095">
            <v>0</v>
          </cell>
          <cell r="CR1095">
            <v>0</v>
          </cell>
          <cell r="CS1095">
            <v>0</v>
          </cell>
          <cell r="CT1095">
            <v>0</v>
          </cell>
          <cell r="CU1095">
            <v>0</v>
          </cell>
          <cell r="CV1095">
            <v>0</v>
          </cell>
          <cell r="DY1095">
            <v>0</v>
          </cell>
          <cell r="DZ1095">
            <v>0</v>
          </cell>
          <cell r="EA1095">
            <v>0</v>
          </cell>
          <cell r="EB1095">
            <v>0</v>
          </cell>
          <cell r="EC1095">
            <v>0</v>
          </cell>
          <cell r="ED1095">
            <v>0</v>
          </cell>
          <cell r="EE1095">
            <v>0</v>
          </cell>
          <cell r="EF1095">
            <v>0</v>
          </cell>
          <cell r="EG1095">
            <v>0</v>
          </cell>
          <cell r="EH1095">
            <v>0</v>
          </cell>
          <cell r="EI1095">
            <v>0</v>
          </cell>
          <cell r="EJ1095">
            <v>0</v>
          </cell>
          <cell r="EK1095">
            <v>0</v>
          </cell>
          <cell r="EL1095">
            <v>0</v>
          </cell>
          <cell r="EM1095">
            <v>0</v>
          </cell>
          <cell r="EN1095">
            <v>0</v>
          </cell>
          <cell r="EO1095">
            <v>0</v>
          </cell>
          <cell r="EP1095">
            <v>0</v>
          </cell>
          <cell r="EQ1095">
            <v>0</v>
          </cell>
          <cell r="ER1095">
            <v>0</v>
          </cell>
          <cell r="ES1095">
            <v>0</v>
          </cell>
          <cell r="ET1095">
            <v>0</v>
          </cell>
          <cell r="EU1095">
            <v>0</v>
          </cell>
          <cell r="EV1095">
            <v>0</v>
          </cell>
          <cell r="EW1095">
            <v>0</v>
          </cell>
          <cell r="EX1095">
            <v>0</v>
          </cell>
          <cell r="EY1095">
            <v>0</v>
          </cell>
          <cell r="EZ1095">
            <v>0</v>
          </cell>
          <cell r="FA1095">
            <v>0</v>
          </cell>
          <cell r="FB1095">
            <v>0</v>
          </cell>
          <cell r="FC1095">
            <v>0</v>
          </cell>
          <cell r="FD1095">
            <v>0</v>
          </cell>
          <cell r="FE1095">
            <v>0</v>
          </cell>
          <cell r="FF1095">
            <v>0</v>
          </cell>
          <cell r="FG1095">
            <v>0</v>
          </cell>
          <cell r="FH1095">
            <v>0</v>
          </cell>
          <cell r="FI1095">
            <v>0</v>
          </cell>
          <cell r="FJ1095">
            <v>0</v>
          </cell>
          <cell r="FK1095">
            <v>0</v>
          </cell>
          <cell r="FL1095">
            <v>0</v>
          </cell>
          <cell r="FM1095">
            <v>0</v>
          </cell>
          <cell r="FN1095">
            <v>0</v>
          </cell>
          <cell r="FO1095">
            <v>0</v>
          </cell>
          <cell r="FP1095">
            <v>0</v>
          </cell>
          <cell r="FQ1095">
            <v>0</v>
          </cell>
          <cell r="FR1095">
            <v>0</v>
          </cell>
          <cell r="FS1095">
            <v>0</v>
          </cell>
          <cell r="FT1095">
            <v>0</v>
          </cell>
          <cell r="FU1095">
            <v>0</v>
          </cell>
          <cell r="FV1095">
            <v>0</v>
          </cell>
          <cell r="FW1095">
            <v>0</v>
          </cell>
          <cell r="FX1095">
            <v>0</v>
          </cell>
        </row>
        <row r="1096">
          <cell r="A1096">
            <v>1091</v>
          </cell>
          <cell r="F1096" t="str">
            <v>CON TRANSFORMADOR</v>
          </cell>
          <cell r="G1096" t="str">
            <v>U</v>
          </cell>
          <cell r="H1096">
            <v>0.05</v>
          </cell>
          <cell r="I1096">
            <v>1338</v>
          </cell>
          <cell r="J1096">
            <v>1</v>
          </cell>
          <cell r="K1096">
            <v>890</v>
          </cell>
          <cell r="L1096">
            <v>1</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W1096">
            <v>34</v>
          </cell>
          <cell r="AX1096">
            <v>1</v>
          </cell>
          <cell r="AY1096">
            <v>0</v>
          </cell>
          <cell r="AZ1096">
            <v>0</v>
          </cell>
          <cell r="BA1096">
            <v>0</v>
          </cell>
          <cell r="BB1096">
            <v>0</v>
          </cell>
          <cell r="BC1096">
            <v>0</v>
          </cell>
          <cell r="BD1096">
            <v>0</v>
          </cell>
          <cell r="BE1096">
            <v>0</v>
          </cell>
          <cell r="BF1096">
            <v>0</v>
          </cell>
          <cell r="BG1096">
            <v>0</v>
          </cell>
          <cell r="BH1096">
            <v>0</v>
          </cell>
          <cell r="CK1096">
            <v>0</v>
          </cell>
          <cell r="CL1096">
            <v>0</v>
          </cell>
          <cell r="CM1096">
            <v>0</v>
          </cell>
          <cell r="CN1096">
            <v>0</v>
          </cell>
          <cell r="CO1096">
            <v>0</v>
          </cell>
          <cell r="CP1096">
            <v>0</v>
          </cell>
          <cell r="CQ1096">
            <v>0</v>
          </cell>
          <cell r="CR1096">
            <v>0</v>
          </cell>
          <cell r="CS1096">
            <v>0</v>
          </cell>
          <cell r="CT1096">
            <v>0</v>
          </cell>
          <cell r="CU1096">
            <v>0</v>
          </cell>
          <cell r="CV1096">
            <v>0</v>
          </cell>
          <cell r="DY1096">
            <v>0</v>
          </cell>
          <cell r="DZ1096">
            <v>0</v>
          </cell>
          <cell r="EA1096">
            <v>0</v>
          </cell>
          <cell r="EB1096">
            <v>0</v>
          </cell>
          <cell r="EC1096">
            <v>0</v>
          </cell>
          <cell r="ED1096">
            <v>0</v>
          </cell>
          <cell r="EE1096">
            <v>0</v>
          </cell>
          <cell r="EF1096">
            <v>0</v>
          </cell>
          <cell r="EG1096">
            <v>0</v>
          </cell>
          <cell r="EH1096">
            <v>0</v>
          </cell>
          <cell r="EI1096">
            <v>0</v>
          </cell>
          <cell r="EJ1096">
            <v>0</v>
          </cell>
          <cell r="EK1096">
            <v>0</v>
          </cell>
          <cell r="EL1096">
            <v>0</v>
          </cell>
          <cell r="EM1096">
            <v>0</v>
          </cell>
          <cell r="EN1096">
            <v>0</v>
          </cell>
          <cell r="EO1096">
            <v>0</v>
          </cell>
          <cell r="EP1096">
            <v>0</v>
          </cell>
          <cell r="EQ1096">
            <v>0</v>
          </cell>
          <cell r="ER1096">
            <v>0</v>
          </cell>
          <cell r="ES1096">
            <v>0</v>
          </cell>
          <cell r="ET1096">
            <v>0</v>
          </cell>
          <cell r="EU1096">
            <v>0</v>
          </cell>
          <cell r="EV1096">
            <v>0</v>
          </cell>
          <cell r="EW1096">
            <v>0</v>
          </cell>
          <cell r="EX1096">
            <v>0</v>
          </cell>
          <cell r="EY1096">
            <v>0</v>
          </cell>
          <cell r="EZ1096">
            <v>0</v>
          </cell>
          <cell r="FA1096">
            <v>0</v>
          </cell>
          <cell r="FB1096">
            <v>0</v>
          </cell>
          <cell r="FC1096">
            <v>0</v>
          </cell>
          <cell r="FD1096">
            <v>0</v>
          </cell>
          <cell r="FE1096">
            <v>0</v>
          </cell>
          <cell r="FF1096">
            <v>0</v>
          </cell>
          <cell r="FG1096">
            <v>0</v>
          </cell>
          <cell r="FH1096">
            <v>0</v>
          </cell>
          <cell r="FI1096">
            <v>0</v>
          </cell>
          <cell r="FJ1096">
            <v>0</v>
          </cell>
          <cell r="FK1096">
            <v>0</v>
          </cell>
          <cell r="FL1096">
            <v>0</v>
          </cell>
          <cell r="FM1096">
            <v>0</v>
          </cell>
          <cell r="FN1096">
            <v>0</v>
          </cell>
          <cell r="FO1096">
            <v>0</v>
          </cell>
          <cell r="FP1096">
            <v>0</v>
          </cell>
          <cell r="FQ1096">
            <v>0</v>
          </cell>
          <cell r="FR1096">
            <v>0</v>
          </cell>
          <cell r="FS1096">
            <v>0</v>
          </cell>
          <cell r="FT1096">
            <v>0</v>
          </cell>
          <cell r="FU1096">
            <v>0</v>
          </cell>
          <cell r="FV1096">
            <v>0</v>
          </cell>
          <cell r="FW1096">
            <v>0</v>
          </cell>
          <cell r="FX1096">
            <v>0</v>
          </cell>
        </row>
        <row r="1097">
          <cell r="A1097">
            <v>1092</v>
          </cell>
          <cell r="F1097">
            <v>0</v>
          </cell>
          <cell r="G1097" t="str">
            <v>U</v>
          </cell>
          <cell r="H1097">
            <v>3.7839999999999999E-2</v>
          </cell>
          <cell r="I1097">
            <v>1339</v>
          </cell>
          <cell r="J1097">
            <v>1</v>
          </cell>
          <cell r="K1097">
            <v>890</v>
          </cell>
          <cell r="L1097">
            <v>1</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v>
          </cell>
          <cell r="AA1097">
            <v>0</v>
          </cell>
          <cell r="AB1097">
            <v>0</v>
          </cell>
          <cell r="AC1097">
            <v>0</v>
          </cell>
          <cell r="AD1097">
            <v>0</v>
          </cell>
          <cell r="AE1097">
            <v>0</v>
          </cell>
          <cell r="AF1097">
            <v>0</v>
          </cell>
          <cell r="AG1097">
            <v>0</v>
          </cell>
          <cell r="AH1097">
            <v>0</v>
          </cell>
          <cell r="AW1097">
            <v>34</v>
          </cell>
          <cell r="AX1097">
            <v>1</v>
          </cell>
          <cell r="AY1097">
            <v>0</v>
          </cell>
          <cell r="AZ1097">
            <v>0</v>
          </cell>
          <cell r="BA1097">
            <v>0</v>
          </cell>
          <cell r="BB1097">
            <v>0</v>
          </cell>
          <cell r="BC1097">
            <v>0</v>
          </cell>
          <cell r="BD1097">
            <v>0</v>
          </cell>
          <cell r="BE1097">
            <v>0</v>
          </cell>
          <cell r="BF1097">
            <v>0</v>
          </cell>
          <cell r="BG1097">
            <v>0</v>
          </cell>
          <cell r="BH1097">
            <v>0</v>
          </cell>
          <cell r="CK1097">
            <v>0</v>
          </cell>
          <cell r="CL1097">
            <v>0</v>
          </cell>
          <cell r="CM1097">
            <v>0</v>
          </cell>
          <cell r="CN1097">
            <v>0</v>
          </cell>
          <cell r="CO1097">
            <v>0</v>
          </cell>
          <cell r="CP1097">
            <v>0</v>
          </cell>
          <cell r="CQ1097">
            <v>0</v>
          </cell>
          <cell r="CR1097">
            <v>0</v>
          </cell>
          <cell r="CS1097">
            <v>0</v>
          </cell>
          <cell r="CT1097">
            <v>0</v>
          </cell>
          <cell r="CU1097">
            <v>0</v>
          </cell>
          <cell r="CV1097">
            <v>0</v>
          </cell>
          <cell r="DY1097">
            <v>0</v>
          </cell>
          <cell r="DZ1097">
            <v>0</v>
          </cell>
          <cell r="EA1097">
            <v>0</v>
          </cell>
          <cell r="EB1097">
            <v>0</v>
          </cell>
          <cell r="EC1097">
            <v>0</v>
          </cell>
          <cell r="ED1097">
            <v>0</v>
          </cell>
          <cell r="EE1097">
            <v>0</v>
          </cell>
          <cell r="EF1097">
            <v>0</v>
          </cell>
          <cell r="EG1097">
            <v>0</v>
          </cell>
          <cell r="EH1097">
            <v>0</v>
          </cell>
          <cell r="EI1097">
            <v>0</v>
          </cell>
          <cell r="EJ1097">
            <v>0</v>
          </cell>
          <cell r="EK1097">
            <v>0</v>
          </cell>
          <cell r="EL1097">
            <v>0</v>
          </cell>
          <cell r="EM1097">
            <v>0</v>
          </cell>
          <cell r="EN1097">
            <v>0</v>
          </cell>
          <cell r="EO1097">
            <v>0</v>
          </cell>
          <cell r="EP1097">
            <v>0</v>
          </cell>
          <cell r="EQ1097">
            <v>0</v>
          </cell>
          <cell r="ER1097">
            <v>0</v>
          </cell>
          <cell r="ES1097">
            <v>0</v>
          </cell>
          <cell r="ET1097">
            <v>0</v>
          </cell>
          <cell r="EU1097">
            <v>0</v>
          </cell>
          <cell r="EV1097">
            <v>0</v>
          </cell>
          <cell r="EW1097">
            <v>0</v>
          </cell>
          <cell r="EX1097">
            <v>0</v>
          </cell>
          <cell r="EY1097">
            <v>0</v>
          </cell>
          <cell r="EZ1097">
            <v>0</v>
          </cell>
          <cell r="FA1097">
            <v>0</v>
          </cell>
          <cell r="FB1097">
            <v>0</v>
          </cell>
          <cell r="FC1097">
            <v>0</v>
          </cell>
          <cell r="FD1097">
            <v>0</v>
          </cell>
          <cell r="FE1097">
            <v>0</v>
          </cell>
          <cell r="FF1097">
            <v>0</v>
          </cell>
          <cell r="FG1097">
            <v>0</v>
          </cell>
          <cell r="FH1097">
            <v>0</v>
          </cell>
          <cell r="FI1097">
            <v>0</v>
          </cell>
          <cell r="FJ1097">
            <v>0</v>
          </cell>
          <cell r="FK1097">
            <v>0</v>
          </cell>
          <cell r="FL1097">
            <v>0</v>
          </cell>
          <cell r="FM1097">
            <v>0</v>
          </cell>
          <cell r="FN1097">
            <v>0</v>
          </cell>
          <cell r="FO1097">
            <v>0</v>
          </cell>
          <cell r="FP1097">
            <v>0</v>
          </cell>
          <cell r="FQ1097">
            <v>0</v>
          </cell>
          <cell r="FR1097">
            <v>0</v>
          </cell>
          <cell r="FS1097">
            <v>0</v>
          </cell>
          <cell r="FT1097">
            <v>0</v>
          </cell>
          <cell r="FU1097">
            <v>0</v>
          </cell>
          <cell r="FV1097">
            <v>0</v>
          </cell>
          <cell r="FW1097">
            <v>0</v>
          </cell>
          <cell r="FX1097">
            <v>0</v>
          </cell>
        </row>
        <row r="1098">
          <cell r="A1098">
            <v>1093</v>
          </cell>
          <cell r="F1098">
            <v>0</v>
          </cell>
          <cell r="G1098" t="str">
            <v>U</v>
          </cell>
          <cell r="H1098">
            <v>6.5199999999999998E-3</v>
          </cell>
          <cell r="I1098">
            <v>1340</v>
          </cell>
          <cell r="J1098">
            <v>1</v>
          </cell>
          <cell r="K1098">
            <v>890</v>
          </cell>
          <cell r="L1098">
            <v>1</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W1098">
            <v>34</v>
          </cell>
          <cell r="AX1098">
            <v>1</v>
          </cell>
          <cell r="AY1098">
            <v>0</v>
          </cell>
          <cell r="AZ1098">
            <v>0</v>
          </cell>
          <cell r="BA1098">
            <v>0</v>
          </cell>
          <cell r="BB1098">
            <v>0</v>
          </cell>
          <cell r="BC1098">
            <v>0</v>
          </cell>
          <cell r="BD1098">
            <v>0</v>
          </cell>
          <cell r="BE1098">
            <v>0</v>
          </cell>
          <cell r="BF1098">
            <v>0</v>
          </cell>
          <cell r="BG1098">
            <v>0</v>
          </cell>
          <cell r="BH1098">
            <v>0</v>
          </cell>
          <cell r="CK1098">
            <v>0</v>
          </cell>
          <cell r="CL1098">
            <v>0</v>
          </cell>
          <cell r="CM1098">
            <v>0</v>
          </cell>
          <cell r="CN1098">
            <v>0</v>
          </cell>
          <cell r="CO1098">
            <v>0</v>
          </cell>
          <cell r="CP1098">
            <v>0</v>
          </cell>
          <cell r="CQ1098">
            <v>0</v>
          </cell>
          <cell r="CR1098">
            <v>0</v>
          </cell>
          <cell r="CS1098">
            <v>0</v>
          </cell>
          <cell r="CT1098">
            <v>0</v>
          </cell>
          <cell r="CU1098">
            <v>0</v>
          </cell>
          <cell r="CV1098">
            <v>0</v>
          </cell>
          <cell r="DY1098">
            <v>0</v>
          </cell>
          <cell r="DZ1098">
            <v>0</v>
          </cell>
          <cell r="EA1098">
            <v>0</v>
          </cell>
          <cell r="EB1098">
            <v>0</v>
          </cell>
          <cell r="EC1098">
            <v>0</v>
          </cell>
          <cell r="ED1098">
            <v>0</v>
          </cell>
          <cell r="EE1098">
            <v>0</v>
          </cell>
          <cell r="EF1098">
            <v>0</v>
          </cell>
          <cell r="EG1098">
            <v>0</v>
          </cell>
          <cell r="EH1098">
            <v>0</v>
          </cell>
          <cell r="EI1098">
            <v>0</v>
          </cell>
          <cell r="EJ1098">
            <v>0</v>
          </cell>
          <cell r="EK1098">
            <v>0</v>
          </cell>
          <cell r="EL1098">
            <v>0</v>
          </cell>
          <cell r="EM1098">
            <v>0</v>
          </cell>
          <cell r="EN1098">
            <v>0</v>
          </cell>
          <cell r="EO1098">
            <v>0</v>
          </cell>
          <cell r="EP1098">
            <v>0</v>
          </cell>
          <cell r="EQ1098">
            <v>0</v>
          </cell>
          <cell r="ER1098">
            <v>0</v>
          </cell>
          <cell r="ES1098">
            <v>0</v>
          </cell>
          <cell r="ET1098">
            <v>0</v>
          </cell>
          <cell r="EU1098">
            <v>0</v>
          </cell>
          <cell r="EV1098">
            <v>0</v>
          </cell>
          <cell r="EW1098">
            <v>0</v>
          </cell>
          <cell r="EX1098">
            <v>0</v>
          </cell>
          <cell r="EY1098">
            <v>0</v>
          </cell>
          <cell r="EZ1098">
            <v>0</v>
          </cell>
          <cell r="FA1098">
            <v>0</v>
          </cell>
          <cell r="FB1098">
            <v>0</v>
          </cell>
          <cell r="FC1098">
            <v>0</v>
          </cell>
          <cell r="FD1098">
            <v>0</v>
          </cell>
          <cell r="FE1098">
            <v>0</v>
          </cell>
          <cell r="FF1098">
            <v>0</v>
          </cell>
          <cell r="FG1098">
            <v>0</v>
          </cell>
          <cell r="FH1098">
            <v>0</v>
          </cell>
          <cell r="FI1098">
            <v>0</v>
          </cell>
          <cell r="FJ1098">
            <v>0</v>
          </cell>
          <cell r="FK1098">
            <v>0</v>
          </cell>
          <cell r="FL1098">
            <v>0</v>
          </cell>
          <cell r="FM1098">
            <v>0</v>
          </cell>
          <cell r="FN1098">
            <v>0</v>
          </cell>
          <cell r="FO1098">
            <v>0</v>
          </cell>
          <cell r="FP1098">
            <v>0</v>
          </cell>
          <cell r="FQ1098">
            <v>0</v>
          </cell>
          <cell r="FR1098">
            <v>0</v>
          </cell>
          <cell r="FS1098">
            <v>0</v>
          </cell>
          <cell r="FT1098">
            <v>0</v>
          </cell>
          <cell r="FU1098">
            <v>0</v>
          </cell>
          <cell r="FV1098">
            <v>0</v>
          </cell>
          <cell r="FW1098">
            <v>0</v>
          </cell>
          <cell r="FX1098">
            <v>0</v>
          </cell>
        </row>
        <row r="1099">
          <cell r="A1099">
            <v>1094</v>
          </cell>
          <cell r="F1099">
            <v>0</v>
          </cell>
          <cell r="G1099" t="str">
            <v>U</v>
          </cell>
          <cell r="H1099">
            <v>2.3999999999999998E-3</v>
          </cell>
          <cell r="I1099">
            <v>1341</v>
          </cell>
          <cell r="J1099">
            <v>1</v>
          </cell>
          <cell r="K1099">
            <v>890</v>
          </cell>
          <cell r="L1099">
            <v>1</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0</v>
          </cell>
          <cell r="AD1099">
            <v>0</v>
          </cell>
          <cell r="AE1099">
            <v>0</v>
          </cell>
          <cell r="AF1099">
            <v>0</v>
          </cell>
          <cell r="AG1099">
            <v>0</v>
          </cell>
          <cell r="AH1099">
            <v>0</v>
          </cell>
          <cell r="AW1099">
            <v>34</v>
          </cell>
          <cell r="AX1099">
            <v>1</v>
          </cell>
          <cell r="AY1099">
            <v>0</v>
          </cell>
          <cell r="AZ1099">
            <v>0</v>
          </cell>
          <cell r="BA1099">
            <v>0</v>
          </cell>
          <cell r="BB1099">
            <v>0</v>
          </cell>
          <cell r="BC1099">
            <v>0</v>
          </cell>
          <cell r="BD1099">
            <v>0</v>
          </cell>
          <cell r="BE1099">
            <v>0</v>
          </cell>
          <cell r="BF1099">
            <v>0</v>
          </cell>
          <cell r="BG1099">
            <v>0</v>
          </cell>
          <cell r="BH1099">
            <v>0</v>
          </cell>
          <cell r="CK1099">
            <v>0</v>
          </cell>
          <cell r="CL1099">
            <v>0</v>
          </cell>
          <cell r="CM1099">
            <v>0</v>
          </cell>
          <cell r="CN1099">
            <v>0</v>
          </cell>
          <cell r="CO1099">
            <v>0</v>
          </cell>
          <cell r="CP1099">
            <v>0</v>
          </cell>
          <cell r="CQ1099">
            <v>0</v>
          </cell>
          <cell r="CR1099">
            <v>0</v>
          </cell>
          <cell r="CS1099">
            <v>0</v>
          </cell>
          <cell r="CT1099">
            <v>0</v>
          </cell>
          <cell r="CU1099">
            <v>0</v>
          </cell>
          <cell r="CV1099">
            <v>0</v>
          </cell>
          <cell r="DY1099">
            <v>0</v>
          </cell>
          <cell r="DZ1099">
            <v>0</v>
          </cell>
          <cell r="EA1099">
            <v>0</v>
          </cell>
          <cell r="EB1099">
            <v>0</v>
          </cell>
          <cell r="EC1099">
            <v>0</v>
          </cell>
          <cell r="ED1099">
            <v>0</v>
          </cell>
          <cell r="EE1099">
            <v>0</v>
          </cell>
          <cell r="EF1099">
            <v>0</v>
          </cell>
          <cell r="EG1099">
            <v>0</v>
          </cell>
          <cell r="EH1099">
            <v>0</v>
          </cell>
          <cell r="EI1099">
            <v>0</v>
          </cell>
          <cell r="EJ1099">
            <v>0</v>
          </cell>
          <cell r="EK1099">
            <v>0</v>
          </cell>
          <cell r="EL1099">
            <v>0</v>
          </cell>
          <cell r="EM1099">
            <v>0</v>
          </cell>
          <cell r="EN1099">
            <v>0</v>
          </cell>
          <cell r="EO1099">
            <v>0</v>
          </cell>
          <cell r="EP1099">
            <v>0</v>
          </cell>
          <cell r="EQ1099">
            <v>0</v>
          </cell>
          <cell r="ER1099">
            <v>0</v>
          </cell>
          <cell r="ES1099">
            <v>0</v>
          </cell>
          <cell r="ET1099">
            <v>0</v>
          </cell>
          <cell r="EU1099">
            <v>0</v>
          </cell>
          <cell r="EV1099">
            <v>0</v>
          </cell>
          <cell r="EW1099">
            <v>0</v>
          </cell>
          <cell r="EX1099">
            <v>0</v>
          </cell>
          <cell r="EY1099">
            <v>0</v>
          </cell>
          <cell r="EZ1099">
            <v>0</v>
          </cell>
          <cell r="FA1099">
            <v>0</v>
          </cell>
          <cell r="FB1099">
            <v>0</v>
          </cell>
          <cell r="FC1099">
            <v>0</v>
          </cell>
          <cell r="FD1099">
            <v>0</v>
          </cell>
          <cell r="FE1099">
            <v>0</v>
          </cell>
          <cell r="FF1099">
            <v>0</v>
          </cell>
          <cell r="FG1099">
            <v>0</v>
          </cell>
          <cell r="FH1099">
            <v>0</v>
          </cell>
          <cell r="FI1099">
            <v>0</v>
          </cell>
          <cell r="FJ1099">
            <v>0</v>
          </cell>
          <cell r="FK1099">
            <v>0</v>
          </cell>
          <cell r="FL1099">
            <v>0</v>
          </cell>
          <cell r="FM1099">
            <v>0</v>
          </cell>
          <cell r="FN1099">
            <v>0</v>
          </cell>
          <cell r="FO1099">
            <v>0</v>
          </cell>
          <cell r="FP1099">
            <v>0</v>
          </cell>
          <cell r="FQ1099">
            <v>0</v>
          </cell>
          <cell r="FR1099">
            <v>0</v>
          </cell>
          <cell r="FS1099">
            <v>0</v>
          </cell>
          <cell r="FT1099">
            <v>0</v>
          </cell>
          <cell r="FU1099">
            <v>0</v>
          </cell>
          <cell r="FV1099">
            <v>0</v>
          </cell>
          <cell r="FW1099">
            <v>0</v>
          </cell>
          <cell r="FX1099">
            <v>0</v>
          </cell>
        </row>
        <row r="1100">
          <cell r="A1100">
            <v>1095</v>
          </cell>
          <cell r="F1100">
            <v>0</v>
          </cell>
          <cell r="G1100" t="str">
            <v>U</v>
          </cell>
          <cell r="H1100">
            <v>7.2999999999999996E-4</v>
          </cell>
          <cell r="I1100">
            <v>1342</v>
          </cell>
          <cell r="J1100">
            <v>1</v>
          </cell>
          <cell r="K1100">
            <v>890</v>
          </cell>
          <cell r="L1100">
            <v>1</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W1100">
            <v>34</v>
          </cell>
          <cell r="AX1100">
            <v>1</v>
          </cell>
          <cell r="AY1100">
            <v>0</v>
          </cell>
          <cell r="AZ1100">
            <v>0</v>
          </cell>
          <cell r="BA1100">
            <v>0</v>
          </cell>
          <cell r="BB1100">
            <v>0</v>
          </cell>
          <cell r="BC1100">
            <v>0</v>
          </cell>
          <cell r="BD1100">
            <v>0</v>
          </cell>
          <cell r="BE1100">
            <v>0</v>
          </cell>
          <cell r="BF1100">
            <v>0</v>
          </cell>
          <cell r="BG1100">
            <v>0</v>
          </cell>
          <cell r="BH1100">
            <v>0</v>
          </cell>
          <cell r="CK1100">
            <v>0</v>
          </cell>
          <cell r="CL1100">
            <v>0</v>
          </cell>
          <cell r="CM1100">
            <v>0</v>
          </cell>
          <cell r="CN1100">
            <v>0</v>
          </cell>
          <cell r="CO1100">
            <v>0</v>
          </cell>
          <cell r="CP1100">
            <v>0</v>
          </cell>
          <cell r="CQ1100">
            <v>0</v>
          </cell>
          <cell r="CR1100">
            <v>0</v>
          </cell>
          <cell r="CS1100">
            <v>0</v>
          </cell>
          <cell r="CT1100">
            <v>0</v>
          </cell>
          <cell r="CU1100">
            <v>0</v>
          </cell>
          <cell r="CV1100">
            <v>0</v>
          </cell>
          <cell r="DY1100">
            <v>0</v>
          </cell>
          <cell r="DZ1100">
            <v>0</v>
          </cell>
          <cell r="EA1100">
            <v>0</v>
          </cell>
          <cell r="EB1100">
            <v>0</v>
          </cell>
          <cell r="EC1100">
            <v>0</v>
          </cell>
          <cell r="ED1100">
            <v>0</v>
          </cell>
          <cell r="EE1100">
            <v>0</v>
          </cell>
          <cell r="EF1100">
            <v>0</v>
          </cell>
          <cell r="EG1100">
            <v>0</v>
          </cell>
          <cell r="EH1100">
            <v>0</v>
          </cell>
          <cell r="EI1100">
            <v>0</v>
          </cell>
          <cell r="EJ1100">
            <v>0</v>
          </cell>
          <cell r="EK1100">
            <v>0</v>
          </cell>
          <cell r="EL1100">
            <v>0</v>
          </cell>
          <cell r="EM1100">
            <v>0</v>
          </cell>
          <cell r="EN1100">
            <v>0</v>
          </cell>
          <cell r="EO1100">
            <v>0</v>
          </cell>
          <cell r="EP1100">
            <v>0</v>
          </cell>
          <cell r="EQ1100">
            <v>0</v>
          </cell>
          <cell r="ER1100">
            <v>0</v>
          </cell>
          <cell r="ES1100">
            <v>0</v>
          </cell>
          <cell r="ET1100">
            <v>0</v>
          </cell>
          <cell r="EU1100">
            <v>0</v>
          </cell>
          <cell r="EV1100">
            <v>0</v>
          </cell>
          <cell r="EW1100">
            <v>0</v>
          </cell>
          <cell r="EX1100">
            <v>0</v>
          </cell>
          <cell r="EY1100">
            <v>0</v>
          </cell>
          <cell r="EZ1100">
            <v>0</v>
          </cell>
          <cell r="FA1100">
            <v>0</v>
          </cell>
          <cell r="FB1100">
            <v>0</v>
          </cell>
          <cell r="FC1100">
            <v>0</v>
          </cell>
          <cell r="FD1100">
            <v>0</v>
          </cell>
          <cell r="FE1100">
            <v>0</v>
          </cell>
          <cell r="FF1100">
            <v>0</v>
          </cell>
          <cell r="FG1100">
            <v>0</v>
          </cell>
          <cell r="FH1100">
            <v>0</v>
          </cell>
          <cell r="FI1100">
            <v>0</v>
          </cell>
          <cell r="FJ1100">
            <v>0</v>
          </cell>
          <cell r="FK1100">
            <v>0</v>
          </cell>
          <cell r="FL1100">
            <v>0</v>
          </cell>
          <cell r="FM1100">
            <v>0</v>
          </cell>
          <cell r="FN1100">
            <v>0</v>
          </cell>
          <cell r="FO1100">
            <v>0</v>
          </cell>
          <cell r="FP1100">
            <v>0</v>
          </cell>
          <cell r="FQ1100">
            <v>0</v>
          </cell>
          <cell r="FR1100">
            <v>0</v>
          </cell>
          <cell r="FS1100">
            <v>0</v>
          </cell>
          <cell r="FT1100">
            <v>0</v>
          </cell>
          <cell r="FU1100">
            <v>0</v>
          </cell>
          <cell r="FV1100">
            <v>0</v>
          </cell>
          <cell r="FW1100">
            <v>0</v>
          </cell>
          <cell r="FX1100">
            <v>0</v>
          </cell>
        </row>
        <row r="1101">
          <cell r="A1101">
            <v>1096</v>
          </cell>
          <cell r="F1101">
            <v>0</v>
          </cell>
          <cell r="G1101" t="str">
            <v>U</v>
          </cell>
          <cell r="H1101">
            <v>0.1</v>
          </cell>
          <cell r="I1101">
            <v>1343</v>
          </cell>
          <cell r="J1101">
            <v>1</v>
          </cell>
          <cell r="K1101">
            <v>890</v>
          </cell>
          <cell r="L1101">
            <v>1</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W1101">
            <v>34</v>
          </cell>
          <cell r="AX1101">
            <v>1</v>
          </cell>
          <cell r="AY1101">
            <v>0</v>
          </cell>
          <cell r="AZ1101">
            <v>0</v>
          </cell>
          <cell r="BA1101">
            <v>0</v>
          </cell>
          <cell r="BB1101">
            <v>0</v>
          </cell>
          <cell r="BC1101">
            <v>0</v>
          </cell>
          <cell r="BD1101">
            <v>0</v>
          </cell>
          <cell r="BE1101">
            <v>0</v>
          </cell>
          <cell r="BF1101">
            <v>0</v>
          </cell>
          <cell r="BG1101">
            <v>0</v>
          </cell>
          <cell r="BH1101">
            <v>0</v>
          </cell>
          <cell r="CK1101">
            <v>0</v>
          </cell>
          <cell r="CL1101">
            <v>0</v>
          </cell>
          <cell r="CM1101">
            <v>1</v>
          </cell>
          <cell r="CN1101">
            <v>0</v>
          </cell>
          <cell r="CO1101">
            <v>0</v>
          </cell>
          <cell r="CP1101">
            <v>0</v>
          </cell>
          <cell r="CQ1101">
            <v>0</v>
          </cell>
          <cell r="CR1101">
            <v>0</v>
          </cell>
          <cell r="CS1101">
            <v>0</v>
          </cell>
          <cell r="CT1101">
            <v>0</v>
          </cell>
          <cell r="CU1101">
            <v>0</v>
          </cell>
          <cell r="CV1101">
            <v>0</v>
          </cell>
          <cell r="DY1101">
            <v>0</v>
          </cell>
          <cell r="DZ1101">
            <v>0</v>
          </cell>
          <cell r="EA1101">
            <v>0</v>
          </cell>
          <cell r="EB1101">
            <v>0</v>
          </cell>
          <cell r="EC1101">
            <v>0</v>
          </cell>
          <cell r="ED1101">
            <v>0</v>
          </cell>
          <cell r="EE1101">
            <v>0</v>
          </cell>
          <cell r="EF1101">
            <v>0</v>
          </cell>
          <cell r="EG1101">
            <v>0</v>
          </cell>
          <cell r="EH1101">
            <v>0</v>
          </cell>
          <cell r="EI1101">
            <v>0</v>
          </cell>
          <cell r="EJ1101">
            <v>0</v>
          </cell>
          <cell r="EK1101">
            <v>0</v>
          </cell>
          <cell r="EL1101">
            <v>0</v>
          </cell>
          <cell r="EM1101">
            <v>0</v>
          </cell>
          <cell r="EN1101">
            <v>0</v>
          </cell>
          <cell r="EO1101">
            <v>0</v>
          </cell>
          <cell r="EP1101">
            <v>0</v>
          </cell>
          <cell r="EQ1101">
            <v>0</v>
          </cell>
          <cell r="ER1101">
            <v>0</v>
          </cell>
          <cell r="ES1101">
            <v>0</v>
          </cell>
          <cell r="ET1101">
            <v>0</v>
          </cell>
          <cell r="EU1101">
            <v>0</v>
          </cell>
          <cell r="EV1101">
            <v>0</v>
          </cell>
          <cell r="EW1101">
            <v>0</v>
          </cell>
          <cell r="EX1101">
            <v>0</v>
          </cell>
          <cell r="EY1101">
            <v>0</v>
          </cell>
          <cell r="EZ1101">
            <v>0</v>
          </cell>
          <cell r="FA1101">
            <v>0</v>
          </cell>
          <cell r="FB1101">
            <v>0</v>
          </cell>
          <cell r="FC1101">
            <v>0</v>
          </cell>
          <cell r="FD1101">
            <v>0</v>
          </cell>
          <cell r="FE1101">
            <v>0</v>
          </cell>
          <cell r="FF1101">
            <v>0</v>
          </cell>
          <cell r="FG1101">
            <v>0</v>
          </cell>
          <cell r="FH1101">
            <v>0</v>
          </cell>
          <cell r="FI1101">
            <v>0</v>
          </cell>
          <cell r="FJ1101">
            <v>0</v>
          </cell>
          <cell r="FK1101">
            <v>0</v>
          </cell>
          <cell r="FL1101">
            <v>0</v>
          </cell>
          <cell r="FM1101">
            <v>0</v>
          </cell>
          <cell r="FN1101">
            <v>0</v>
          </cell>
          <cell r="FO1101">
            <v>0</v>
          </cell>
          <cell r="FP1101">
            <v>0</v>
          </cell>
          <cell r="FQ1101">
            <v>0</v>
          </cell>
          <cell r="FR1101">
            <v>0</v>
          </cell>
          <cell r="FS1101">
            <v>0</v>
          </cell>
          <cell r="FT1101">
            <v>0</v>
          </cell>
          <cell r="FU1101">
            <v>0</v>
          </cell>
          <cell r="FV1101">
            <v>0</v>
          </cell>
          <cell r="FW1101">
            <v>0</v>
          </cell>
          <cell r="FX1101">
            <v>0</v>
          </cell>
        </row>
        <row r="1102">
          <cell r="A1102">
            <v>1097</v>
          </cell>
          <cell r="F1102">
            <v>0</v>
          </cell>
          <cell r="G1102" t="str">
            <v>U</v>
          </cell>
          <cell r="H1102">
            <v>0.1278</v>
          </cell>
          <cell r="I1102">
            <v>1344</v>
          </cell>
          <cell r="J1102">
            <v>1</v>
          </cell>
          <cell r="K1102">
            <v>890</v>
          </cell>
          <cell r="L1102">
            <v>1</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W1102">
            <v>34</v>
          </cell>
          <cell r="AX1102">
            <v>1</v>
          </cell>
          <cell r="AY1102">
            <v>0</v>
          </cell>
          <cell r="AZ1102">
            <v>0</v>
          </cell>
          <cell r="BA1102">
            <v>0</v>
          </cell>
          <cell r="BB1102">
            <v>0</v>
          </cell>
          <cell r="BC1102">
            <v>0</v>
          </cell>
          <cell r="BD1102">
            <v>0</v>
          </cell>
          <cell r="BE1102">
            <v>0</v>
          </cell>
          <cell r="BF1102">
            <v>0</v>
          </cell>
          <cell r="BG1102">
            <v>0</v>
          </cell>
          <cell r="BH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DY1102">
            <v>0</v>
          </cell>
          <cell r="DZ1102">
            <v>0</v>
          </cell>
          <cell r="EA1102">
            <v>0</v>
          </cell>
          <cell r="EB1102">
            <v>0</v>
          </cell>
          <cell r="EC1102">
            <v>0</v>
          </cell>
          <cell r="ED1102">
            <v>0</v>
          </cell>
          <cell r="EE1102">
            <v>0</v>
          </cell>
          <cell r="EF1102">
            <v>0</v>
          </cell>
          <cell r="EG1102">
            <v>0</v>
          </cell>
          <cell r="EH1102">
            <v>0</v>
          </cell>
          <cell r="EI1102">
            <v>0</v>
          </cell>
          <cell r="EJ1102">
            <v>0</v>
          </cell>
          <cell r="EK1102">
            <v>0</v>
          </cell>
          <cell r="EL1102">
            <v>0</v>
          </cell>
          <cell r="EM1102">
            <v>0</v>
          </cell>
          <cell r="EN1102">
            <v>0</v>
          </cell>
          <cell r="EO1102">
            <v>0</v>
          </cell>
          <cell r="EP1102">
            <v>0</v>
          </cell>
          <cell r="EQ1102">
            <v>0</v>
          </cell>
          <cell r="ER1102">
            <v>0</v>
          </cell>
          <cell r="ES1102">
            <v>0</v>
          </cell>
          <cell r="ET1102">
            <v>0</v>
          </cell>
          <cell r="EU1102">
            <v>0</v>
          </cell>
          <cell r="EV1102">
            <v>0</v>
          </cell>
          <cell r="EW1102">
            <v>0</v>
          </cell>
          <cell r="EX1102">
            <v>0</v>
          </cell>
          <cell r="EY1102">
            <v>0</v>
          </cell>
          <cell r="EZ1102">
            <v>0</v>
          </cell>
          <cell r="FA1102">
            <v>0</v>
          </cell>
          <cell r="FB1102">
            <v>0</v>
          </cell>
          <cell r="FC1102">
            <v>0</v>
          </cell>
          <cell r="FD1102">
            <v>0</v>
          </cell>
          <cell r="FE1102">
            <v>0</v>
          </cell>
          <cell r="FF1102">
            <v>0</v>
          </cell>
          <cell r="FG1102">
            <v>0</v>
          </cell>
          <cell r="FH1102">
            <v>0</v>
          </cell>
          <cell r="FI1102">
            <v>0</v>
          </cell>
          <cell r="FJ1102">
            <v>0</v>
          </cell>
          <cell r="FK1102">
            <v>0</v>
          </cell>
          <cell r="FL1102">
            <v>0</v>
          </cell>
          <cell r="FM1102">
            <v>0</v>
          </cell>
          <cell r="FN1102">
            <v>0</v>
          </cell>
          <cell r="FO1102">
            <v>0</v>
          </cell>
          <cell r="FP1102">
            <v>0</v>
          </cell>
          <cell r="FQ1102">
            <v>0</v>
          </cell>
          <cell r="FR1102">
            <v>0</v>
          </cell>
          <cell r="FS1102">
            <v>0</v>
          </cell>
          <cell r="FT1102">
            <v>0</v>
          </cell>
          <cell r="FU1102">
            <v>0</v>
          </cell>
          <cell r="FV1102">
            <v>0</v>
          </cell>
          <cell r="FW1102">
            <v>0</v>
          </cell>
          <cell r="FX1102">
            <v>0</v>
          </cell>
        </row>
        <row r="1103">
          <cell r="A1103">
            <v>1098</v>
          </cell>
          <cell r="F1103">
            <v>0</v>
          </cell>
          <cell r="G1103" t="str">
            <v>U</v>
          </cell>
          <cell r="H1103">
            <v>3.6999999999999998E-2</v>
          </cell>
          <cell r="I1103">
            <v>1345</v>
          </cell>
          <cell r="J1103">
            <v>1</v>
          </cell>
          <cell r="K1103">
            <v>890</v>
          </cell>
          <cell r="L1103">
            <v>1</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W1103">
            <v>34</v>
          </cell>
          <cell r="AX1103">
            <v>1</v>
          </cell>
          <cell r="AY1103">
            <v>0</v>
          </cell>
          <cell r="AZ1103">
            <v>0</v>
          </cell>
          <cell r="BA1103">
            <v>0</v>
          </cell>
          <cell r="BB1103">
            <v>0</v>
          </cell>
          <cell r="BC1103">
            <v>0</v>
          </cell>
          <cell r="BD1103">
            <v>0</v>
          </cell>
          <cell r="BE1103">
            <v>0</v>
          </cell>
          <cell r="BF1103">
            <v>0</v>
          </cell>
          <cell r="BG1103">
            <v>0</v>
          </cell>
          <cell r="BH1103">
            <v>0</v>
          </cell>
          <cell r="CK1103">
            <v>0</v>
          </cell>
          <cell r="CL1103">
            <v>0</v>
          </cell>
          <cell r="CM1103">
            <v>0</v>
          </cell>
          <cell r="CN1103">
            <v>0</v>
          </cell>
          <cell r="CO1103">
            <v>0</v>
          </cell>
          <cell r="CP1103">
            <v>0</v>
          </cell>
          <cell r="CQ1103">
            <v>0</v>
          </cell>
          <cell r="CR1103">
            <v>0</v>
          </cell>
          <cell r="CS1103">
            <v>0</v>
          </cell>
          <cell r="CT1103">
            <v>0</v>
          </cell>
          <cell r="CU1103">
            <v>0</v>
          </cell>
          <cell r="CV1103">
            <v>0</v>
          </cell>
          <cell r="DY1103">
            <v>0</v>
          </cell>
          <cell r="DZ1103">
            <v>0</v>
          </cell>
          <cell r="EA1103">
            <v>0</v>
          </cell>
          <cell r="EB1103">
            <v>0</v>
          </cell>
          <cell r="EC1103">
            <v>0</v>
          </cell>
          <cell r="ED1103">
            <v>0</v>
          </cell>
          <cell r="EE1103">
            <v>0</v>
          </cell>
          <cell r="EF1103">
            <v>0</v>
          </cell>
          <cell r="EG1103">
            <v>0</v>
          </cell>
          <cell r="EH1103">
            <v>0</v>
          </cell>
          <cell r="EI1103">
            <v>0</v>
          </cell>
          <cell r="EJ1103">
            <v>0</v>
          </cell>
          <cell r="EK1103">
            <v>0</v>
          </cell>
          <cell r="EL1103">
            <v>0</v>
          </cell>
          <cell r="EM1103">
            <v>0</v>
          </cell>
          <cell r="EN1103">
            <v>0</v>
          </cell>
          <cell r="EO1103">
            <v>0</v>
          </cell>
          <cell r="EP1103">
            <v>0</v>
          </cell>
          <cell r="EQ1103">
            <v>0</v>
          </cell>
          <cell r="ER1103">
            <v>0</v>
          </cell>
          <cell r="ES1103">
            <v>0</v>
          </cell>
          <cell r="ET1103">
            <v>0</v>
          </cell>
          <cell r="EU1103">
            <v>0</v>
          </cell>
          <cell r="EV1103">
            <v>0</v>
          </cell>
          <cell r="EW1103">
            <v>0</v>
          </cell>
          <cell r="EX1103">
            <v>0</v>
          </cell>
          <cell r="EY1103">
            <v>0</v>
          </cell>
          <cell r="EZ1103">
            <v>0</v>
          </cell>
          <cell r="FA1103">
            <v>0</v>
          </cell>
          <cell r="FB1103">
            <v>0</v>
          </cell>
          <cell r="FC1103">
            <v>0</v>
          </cell>
          <cell r="FD1103">
            <v>0</v>
          </cell>
          <cell r="FE1103">
            <v>0</v>
          </cell>
          <cell r="FF1103">
            <v>0</v>
          </cell>
          <cell r="FG1103">
            <v>0</v>
          </cell>
          <cell r="FH1103">
            <v>0</v>
          </cell>
          <cell r="FI1103">
            <v>0</v>
          </cell>
          <cell r="FJ1103">
            <v>0</v>
          </cell>
          <cell r="FK1103">
            <v>0</v>
          </cell>
          <cell r="FL1103">
            <v>0</v>
          </cell>
          <cell r="FM1103">
            <v>0</v>
          </cell>
          <cell r="FN1103">
            <v>0</v>
          </cell>
          <cell r="FO1103">
            <v>0</v>
          </cell>
          <cell r="FP1103">
            <v>0</v>
          </cell>
          <cell r="FQ1103">
            <v>0</v>
          </cell>
          <cell r="FR1103">
            <v>0</v>
          </cell>
          <cell r="FS1103">
            <v>0</v>
          </cell>
          <cell r="FT1103">
            <v>0</v>
          </cell>
          <cell r="FU1103">
            <v>0</v>
          </cell>
          <cell r="FV1103">
            <v>0</v>
          </cell>
          <cell r="FW1103">
            <v>0</v>
          </cell>
          <cell r="FX1103">
            <v>0</v>
          </cell>
        </row>
        <row r="1104">
          <cell r="A1104">
            <v>1099</v>
          </cell>
          <cell r="F1104">
            <v>0</v>
          </cell>
          <cell r="G1104" t="str">
            <v>U</v>
          </cell>
          <cell r="H1104">
            <v>0.05</v>
          </cell>
          <cell r="I1104">
            <v>1346</v>
          </cell>
          <cell r="J1104">
            <v>1</v>
          </cell>
          <cell r="K1104">
            <v>890</v>
          </cell>
          <cell r="L1104">
            <v>1</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v>
          </cell>
          <cell r="AF1104">
            <v>0</v>
          </cell>
          <cell r="AG1104">
            <v>0</v>
          </cell>
          <cell r="AH1104">
            <v>0</v>
          </cell>
          <cell r="AW1104">
            <v>34</v>
          </cell>
          <cell r="AX1104">
            <v>1</v>
          </cell>
          <cell r="AY1104">
            <v>0</v>
          </cell>
          <cell r="AZ1104">
            <v>0</v>
          </cell>
          <cell r="BA1104">
            <v>0</v>
          </cell>
          <cell r="BB1104">
            <v>0</v>
          </cell>
          <cell r="BC1104">
            <v>0</v>
          </cell>
          <cell r="BD1104">
            <v>0</v>
          </cell>
          <cell r="BE1104">
            <v>0</v>
          </cell>
          <cell r="BF1104">
            <v>0</v>
          </cell>
          <cell r="BG1104">
            <v>0</v>
          </cell>
          <cell r="BH1104">
            <v>0</v>
          </cell>
          <cell r="CK1104">
            <v>0</v>
          </cell>
          <cell r="CL1104">
            <v>0</v>
          </cell>
          <cell r="CM1104">
            <v>0</v>
          </cell>
          <cell r="CN1104">
            <v>0</v>
          </cell>
          <cell r="CO1104">
            <v>0</v>
          </cell>
          <cell r="CP1104">
            <v>0</v>
          </cell>
          <cell r="CQ1104">
            <v>0</v>
          </cell>
          <cell r="CR1104">
            <v>0</v>
          </cell>
          <cell r="CS1104">
            <v>0</v>
          </cell>
          <cell r="CT1104">
            <v>0</v>
          </cell>
          <cell r="CU1104">
            <v>0</v>
          </cell>
          <cell r="CV1104">
            <v>0</v>
          </cell>
          <cell r="DY1104">
            <v>0</v>
          </cell>
          <cell r="DZ1104">
            <v>0</v>
          </cell>
          <cell r="EA1104">
            <v>0</v>
          </cell>
          <cell r="EB1104">
            <v>0</v>
          </cell>
          <cell r="EC1104">
            <v>0</v>
          </cell>
          <cell r="ED1104">
            <v>0</v>
          </cell>
          <cell r="EE1104">
            <v>0</v>
          </cell>
          <cell r="EF1104">
            <v>0</v>
          </cell>
          <cell r="EG1104">
            <v>0</v>
          </cell>
          <cell r="EH1104">
            <v>0</v>
          </cell>
          <cell r="EI1104">
            <v>0</v>
          </cell>
          <cell r="EJ1104">
            <v>0</v>
          </cell>
          <cell r="EK1104">
            <v>0</v>
          </cell>
          <cell r="EL1104">
            <v>0</v>
          </cell>
          <cell r="EM1104">
            <v>0</v>
          </cell>
          <cell r="EN1104">
            <v>0</v>
          </cell>
          <cell r="EO1104">
            <v>0</v>
          </cell>
          <cell r="EP1104">
            <v>0</v>
          </cell>
          <cell r="EQ1104">
            <v>0</v>
          </cell>
          <cell r="ER1104">
            <v>0</v>
          </cell>
          <cell r="ES1104">
            <v>0</v>
          </cell>
          <cell r="ET1104">
            <v>0</v>
          </cell>
          <cell r="EU1104">
            <v>0</v>
          </cell>
          <cell r="EV1104">
            <v>0</v>
          </cell>
          <cell r="EW1104">
            <v>0</v>
          </cell>
          <cell r="EX1104">
            <v>0</v>
          </cell>
          <cell r="EY1104">
            <v>0</v>
          </cell>
          <cell r="EZ1104">
            <v>0</v>
          </cell>
          <cell r="FA1104">
            <v>0</v>
          </cell>
          <cell r="FB1104">
            <v>0</v>
          </cell>
          <cell r="FC1104">
            <v>0</v>
          </cell>
          <cell r="FD1104">
            <v>0</v>
          </cell>
          <cell r="FE1104">
            <v>0</v>
          </cell>
          <cell r="FF1104">
            <v>0</v>
          </cell>
          <cell r="FG1104">
            <v>0</v>
          </cell>
          <cell r="FH1104">
            <v>0</v>
          </cell>
          <cell r="FI1104">
            <v>0</v>
          </cell>
          <cell r="FJ1104">
            <v>0</v>
          </cell>
          <cell r="FK1104">
            <v>0</v>
          </cell>
          <cell r="FL1104">
            <v>0</v>
          </cell>
          <cell r="FM1104">
            <v>0</v>
          </cell>
          <cell r="FN1104">
            <v>0</v>
          </cell>
          <cell r="FO1104">
            <v>0</v>
          </cell>
          <cell r="FP1104">
            <v>0</v>
          </cell>
          <cell r="FQ1104">
            <v>0</v>
          </cell>
          <cell r="FR1104">
            <v>0</v>
          </cell>
          <cell r="FS1104">
            <v>0</v>
          </cell>
          <cell r="FT1104">
            <v>0</v>
          </cell>
          <cell r="FU1104">
            <v>0</v>
          </cell>
          <cell r="FV1104">
            <v>0</v>
          </cell>
          <cell r="FW1104">
            <v>0</v>
          </cell>
          <cell r="FX1104">
            <v>0</v>
          </cell>
        </row>
        <row r="1105">
          <cell r="A1105">
            <v>1100</v>
          </cell>
          <cell r="F1105">
            <v>0</v>
          </cell>
          <cell r="G1105" t="str">
            <v>U</v>
          </cell>
          <cell r="H1105">
            <v>0.09</v>
          </cell>
          <cell r="I1105">
            <v>1347</v>
          </cell>
          <cell r="J1105">
            <v>1</v>
          </cell>
          <cell r="K1105">
            <v>890</v>
          </cell>
          <cell r="L1105">
            <v>1</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W1105">
            <v>34</v>
          </cell>
          <cell r="AX1105">
            <v>1</v>
          </cell>
          <cell r="AY1105">
            <v>0</v>
          </cell>
          <cell r="AZ1105">
            <v>0</v>
          </cell>
          <cell r="BA1105">
            <v>0</v>
          </cell>
          <cell r="BB1105">
            <v>0</v>
          </cell>
          <cell r="BC1105">
            <v>0</v>
          </cell>
          <cell r="BD1105">
            <v>0</v>
          </cell>
          <cell r="BE1105">
            <v>0</v>
          </cell>
          <cell r="BF1105">
            <v>0</v>
          </cell>
          <cell r="BG1105">
            <v>0</v>
          </cell>
          <cell r="BH1105">
            <v>0</v>
          </cell>
          <cell r="CK1105">
            <v>0</v>
          </cell>
          <cell r="CL1105">
            <v>0</v>
          </cell>
          <cell r="CM1105">
            <v>0</v>
          </cell>
          <cell r="CN1105">
            <v>0</v>
          </cell>
          <cell r="CO1105">
            <v>0</v>
          </cell>
          <cell r="CP1105">
            <v>0</v>
          </cell>
          <cell r="CQ1105">
            <v>0</v>
          </cell>
          <cell r="CR1105">
            <v>0</v>
          </cell>
          <cell r="CS1105">
            <v>0</v>
          </cell>
          <cell r="CT1105">
            <v>0</v>
          </cell>
          <cell r="CU1105">
            <v>0</v>
          </cell>
          <cell r="CV1105">
            <v>0</v>
          </cell>
          <cell r="DY1105">
            <v>0</v>
          </cell>
          <cell r="DZ1105">
            <v>0</v>
          </cell>
          <cell r="EA1105">
            <v>0</v>
          </cell>
          <cell r="EB1105">
            <v>0</v>
          </cell>
          <cell r="EC1105">
            <v>0</v>
          </cell>
          <cell r="ED1105">
            <v>0</v>
          </cell>
          <cell r="EE1105">
            <v>0</v>
          </cell>
          <cell r="EF1105">
            <v>0</v>
          </cell>
          <cell r="EG1105">
            <v>0</v>
          </cell>
          <cell r="EH1105">
            <v>0</v>
          </cell>
          <cell r="EI1105">
            <v>0</v>
          </cell>
          <cell r="EJ1105">
            <v>0</v>
          </cell>
          <cell r="EK1105">
            <v>0</v>
          </cell>
          <cell r="EL1105">
            <v>0</v>
          </cell>
          <cell r="EM1105">
            <v>0</v>
          </cell>
          <cell r="EN1105">
            <v>0</v>
          </cell>
          <cell r="EO1105">
            <v>0</v>
          </cell>
          <cell r="EP1105">
            <v>0</v>
          </cell>
          <cell r="EQ1105">
            <v>0</v>
          </cell>
          <cell r="ER1105">
            <v>0</v>
          </cell>
          <cell r="ES1105">
            <v>0</v>
          </cell>
          <cell r="ET1105">
            <v>0</v>
          </cell>
          <cell r="EU1105">
            <v>0</v>
          </cell>
          <cell r="EV1105">
            <v>0</v>
          </cell>
          <cell r="EW1105">
            <v>0</v>
          </cell>
          <cell r="EX1105">
            <v>0</v>
          </cell>
          <cell r="EY1105">
            <v>0</v>
          </cell>
          <cell r="EZ1105">
            <v>0</v>
          </cell>
          <cell r="FA1105">
            <v>0</v>
          </cell>
          <cell r="FB1105">
            <v>0</v>
          </cell>
          <cell r="FC1105">
            <v>0</v>
          </cell>
          <cell r="FD1105">
            <v>0</v>
          </cell>
          <cell r="FE1105">
            <v>0</v>
          </cell>
          <cell r="FF1105">
            <v>0</v>
          </cell>
          <cell r="FG1105">
            <v>0</v>
          </cell>
          <cell r="FH1105">
            <v>0</v>
          </cell>
          <cell r="FI1105">
            <v>0</v>
          </cell>
          <cell r="FJ1105">
            <v>0</v>
          </cell>
          <cell r="FK1105">
            <v>0</v>
          </cell>
          <cell r="FL1105">
            <v>0</v>
          </cell>
          <cell r="FM1105">
            <v>0</v>
          </cell>
          <cell r="FN1105">
            <v>0</v>
          </cell>
          <cell r="FO1105">
            <v>0</v>
          </cell>
          <cell r="FP1105">
            <v>0</v>
          </cell>
          <cell r="FQ1105">
            <v>0</v>
          </cell>
          <cell r="FR1105">
            <v>0</v>
          </cell>
          <cell r="FS1105">
            <v>0</v>
          </cell>
          <cell r="FT1105">
            <v>0</v>
          </cell>
          <cell r="FU1105">
            <v>0</v>
          </cell>
          <cell r="FV1105">
            <v>0</v>
          </cell>
          <cell r="FW1105">
            <v>0</v>
          </cell>
          <cell r="FX1105">
            <v>0</v>
          </cell>
        </row>
        <row r="1106">
          <cell r="A1106">
            <v>1101</v>
          </cell>
          <cell r="F1106">
            <v>0</v>
          </cell>
          <cell r="G1106" t="str">
            <v>U</v>
          </cell>
          <cell r="H1106">
            <v>7.0000000000000007E-2</v>
          </cell>
          <cell r="I1106">
            <v>1348</v>
          </cell>
          <cell r="J1106">
            <v>1</v>
          </cell>
          <cell r="K1106">
            <v>890</v>
          </cell>
          <cell r="L1106">
            <v>1</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W1106">
            <v>34</v>
          </cell>
          <cell r="AX1106">
            <v>1</v>
          </cell>
          <cell r="AY1106">
            <v>0</v>
          </cell>
          <cell r="AZ1106">
            <v>0</v>
          </cell>
          <cell r="BA1106">
            <v>0</v>
          </cell>
          <cell r="BB1106">
            <v>0</v>
          </cell>
          <cell r="BC1106">
            <v>0</v>
          </cell>
          <cell r="BD1106">
            <v>0</v>
          </cell>
          <cell r="BE1106">
            <v>0</v>
          </cell>
          <cell r="BF1106">
            <v>0</v>
          </cell>
          <cell r="BG1106">
            <v>0</v>
          </cell>
          <cell r="BH1106">
            <v>0</v>
          </cell>
          <cell r="CK1106">
            <v>0</v>
          </cell>
          <cell r="CL1106">
            <v>0</v>
          </cell>
          <cell r="CM1106">
            <v>0</v>
          </cell>
          <cell r="CN1106">
            <v>0</v>
          </cell>
          <cell r="CO1106">
            <v>0</v>
          </cell>
          <cell r="CP1106">
            <v>0</v>
          </cell>
          <cell r="CQ1106">
            <v>0</v>
          </cell>
          <cell r="CR1106">
            <v>0</v>
          </cell>
          <cell r="CS1106">
            <v>0</v>
          </cell>
          <cell r="CT1106">
            <v>0</v>
          </cell>
          <cell r="CU1106">
            <v>0</v>
          </cell>
          <cell r="CV1106">
            <v>0</v>
          </cell>
          <cell r="DY1106">
            <v>0</v>
          </cell>
          <cell r="DZ1106">
            <v>0</v>
          </cell>
          <cell r="EA1106">
            <v>0</v>
          </cell>
          <cell r="EB1106">
            <v>0</v>
          </cell>
          <cell r="EC1106">
            <v>0</v>
          </cell>
          <cell r="ED1106">
            <v>0</v>
          </cell>
          <cell r="EE1106">
            <v>0</v>
          </cell>
          <cell r="EF1106">
            <v>0</v>
          </cell>
          <cell r="EG1106">
            <v>0</v>
          </cell>
          <cell r="EH1106">
            <v>0</v>
          </cell>
          <cell r="EI1106">
            <v>0</v>
          </cell>
          <cell r="EJ1106">
            <v>0</v>
          </cell>
          <cell r="EK1106">
            <v>0</v>
          </cell>
          <cell r="EL1106">
            <v>0</v>
          </cell>
          <cell r="EM1106">
            <v>0</v>
          </cell>
          <cell r="EN1106">
            <v>0</v>
          </cell>
          <cell r="EO1106">
            <v>0</v>
          </cell>
          <cell r="EP1106">
            <v>0</v>
          </cell>
          <cell r="EQ1106">
            <v>0</v>
          </cell>
          <cell r="ER1106">
            <v>0</v>
          </cell>
          <cell r="ES1106">
            <v>0</v>
          </cell>
          <cell r="ET1106">
            <v>0</v>
          </cell>
          <cell r="EU1106">
            <v>0</v>
          </cell>
          <cell r="EV1106">
            <v>0</v>
          </cell>
          <cell r="EW1106">
            <v>0</v>
          </cell>
          <cell r="EX1106">
            <v>0</v>
          </cell>
          <cell r="EY1106">
            <v>0</v>
          </cell>
          <cell r="EZ1106">
            <v>0</v>
          </cell>
          <cell r="FA1106">
            <v>0</v>
          </cell>
          <cell r="FB1106">
            <v>0</v>
          </cell>
          <cell r="FC1106">
            <v>0</v>
          </cell>
          <cell r="FD1106">
            <v>0</v>
          </cell>
          <cell r="FE1106">
            <v>0</v>
          </cell>
          <cell r="FF1106">
            <v>0</v>
          </cell>
          <cell r="FG1106">
            <v>0</v>
          </cell>
          <cell r="FH1106">
            <v>0</v>
          </cell>
          <cell r="FI1106">
            <v>0</v>
          </cell>
          <cell r="FJ1106">
            <v>0</v>
          </cell>
          <cell r="FK1106">
            <v>0</v>
          </cell>
          <cell r="FL1106">
            <v>0</v>
          </cell>
          <cell r="FM1106">
            <v>0</v>
          </cell>
          <cell r="FN1106">
            <v>0</v>
          </cell>
          <cell r="FO1106">
            <v>0</v>
          </cell>
          <cell r="FP1106">
            <v>0</v>
          </cell>
          <cell r="FQ1106">
            <v>0</v>
          </cell>
          <cell r="FR1106">
            <v>0</v>
          </cell>
          <cell r="FS1106">
            <v>0</v>
          </cell>
          <cell r="FT1106">
            <v>0</v>
          </cell>
          <cell r="FU1106">
            <v>0</v>
          </cell>
          <cell r="FV1106">
            <v>0</v>
          </cell>
          <cell r="FW1106">
            <v>0</v>
          </cell>
          <cell r="FX1106">
            <v>0</v>
          </cell>
        </row>
        <row r="1107">
          <cell r="A1107">
            <v>1102</v>
          </cell>
          <cell r="F1107">
            <v>0</v>
          </cell>
          <cell r="G1107" t="str">
            <v>U</v>
          </cell>
          <cell r="H1107">
            <v>6.9000000000000006E-2</v>
          </cell>
          <cell r="I1107">
            <v>1349</v>
          </cell>
          <cell r="J1107">
            <v>1</v>
          </cell>
          <cell r="K1107">
            <v>890</v>
          </cell>
          <cell r="L1107">
            <v>1</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W1107">
            <v>34</v>
          </cell>
          <cell r="AX1107">
            <v>1</v>
          </cell>
          <cell r="AY1107">
            <v>0</v>
          </cell>
          <cell r="AZ1107">
            <v>0</v>
          </cell>
          <cell r="BA1107">
            <v>0</v>
          </cell>
          <cell r="BB1107">
            <v>0</v>
          </cell>
          <cell r="BC1107">
            <v>0</v>
          </cell>
          <cell r="BD1107">
            <v>0</v>
          </cell>
          <cell r="BE1107">
            <v>0</v>
          </cell>
          <cell r="BF1107">
            <v>0</v>
          </cell>
          <cell r="BG1107">
            <v>0</v>
          </cell>
          <cell r="BH1107">
            <v>0</v>
          </cell>
          <cell r="CK1107">
            <v>0</v>
          </cell>
          <cell r="CL1107">
            <v>0</v>
          </cell>
          <cell r="CM1107">
            <v>0</v>
          </cell>
          <cell r="CN1107">
            <v>0</v>
          </cell>
          <cell r="CO1107">
            <v>0</v>
          </cell>
          <cell r="CP1107">
            <v>0</v>
          </cell>
          <cell r="CQ1107">
            <v>0</v>
          </cell>
          <cell r="CR1107">
            <v>0</v>
          </cell>
          <cell r="CS1107">
            <v>0</v>
          </cell>
          <cell r="CT1107">
            <v>0</v>
          </cell>
          <cell r="CU1107">
            <v>0</v>
          </cell>
          <cell r="CV1107">
            <v>0</v>
          </cell>
          <cell r="DY1107">
            <v>0</v>
          </cell>
          <cell r="DZ1107">
            <v>0</v>
          </cell>
          <cell r="EA1107">
            <v>0</v>
          </cell>
          <cell r="EB1107">
            <v>0</v>
          </cell>
          <cell r="EC1107">
            <v>0</v>
          </cell>
          <cell r="ED1107">
            <v>0</v>
          </cell>
          <cell r="EE1107">
            <v>0</v>
          </cell>
          <cell r="EF1107">
            <v>0</v>
          </cell>
          <cell r="EG1107">
            <v>0</v>
          </cell>
          <cell r="EH1107">
            <v>0</v>
          </cell>
          <cell r="EI1107">
            <v>0</v>
          </cell>
          <cell r="EJ1107">
            <v>0</v>
          </cell>
          <cell r="EK1107">
            <v>0</v>
          </cell>
          <cell r="EL1107">
            <v>0</v>
          </cell>
          <cell r="EM1107">
            <v>0</v>
          </cell>
          <cell r="EN1107">
            <v>0</v>
          </cell>
          <cell r="EO1107">
            <v>0</v>
          </cell>
          <cell r="EP1107">
            <v>0</v>
          </cell>
          <cell r="EQ1107">
            <v>0</v>
          </cell>
          <cell r="ER1107">
            <v>0</v>
          </cell>
          <cell r="ES1107">
            <v>0</v>
          </cell>
          <cell r="ET1107">
            <v>0</v>
          </cell>
          <cell r="EU1107">
            <v>0</v>
          </cell>
          <cell r="EV1107">
            <v>0</v>
          </cell>
          <cell r="EW1107">
            <v>0</v>
          </cell>
          <cell r="EX1107">
            <v>0</v>
          </cell>
          <cell r="EY1107">
            <v>0</v>
          </cell>
          <cell r="EZ1107">
            <v>0</v>
          </cell>
          <cell r="FA1107">
            <v>0</v>
          </cell>
          <cell r="FB1107">
            <v>0</v>
          </cell>
          <cell r="FC1107">
            <v>0</v>
          </cell>
          <cell r="FD1107">
            <v>0</v>
          </cell>
          <cell r="FE1107">
            <v>0</v>
          </cell>
          <cell r="FF1107">
            <v>0</v>
          </cell>
          <cell r="FG1107">
            <v>0</v>
          </cell>
          <cell r="FH1107">
            <v>0</v>
          </cell>
          <cell r="FI1107">
            <v>0</v>
          </cell>
          <cell r="FJ1107">
            <v>0</v>
          </cell>
          <cell r="FK1107">
            <v>0</v>
          </cell>
          <cell r="FL1107">
            <v>0</v>
          </cell>
          <cell r="FM1107">
            <v>0</v>
          </cell>
          <cell r="FN1107">
            <v>0</v>
          </cell>
          <cell r="FO1107">
            <v>0</v>
          </cell>
          <cell r="FP1107">
            <v>0</v>
          </cell>
          <cell r="FQ1107">
            <v>0</v>
          </cell>
          <cell r="FR1107">
            <v>0</v>
          </cell>
          <cell r="FS1107">
            <v>0</v>
          </cell>
          <cell r="FT1107">
            <v>0</v>
          </cell>
          <cell r="FU1107">
            <v>0</v>
          </cell>
          <cell r="FV1107">
            <v>0</v>
          </cell>
          <cell r="FW1107">
            <v>0</v>
          </cell>
          <cell r="FX1107">
            <v>0</v>
          </cell>
        </row>
        <row r="1108">
          <cell r="A1108">
            <v>1103</v>
          </cell>
          <cell r="F1108">
            <v>0</v>
          </cell>
          <cell r="G1108" t="str">
            <v>U</v>
          </cell>
          <cell r="H1108">
            <v>0.5</v>
          </cell>
          <cell r="I1108">
            <v>1350</v>
          </cell>
          <cell r="J1108">
            <v>1</v>
          </cell>
          <cell r="K1108">
            <v>890</v>
          </cell>
          <cell r="L1108">
            <v>1</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W1108">
            <v>34</v>
          </cell>
          <cell r="AX1108">
            <v>1</v>
          </cell>
          <cell r="AY1108">
            <v>0</v>
          </cell>
          <cell r="AZ1108">
            <v>0</v>
          </cell>
          <cell r="BA1108">
            <v>0</v>
          </cell>
          <cell r="BB1108">
            <v>0</v>
          </cell>
          <cell r="BC1108">
            <v>0</v>
          </cell>
          <cell r="BD1108">
            <v>0</v>
          </cell>
          <cell r="BE1108">
            <v>0</v>
          </cell>
          <cell r="BF1108">
            <v>0</v>
          </cell>
          <cell r="BG1108">
            <v>0</v>
          </cell>
          <cell r="BH1108">
            <v>0</v>
          </cell>
          <cell r="CK1108">
            <v>0</v>
          </cell>
          <cell r="CL1108">
            <v>0</v>
          </cell>
          <cell r="CM1108">
            <v>0</v>
          </cell>
          <cell r="CN1108">
            <v>0</v>
          </cell>
          <cell r="CO1108">
            <v>0</v>
          </cell>
          <cell r="CP1108">
            <v>0</v>
          </cell>
          <cell r="CQ1108">
            <v>0</v>
          </cell>
          <cell r="CR1108">
            <v>0</v>
          </cell>
          <cell r="CS1108">
            <v>0</v>
          </cell>
          <cell r="CT1108">
            <v>0</v>
          </cell>
          <cell r="CU1108">
            <v>0</v>
          </cell>
          <cell r="CV1108">
            <v>0</v>
          </cell>
          <cell r="DY1108">
            <v>0</v>
          </cell>
          <cell r="DZ1108">
            <v>0</v>
          </cell>
          <cell r="EA1108">
            <v>0</v>
          </cell>
          <cell r="EB1108">
            <v>0</v>
          </cell>
          <cell r="EC1108">
            <v>0</v>
          </cell>
          <cell r="ED1108">
            <v>0</v>
          </cell>
          <cell r="EE1108">
            <v>0</v>
          </cell>
          <cell r="EF1108">
            <v>0</v>
          </cell>
          <cell r="EG1108">
            <v>0</v>
          </cell>
          <cell r="EH1108">
            <v>0</v>
          </cell>
          <cell r="EI1108">
            <v>0</v>
          </cell>
          <cell r="EJ1108">
            <v>0</v>
          </cell>
          <cell r="EK1108">
            <v>0</v>
          </cell>
          <cell r="EL1108">
            <v>0</v>
          </cell>
          <cell r="EM1108">
            <v>0</v>
          </cell>
          <cell r="EN1108">
            <v>0</v>
          </cell>
          <cell r="EO1108">
            <v>0</v>
          </cell>
          <cell r="EP1108">
            <v>0</v>
          </cell>
          <cell r="EQ1108">
            <v>0</v>
          </cell>
          <cell r="ER1108">
            <v>0</v>
          </cell>
          <cell r="ES1108">
            <v>0</v>
          </cell>
          <cell r="ET1108">
            <v>0</v>
          </cell>
          <cell r="EU1108">
            <v>0</v>
          </cell>
          <cell r="EV1108">
            <v>0</v>
          </cell>
          <cell r="EW1108">
            <v>0</v>
          </cell>
          <cell r="EX1108">
            <v>0</v>
          </cell>
          <cell r="EY1108">
            <v>0</v>
          </cell>
          <cell r="EZ1108">
            <v>0</v>
          </cell>
          <cell r="FA1108">
            <v>0</v>
          </cell>
          <cell r="FB1108">
            <v>0</v>
          </cell>
          <cell r="FC1108">
            <v>0</v>
          </cell>
          <cell r="FD1108">
            <v>0</v>
          </cell>
          <cell r="FE1108">
            <v>0</v>
          </cell>
          <cell r="FF1108">
            <v>0</v>
          </cell>
          <cell r="FG1108">
            <v>0</v>
          </cell>
          <cell r="FH1108">
            <v>0</v>
          </cell>
          <cell r="FI1108">
            <v>0</v>
          </cell>
          <cell r="FJ1108">
            <v>0</v>
          </cell>
          <cell r="FK1108">
            <v>0</v>
          </cell>
          <cell r="FL1108">
            <v>0</v>
          </cell>
          <cell r="FM1108">
            <v>0</v>
          </cell>
          <cell r="FN1108">
            <v>0</v>
          </cell>
          <cell r="FO1108">
            <v>0</v>
          </cell>
          <cell r="FP1108">
            <v>0</v>
          </cell>
          <cell r="FQ1108">
            <v>0</v>
          </cell>
          <cell r="FR1108">
            <v>0</v>
          </cell>
          <cell r="FS1108">
            <v>0</v>
          </cell>
          <cell r="FT1108">
            <v>0</v>
          </cell>
          <cell r="FU1108">
            <v>0</v>
          </cell>
          <cell r="FV1108">
            <v>0</v>
          </cell>
          <cell r="FW1108">
            <v>0</v>
          </cell>
          <cell r="FX1108">
            <v>0</v>
          </cell>
        </row>
        <row r="1109">
          <cell r="A1109">
            <v>1104</v>
          </cell>
          <cell r="F1109">
            <v>0</v>
          </cell>
          <cell r="G1109" t="str">
            <v>U</v>
          </cell>
          <cell r="H1109">
            <v>0.95</v>
          </cell>
          <cell r="I1109">
            <v>1351</v>
          </cell>
          <cell r="J1109">
            <v>1</v>
          </cell>
          <cell r="K1109">
            <v>890</v>
          </cell>
          <cell r="L1109">
            <v>1</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W1109">
            <v>34</v>
          </cell>
          <cell r="AX1109">
            <v>1</v>
          </cell>
          <cell r="AY1109">
            <v>0</v>
          </cell>
          <cell r="AZ1109">
            <v>0</v>
          </cell>
          <cell r="BA1109">
            <v>0</v>
          </cell>
          <cell r="BB1109">
            <v>0</v>
          </cell>
          <cell r="BC1109">
            <v>0</v>
          </cell>
          <cell r="BD1109">
            <v>0</v>
          </cell>
          <cell r="BE1109">
            <v>0</v>
          </cell>
          <cell r="BF1109">
            <v>0</v>
          </cell>
          <cell r="BG1109">
            <v>0</v>
          </cell>
          <cell r="BH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DY1109">
            <v>0</v>
          </cell>
          <cell r="DZ1109">
            <v>0</v>
          </cell>
          <cell r="EA1109">
            <v>0</v>
          </cell>
          <cell r="EB1109">
            <v>0</v>
          </cell>
          <cell r="EC1109">
            <v>0</v>
          </cell>
          <cell r="ED1109">
            <v>0</v>
          </cell>
          <cell r="EE1109">
            <v>0</v>
          </cell>
          <cell r="EF1109">
            <v>0</v>
          </cell>
          <cell r="EG1109">
            <v>0</v>
          </cell>
          <cell r="EH1109">
            <v>0</v>
          </cell>
          <cell r="EI1109">
            <v>0</v>
          </cell>
          <cell r="EJ1109">
            <v>0</v>
          </cell>
          <cell r="EK1109">
            <v>0</v>
          </cell>
          <cell r="EL1109">
            <v>0</v>
          </cell>
          <cell r="EM1109">
            <v>0</v>
          </cell>
          <cell r="EN1109">
            <v>0</v>
          </cell>
          <cell r="EO1109">
            <v>0</v>
          </cell>
          <cell r="EP1109">
            <v>0</v>
          </cell>
          <cell r="EQ1109">
            <v>0</v>
          </cell>
          <cell r="ER1109">
            <v>0</v>
          </cell>
          <cell r="ES1109">
            <v>0</v>
          </cell>
          <cell r="ET1109">
            <v>0</v>
          </cell>
          <cell r="EU1109">
            <v>0</v>
          </cell>
          <cell r="EV1109">
            <v>0</v>
          </cell>
          <cell r="EW1109">
            <v>0</v>
          </cell>
          <cell r="EX1109">
            <v>0</v>
          </cell>
          <cell r="EY1109">
            <v>0</v>
          </cell>
          <cell r="EZ1109">
            <v>0</v>
          </cell>
          <cell r="FA1109">
            <v>0</v>
          </cell>
          <cell r="FB1109">
            <v>0</v>
          </cell>
          <cell r="FC1109">
            <v>0</v>
          </cell>
          <cell r="FD1109">
            <v>0</v>
          </cell>
          <cell r="FE1109">
            <v>0</v>
          </cell>
          <cell r="FF1109">
            <v>0</v>
          </cell>
          <cell r="FG1109">
            <v>0</v>
          </cell>
          <cell r="FH1109">
            <v>0</v>
          </cell>
          <cell r="FI1109">
            <v>0</v>
          </cell>
          <cell r="FJ1109">
            <v>0</v>
          </cell>
          <cell r="FK1109">
            <v>0</v>
          </cell>
          <cell r="FL1109">
            <v>0</v>
          </cell>
          <cell r="FM1109">
            <v>0</v>
          </cell>
          <cell r="FN1109">
            <v>0</v>
          </cell>
          <cell r="FO1109">
            <v>0</v>
          </cell>
          <cell r="FP1109">
            <v>0</v>
          </cell>
          <cell r="FQ1109">
            <v>0</v>
          </cell>
          <cell r="FR1109">
            <v>0</v>
          </cell>
          <cell r="FS1109">
            <v>0</v>
          </cell>
          <cell r="FT1109">
            <v>0</v>
          </cell>
          <cell r="FU1109">
            <v>0</v>
          </cell>
          <cell r="FV1109">
            <v>0</v>
          </cell>
          <cell r="FW1109">
            <v>0</v>
          </cell>
          <cell r="FX1109">
            <v>0</v>
          </cell>
        </row>
        <row r="1110">
          <cell r="A1110">
            <v>1105</v>
          </cell>
          <cell r="F1110">
            <v>0</v>
          </cell>
          <cell r="G1110" t="str">
            <v>M</v>
          </cell>
          <cell r="H1110">
            <v>2.2999999999999998</v>
          </cell>
          <cell r="I1110">
            <v>1352</v>
          </cell>
          <cell r="J1110">
            <v>1</v>
          </cell>
          <cell r="K1110">
            <v>890</v>
          </cell>
          <cell r="L1110">
            <v>1</v>
          </cell>
          <cell r="M1110">
            <v>0</v>
          </cell>
          <cell r="N1110">
            <v>0</v>
          </cell>
          <cell r="O1110">
            <v>0</v>
          </cell>
          <cell r="P1110">
            <v>0</v>
          </cell>
          <cell r="Q1110">
            <v>0</v>
          </cell>
          <cell r="R1110">
            <v>0</v>
          </cell>
          <cell r="S1110">
            <v>0</v>
          </cell>
          <cell r="T1110">
            <v>0</v>
          </cell>
          <cell r="U1110">
            <v>0</v>
          </cell>
          <cell r="V1110">
            <v>0</v>
          </cell>
          <cell r="W1110">
            <v>0</v>
          </cell>
          <cell r="X1110">
            <v>0</v>
          </cell>
          <cell r="Y1110">
            <v>0</v>
          </cell>
          <cell r="Z1110">
            <v>0</v>
          </cell>
          <cell r="AA1110">
            <v>0</v>
          </cell>
          <cell r="AB1110">
            <v>0</v>
          </cell>
          <cell r="AC1110">
            <v>0</v>
          </cell>
          <cell r="AD1110">
            <v>0</v>
          </cell>
          <cell r="AE1110">
            <v>0</v>
          </cell>
          <cell r="AF1110">
            <v>0</v>
          </cell>
          <cell r="AG1110">
            <v>0</v>
          </cell>
          <cell r="AH1110">
            <v>0</v>
          </cell>
          <cell r="AW1110">
            <v>34</v>
          </cell>
          <cell r="AX1110">
            <v>1</v>
          </cell>
          <cell r="AY1110">
            <v>0</v>
          </cell>
          <cell r="AZ1110">
            <v>0</v>
          </cell>
          <cell r="BA1110">
            <v>0</v>
          </cell>
          <cell r="BB1110">
            <v>0</v>
          </cell>
          <cell r="BC1110">
            <v>0</v>
          </cell>
          <cell r="BD1110">
            <v>0</v>
          </cell>
          <cell r="BE1110">
            <v>0</v>
          </cell>
          <cell r="BF1110">
            <v>0</v>
          </cell>
          <cell r="BG1110">
            <v>0</v>
          </cell>
          <cell r="BH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DY1110">
            <v>0</v>
          </cell>
          <cell r="DZ1110">
            <v>0</v>
          </cell>
          <cell r="EA1110">
            <v>0</v>
          </cell>
          <cell r="EB1110">
            <v>0</v>
          </cell>
          <cell r="EC1110">
            <v>0</v>
          </cell>
          <cell r="ED1110">
            <v>0</v>
          </cell>
          <cell r="EE1110">
            <v>0</v>
          </cell>
          <cell r="EF1110">
            <v>0</v>
          </cell>
          <cell r="EG1110">
            <v>0</v>
          </cell>
          <cell r="EH1110">
            <v>0</v>
          </cell>
          <cell r="EI1110">
            <v>0</v>
          </cell>
          <cell r="EJ1110">
            <v>0</v>
          </cell>
          <cell r="EK1110">
            <v>0</v>
          </cell>
          <cell r="EL1110">
            <v>0</v>
          </cell>
          <cell r="EM1110">
            <v>0</v>
          </cell>
          <cell r="EN1110">
            <v>0</v>
          </cell>
          <cell r="EO1110">
            <v>0</v>
          </cell>
          <cell r="EP1110">
            <v>0</v>
          </cell>
          <cell r="EQ1110">
            <v>0</v>
          </cell>
          <cell r="ER1110">
            <v>0</v>
          </cell>
          <cell r="ES1110">
            <v>0</v>
          </cell>
          <cell r="ET1110">
            <v>0</v>
          </cell>
          <cell r="EU1110">
            <v>0</v>
          </cell>
          <cell r="EV1110">
            <v>0</v>
          </cell>
          <cell r="EW1110">
            <v>0</v>
          </cell>
          <cell r="EX1110">
            <v>0</v>
          </cell>
          <cell r="EY1110">
            <v>0</v>
          </cell>
          <cell r="EZ1110">
            <v>0</v>
          </cell>
          <cell r="FA1110">
            <v>0</v>
          </cell>
          <cell r="FB1110">
            <v>0</v>
          </cell>
          <cell r="FC1110">
            <v>0</v>
          </cell>
          <cell r="FD1110">
            <v>0</v>
          </cell>
          <cell r="FE1110">
            <v>0</v>
          </cell>
          <cell r="FF1110">
            <v>0</v>
          </cell>
          <cell r="FG1110">
            <v>0</v>
          </cell>
          <cell r="FH1110">
            <v>0</v>
          </cell>
          <cell r="FI1110">
            <v>0</v>
          </cell>
          <cell r="FJ1110">
            <v>0</v>
          </cell>
          <cell r="FK1110">
            <v>0</v>
          </cell>
          <cell r="FL1110">
            <v>0</v>
          </cell>
          <cell r="FM1110">
            <v>0</v>
          </cell>
          <cell r="FN1110">
            <v>0</v>
          </cell>
          <cell r="FO1110">
            <v>0</v>
          </cell>
          <cell r="FP1110">
            <v>0</v>
          </cell>
          <cell r="FQ1110">
            <v>0</v>
          </cell>
          <cell r="FR1110">
            <v>0</v>
          </cell>
          <cell r="FS1110">
            <v>0</v>
          </cell>
          <cell r="FT1110">
            <v>0</v>
          </cell>
          <cell r="FU1110">
            <v>0</v>
          </cell>
          <cell r="FV1110">
            <v>0</v>
          </cell>
          <cell r="FW1110">
            <v>0</v>
          </cell>
          <cell r="FX1110">
            <v>0</v>
          </cell>
        </row>
        <row r="1111">
          <cell r="A1111">
            <v>1106</v>
          </cell>
          <cell r="F1111">
            <v>0</v>
          </cell>
          <cell r="G1111" t="str">
            <v>M</v>
          </cell>
          <cell r="H1111">
            <v>1.9</v>
          </cell>
          <cell r="I1111">
            <v>1353</v>
          </cell>
          <cell r="J1111">
            <v>1</v>
          </cell>
          <cell r="K1111">
            <v>890</v>
          </cell>
          <cell r="L1111">
            <v>1</v>
          </cell>
          <cell r="M1111">
            <v>0</v>
          </cell>
          <cell r="N1111">
            <v>0</v>
          </cell>
          <cell r="O1111">
            <v>0</v>
          </cell>
          <cell r="P1111">
            <v>0</v>
          </cell>
          <cell r="Q1111">
            <v>0</v>
          </cell>
          <cell r="R1111">
            <v>0</v>
          </cell>
          <cell r="S1111">
            <v>0</v>
          </cell>
          <cell r="T1111">
            <v>0</v>
          </cell>
          <cell r="U1111">
            <v>0</v>
          </cell>
          <cell r="V1111">
            <v>0</v>
          </cell>
          <cell r="W1111">
            <v>0</v>
          </cell>
          <cell r="X1111">
            <v>0</v>
          </cell>
          <cell r="Y1111">
            <v>0</v>
          </cell>
          <cell r="Z1111">
            <v>0</v>
          </cell>
          <cell r="AA1111">
            <v>0</v>
          </cell>
          <cell r="AB1111">
            <v>0</v>
          </cell>
          <cell r="AC1111">
            <v>0</v>
          </cell>
          <cell r="AD1111">
            <v>0</v>
          </cell>
          <cell r="AE1111">
            <v>0</v>
          </cell>
          <cell r="AF1111">
            <v>0</v>
          </cell>
          <cell r="AG1111">
            <v>0</v>
          </cell>
          <cell r="AH1111">
            <v>0</v>
          </cell>
          <cell r="AW1111">
            <v>34</v>
          </cell>
          <cell r="AX1111">
            <v>1</v>
          </cell>
          <cell r="AY1111">
            <v>0</v>
          </cell>
          <cell r="AZ1111">
            <v>0</v>
          </cell>
          <cell r="BA1111">
            <v>0</v>
          </cell>
          <cell r="BB1111">
            <v>0</v>
          </cell>
          <cell r="BC1111">
            <v>0</v>
          </cell>
          <cell r="BD1111">
            <v>0</v>
          </cell>
          <cell r="BE1111">
            <v>0</v>
          </cell>
          <cell r="BF1111">
            <v>0</v>
          </cell>
          <cell r="BG1111">
            <v>0</v>
          </cell>
          <cell r="BH1111">
            <v>0</v>
          </cell>
          <cell r="CK1111">
            <v>0</v>
          </cell>
          <cell r="CL1111">
            <v>0</v>
          </cell>
          <cell r="CM1111">
            <v>0</v>
          </cell>
          <cell r="CN1111">
            <v>0</v>
          </cell>
          <cell r="CO1111">
            <v>0</v>
          </cell>
          <cell r="CP1111">
            <v>0</v>
          </cell>
          <cell r="CQ1111">
            <v>0</v>
          </cell>
          <cell r="CR1111">
            <v>0</v>
          </cell>
          <cell r="CS1111">
            <v>0</v>
          </cell>
          <cell r="CT1111">
            <v>0</v>
          </cell>
          <cell r="CU1111">
            <v>0</v>
          </cell>
          <cell r="CV1111">
            <v>0</v>
          </cell>
          <cell r="DY1111">
            <v>0</v>
          </cell>
          <cell r="DZ1111">
            <v>0</v>
          </cell>
          <cell r="EA1111">
            <v>0</v>
          </cell>
          <cell r="EB1111">
            <v>0</v>
          </cell>
          <cell r="EC1111">
            <v>0</v>
          </cell>
          <cell r="ED1111">
            <v>0</v>
          </cell>
          <cell r="EE1111">
            <v>0</v>
          </cell>
          <cell r="EF1111">
            <v>0</v>
          </cell>
          <cell r="EG1111">
            <v>0</v>
          </cell>
          <cell r="EH1111">
            <v>0</v>
          </cell>
          <cell r="EI1111">
            <v>0</v>
          </cell>
          <cell r="EJ1111">
            <v>0</v>
          </cell>
          <cell r="EK1111">
            <v>0</v>
          </cell>
          <cell r="EL1111">
            <v>0</v>
          </cell>
          <cell r="EM1111">
            <v>0</v>
          </cell>
          <cell r="EN1111">
            <v>0</v>
          </cell>
          <cell r="EO1111">
            <v>0</v>
          </cell>
          <cell r="EP1111">
            <v>0</v>
          </cell>
          <cell r="EQ1111">
            <v>0</v>
          </cell>
          <cell r="ER1111">
            <v>0</v>
          </cell>
          <cell r="ES1111">
            <v>0</v>
          </cell>
          <cell r="ET1111">
            <v>0</v>
          </cell>
          <cell r="EU1111">
            <v>0</v>
          </cell>
          <cell r="EV1111">
            <v>0</v>
          </cell>
          <cell r="EW1111">
            <v>0</v>
          </cell>
          <cell r="EX1111">
            <v>0</v>
          </cell>
          <cell r="EY1111">
            <v>0</v>
          </cell>
          <cell r="EZ1111">
            <v>0</v>
          </cell>
          <cell r="FA1111">
            <v>0</v>
          </cell>
          <cell r="FB1111">
            <v>0</v>
          </cell>
          <cell r="FC1111">
            <v>0</v>
          </cell>
          <cell r="FD1111">
            <v>0</v>
          </cell>
          <cell r="FE1111">
            <v>0</v>
          </cell>
          <cell r="FF1111">
            <v>0</v>
          </cell>
          <cell r="FG1111">
            <v>0</v>
          </cell>
          <cell r="FH1111">
            <v>0</v>
          </cell>
          <cell r="FI1111">
            <v>0</v>
          </cell>
          <cell r="FJ1111">
            <v>0</v>
          </cell>
          <cell r="FK1111">
            <v>0</v>
          </cell>
          <cell r="FL1111">
            <v>0</v>
          </cell>
          <cell r="FM1111">
            <v>0</v>
          </cell>
          <cell r="FN1111">
            <v>0</v>
          </cell>
          <cell r="FO1111">
            <v>0</v>
          </cell>
          <cell r="FP1111">
            <v>0</v>
          </cell>
          <cell r="FQ1111">
            <v>0</v>
          </cell>
          <cell r="FR1111">
            <v>0</v>
          </cell>
          <cell r="FS1111">
            <v>0</v>
          </cell>
          <cell r="FT1111">
            <v>0</v>
          </cell>
          <cell r="FU1111">
            <v>0</v>
          </cell>
          <cell r="FV1111">
            <v>0</v>
          </cell>
          <cell r="FW1111">
            <v>0</v>
          </cell>
          <cell r="FX1111">
            <v>0</v>
          </cell>
        </row>
        <row r="1112">
          <cell r="A1112">
            <v>1107</v>
          </cell>
          <cell r="F1112">
            <v>0</v>
          </cell>
          <cell r="G1112" t="str">
            <v>U</v>
          </cell>
          <cell r="H1112">
            <v>3.7999999999999999E-2</v>
          </cell>
          <cell r="I1112">
            <v>1354</v>
          </cell>
          <cell r="J1112">
            <v>1</v>
          </cell>
          <cell r="K1112">
            <v>890</v>
          </cell>
          <cell r="L1112">
            <v>1</v>
          </cell>
          <cell r="M1112">
            <v>0</v>
          </cell>
          <cell r="N1112">
            <v>0</v>
          </cell>
          <cell r="O1112">
            <v>0</v>
          </cell>
          <cell r="P1112">
            <v>0</v>
          </cell>
          <cell r="Q1112">
            <v>0</v>
          </cell>
          <cell r="R1112">
            <v>0</v>
          </cell>
          <cell r="S1112">
            <v>0</v>
          </cell>
          <cell r="T1112">
            <v>0</v>
          </cell>
          <cell r="U1112">
            <v>0</v>
          </cell>
          <cell r="V1112">
            <v>0</v>
          </cell>
          <cell r="W1112">
            <v>0</v>
          </cell>
          <cell r="X1112">
            <v>0</v>
          </cell>
          <cell r="Y1112">
            <v>0</v>
          </cell>
          <cell r="Z1112">
            <v>0</v>
          </cell>
          <cell r="AA1112">
            <v>0</v>
          </cell>
          <cell r="AB1112">
            <v>0</v>
          </cell>
          <cell r="AC1112">
            <v>0</v>
          </cell>
          <cell r="AD1112">
            <v>0</v>
          </cell>
          <cell r="AE1112">
            <v>0</v>
          </cell>
          <cell r="AF1112">
            <v>0</v>
          </cell>
          <cell r="AG1112">
            <v>0</v>
          </cell>
          <cell r="AH1112">
            <v>0</v>
          </cell>
          <cell r="AW1112">
            <v>34</v>
          </cell>
          <cell r="AX1112">
            <v>1</v>
          </cell>
          <cell r="AY1112">
            <v>0</v>
          </cell>
          <cell r="AZ1112">
            <v>0</v>
          </cell>
          <cell r="BA1112">
            <v>0</v>
          </cell>
          <cell r="BB1112">
            <v>0</v>
          </cell>
          <cell r="BC1112">
            <v>0</v>
          </cell>
          <cell r="BD1112">
            <v>0</v>
          </cell>
          <cell r="BE1112">
            <v>0</v>
          </cell>
          <cell r="BF1112">
            <v>0</v>
          </cell>
          <cell r="BG1112">
            <v>0</v>
          </cell>
          <cell r="BH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DY1112">
            <v>0</v>
          </cell>
          <cell r="DZ1112">
            <v>0</v>
          </cell>
          <cell r="EA1112">
            <v>0</v>
          </cell>
          <cell r="EB1112">
            <v>0</v>
          </cell>
          <cell r="EC1112">
            <v>0</v>
          </cell>
          <cell r="ED1112">
            <v>0</v>
          </cell>
          <cell r="EE1112">
            <v>0</v>
          </cell>
          <cell r="EF1112">
            <v>0</v>
          </cell>
          <cell r="EG1112">
            <v>0</v>
          </cell>
          <cell r="EH1112">
            <v>0</v>
          </cell>
          <cell r="EI1112">
            <v>0</v>
          </cell>
          <cell r="EJ1112">
            <v>0</v>
          </cell>
          <cell r="EK1112">
            <v>0</v>
          </cell>
          <cell r="EL1112">
            <v>0</v>
          </cell>
          <cell r="EM1112">
            <v>0</v>
          </cell>
          <cell r="EN1112">
            <v>0</v>
          </cell>
          <cell r="EO1112">
            <v>0</v>
          </cell>
          <cell r="EP1112">
            <v>0</v>
          </cell>
          <cell r="EQ1112">
            <v>0</v>
          </cell>
          <cell r="ER1112">
            <v>0</v>
          </cell>
          <cell r="ES1112">
            <v>0</v>
          </cell>
          <cell r="ET1112">
            <v>0</v>
          </cell>
          <cell r="EU1112">
            <v>0</v>
          </cell>
          <cell r="EV1112">
            <v>0</v>
          </cell>
          <cell r="EW1112">
            <v>0</v>
          </cell>
          <cell r="EX1112">
            <v>0</v>
          </cell>
          <cell r="EY1112">
            <v>0</v>
          </cell>
          <cell r="EZ1112">
            <v>0</v>
          </cell>
          <cell r="FA1112">
            <v>0</v>
          </cell>
          <cell r="FB1112">
            <v>0</v>
          </cell>
          <cell r="FC1112">
            <v>0</v>
          </cell>
          <cell r="FD1112">
            <v>0</v>
          </cell>
          <cell r="FE1112">
            <v>0</v>
          </cell>
          <cell r="FF1112">
            <v>0</v>
          </cell>
          <cell r="FG1112">
            <v>0</v>
          </cell>
          <cell r="FH1112">
            <v>0</v>
          </cell>
          <cell r="FI1112">
            <v>0</v>
          </cell>
          <cell r="FJ1112">
            <v>0</v>
          </cell>
          <cell r="FK1112">
            <v>0</v>
          </cell>
          <cell r="FL1112">
            <v>0</v>
          </cell>
          <cell r="FM1112">
            <v>0</v>
          </cell>
          <cell r="FN1112">
            <v>0</v>
          </cell>
          <cell r="FO1112">
            <v>0</v>
          </cell>
          <cell r="FP1112">
            <v>0</v>
          </cell>
          <cell r="FQ1112">
            <v>0</v>
          </cell>
          <cell r="FR1112">
            <v>0</v>
          </cell>
          <cell r="FS1112">
            <v>0</v>
          </cell>
          <cell r="FT1112">
            <v>0</v>
          </cell>
          <cell r="FU1112">
            <v>0</v>
          </cell>
          <cell r="FV1112">
            <v>0</v>
          </cell>
          <cell r="FW1112">
            <v>0</v>
          </cell>
          <cell r="FX1112">
            <v>0</v>
          </cell>
        </row>
        <row r="1113">
          <cell r="A1113">
            <v>1108</v>
          </cell>
          <cell r="F1113">
            <v>0</v>
          </cell>
          <cell r="G1113" t="str">
            <v>U</v>
          </cell>
          <cell r="H1113">
            <v>4.8000000000000001E-2</v>
          </cell>
          <cell r="I1113">
            <v>1355</v>
          </cell>
          <cell r="J1113">
            <v>1</v>
          </cell>
          <cell r="K1113">
            <v>890</v>
          </cell>
          <cell r="L1113">
            <v>1</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v>
          </cell>
          <cell r="AW1113">
            <v>34</v>
          </cell>
          <cell r="AX1113">
            <v>1</v>
          </cell>
          <cell r="AY1113">
            <v>0</v>
          </cell>
          <cell r="AZ1113">
            <v>0</v>
          </cell>
          <cell r="BA1113">
            <v>0</v>
          </cell>
          <cell r="BB1113">
            <v>0</v>
          </cell>
          <cell r="BC1113">
            <v>0</v>
          </cell>
          <cell r="BD1113">
            <v>0</v>
          </cell>
          <cell r="BE1113">
            <v>0</v>
          </cell>
          <cell r="BF1113">
            <v>0</v>
          </cell>
          <cell r="BG1113">
            <v>0</v>
          </cell>
          <cell r="BH1113">
            <v>0</v>
          </cell>
          <cell r="CK1113">
            <v>0</v>
          </cell>
          <cell r="CL1113">
            <v>0</v>
          </cell>
          <cell r="CM1113">
            <v>0</v>
          </cell>
          <cell r="CN1113">
            <v>0</v>
          </cell>
          <cell r="CO1113">
            <v>0</v>
          </cell>
          <cell r="CP1113">
            <v>0</v>
          </cell>
          <cell r="CQ1113">
            <v>0</v>
          </cell>
          <cell r="CR1113">
            <v>0</v>
          </cell>
          <cell r="CS1113">
            <v>0</v>
          </cell>
          <cell r="CT1113">
            <v>0</v>
          </cell>
          <cell r="CU1113">
            <v>0</v>
          </cell>
          <cell r="CV1113">
            <v>0</v>
          </cell>
          <cell r="DY1113">
            <v>0</v>
          </cell>
          <cell r="DZ1113">
            <v>0</v>
          </cell>
          <cell r="EA1113">
            <v>0</v>
          </cell>
          <cell r="EB1113">
            <v>0</v>
          </cell>
          <cell r="EC1113">
            <v>0</v>
          </cell>
          <cell r="ED1113">
            <v>0</v>
          </cell>
          <cell r="EE1113">
            <v>0</v>
          </cell>
          <cell r="EF1113">
            <v>0</v>
          </cell>
          <cell r="EG1113">
            <v>0</v>
          </cell>
          <cell r="EH1113">
            <v>0</v>
          </cell>
          <cell r="EI1113">
            <v>0</v>
          </cell>
          <cell r="EJ1113">
            <v>0</v>
          </cell>
          <cell r="EK1113">
            <v>0</v>
          </cell>
          <cell r="EL1113">
            <v>0</v>
          </cell>
          <cell r="EM1113">
            <v>0</v>
          </cell>
          <cell r="EN1113">
            <v>0</v>
          </cell>
          <cell r="EO1113">
            <v>0</v>
          </cell>
          <cell r="EP1113">
            <v>0</v>
          </cell>
          <cell r="EQ1113">
            <v>0</v>
          </cell>
          <cell r="ER1113">
            <v>0</v>
          </cell>
          <cell r="ES1113">
            <v>0</v>
          </cell>
          <cell r="ET1113">
            <v>0</v>
          </cell>
          <cell r="EU1113">
            <v>0</v>
          </cell>
          <cell r="EV1113">
            <v>0</v>
          </cell>
          <cell r="EW1113">
            <v>0</v>
          </cell>
          <cell r="EX1113">
            <v>0</v>
          </cell>
          <cell r="EY1113">
            <v>0</v>
          </cell>
          <cell r="EZ1113">
            <v>0</v>
          </cell>
          <cell r="FA1113">
            <v>0</v>
          </cell>
          <cell r="FB1113">
            <v>0</v>
          </cell>
          <cell r="FC1113">
            <v>0</v>
          </cell>
          <cell r="FD1113">
            <v>0</v>
          </cell>
          <cell r="FE1113">
            <v>0</v>
          </cell>
          <cell r="FF1113">
            <v>0</v>
          </cell>
          <cell r="FG1113">
            <v>0</v>
          </cell>
          <cell r="FH1113">
            <v>0</v>
          </cell>
          <cell r="FI1113">
            <v>0</v>
          </cell>
          <cell r="FJ1113">
            <v>0</v>
          </cell>
          <cell r="FK1113">
            <v>0</v>
          </cell>
          <cell r="FL1113">
            <v>0</v>
          </cell>
          <cell r="FM1113">
            <v>0</v>
          </cell>
          <cell r="FN1113">
            <v>0</v>
          </cell>
          <cell r="FO1113">
            <v>0</v>
          </cell>
          <cell r="FP1113">
            <v>0</v>
          </cell>
          <cell r="FQ1113">
            <v>0</v>
          </cell>
          <cell r="FR1113">
            <v>0</v>
          </cell>
          <cell r="FS1113">
            <v>0</v>
          </cell>
          <cell r="FT1113">
            <v>0</v>
          </cell>
          <cell r="FU1113">
            <v>0</v>
          </cell>
          <cell r="FV1113">
            <v>0</v>
          </cell>
          <cell r="FW1113">
            <v>0</v>
          </cell>
          <cell r="FX1113">
            <v>0</v>
          </cell>
        </row>
        <row r="1114">
          <cell r="A1114">
            <v>1109</v>
          </cell>
          <cell r="F1114">
            <v>0</v>
          </cell>
          <cell r="G1114" t="str">
            <v>U</v>
          </cell>
          <cell r="H1114">
            <v>10</v>
          </cell>
          <cell r="I1114">
            <v>1356</v>
          </cell>
          <cell r="J1114">
            <v>1</v>
          </cell>
          <cell r="K1114">
            <v>0</v>
          </cell>
          <cell r="L1114">
            <v>0</v>
          </cell>
          <cell r="M1114">
            <v>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cell r="AG1114">
            <v>0</v>
          </cell>
          <cell r="AH1114">
            <v>0</v>
          </cell>
          <cell r="AW1114">
            <v>11</v>
          </cell>
          <cell r="AX1114">
            <v>1</v>
          </cell>
          <cell r="AY1114">
            <v>22</v>
          </cell>
          <cell r="AZ1114">
            <v>1</v>
          </cell>
          <cell r="BA1114">
            <v>0</v>
          </cell>
          <cell r="BB1114">
            <v>0</v>
          </cell>
          <cell r="BC1114">
            <v>0</v>
          </cell>
          <cell r="BD1114">
            <v>0</v>
          </cell>
          <cell r="BE1114">
            <v>0</v>
          </cell>
          <cell r="BF1114">
            <v>0</v>
          </cell>
          <cell r="BG1114">
            <v>0</v>
          </cell>
          <cell r="BH1114">
            <v>0</v>
          </cell>
          <cell r="CK1114">
            <v>1</v>
          </cell>
          <cell r="CL1114">
            <v>0</v>
          </cell>
          <cell r="CM1114">
            <v>0</v>
          </cell>
          <cell r="CN1114">
            <v>0</v>
          </cell>
          <cell r="CO1114">
            <v>0</v>
          </cell>
          <cell r="CP1114">
            <v>0</v>
          </cell>
          <cell r="CQ1114">
            <v>0</v>
          </cell>
          <cell r="CR1114">
            <v>0</v>
          </cell>
          <cell r="CS1114">
            <v>0</v>
          </cell>
          <cell r="CT1114">
            <v>0</v>
          </cell>
          <cell r="CU1114">
            <v>0</v>
          </cell>
          <cell r="CV1114">
            <v>0</v>
          </cell>
          <cell r="DY1114">
            <v>0</v>
          </cell>
          <cell r="DZ1114">
            <v>0</v>
          </cell>
          <cell r="EA1114">
            <v>0</v>
          </cell>
          <cell r="EB1114">
            <v>0</v>
          </cell>
          <cell r="EC1114">
            <v>0</v>
          </cell>
          <cell r="ED1114">
            <v>0</v>
          </cell>
          <cell r="EE1114">
            <v>0</v>
          </cell>
          <cell r="EF1114">
            <v>0</v>
          </cell>
          <cell r="EG1114">
            <v>0</v>
          </cell>
          <cell r="EH1114">
            <v>0</v>
          </cell>
          <cell r="EI1114">
            <v>0</v>
          </cell>
          <cell r="EJ1114">
            <v>0</v>
          </cell>
          <cell r="EK1114">
            <v>0</v>
          </cell>
          <cell r="EL1114">
            <v>0</v>
          </cell>
          <cell r="EM1114">
            <v>0</v>
          </cell>
          <cell r="EN1114">
            <v>0</v>
          </cell>
          <cell r="EO1114">
            <v>0</v>
          </cell>
          <cell r="EP1114">
            <v>0</v>
          </cell>
          <cell r="EQ1114">
            <v>0</v>
          </cell>
          <cell r="ER1114">
            <v>0</v>
          </cell>
          <cell r="ES1114">
            <v>0</v>
          </cell>
          <cell r="ET1114">
            <v>0</v>
          </cell>
          <cell r="EU1114">
            <v>0</v>
          </cell>
          <cell r="EV1114">
            <v>0</v>
          </cell>
          <cell r="EW1114">
            <v>0</v>
          </cell>
          <cell r="EX1114">
            <v>0</v>
          </cell>
          <cell r="EY1114">
            <v>0</v>
          </cell>
          <cell r="EZ1114">
            <v>0</v>
          </cell>
          <cell r="FA1114">
            <v>0</v>
          </cell>
          <cell r="FB1114">
            <v>0</v>
          </cell>
          <cell r="FC1114">
            <v>0</v>
          </cell>
          <cell r="FD1114">
            <v>0</v>
          </cell>
          <cell r="FE1114">
            <v>0</v>
          </cell>
          <cell r="FF1114">
            <v>0</v>
          </cell>
          <cell r="FG1114">
            <v>0</v>
          </cell>
          <cell r="FH1114">
            <v>0</v>
          </cell>
          <cell r="FI1114">
            <v>0</v>
          </cell>
          <cell r="FJ1114">
            <v>0</v>
          </cell>
          <cell r="FK1114">
            <v>0</v>
          </cell>
          <cell r="FL1114">
            <v>0</v>
          </cell>
          <cell r="FM1114">
            <v>0</v>
          </cell>
          <cell r="FN1114">
            <v>0</v>
          </cell>
          <cell r="FO1114">
            <v>0</v>
          </cell>
          <cell r="FP1114">
            <v>0</v>
          </cell>
          <cell r="FQ1114">
            <v>0</v>
          </cell>
          <cell r="FR1114">
            <v>0</v>
          </cell>
          <cell r="FS1114">
            <v>0</v>
          </cell>
          <cell r="FT1114">
            <v>0</v>
          </cell>
          <cell r="FU1114">
            <v>0</v>
          </cell>
          <cell r="FV1114">
            <v>0</v>
          </cell>
          <cell r="FW1114">
            <v>0</v>
          </cell>
          <cell r="FX1114">
            <v>0</v>
          </cell>
        </row>
        <row r="1115">
          <cell r="A1115">
            <v>1110</v>
          </cell>
          <cell r="G1115" t="str">
            <v>GLB</v>
          </cell>
          <cell r="H1115">
            <v>0.01</v>
          </cell>
          <cell r="I1115">
            <v>105</v>
          </cell>
          <cell r="J1115">
            <v>500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v>
          </cell>
          <cell r="AJ1115">
            <v>0</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1</v>
          </cell>
          <cell r="AZ1115">
            <v>5</v>
          </cell>
          <cell r="BA1115">
            <v>13</v>
          </cell>
          <cell r="BB1115">
            <v>2</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CK1115">
            <v>1</v>
          </cell>
          <cell r="CL1115">
            <v>0</v>
          </cell>
          <cell r="CM1115">
            <v>0</v>
          </cell>
          <cell r="CN1115">
            <v>0</v>
          </cell>
          <cell r="CO1115">
            <v>0</v>
          </cell>
          <cell r="CP1115">
            <v>0</v>
          </cell>
          <cell r="CQ1115">
            <v>0</v>
          </cell>
          <cell r="CR1115">
            <v>0</v>
          </cell>
          <cell r="CS1115">
            <v>0</v>
          </cell>
          <cell r="CT1115">
            <v>0</v>
          </cell>
          <cell r="CU1115">
            <v>0</v>
          </cell>
          <cell r="CV1115">
            <v>0</v>
          </cell>
          <cell r="DY1115">
            <v>1711</v>
          </cell>
          <cell r="DZ1115">
            <v>1</v>
          </cell>
          <cell r="EA1115" t="str">
            <v>global</v>
          </cell>
          <cell r="EB1115">
            <v>0</v>
          </cell>
          <cell r="EC1115">
            <v>1710</v>
          </cell>
          <cell r="ED1115">
            <v>1</v>
          </cell>
          <cell r="EE1115" t="str">
            <v>global</v>
          </cell>
          <cell r="EF1115">
            <v>0</v>
          </cell>
          <cell r="EG1115">
            <v>0</v>
          </cell>
          <cell r="EH1115">
            <v>0</v>
          </cell>
          <cell r="EI1115">
            <v>0</v>
          </cell>
          <cell r="EJ1115">
            <v>0</v>
          </cell>
          <cell r="EK1115">
            <v>0</v>
          </cell>
          <cell r="EL1115">
            <v>0</v>
          </cell>
          <cell r="EM1115">
            <v>0</v>
          </cell>
          <cell r="EN1115">
            <v>0</v>
          </cell>
          <cell r="EO1115">
            <v>0</v>
          </cell>
          <cell r="EP1115">
            <v>0</v>
          </cell>
          <cell r="EQ1115">
            <v>0</v>
          </cell>
          <cell r="ER1115">
            <v>0</v>
          </cell>
          <cell r="ES1115">
            <v>0</v>
          </cell>
          <cell r="ET1115">
            <v>0</v>
          </cell>
          <cell r="EU1115">
            <v>0</v>
          </cell>
          <cell r="EV1115">
            <v>0</v>
          </cell>
          <cell r="EW1115">
            <v>0</v>
          </cell>
          <cell r="EX1115">
            <v>0</v>
          </cell>
          <cell r="EY1115">
            <v>0</v>
          </cell>
          <cell r="EZ1115">
            <v>0</v>
          </cell>
          <cell r="FA1115">
            <v>0</v>
          </cell>
          <cell r="FB1115">
            <v>0</v>
          </cell>
          <cell r="FC1115">
            <v>0</v>
          </cell>
          <cell r="FD1115">
            <v>0</v>
          </cell>
          <cell r="FE1115">
            <v>0</v>
          </cell>
          <cell r="FF1115">
            <v>0</v>
          </cell>
          <cell r="FG1115">
            <v>0</v>
          </cell>
          <cell r="FH1115">
            <v>0</v>
          </cell>
          <cell r="FI1115">
            <v>0</v>
          </cell>
          <cell r="FJ1115">
            <v>0</v>
          </cell>
          <cell r="FK1115">
            <v>0</v>
          </cell>
          <cell r="FL1115">
            <v>0</v>
          </cell>
          <cell r="FM1115">
            <v>0</v>
          </cell>
          <cell r="FN1115">
            <v>0</v>
          </cell>
          <cell r="FO1115">
            <v>0</v>
          </cell>
          <cell r="FP1115">
            <v>0</v>
          </cell>
          <cell r="FQ1115">
            <v>0</v>
          </cell>
          <cell r="FR1115">
            <v>0</v>
          </cell>
          <cell r="FS1115">
            <v>0</v>
          </cell>
          <cell r="FT1115">
            <v>0</v>
          </cell>
          <cell r="FU1115">
            <v>0</v>
          </cell>
          <cell r="FV1115">
            <v>0</v>
          </cell>
          <cell r="FW1115">
            <v>0</v>
          </cell>
          <cell r="FX1115">
            <v>0</v>
          </cell>
          <cell r="FY1115">
            <v>0</v>
          </cell>
          <cell r="FZ1115">
            <v>0</v>
          </cell>
          <cell r="GA1115">
            <v>0</v>
          </cell>
          <cell r="GB1115">
            <v>0</v>
          </cell>
          <cell r="GC1115">
            <v>0</v>
          </cell>
          <cell r="GD1115">
            <v>0</v>
          </cell>
          <cell r="GE1115">
            <v>0</v>
          </cell>
          <cell r="GF1115">
            <v>0</v>
          </cell>
          <cell r="GG1115">
            <v>0</v>
          </cell>
          <cell r="GH1115">
            <v>0</v>
          </cell>
          <cell r="GI1115">
            <v>0</v>
          </cell>
          <cell r="GJ1115">
            <v>0</v>
          </cell>
          <cell r="GK1115">
            <v>0</v>
          </cell>
          <cell r="GL1115">
            <v>0</v>
          </cell>
          <cell r="GM1115">
            <v>0</v>
          </cell>
          <cell r="GN1115">
            <v>0</v>
          </cell>
          <cell r="GO1115">
            <v>0</v>
          </cell>
          <cell r="GP1115">
            <v>0</v>
          </cell>
          <cell r="GQ1115">
            <v>0</v>
          </cell>
          <cell r="GR1115">
            <v>0</v>
          </cell>
          <cell r="GS1115">
            <v>0</v>
          </cell>
          <cell r="GT1115">
            <v>0</v>
          </cell>
          <cell r="GU1115">
            <v>0</v>
          </cell>
          <cell r="GV1115">
            <v>0</v>
          </cell>
          <cell r="GW1115">
            <v>0</v>
          </cell>
          <cell r="GX1115">
            <v>0</v>
          </cell>
          <cell r="GY1115">
            <v>0</v>
          </cell>
          <cell r="GZ1115">
            <v>0</v>
          </cell>
        </row>
        <row r="1116">
          <cell r="A1116">
            <v>1111</v>
          </cell>
          <cell r="F1116">
            <v>0</v>
          </cell>
          <cell r="G1116" t="str">
            <v>GLB</v>
          </cell>
          <cell r="H1116">
            <v>0</v>
          </cell>
          <cell r="I1116">
            <v>1357</v>
          </cell>
          <cell r="J1116">
            <v>1</v>
          </cell>
          <cell r="K1116">
            <v>0</v>
          </cell>
          <cell r="L1116">
            <v>0</v>
          </cell>
          <cell r="M1116">
            <v>0</v>
          </cell>
          <cell r="N1116">
            <v>0</v>
          </cell>
          <cell r="O1116">
            <v>0</v>
          </cell>
          <cell r="P1116">
            <v>0</v>
          </cell>
          <cell r="Q1116">
            <v>0</v>
          </cell>
          <cell r="R1116">
            <v>0</v>
          </cell>
          <cell r="S1116">
            <v>0</v>
          </cell>
          <cell r="T1116">
            <v>0</v>
          </cell>
          <cell r="U1116">
            <v>0</v>
          </cell>
          <cell r="V1116">
            <v>0</v>
          </cell>
          <cell r="W1116">
            <v>0</v>
          </cell>
          <cell r="X1116">
            <v>0</v>
          </cell>
          <cell r="Y1116">
            <v>0</v>
          </cell>
          <cell r="Z1116">
            <v>0</v>
          </cell>
          <cell r="AA1116">
            <v>0</v>
          </cell>
          <cell r="AB1116">
            <v>0</v>
          </cell>
          <cell r="AC1116">
            <v>0</v>
          </cell>
          <cell r="AD1116">
            <v>0</v>
          </cell>
          <cell r="AE1116">
            <v>0</v>
          </cell>
          <cell r="AF1116">
            <v>0</v>
          </cell>
          <cell r="AG1116">
            <v>0</v>
          </cell>
          <cell r="AH1116">
            <v>0</v>
          </cell>
          <cell r="AI1116">
            <v>0</v>
          </cell>
          <cell r="AJ1116">
            <v>0</v>
          </cell>
          <cell r="AK1116">
            <v>0</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2</v>
          </cell>
          <cell r="AY1116">
            <v>0</v>
          </cell>
          <cell r="AZ1116">
            <v>1</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CK1116">
            <v>0</v>
          </cell>
          <cell r="CL1116">
            <v>0</v>
          </cell>
          <cell r="CM1116">
            <v>0</v>
          </cell>
          <cell r="CN1116">
            <v>0</v>
          </cell>
          <cell r="CO1116">
            <v>0</v>
          </cell>
          <cell r="CP1116">
            <v>0</v>
          </cell>
          <cell r="CQ1116">
            <v>0</v>
          </cell>
          <cell r="CR1116">
            <v>0</v>
          </cell>
          <cell r="CS1116">
            <v>0</v>
          </cell>
          <cell r="CT1116">
            <v>0</v>
          </cell>
          <cell r="CU1116">
            <v>0</v>
          </cell>
          <cell r="CV1116">
            <v>0</v>
          </cell>
          <cell r="DY1116">
            <v>0</v>
          </cell>
          <cell r="DZ1116">
            <v>0</v>
          </cell>
          <cell r="EA1116">
            <v>0</v>
          </cell>
          <cell r="EB1116">
            <v>0</v>
          </cell>
          <cell r="EC1116">
            <v>0</v>
          </cell>
          <cell r="ED1116">
            <v>0</v>
          </cell>
          <cell r="EE1116">
            <v>0</v>
          </cell>
          <cell r="EF1116">
            <v>0</v>
          </cell>
          <cell r="EG1116">
            <v>0</v>
          </cell>
          <cell r="EH1116">
            <v>0</v>
          </cell>
          <cell r="EI1116">
            <v>0</v>
          </cell>
          <cell r="EJ1116">
            <v>0</v>
          </cell>
          <cell r="EK1116">
            <v>0</v>
          </cell>
          <cell r="EL1116">
            <v>0</v>
          </cell>
          <cell r="EM1116">
            <v>0</v>
          </cell>
          <cell r="EN1116">
            <v>0</v>
          </cell>
          <cell r="EO1116">
            <v>0</v>
          </cell>
          <cell r="EP1116">
            <v>0</v>
          </cell>
          <cell r="EQ1116">
            <v>0</v>
          </cell>
          <cell r="ER1116">
            <v>0</v>
          </cell>
          <cell r="ES1116">
            <v>0</v>
          </cell>
          <cell r="ET1116">
            <v>0</v>
          </cell>
          <cell r="EU1116">
            <v>0</v>
          </cell>
          <cell r="EV1116">
            <v>0</v>
          </cell>
          <cell r="EW1116">
            <v>0</v>
          </cell>
          <cell r="EX1116">
            <v>0</v>
          </cell>
          <cell r="EY1116">
            <v>0</v>
          </cell>
          <cell r="EZ1116">
            <v>0</v>
          </cell>
          <cell r="FA1116">
            <v>0</v>
          </cell>
          <cell r="FB1116">
            <v>0</v>
          </cell>
          <cell r="FC1116">
            <v>0</v>
          </cell>
          <cell r="FD1116">
            <v>0</v>
          </cell>
          <cell r="FE1116">
            <v>0</v>
          </cell>
          <cell r="FF1116">
            <v>0</v>
          </cell>
          <cell r="FG1116">
            <v>0</v>
          </cell>
          <cell r="FH1116">
            <v>0</v>
          </cell>
          <cell r="FI1116">
            <v>0</v>
          </cell>
          <cell r="FJ1116">
            <v>0</v>
          </cell>
          <cell r="FK1116">
            <v>0</v>
          </cell>
          <cell r="FL1116">
            <v>0</v>
          </cell>
          <cell r="FM1116">
            <v>0</v>
          </cell>
          <cell r="FN1116">
            <v>0</v>
          </cell>
          <cell r="FO1116">
            <v>0</v>
          </cell>
          <cell r="FP1116">
            <v>0</v>
          </cell>
          <cell r="FQ1116">
            <v>0</v>
          </cell>
          <cell r="FR1116">
            <v>0</v>
          </cell>
          <cell r="FS1116">
            <v>0</v>
          </cell>
          <cell r="FT1116">
            <v>0</v>
          </cell>
          <cell r="FU1116">
            <v>0</v>
          </cell>
          <cell r="FV1116">
            <v>0</v>
          </cell>
          <cell r="FW1116">
            <v>0</v>
          </cell>
          <cell r="FX1116">
            <v>0</v>
          </cell>
          <cell r="FY1116">
            <v>0</v>
          </cell>
          <cell r="FZ1116">
            <v>0</v>
          </cell>
          <cell r="GA1116">
            <v>0</v>
          </cell>
          <cell r="GB1116">
            <v>0</v>
          </cell>
          <cell r="GC1116">
            <v>0</v>
          </cell>
          <cell r="GD1116">
            <v>0</v>
          </cell>
          <cell r="GE1116">
            <v>0</v>
          </cell>
          <cell r="GF1116">
            <v>0</v>
          </cell>
          <cell r="GG1116">
            <v>0</v>
          </cell>
          <cell r="GH1116">
            <v>0</v>
          </cell>
          <cell r="GI1116">
            <v>0</v>
          </cell>
          <cell r="GJ1116">
            <v>0</v>
          </cell>
          <cell r="GK1116">
            <v>0</v>
          </cell>
          <cell r="GL1116">
            <v>0</v>
          </cell>
          <cell r="GM1116">
            <v>0</v>
          </cell>
          <cell r="GN1116">
            <v>0</v>
          </cell>
          <cell r="GO1116">
            <v>0</v>
          </cell>
          <cell r="GP1116">
            <v>0</v>
          </cell>
          <cell r="GQ1116">
            <v>0</v>
          </cell>
          <cell r="GR1116">
            <v>0</v>
          </cell>
          <cell r="GS1116">
            <v>0</v>
          </cell>
          <cell r="GT1116">
            <v>0</v>
          </cell>
          <cell r="GU1116">
            <v>0</v>
          </cell>
          <cell r="GV1116">
            <v>0</v>
          </cell>
          <cell r="GW1116">
            <v>0</v>
          </cell>
          <cell r="GX1116">
            <v>0</v>
          </cell>
          <cell r="GY1116">
            <v>0</v>
          </cell>
          <cell r="GZ1116">
            <v>0</v>
          </cell>
        </row>
        <row r="1117">
          <cell r="A1117">
            <v>1112</v>
          </cell>
          <cell r="D1117" t="str">
            <v>ACCESORIOS AAPP AASS AALL</v>
          </cell>
          <cell r="E1117" t="str">
            <v>SUMIDEROS DE CALZADA (CON REJILLA HF 1.00x0.60)</v>
          </cell>
          <cell r="F1117">
            <v>0</v>
          </cell>
          <cell r="G1117" t="str">
            <v>U</v>
          </cell>
          <cell r="H1117">
            <v>0.08</v>
          </cell>
          <cell r="I1117">
            <v>61</v>
          </cell>
          <cell r="J1117">
            <v>3</v>
          </cell>
          <cell r="K1117">
            <v>53</v>
          </cell>
          <cell r="L1117">
            <v>6</v>
          </cell>
          <cell r="M1117">
            <v>1475</v>
          </cell>
          <cell r="N1117">
            <v>1</v>
          </cell>
          <cell r="O1117">
            <v>1994</v>
          </cell>
          <cell r="P1117">
            <v>6</v>
          </cell>
          <cell r="Q1117">
            <v>410</v>
          </cell>
          <cell r="R1117">
            <v>1</v>
          </cell>
          <cell r="S1117">
            <v>52</v>
          </cell>
          <cell r="T1117">
            <v>15</v>
          </cell>
          <cell r="U1117">
            <v>51</v>
          </cell>
          <cell r="V1117">
            <v>10</v>
          </cell>
          <cell r="W1117">
            <v>21</v>
          </cell>
          <cell r="X1117">
            <v>0.25</v>
          </cell>
          <cell r="Y1117">
            <v>5</v>
          </cell>
          <cell r="Z1117">
            <v>100</v>
          </cell>
          <cell r="AA1117">
            <v>0</v>
          </cell>
          <cell r="AB1117">
            <v>0</v>
          </cell>
          <cell r="AC1117">
            <v>0</v>
          </cell>
          <cell r="AD1117">
            <v>0</v>
          </cell>
          <cell r="AE1117">
            <v>0</v>
          </cell>
          <cell r="AF1117">
            <v>0</v>
          </cell>
          <cell r="AG1117">
            <v>0</v>
          </cell>
          <cell r="AH1117">
            <v>0</v>
          </cell>
          <cell r="AI1117">
            <v>0</v>
          </cell>
          <cell r="AJ1117">
            <v>0</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1</v>
          </cell>
          <cell r="AX1117">
            <v>1</v>
          </cell>
          <cell r="AY1117">
            <v>13</v>
          </cell>
          <cell r="AZ1117">
            <v>1</v>
          </cell>
          <cell r="BA1117">
            <v>30</v>
          </cell>
          <cell r="BB1117">
            <v>0.2</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v>
          </cell>
          <cell r="CI1117">
            <v>0</v>
          </cell>
          <cell r="CJ1117">
            <v>0</v>
          </cell>
          <cell r="CK1117">
            <v>0</v>
          </cell>
          <cell r="CL1117">
            <v>0</v>
          </cell>
          <cell r="CM1117">
            <v>1</v>
          </cell>
          <cell r="CN1117">
            <v>0</v>
          </cell>
          <cell r="CO1117">
            <v>0</v>
          </cell>
          <cell r="CP1117">
            <v>0</v>
          </cell>
          <cell r="CQ1117">
            <v>0</v>
          </cell>
          <cell r="CR1117">
            <v>0</v>
          </cell>
          <cell r="CS1117">
            <v>0</v>
          </cell>
          <cell r="CT1117">
            <v>0</v>
          </cell>
          <cell r="CU1117">
            <v>0</v>
          </cell>
          <cell r="CV1117">
            <v>0</v>
          </cell>
          <cell r="CW1117">
            <v>0</v>
          </cell>
          <cell r="CX1117">
            <v>0</v>
          </cell>
          <cell r="CY1117">
            <v>0</v>
          </cell>
          <cell r="CZ1117">
            <v>0</v>
          </cell>
          <cell r="DA1117">
            <v>0</v>
          </cell>
          <cell r="DB1117">
            <v>0</v>
          </cell>
          <cell r="DC1117">
            <v>0</v>
          </cell>
          <cell r="DD1117">
            <v>0</v>
          </cell>
          <cell r="DE1117">
            <v>0</v>
          </cell>
          <cell r="DF1117">
            <v>0</v>
          </cell>
          <cell r="DG1117">
            <v>0</v>
          </cell>
          <cell r="DH1117">
            <v>0</v>
          </cell>
          <cell r="DI1117">
            <v>0</v>
          </cell>
          <cell r="DJ1117">
            <v>0</v>
          </cell>
          <cell r="DK1117">
            <v>0</v>
          </cell>
          <cell r="DL1117">
            <v>0</v>
          </cell>
          <cell r="DM1117">
            <v>0</v>
          </cell>
          <cell r="DN1117">
            <v>0</v>
          </cell>
          <cell r="DO1117">
            <v>0</v>
          </cell>
          <cell r="DP1117">
            <v>0</v>
          </cell>
          <cell r="DQ1117">
            <v>0</v>
          </cell>
          <cell r="DR1117">
            <v>0</v>
          </cell>
          <cell r="DS1117">
            <v>0</v>
          </cell>
          <cell r="DT1117">
            <v>0</v>
          </cell>
          <cell r="DU1117">
            <v>0</v>
          </cell>
          <cell r="DV1117">
            <v>0</v>
          </cell>
          <cell r="DW1117">
            <v>0</v>
          </cell>
          <cell r="DX1117">
            <v>0</v>
          </cell>
          <cell r="DY1117">
            <v>0</v>
          </cell>
          <cell r="DZ1117">
            <v>0</v>
          </cell>
          <cell r="EA1117">
            <v>0</v>
          </cell>
          <cell r="EB1117">
            <v>0</v>
          </cell>
          <cell r="EC1117">
            <v>0</v>
          </cell>
          <cell r="ED1117">
            <v>0</v>
          </cell>
          <cell r="EE1117">
            <v>0</v>
          </cell>
          <cell r="EF1117">
            <v>0</v>
          </cell>
          <cell r="EG1117">
            <v>0</v>
          </cell>
          <cell r="EH1117">
            <v>0</v>
          </cell>
          <cell r="EI1117">
            <v>0</v>
          </cell>
          <cell r="EJ1117">
            <v>0</v>
          </cell>
          <cell r="EK1117">
            <v>0</v>
          </cell>
          <cell r="EL1117">
            <v>0</v>
          </cell>
          <cell r="EM1117">
            <v>0</v>
          </cell>
          <cell r="EN1117">
            <v>0</v>
          </cell>
          <cell r="EO1117">
            <v>0</v>
          </cell>
          <cell r="EP1117">
            <v>0</v>
          </cell>
          <cell r="EQ1117">
            <v>0</v>
          </cell>
          <cell r="ER1117">
            <v>0</v>
          </cell>
          <cell r="ES1117">
            <v>0</v>
          </cell>
          <cell r="ET1117">
            <v>0</v>
          </cell>
          <cell r="EU1117">
            <v>0</v>
          </cell>
          <cell r="EV1117">
            <v>0</v>
          </cell>
          <cell r="EW1117">
            <v>0</v>
          </cell>
          <cell r="EX1117">
            <v>0</v>
          </cell>
          <cell r="EY1117">
            <v>0</v>
          </cell>
          <cell r="EZ1117">
            <v>0</v>
          </cell>
          <cell r="FA1117">
            <v>0</v>
          </cell>
          <cell r="FB1117">
            <v>0</v>
          </cell>
          <cell r="FC1117">
            <v>0</v>
          </cell>
          <cell r="FD1117">
            <v>0</v>
          </cell>
          <cell r="FE1117">
            <v>0</v>
          </cell>
          <cell r="FF1117">
            <v>0</v>
          </cell>
          <cell r="FG1117">
            <v>0</v>
          </cell>
          <cell r="FH1117">
            <v>0</v>
          </cell>
          <cell r="FI1117">
            <v>0</v>
          </cell>
          <cell r="FJ1117">
            <v>0</v>
          </cell>
          <cell r="FK1117">
            <v>0</v>
          </cell>
          <cell r="FL1117">
            <v>0</v>
          </cell>
          <cell r="FM1117">
            <v>0</v>
          </cell>
          <cell r="FN1117">
            <v>0</v>
          </cell>
          <cell r="FO1117">
            <v>0</v>
          </cell>
          <cell r="FP1117">
            <v>0</v>
          </cell>
          <cell r="FQ1117">
            <v>0</v>
          </cell>
          <cell r="FR1117">
            <v>0</v>
          </cell>
          <cell r="FS1117">
            <v>0</v>
          </cell>
          <cell r="FT1117">
            <v>0</v>
          </cell>
          <cell r="FU1117">
            <v>0</v>
          </cell>
          <cell r="FV1117">
            <v>0</v>
          </cell>
          <cell r="FW1117">
            <v>0</v>
          </cell>
          <cell r="FX1117">
            <v>0</v>
          </cell>
          <cell r="FY1117">
            <v>0</v>
          </cell>
          <cell r="FZ1117">
            <v>0</v>
          </cell>
          <cell r="GA1117">
            <v>0</v>
          </cell>
          <cell r="GB1117">
            <v>0</v>
          </cell>
          <cell r="GC1117">
            <v>0</v>
          </cell>
          <cell r="GD1117">
            <v>0</v>
          </cell>
          <cell r="GE1117">
            <v>0</v>
          </cell>
          <cell r="GF1117">
            <v>0</v>
          </cell>
          <cell r="GG1117">
            <v>0</v>
          </cell>
          <cell r="GH1117">
            <v>0</v>
          </cell>
          <cell r="GI1117">
            <v>0</v>
          </cell>
          <cell r="GJ1117">
            <v>0</v>
          </cell>
          <cell r="GK1117">
            <v>0</v>
          </cell>
          <cell r="GL1117">
            <v>0</v>
          </cell>
          <cell r="GM1117">
            <v>0</v>
          </cell>
          <cell r="GN1117">
            <v>0</v>
          </cell>
          <cell r="GO1117">
            <v>0</v>
          </cell>
          <cell r="GP1117">
            <v>0</v>
          </cell>
          <cell r="GQ1117">
            <v>0</v>
          </cell>
          <cell r="GR1117">
            <v>0</v>
          </cell>
          <cell r="GS1117">
            <v>0</v>
          </cell>
          <cell r="GT1117">
            <v>0</v>
          </cell>
          <cell r="GU1117">
            <v>0</v>
          </cell>
          <cell r="GV1117">
            <v>0</v>
          </cell>
          <cell r="GW1117">
            <v>0</v>
          </cell>
          <cell r="GX1117">
            <v>0</v>
          </cell>
          <cell r="GY1117">
            <v>0</v>
          </cell>
          <cell r="GZ1117">
            <v>0</v>
          </cell>
        </row>
        <row r="1118">
          <cell r="A1118">
            <v>1113</v>
          </cell>
          <cell r="D1118" t="str">
            <v>MAMPOSTERIA</v>
          </cell>
          <cell r="E1118" t="str">
            <v>MAMPOSTERIA DE LADRILLO VISTO</v>
          </cell>
          <cell r="F1118">
            <v>0</v>
          </cell>
          <cell r="G1118" t="str">
            <v>M2</v>
          </cell>
          <cell r="H1118">
            <v>0.65</v>
          </cell>
          <cell r="I1118">
            <v>5</v>
          </cell>
          <cell r="J1118">
            <v>12.6</v>
          </cell>
          <cell r="K1118">
            <v>16</v>
          </cell>
          <cell r="L1118">
            <v>4.8599999999999997E-2</v>
          </cell>
          <cell r="M1118">
            <v>4</v>
          </cell>
          <cell r="N1118">
            <v>11.16</v>
          </cell>
          <cell r="O1118">
            <v>1714</v>
          </cell>
          <cell r="P1118">
            <v>36.299999999999997</v>
          </cell>
          <cell r="Q1118">
            <v>0</v>
          </cell>
          <cell r="R1118">
            <v>0</v>
          </cell>
          <cell r="S1118">
            <v>0</v>
          </cell>
          <cell r="T1118">
            <v>0</v>
          </cell>
          <cell r="U1118">
            <v>0</v>
          </cell>
          <cell r="V1118">
            <v>0</v>
          </cell>
          <cell r="W1118">
            <v>0</v>
          </cell>
          <cell r="X1118">
            <v>0</v>
          </cell>
          <cell r="Y1118">
            <v>0</v>
          </cell>
          <cell r="Z1118">
            <v>0</v>
          </cell>
          <cell r="AA1118">
            <v>0</v>
          </cell>
          <cell r="AB1118">
            <v>0</v>
          </cell>
          <cell r="AC1118">
            <v>0</v>
          </cell>
          <cell r="AD1118">
            <v>0</v>
          </cell>
          <cell r="AE1118">
            <v>0</v>
          </cell>
          <cell r="AF1118">
            <v>0</v>
          </cell>
          <cell r="AG1118">
            <v>0</v>
          </cell>
          <cell r="AH1118">
            <v>0</v>
          </cell>
          <cell r="AI1118">
            <v>0</v>
          </cell>
          <cell r="AJ1118">
            <v>0</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3</v>
          </cell>
          <cell r="AX1118">
            <v>1</v>
          </cell>
          <cell r="AY1118">
            <v>13</v>
          </cell>
          <cell r="AZ1118">
            <v>1</v>
          </cell>
          <cell r="BA1118">
            <v>0</v>
          </cell>
          <cell r="BB1118">
            <v>0</v>
          </cell>
          <cell r="BC1118">
            <v>0</v>
          </cell>
          <cell r="BD1118">
            <v>0</v>
          </cell>
          <cell r="BE1118">
            <v>0</v>
          </cell>
          <cell r="BF1118">
            <v>0</v>
          </cell>
          <cell r="BG1118">
            <v>0</v>
          </cell>
          <cell r="BH1118">
            <v>0</v>
          </cell>
          <cell r="BI1118">
            <v>0</v>
          </cell>
          <cell r="BJ1118">
            <v>0</v>
          </cell>
          <cell r="BK1118">
            <v>0</v>
          </cell>
          <cell r="BL1118">
            <v>0</v>
          </cell>
          <cell r="BM1118">
            <v>0</v>
          </cell>
          <cell r="BN1118">
            <v>0</v>
          </cell>
          <cell r="BO1118">
            <v>0</v>
          </cell>
          <cell r="BP1118">
            <v>0</v>
          </cell>
          <cell r="CK1118">
            <v>1</v>
          </cell>
          <cell r="CL1118">
            <v>0</v>
          </cell>
          <cell r="CM1118">
            <v>0</v>
          </cell>
          <cell r="CN1118">
            <v>0</v>
          </cell>
          <cell r="CO1118">
            <v>0</v>
          </cell>
          <cell r="CP1118">
            <v>0</v>
          </cell>
          <cell r="CQ1118">
            <v>0</v>
          </cell>
          <cell r="CR1118">
            <v>0</v>
          </cell>
          <cell r="CS1118">
            <v>0</v>
          </cell>
          <cell r="CT1118">
            <v>0</v>
          </cell>
          <cell r="CU1118">
            <v>0</v>
          </cell>
          <cell r="CV1118">
            <v>0</v>
          </cell>
          <cell r="DY1118">
            <v>1714</v>
          </cell>
          <cell r="DZ1118">
            <v>36.299999999999997</v>
          </cell>
          <cell r="EA1118" t="str">
            <v>u</v>
          </cell>
          <cell r="EB1118">
            <v>0</v>
          </cell>
          <cell r="EC1118">
            <v>5</v>
          </cell>
          <cell r="ED1118">
            <v>12.6</v>
          </cell>
          <cell r="EE1118" t="str">
            <v>kg</v>
          </cell>
          <cell r="EF1118">
            <v>0</v>
          </cell>
          <cell r="EG1118">
            <v>16</v>
          </cell>
          <cell r="EH1118">
            <v>4.9000000000000002E-2</v>
          </cell>
          <cell r="EI1118" t="str">
            <v>m3</v>
          </cell>
          <cell r="EJ1118">
            <v>0</v>
          </cell>
          <cell r="EK1118">
            <v>0</v>
          </cell>
          <cell r="EL1118">
            <v>0</v>
          </cell>
          <cell r="EM1118">
            <v>0</v>
          </cell>
          <cell r="EN1118">
            <v>0</v>
          </cell>
          <cell r="EO1118">
            <v>0</v>
          </cell>
          <cell r="EP1118">
            <v>0</v>
          </cell>
          <cell r="EQ1118">
            <v>0</v>
          </cell>
          <cell r="ER1118">
            <v>0</v>
          </cell>
          <cell r="ES1118">
            <v>0</v>
          </cell>
          <cell r="ET1118">
            <v>0</v>
          </cell>
          <cell r="EU1118">
            <v>0</v>
          </cell>
          <cell r="EV1118">
            <v>0</v>
          </cell>
          <cell r="EW1118">
            <v>0</v>
          </cell>
          <cell r="EX1118">
            <v>0</v>
          </cell>
          <cell r="EY1118">
            <v>0</v>
          </cell>
          <cell r="EZ1118">
            <v>0</v>
          </cell>
          <cell r="FA1118">
            <v>0</v>
          </cell>
          <cell r="FB1118">
            <v>0</v>
          </cell>
          <cell r="FC1118">
            <v>0</v>
          </cell>
          <cell r="FD1118">
            <v>0</v>
          </cell>
          <cell r="FE1118">
            <v>0</v>
          </cell>
          <cell r="FF1118">
            <v>0</v>
          </cell>
          <cell r="FG1118">
            <v>0</v>
          </cell>
          <cell r="FH1118">
            <v>0</v>
          </cell>
          <cell r="FI1118">
            <v>0</v>
          </cell>
          <cell r="FJ1118">
            <v>0</v>
          </cell>
          <cell r="FK1118">
            <v>0</v>
          </cell>
          <cell r="FL1118">
            <v>0</v>
          </cell>
          <cell r="FM1118">
            <v>0</v>
          </cell>
          <cell r="FN1118">
            <v>0</v>
          </cell>
          <cell r="FO1118">
            <v>0</v>
          </cell>
          <cell r="FP1118">
            <v>0</v>
          </cell>
          <cell r="FQ1118">
            <v>0</v>
          </cell>
          <cell r="FR1118">
            <v>0</v>
          </cell>
          <cell r="FS1118">
            <v>0</v>
          </cell>
          <cell r="FT1118">
            <v>0</v>
          </cell>
          <cell r="FU1118">
            <v>0</v>
          </cell>
          <cell r="FV1118">
            <v>0</v>
          </cell>
          <cell r="FW1118">
            <v>0</v>
          </cell>
          <cell r="FX1118">
            <v>0</v>
          </cell>
          <cell r="FY1118">
            <v>0</v>
          </cell>
          <cell r="FZ1118">
            <v>0</v>
          </cell>
          <cell r="GA1118">
            <v>0</v>
          </cell>
          <cell r="GB1118">
            <v>0</v>
          </cell>
          <cell r="GC1118">
            <v>0</v>
          </cell>
          <cell r="GD1118">
            <v>0</v>
          </cell>
          <cell r="GE1118">
            <v>0</v>
          </cell>
          <cell r="GF1118">
            <v>0</v>
          </cell>
          <cell r="GG1118">
            <v>0</v>
          </cell>
          <cell r="GH1118">
            <v>0</v>
          </cell>
          <cell r="GI1118">
            <v>0</v>
          </cell>
          <cell r="GJ1118">
            <v>0</v>
          </cell>
          <cell r="GK1118">
            <v>0</v>
          </cell>
          <cell r="GL1118">
            <v>0</v>
          </cell>
          <cell r="GM1118">
            <v>0</v>
          </cell>
          <cell r="GN1118">
            <v>0</v>
          </cell>
          <cell r="GO1118">
            <v>0</v>
          </cell>
          <cell r="GP1118">
            <v>0</v>
          </cell>
          <cell r="GQ1118">
            <v>0</v>
          </cell>
          <cell r="GR1118">
            <v>0</v>
          </cell>
          <cell r="GS1118">
            <v>0</v>
          </cell>
          <cell r="GT1118">
            <v>0</v>
          </cell>
          <cell r="GU1118">
            <v>0</v>
          </cell>
          <cell r="GV1118">
            <v>0</v>
          </cell>
          <cell r="GW1118">
            <v>0</v>
          </cell>
          <cell r="GX1118">
            <v>0</v>
          </cell>
          <cell r="GY1118">
            <v>0</v>
          </cell>
          <cell r="GZ1118">
            <v>0</v>
          </cell>
        </row>
        <row r="1119">
          <cell r="A1119">
            <v>1114</v>
          </cell>
          <cell r="D1119" t="str">
            <v>MAMPOSTERIA</v>
          </cell>
          <cell r="E1119" t="str">
            <v>MAMPOSTERIA DE BLOQUE DE 20</v>
          </cell>
          <cell r="F1119">
            <v>0</v>
          </cell>
          <cell r="G1119" t="str">
            <v>M2</v>
          </cell>
          <cell r="H1119">
            <v>0.41</v>
          </cell>
          <cell r="I1119">
            <v>16</v>
          </cell>
          <cell r="J1119">
            <v>4.9000000000000002E-2</v>
          </cell>
          <cell r="K1119">
            <v>5</v>
          </cell>
          <cell r="L1119">
            <v>12.5</v>
          </cell>
          <cell r="M1119">
            <v>4</v>
          </cell>
          <cell r="N1119">
            <v>11</v>
          </cell>
          <cell r="O1119">
            <v>117</v>
          </cell>
          <cell r="P1119">
            <v>11</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K1119">
            <v>0</v>
          </cell>
          <cell r="AL1119">
            <v>0</v>
          </cell>
          <cell r="AM1119">
            <v>0</v>
          </cell>
          <cell r="AN1119">
            <v>0</v>
          </cell>
          <cell r="AO1119">
            <v>0</v>
          </cell>
          <cell r="AP1119">
            <v>0</v>
          </cell>
          <cell r="AQ1119">
            <v>0</v>
          </cell>
          <cell r="AR1119">
            <v>0</v>
          </cell>
          <cell r="AS1119">
            <v>0</v>
          </cell>
          <cell r="AT1119">
            <v>0</v>
          </cell>
          <cell r="AU1119">
            <v>0</v>
          </cell>
          <cell r="AV1119">
            <v>0</v>
          </cell>
          <cell r="AW1119">
            <v>13</v>
          </cell>
          <cell r="AX1119">
            <v>1</v>
          </cell>
          <cell r="AY1119">
            <v>1</v>
          </cell>
          <cell r="AZ1119">
            <v>0.3</v>
          </cell>
          <cell r="BA1119">
            <v>0</v>
          </cell>
          <cell r="BB1119">
            <v>0</v>
          </cell>
          <cell r="BC1119">
            <v>0</v>
          </cell>
          <cell r="BD1119">
            <v>0</v>
          </cell>
          <cell r="BE1119">
            <v>0</v>
          </cell>
          <cell r="BF1119">
            <v>0</v>
          </cell>
          <cell r="BG1119">
            <v>0</v>
          </cell>
          <cell r="BH1119">
            <v>0</v>
          </cell>
          <cell r="BI1119">
            <v>0</v>
          </cell>
          <cell r="BJ1119">
            <v>0</v>
          </cell>
          <cell r="BK1119">
            <v>0</v>
          </cell>
          <cell r="BL1119">
            <v>0</v>
          </cell>
          <cell r="BM1119">
            <v>0</v>
          </cell>
          <cell r="BN1119">
            <v>0</v>
          </cell>
          <cell r="BO1119">
            <v>0</v>
          </cell>
          <cell r="BP1119">
            <v>0</v>
          </cell>
          <cell r="CK1119">
            <v>1</v>
          </cell>
          <cell r="CL1119">
            <v>0</v>
          </cell>
          <cell r="CM1119">
            <v>0</v>
          </cell>
          <cell r="CN1119">
            <v>0</v>
          </cell>
          <cell r="CO1119">
            <v>0</v>
          </cell>
          <cell r="CP1119">
            <v>0</v>
          </cell>
          <cell r="CQ1119">
            <v>0</v>
          </cell>
          <cell r="CR1119">
            <v>0</v>
          </cell>
          <cell r="CS1119">
            <v>0</v>
          </cell>
          <cell r="CT1119">
            <v>0</v>
          </cell>
          <cell r="CU1119">
            <v>0</v>
          </cell>
          <cell r="CV1119">
            <v>0</v>
          </cell>
          <cell r="DY1119">
            <v>117</v>
          </cell>
          <cell r="DZ1119">
            <v>11</v>
          </cell>
          <cell r="EA1119" t="str">
            <v>u</v>
          </cell>
          <cell r="EB1119">
            <v>0</v>
          </cell>
          <cell r="EC1119">
            <v>5</v>
          </cell>
          <cell r="ED1119">
            <v>8.33</v>
          </cell>
          <cell r="EE1119" t="str">
            <v>kg</v>
          </cell>
          <cell r="EF1119">
            <v>0</v>
          </cell>
          <cell r="EG1119">
            <v>16</v>
          </cell>
          <cell r="EH1119">
            <v>4.9000000000000002E-2</v>
          </cell>
          <cell r="EI1119" t="str">
            <v>m3</v>
          </cell>
          <cell r="EJ1119">
            <v>0</v>
          </cell>
          <cell r="EK1119">
            <v>0</v>
          </cell>
          <cell r="EL1119">
            <v>0</v>
          </cell>
          <cell r="EM1119">
            <v>0</v>
          </cell>
          <cell r="EN1119">
            <v>0</v>
          </cell>
          <cell r="EO1119">
            <v>0</v>
          </cell>
          <cell r="EP1119">
            <v>0</v>
          </cell>
          <cell r="EQ1119">
            <v>0</v>
          </cell>
          <cell r="ER1119">
            <v>0</v>
          </cell>
          <cell r="ES1119">
            <v>0</v>
          </cell>
          <cell r="ET1119">
            <v>0</v>
          </cell>
          <cell r="EU1119">
            <v>0</v>
          </cell>
          <cell r="EV1119">
            <v>0</v>
          </cell>
          <cell r="EW1119">
            <v>0</v>
          </cell>
          <cell r="EX1119">
            <v>0</v>
          </cell>
          <cell r="EY1119">
            <v>0</v>
          </cell>
          <cell r="EZ1119">
            <v>0</v>
          </cell>
          <cell r="FA1119">
            <v>0</v>
          </cell>
          <cell r="FB1119">
            <v>0</v>
          </cell>
          <cell r="FC1119">
            <v>0</v>
          </cell>
          <cell r="FD1119">
            <v>0</v>
          </cell>
          <cell r="FE1119">
            <v>0</v>
          </cell>
          <cell r="FF1119">
            <v>0</v>
          </cell>
          <cell r="FG1119">
            <v>0</v>
          </cell>
          <cell r="FH1119">
            <v>0</v>
          </cell>
          <cell r="FI1119">
            <v>0</v>
          </cell>
          <cell r="FJ1119">
            <v>0</v>
          </cell>
          <cell r="FK1119">
            <v>0</v>
          </cell>
          <cell r="FL1119">
            <v>0</v>
          </cell>
          <cell r="FM1119">
            <v>0</v>
          </cell>
          <cell r="FN1119">
            <v>0</v>
          </cell>
          <cell r="FO1119">
            <v>0</v>
          </cell>
          <cell r="FP1119">
            <v>0</v>
          </cell>
          <cell r="FQ1119">
            <v>0</v>
          </cell>
          <cell r="FR1119">
            <v>0</v>
          </cell>
          <cell r="FS1119">
            <v>0</v>
          </cell>
          <cell r="FT1119">
            <v>0</v>
          </cell>
          <cell r="FU1119">
            <v>0</v>
          </cell>
          <cell r="FV1119">
            <v>0</v>
          </cell>
          <cell r="FW1119">
            <v>0</v>
          </cell>
          <cell r="FX1119">
            <v>0</v>
          </cell>
          <cell r="FY1119">
            <v>0</v>
          </cell>
          <cell r="FZ1119">
            <v>0</v>
          </cell>
          <cell r="GA1119">
            <v>0</v>
          </cell>
          <cell r="GB1119">
            <v>0</v>
          </cell>
          <cell r="GC1119">
            <v>0</v>
          </cell>
          <cell r="GD1119">
            <v>0</v>
          </cell>
          <cell r="GE1119">
            <v>0</v>
          </cell>
          <cell r="GF1119">
            <v>0</v>
          </cell>
          <cell r="GG1119">
            <v>0</v>
          </cell>
          <cell r="GH1119">
            <v>0</v>
          </cell>
          <cell r="GI1119">
            <v>0</v>
          </cell>
          <cell r="GJ1119">
            <v>0</v>
          </cell>
          <cell r="GK1119">
            <v>0</v>
          </cell>
          <cell r="GL1119">
            <v>0</v>
          </cell>
          <cell r="GM1119">
            <v>0</v>
          </cell>
          <cell r="GN1119">
            <v>0</v>
          </cell>
          <cell r="GO1119">
            <v>0</v>
          </cell>
          <cell r="GP1119">
            <v>0</v>
          </cell>
          <cell r="GQ1119">
            <v>0</v>
          </cell>
          <cell r="GR1119">
            <v>0</v>
          </cell>
          <cell r="GS1119">
            <v>0</v>
          </cell>
          <cell r="GT1119">
            <v>0</v>
          </cell>
          <cell r="GU1119">
            <v>0</v>
          </cell>
          <cell r="GV1119">
            <v>0</v>
          </cell>
          <cell r="GW1119">
            <v>0</v>
          </cell>
          <cell r="GX1119">
            <v>0</v>
          </cell>
          <cell r="GY1119">
            <v>0</v>
          </cell>
          <cell r="GZ1119">
            <v>0</v>
          </cell>
        </row>
        <row r="1120">
          <cell r="A1120">
            <v>1115</v>
          </cell>
          <cell r="D1120" t="str">
            <v>CUBIERTAS Y TUMBADOS</v>
          </cell>
          <cell r="E1120" t="str">
            <v>CIELO RASO DE MALLA</v>
          </cell>
          <cell r="F1120">
            <v>0</v>
          </cell>
          <cell r="G1120" t="str">
            <v>M2</v>
          </cell>
          <cell r="H1120">
            <v>0.43</v>
          </cell>
          <cell r="I1120">
            <v>1718</v>
          </cell>
          <cell r="J1120">
            <v>1</v>
          </cell>
          <cell r="K1120">
            <v>6</v>
          </cell>
          <cell r="L1120">
            <v>1.37</v>
          </cell>
          <cell r="M1120">
            <v>5</v>
          </cell>
          <cell r="N1120">
            <v>2.8</v>
          </cell>
          <cell r="O1120">
            <v>16</v>
          </cell>
          <cell r="P1120">
            <v>1.2E-2</v>
          </cell>
          <cell r="Q1120">
            <v>61</v>
          </cell>
          <cell r="R1120">
            <v>0.5</v>
          </cell>
          <cell r="S1120">
            <v>60</v>
          </cell>
          <cell r="T1120">
            <v>0.5</v>
          </cell>
          <cell r="U1120">
            <v>113</v>
          </cell>
          <cell r="V1120">
            <v>1.18</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0</v>
          </cell>
          <cell r="AL1120">
            <v>0</v>
          </cell>
          <cell r="AM1120">
            <v>0</v>
          </cell>
          <cell r="AN1120">
            <v>0</v>
          </cell>
          <cell r="AO1120">
            <v>0</v>
          </cell>
          <cell r="AP1120">
            <v>0</v>
          </cell>
          <cell r="AQ1120">
            <v>0</v>
          </cell>
          <cell r="AR1120">
            <v>0</v>
          </cell>
          <cell r="AS1120">
            <v>0</v>
          </cell>
          <cell r="AT1120">
            <v>0</v>
          </cell>
          <cell r="AU1120">
            <v>0</v>
          </cell>
          <cell r="AV1120">
            <v>0</v>
          </cell>
          <cell r="AW1120">
            <v>3</v>
          </cell>
          <cell r="AX1120">
            <v>0</v>
          </cell>
          <cell r="AY1120">
            <v>6</v>
          </cell>
          <cell r="AZ1120">
            <v>1</v>
          </cell>
          <cell r="BA1120">
            <v>13</v>
          </cell>
          <cell r="BB1120">
            <v>1</v>
          </cell>
          <cell r="BC1120">
            <v>17</v>
          </cell>
          <cell r="BD1120">
            <v>0.01</v>
          </cell>
          <cell r="BE1120">
            <v>0</v>
          </cell>
          <cell r="BF1120">
            <v>0</v>
          </cell>
          <cell r="BG1120">
            <v>0</v>
          </cell>
          <cell r="BH1120">
            <v>0</v>
          </cell>
          <cell r="BI1120">
            <v>0</v>
          </cell>
          <cell r="BJ1120">
            <v>0</v>
          </cell>
          <cell r="BK1120">
            <v>0</v>
          </cell>
          <cell r="BL1120">
            <v>0</v>
          </cell>
          <cell r="BM1120">
            <v>0</v>
          </cell>
          <cell r="BN1120">
            <v>0</v>
          </cell>
          <cell r="BO1120">
            <v>0</v>
          </cell>
          <cell r="BP1120">
            <v>0</v>
          </cell>
          <cell r="CK1120">
            <v>0</v>
          </cell>
          <cell r="CL1120">
            <v>0</v>
          </cell>
          <cell r="CM1120">
            <v>1</v>
          </cell>
          <cell r="CN1120">
            <v>0</v>
          </cell>
          <cell r="CO1120">
            <v>0</v>
          </cell>
          <cell r="CP1120">
            <v>0</v>
          </cell>
          <cell r="CQ1120">
            <v>0</v>
          </cell>
          <cell r="CR1120">
            <v>0</v>
          </cell>
          <cell r="CS1120">
            <v>0</v>
          </cell>
          <cell r="CT1120">
            <v>0</v>
          </cell>
          <cell r="CU1120">
            <v>0</v>
          </cell>
          <cell r="CV1120">
            <v>0</v>
          </cell>
          <cell r="DY1120">
            <v>1718</v>
          </cell>
          <cell r="DZ1120">
            <v>1</v>
          </cell>
          <cell r="EA1120" t="str">
            <v>m2</v>
          </cell>
          <cell r="EB1120">
            <v>0</v>
          </cell>
          <cell r="EC1120">
            <v>6</v>
          </cell>
          <cell r="ED1120">
            <v>1.37</v>
          </cell>
          <cell r="EE1120" t="str">
            <v>kg</v>
          </cell>
          <cell r="EF1120">
            <v>0</v>
          </cell>
          <cell r="EG1120">
            <v>5</v>
          </cell>
          <cell r="EH1120">
            <v>2.8</v>
          </cell>
          <cell r="EI1120" t="str">
            <v>kg</v>
          </cell>
          <cell r="EJ1120">
            <v>0</v>
          </cell>
          <cell r="EK1120">
            <v>16</v>
          </cell>
          <cell r="EL1120">
            <v>1.2E-2</v>
          </cell>
          <cell r="EM1120" t="str">
            <v>m3</v>
          </cell>
          <cell r="EN1120">
            <v>0</v>
          </cell>
          <cell r="EO1120">
            <v>60</v>
          </cell>
          <cell r="EP1120">
            <v>0.5</v>
          </cell>
          <cell r="EQ1120" t="str">
            <v>ml</v>
          </cell>
          <cell r="ER1120">
            <v>0</v>
          </cell>
          <cell r="ES1120">
            <v>113</v>
          </cell>
          <cell r="ET1120">
            <v>1.18</v>
          </cell>
          <cell r="EU1120" t="str">
            <v>u</v>
          </cell>
          <cell r="EV1120">
            <v>0</v>
          </cell>
          <cell r="EW1120">
            <v>0</v>
          </cell>
          <cell r="EX1120">
            <v>0</v>
          </cell>
          <cell r="EY1120">
            <v>0</v>
          </cell>
          <cell r="EZ1120">
            <v>0</v>
          </cell>
          <cell r="FA1120">
            <v>0</v>
          </cell>
          <cell r="FB1120">
            <v>0</v>
          </cell>
          <cell r="FC1120">
            <v>0</v>
          </cell>
          <cell r="FD1120">
            <v>0</v>
          </cell>
          <cell r="FE1120">
            <v>0</v>
          </cell>
          <cell r="FF1120">
            <v>0</v>
          </cell>
          <cell r="FG1120">
            <v>0</v>
          </cell>
          <cell r="FH1120">
            <v>0</v>
          </cell>
          <cell r="FI1120">
            <v>0</v>
          </cell>
          <cell r="FJ1120">
            <v>0</v>
          </cell>
          <cell r="FK1120">
            <v>0</v>
          </cell>
          <cell r="FL1120">
            <v>0</v>
          </cell>
          <cell r="FM1120">
            <v>0</v>
          </cell>
          <cell r="FN1120">
            <v>0</v>
          </cell>
          <cell r="FO1120">
            <v>0</v>
          </cell>
          <cell r="FP1120">
            <v>0</v>
          </cell>
          <cell r="FQ1120">
            <v>0</v>
          </cell>
          <cell r="FR1120">
            <v>0</v>
          </cell>
          <cell r="FS1120">
            <v>0</v>
          </cell>
          <cell r="FT1120">
            <v>0</v>
          </cell>
          <cell r="FU1120">
            <v>0</v>
          </cell>
          <cell r="FV1120">
            <v>0</v>
          </cell>
          <cell r="FW1120">
            <v>0</v>
          </cell>
          <cell r="FX1120">
            <v>0</v>
          </cell>
          <cell r="FY1120">
            <v>0</v>
          </cell>
          <cell r="FZ1120">
            <v>0</v>
          </cell>
          <cell r="GA1120">
            <v>0</v>
          </cell>
          <cell r="GB1120">
            <v>0</v>
          </cell>
          <cell r="GC1120">
            <v>0</v>
          </cell>
          <cell r="GD1120">
            <v>0</v>
          </cell>
          <cell r="GE1120">
            <v>0</v>
          </cell>
          <cell r="GF1120">
            <v>0</v>
          </cell>
          <cell r="GG1120">
            <v>0</v>
          </cell>
          <cell r="GH1120">
            <v>0</v>
          </cell>
          <cell r="GI1120">
            <v>0</v>
          </cell>
          <cell r="GJ1120">
            <v>0</v>
          </cell>
          <cell r="GK1120">
            <v>0</v>
          </cell>
          <cell r="GL1120">
            <v>0</v>
          </cell>
          <cell r="GM1120">
            <v>0</v>
          </cell>
          <cell r="GN1120">
            <v>0</v>
          </cell>
          <cell r="GO1120">
            <v>0</v>
          </cell>
          <cell r="GP1120">
            <v>0</v>
          </cell>
          <cell r="GQ1120">
            <v>0</v>
          </cell>
          <cell r="GR1120">
            <v>0</v>
          </cell>
          <cell r="GS1120">
            <v>0</v>
          </cell>
          <cell r="GT1120">
            <v>0</v>
          </cell>
          <cell r="GU1120">
            <v>0</v>
          </cell>
          <cell r="GV1120">
            <v>0</v>
          </cell>
          <cell r="GW1120">
            <v>0</v>
          </cell>
          <cell r="GX1120">
            <v>0</v>
          </cell>
          <cell r="GY1120">
            <v>0</v>
          </cell>
          <cell r="GZ1120">
            <v>0</v>
          </cell>
        </row>
        <row r="1121">
          <cell r="A1121">
            <v>1116</v>
          </cell>
          <cell r="D1121" t="str">
            <v>RECUBRIMIENTOS PISO-PARED</v>
          </cell>
          <cell r="E1121" t="str">
            <v xml:space="preserve">CERAMICA EN PISO  </v>
          </cell>
          <cell r="F1121">
            <v>0</v>
          </cell>
          <cell r="G1121" t="str">
            <v>M2</v>
          </cell>
          <cell r="H1121">
            <v>0.78</v>
          </cell>
          <cell r="I1121">
            <v>0</v>
          </cell>
          <cell r="J1121">
            <v>0</v>
          </cell>
          <cell r="K1121">
            <v>5</v>
          </cell>
          <cell r="L1121">
            <v>5.2</v>
          </cell>
          <cell r="M1121">
            <v>1719</v>
          </cell>
          <cell r="N1121">
            <v>1.01</v>
          </cell>
          <cell r="O1121">
            <v>16</v>
          </cell>
          <cell r="P1121">
            <v>1.2E-2</v>
          </cell>
          <cell r="Q1121">
            <v>4</v>
          </cell>
          <cell r="R1121">
            <v>3.2</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K1121">
            <v>0</v>
          </cell>
          <cell r="AL1121">
            <v>0</v>
          </cell>
          <cell r="AM1121">
            <v>0</v>
          </cell>
          <cell r="AN1121">
            <v>0</v>
          </cell>
          <cell r="AO1121">
            <v>0</v>
          </cell>
          <cell r="AP1121">
            <v>0</v>
          </cell>
          <cell r="AQ1121">
            <v>0</v>
          </cell>
          <cell r="AR1121">
            <v>0</v>
          </cell>
          <cell r="AS1121">
            <v>0</v>
          </cell>
          <cell r="AT1121">
            <v>0</v>
          </cell>
          <cell r="AU1121">
            <v>0</v>
          </cell>
          <cell r="AV1121">
            <v>0</v>
          </cell>
          <cell r="AW1121">
            <v>1</v>
          </cell>
          <cell r="AX1121">
            <v>1</v>
          </cell>
          <cell r="AY1121">
            <v>13</v>
          </cell>
          <cell r="AZ1121">
            <v>1</v>
          </cell>
          <cell r="BA1121">
            <v>30</v>
          </cell>
          <cell r="BB1121">
            <v>0.01</v>
          </cell>
          <cell r="BC1121">
            <v>0</v>
          </cell>
          <cell r="BD1121">
            <v>0</v>
          </cell>
          <cell r="BE1121">
            <v>0</v>
          </cell>
          <cell r="BF1121">
            <v>0</v>
          </cell>
          <cell r="BG1121">
            <v>0</v>
          </cell>
          <cell r="BH1121">
            <v>0</v>
          </cell>
          <cell r="BI1121">
            <v>0</v>
          </cell>
          <cell r="BJ1121">
            <v>0</v>
          </cell>
          <cell r="BK1121">
            <v>0</v>
          </cell>
          <cell r="BL1121">
            <v>0</v>
          </cell>
          <cell r="BM1121">
            <v>0</v>
          </cell>
          <cell r="BN1121">
            <v>0</v>
          </cell>
          <cell r="BO1121">
            <v>0</v>
          </cell>
          <cell r="BP1121">
            <v>0</v>
          </cell>
          <cell r="CK1121">
            <v>1</v>
          </cell>
          <cell r="CL1121">
            <v>1</v>
          </cell>
          <cell r="CM1121">
            <v>16</v>
          </cell>
          <cell r="CN1121">
            <v>1</v>
          </cell>
          <cell r="CO1121">
            <v>0</v>
          </cell>
          <cell r="CP1121">
            <v>0</v>
          </cell>
          <cell r="CQ1121">
            <v>0</v>
          </cell>
          <cell r="CR1121">
            <v>0</v>
          </cell>
          <cell r="CS1121">
            <v>0</v>
          </cell>
          <cell r="CT1121">
            <v>0</v>
          </cell>
          <cell r="CU1121">
            <v>0</v>
          </cell>
          <cell r="CV1121">
            <v>0</v>
          </cell>
          <cell r="EK1121">
            <v>0</v>
          </cell>
          <cell r="EL1121">
            <v>0</v>
          </cell>
          <cell r="EM1121">
            <v>0</v>
          </cell>
          <cell r="EN1121">
            <v>0</v>
          </cell>
          <cell r="EO1121">
            <v>0</v>
          </cell>
          <cell r="EP1121">
            <v>0</v>
          </cell>
          <cell r="EQ1121">
            <v>0</v>
          </cell>
          <cell r="ER1121">
            <v>0</v>
          </cell>
          <cell r="ES1121">
            <v>0</v>
          </cell>
          <cell r="ET1121">
            <v>0</v>
          </cell>
          <cell r="EU1121">
            <v>0</v>
          </cell>
          <cell r="EV1121">
            <v>0</v>
          </cell>
          <cell r="EW1121">
            <v>0</v>
          </cell>
          <cell r="EX1121">
            <v>0</v>
          </cell>
          <cell r="EY1121">
            <v>0</v>
          </cell>
          <cell r="EZ1121">
            <v>0</v>
          </cell>
          <cell r="FA1121">
            <v>0</v>
          </cell>
          <cell r="FB1121">
            <v>0</v>
          </cell>
          <cell r="FC1121">
            <v>0</v>
          </cell>
          <cell r="FD1121">
            <v>0</v>
          </cell>
          <cell r="FE1121">
            <v>0</v>
          </cell>
          <cell r="FF1121">
            <v>0</v>
          </cell>
          <cell r="FG1121">
            <v>0</v>
          </cell>
          <cell r="FH1121">
            <v>0</v>
          </cell>
          <cell r="FI1121">
            <v>0</v>
          </cell>
          <cell r="FJ1121">
            <v>0</v>
          </cell>
          <cell r="FK1121">
            <v>0</v>
          </cell>
          <cell r="FL1121">
            <v>0</v>
          </cell>
          <cell r="FM1121">
            <v>0</v>
          </cell>
          <cell r="FN1121">
            <v>0</v>
          </cell>
          <cell r="FO1121">
            <v>0</v>
          </cell>
          <cell r="FP1121">
            <v>0</v>
          </cell>
          <cell r="FQ1121">
            <v>0</v>
          </cell>
          <cell r="FR1121">
            <v>0</v>
          </cell>
          <cell r="FS1121">
            <v>0</v>
          </cell>
          <cell r="FT1121">
            <v>0</v>
          </cell>
          <cell r="FU1121">
            <v>0</v>
          </cell>
          <cell r="FV1121">
            <v>0</v>
          </cell>
          <cell r="FW1121">
            <v>0</v>
          </cell>
          <cell r="FX1121">
            <v>0</v>
          </cell>
          <cell r="FY1121">
            <v>0</v>
          </cell>
          <cell r="FZ1121">
            <v>0</v>
          </cell>
          <cell r="GA1121">
            <v>0</v>
          </cell>
          <cell r="GB1121">
            <v>0</v>
          </cell>
          <cell r="GC1121">
            <v>0</v>
          </cell>
          <cell r="GD1121">
            <v>0</v>
          </cell>
          <cell r="GE1121">
            <v>0</v>
          </cell>
          <cell r="GF1121">
            <v>0</v>
          </cell>
          <cell r="GG1121">
            <v>0</v>
          </cell>
          <cell r="GH1121">
            <v>0</v>
          </cell>
          <cell r="GI1121">
            <v>0</v>
          </cell>
          <cell r="GJ1121">
            <v>0</v>
          </cell>
          <cell r="GK1121">
            <v>0</v>
          </cell>
          <cell r="GL1121">
            <v>0</v>
          </cell>
          <cell r="GM1121">
            <v>0</v>
          </cell>
          <cell r="GN1121">
            <v>0</v>
          </cell>
          <cell r="GO1121">
            <v>0</v>
          </cell>
          <cell r="GP1121">
            <v>0</v>
          </cell>
          <cell r="GQ1121">
            <v>0</v>
          </cell>
          <cell r="GR1121">
            <v>0</v>
          </cell>
          <cell r="GS1121">
            <v>0</v>
          </cell>
          <cell r="GT1121">
            <v>0</v>
          </cell>
          <cell r="GU1121">
            <v>0</v>
          </cell>
          <cell r="GV1121">
            <v>0</v>
          </cell>
          <cell r="GW1121">
            <v>0</v>
          </cell>
          <cell r="GX1121">
            <v>0</v>
          </cell>
          <cell r="GY1121">
            <v>0</v>
          </cell>
          <cell r="GZ1121">
            <v>0</v>
          </cell>
        </row>
        <row r="1122">
          <cell r="A1122">
            <v>1117</v>
          </cell>
          <cell r="D1122" t="str">
            <v>RECUBRIMIENTOS PISO-PARED</v>
          </cell>
          <cell r="E1122" t="str">
            <v>TERRAZO</v>
          </cell>
          <cell r="F1122">
            <v>0</v>
          </cell>
          <cell r="G1122" t="str">
            <v>M2</v>
          </cell>
          <cell r="H1122">
            <v>0.75</v>
          </cell>
          <cell r="I1122">
            <v>1721</v>
          </cell>
          <cell r="J1122">
            <v>100</v>
          </cell>
          <cell r="K1122">
            <v>775</v>
          </cell>
          <cell r="L1122">
            <v>10</v>
          </cell>
          <cell r="M1122">
            <v>7</v>
          </cell>
          <cell r="N1122">
            <v>10</v>
          </cell>
          <cell r="O1122">
            <v>5</v>
          </cell>
          <cell r="P1122">
            <v>1</v>
          </cell>
          <cell r="Q1122">
            <v>4</v>
          </cell>
          <cell r="R1122">
            <v>14.285714285714286</v>
          </cell>
          <cell r="S1122">
            <v>1722</v>
          </cell>
          <cell r="T1122">
            <v>4</v>
          </cell>
          <cell r="U1122">
            <v>0</v>
          </cell>
          <cell r="V1122">
            <v>0</v>
          </cell>
          <cell r="W1122">
            <v>0</v>
          </cell>
          <cell r="X1122">
            <v>0</v>
          </cell>
          <cell r="Y1122">
            <v>0</v>
          </cell>
          <cell r="Z1122">
            <v>0</v>
          </cell>
          <cell r="AA1122">
            <v>0</v>
          </cell>
          <cell r="AB1122">
            <v>0</v>
          </cell>
          <cell r="AC1122">
            <v>0</v>
          </cell>
          <cell r="AD1122">
            <v>0</v>
          </cell>
          <cell r="AE1122">
            <v>0</v>
          </cell>
          <cell r="AF1122">
            <v>0</v>
          </cell>
          <cell r="AG1122">
            <v>0</v>
          </cell>
          <cell r="AH1122">
            <v>0</v>
          </cell>
          <cell r="AI1122">
            <v>0</v>
          </cell>
          <cell r="AJ1122">
            <v>0</v>
          </cell>
          <cell r="AK1122">
            <v>0</v>
          </cell>
          <cell r="AL1122">
            <v>0</v>
          </cell>
          <cell r="AM1122">
            <v>0</v>
          </cell>
          <cell r="AN1122">
            <v>0</v>
          </cell>
          <cell r="AO1122">
            <v>0</v>
          </cell>
          <cell r="AP1122">
            <v>0</v>
          </cell>
          <cell r="AQ1122">
            <v>0</v>
          </cell>
          <cell r="AR1122">
            <v>0</v>
          </cell>
          <cell r="AS1122">
            <v>0</v>
          </cell>
          <cell r="AT1122">
            <v>0</v>
          </cell>
          <cell r="AU1122">
            <v>0</v>
          </cell>
          <cell r="AV1122">
            <v>0</v>
          </cell>
          <cell r="AW1122">
            <v>13</v>
          </cell>
          <cell r="AX1122">
            <v>1</v>
          </cell>
          <cell r="AY1122">
            <v>1</v>
          </cell>
          <cell r="AZ1122">
            <v>1</v>
          </cell>
          <cell r="BA1122">
            <v>14</v>
          </cell>
          <cell r="BB1122">
            <v>1</v>
          </cell>
          <cell r="BC1122">
            <v>0</v>
          </cell>
          <cell r="BD1122">
            <v>0</v>
          </cell>
          <cell r="BE1122">
            <v>0</v>
          </cell>
          <cell r="BF1122">
            <v>0</v>
          </cell>
          <cell r="BG1122">
            <v>0</v>
          </cell>
          <cell r="BH1122">
            <v>0</v>
          </cell>
          <cell r="BI1122">
            <v>0</v>
          </cell>
          <cell r="BJ1122">
            <v>0</v>
          </cell>
          <cell r="BK1122">
            <v>0</v>
          </cell>
          <cell r="BL1122">
            <v>0</v>
          </cell>
          <cell r="BM1122">
            <v>0</v>
          </cell>
          <cell r="BN1122">
            <v>0</v>
          </cell>
          <cell r="BO1122">
            <v>0</v>
          </cell>
          <cell r="BP1122">
            <v>0</v>
          </cell>
          <cell r="CK1122">
            <v>1</v>
          </cell>
          <cell r="CL1122">
            <v>0</v>
          </cell>
          <cell r="CM1122">
            <v>12</v>
          </cell>
          <cell r="CN1122">
            <v>0</v>
          </cell>
          <cell r="CO1122">
            <v>0</v>
          </cell>
          <cell r="CP1122">
            <v>0</v>
          </cell>
          <cell r="CQ1122">
            <v>0</v>
          </cell>
          <cell r="CR1122">
            <v>0</v>
          </cell>
          <cell r="CS1122">
            <v>0</v>
          </cell>
          <cell r="CT1122">
            <v>0</v>
          </cell>
          <cell r="CU1122">
            <v>0</v>
          </cell>
          <cell r="CV1122">
            <v>0</v>
          </cell>
          <cell r="DY1122">
            <v>1721</v>
          </cell>
          <cell r="DZ1122">
            <v>100</v>
          </cell>
          <cell r="EA1122" t="str">
            <v>kg.</v>
          </cell>
          <cell r="EB1122">
            <v>0</v>
          </cell>
          <cell r="EC1122">
            <v>775</v>
          </cell>
          <cell r="ED1122">
            <v>10</v>
          </cell>
          <cell r="EE1122" t="str">
            <v>kg</v>
          </cell>
          <cell r="EF1122">
            <v>0</v>
          </cell>
          <cell r="EG1122">
            <v>7</v>
          </cell>
          <cell r="EH1122">
            <v>10</v>
          </cell>
          <cell r="EI1122" t="str">
            <v>kg</v>
          </cell>
          <cell r="EJ1122">
            <v>0</v>
          </cell>
          <cell r="EK1122">
            <v>5</v>
          </cell>
          <cell r="EL1122">
            <v>1</v>
          </cell>
          <cell r="EM1122" t="str">
            <v>kg</v>
          </cell>
          <cell r="EN1122">
            <v>0</v>
          </cell>
          <cell r="EO1122">
            <v>0</v>
          </cell>
          <cell r="EP1122">
            <v>0</v>
          </cell>
          <cell r="EQ1122">
            <v>0</v>
          </cell>
          <cell r="ER1122">
            <v>0</v>
          </cell>
          <cell r="ES1122">
            <v>0</v>
          </cell>
          <cell r="ET1122">
            <v>0</v>
          </cell>
          <cell r="EU1122">
            <v>0</v>
          </cell>
          <cell r="EV1122">
            <v>0</v>
          </cell>
          <cell r="EW1122">
            <v>0</v>
          </cell>
          <cell r="EX1122">
            <v>0</v>
          </cell>
          <cell r="EY1122">
            <v>0</v>
          </cell>
          <cell r="EZ1122">
            <v>0</v>
          </cell>
          <cell r="FA1122">
            <v>0</v>
          </cell>
          <cell r="FB1122">
            <v>0</v>
          </cell>
          <cell r="FC1122">
            <v>0</v>
          </cell>
          <cell r="FD1122">
            <v>0</v>
          </cell>
          <cell r="FE1122">
            <v>0</v>
          </cell>
          <cell r="FF1122">
            <v>0</v>
          </cell>
          <cell r="FG1122">
            <v>0</v>
          </cell>
          <cell r="FH1122">
            <v>0</v>
          </cell>
          <cell r="FI1122">
            <v>0</v>
          </cell>
          <cell r="FJ1122">
            <v>0</v>
          </cell>
          <cell r="FK1122">
            <v>0</v>
          </cell>
          <cell r="FL1122">
            <v>0</v>
          </cell>
          <cell r="FM1122">
            <v>0</v>
          </cell>
          <cell r="FN1122">
            <v>0</v>
          </cell>
          <cell r="FO1122">
            <v>0</v>
          </cell>
          <cell r="FP1122">
            <v>0</v>
          </cell>
          <cell r="FQ1122">
            <v>0</v>
          </cell>
          <cell r="FR1122">
            <v>0</v>
          </cell>
          <cell r="FS1122">
            <v>0</v>
          </cell>
          <cell r="FT1122">
            <v>0</v>
          </cell>
          <cell r="FU1122">
            <v>0</v>
          </cell>
          <cell r="FV1122">
            <v>0</v>
          </cell>
          <cell r="FW1122">
            <v>0</v>
          </cell>
          <cell r="FX1122">
            <v>0</v>
          </cell>
          <cell r="FY1122">
            <v>0</v>
          </cell>
          <cell r="FZ1122">
            <v>0</v>
          </cell>
          <cell r="GA1122">
            <v>0</v>
          </cell>
          <cell r="GB1122">
            <v>0</v>
          </cell>
          <cell r="GC1122">
            <v>0</v>
          </cell>
          <cell r="GD1122">
            <v>0</v>
          </cell>
          <cell r="GE1122">
            <v>0</v>
          </cell>
          <cell r="GF1122">
            <v>0</v>
          </cell>
          <cell r="GG1122">
            <v>0</v>
          </cell>
          <cell r="GH1122">
            <v>0</v>
          </cell>
          <cell r="GI1122">
            <v>0</v>
          </cell>
          <cell r="GJ1122">
            <v>0</v>
          </cell>
          <cell r="GK1122">
            <v>0</v>
          </cell>
          <cell r="GL1122">
            <v>0</v>
          </cell>
          <cell r="GM1122">
            <v>0</v>
          </cell>
          <cell r="GN1122">
            <v>0</v>
          </cell>
          <cell r="GO1122">
            <v>0</v>
          </cell>
          <cell r="GP1122">
            <v>0</v>
          </cell>
          <cell r="GQ1122">
            <v>0</v>
          </cell>
          <cell r="GR1122">
            <v>0</v>
          </cell>
          <cell r="GS1122">
            <v>0</v>
          </cell>
          <cell r="GT1122">
            <v>0</v>
          </cell>
          <cell r="GU1122">
            <v>0</v>
          </cell>
          <cell r="GV1122">
            <v>0</v>
          </cell>
          <cell r="GW1122">
            <v>0</v>
          </cell>
          <cell r="GX1122">
            <v>0</v>
          </cell>
          <cell r="GY1122">
            <v>0</v>
          </cell>
          <cell r="GZ1122">
            <v>0</v>
          </cell>
        </row>
        <row r="1123">
          <cell r="A1123">
            <v>1118</v>
          </cell>
          <cell r="D1123" t="str">
            <v>PUERTA VENTANA HIERRO,AL, MADER</v>
          </cell>
          <cell r="E1123" t="str">
            <v>PUERTA DE LAUREL LACADA 70/170</v>
          </cell>
          <cell r="F1123">
            <v>0</v>
          </cell>
          <cell r="G1123" t="str">
            <v>U</v>
          </cell>
          <cell r="H1123">
            <v>0.11600000000000001</v>
          </cell>
          <cell r="I1123">
            <v>1597</v>
          </cell>
          <cell r="J1123">
            <v>3.6</v>
          </cell>
          <cell r="K1123">
            <v>1598</v>
          </cell>
          <cell r="L1123">
            <v>2.38</v>
          </cell>
          <cell r="M1123">
            <v>1599</v>
          </cell>
          <cell r="N1123">
            <v>0.18</v>
          </cell>
          <cell r="O1123">
            <v>1600</v>
          </cell>
          <cell r="P1123">
            <v>0.5</v>
          </cell>
          <cell r="Q1123">
            <v>1601</v>
          </cell>
          <cell r="R1123">
            <v>0.13</v>
          </cell>
          <cell r="S1123">
            <v>1602</v>
          </cell>
          <cell r="T1123">
            <v>5</v>
          </cell>
          <cell r="U1123">
            <v>1603</v>
          </cell>
          <cell r="V1123">
            <v>0.2</v>
          </cell>
          <cell r="W1123">
            <v>1604</v>
          </cell>
          <cell r="X1123">
            <v>1</v>
          </cell>
          <cell r="Y1123">
            <v>1605</v>
          </cell>
          <cell r="Z1123">
            <v>2</v>
          </cell>
          <cell r="AA1123">
            <v>1606</v>
          </cell>
          <cell r="AB1123">
            <v>8</v>
          </cell>
          <cell r="AC1123">
            <v>1607</v>
          </cell>
          <cell r="AD1123">
            <v>9.8000000000000007</v>
          </cell>
          <cell r="AE1123">
            <v>1608</v>
          </cell>
          <cell r="AF1123">
            <v>0.8</v>
          </cell>
          <cell r="AG1123">
            <v>0</v>
          </cell>
          <cell r="AH1123">
            <v>0</v>
          </cell>
          <cell r="AI1123">
            <v>0</v>
          </cell>
          <cell r="AJ1123">
            <v>0</v>
          </cell>
          <cell r="AK1123">
            <v>0</v>
          </cell>
          <cell r="AL1123">
            <v>0</v>
          </cell>
          <cell r="AM1123">
            <v>0</v>
          </cell>
          <cell r="AN1123">
            <v>0</v>
          </cell>
          <cell r="AO1123">
            <v>0</v>
          </cell>
          <cell r="AP1123">
            <v>0</v>
          </cell>
          <cell r="AQ1123">
            <v>0</v>
          </cell>
          <cell r="AR1123">
            <v>0</v>
          </cell>
          <cell r="AS1123">
            <v>0</v>
          </cell>
          <cell r="AT1123">
            <v>0</v>
          </cell>
          <cell r="AU1123">
            <v>0</v>
          </cell>
          <cell r="AV1123">
            <v>0</v>
          </cell>
          <cell r="AW1123">
            <v>6</v>
          </cell>
          <cell r="AX1123">
            <v>1</v>
          </cell>
          <cell r="AY1123">
            <v>17</v>
          </cell>
          <cell r="AZ1123">
            <v>1</v>
          </cell>
          <cell r="BA1123">
            <v>0</v>
          </cell>
          <cell r="BB1123">
            <v>0</v>
          </cell>
          <cell r="BC1123">
            <v>0</v>
          </cell>
          <cell r="BD1123">
            <v>0</v>
          </cell>
          <cell r="BE1123">
            <v>0</v>
          </cell>
          <cell r="BF1123">
            <v>0</v>
          </cell>
          <cell r="BG1123">
            <v>0</v>
          </cell>
          <cell r="BH1123">
            <v>0</v>
          </cell>
          <cell r="BI1123">
            <v>0</v>
          </cell>
          <cell r="BJ1123">
            <v>0</v>
          </cell>
          <cell r="BK1123">
            <v>0</v>
          </cell>
          <cell r="BL1123">
            <v>0</v>
          </cell>
          <cell r="BM1123">
            <v>0</v>
          </cell>
          <cell r="BN1123">
            <v>0</v>
          </cell>
          <cell r="BO1123">
            <v>0</v>
          </cell>
          <cell r="BP1123">
            <v>0</v>
          </cell>
          <cell r="CK1123">
            <v>0</v>
          </cell>
          <cell r="CL1123">
            <v>0</v>
          </cell>
          <cell r="CM1123">
            <v>1</v>
          </cell>
          <cell r="CN1123">
            <v>0</v>
          </cell>
          <cell r="CO1123">
            <v>0</v>
          </cell>
          <cell r="CP1123">
            <v>0</v>
          </cell>
          <cell r="CQ1123">
            <v>0</v>
          </cell>
          <cell r="CR1123">
            <v>0</v>
          </cell>
          <cell r="CS1123">
            <v>0</v>
          </cell>
          <cell r="CT1123">
            <v>0</v>
          </cell>
          <cell r="CU1123">
            <v>0</v>
          </cell>
          <cell r="CV1123">
            <v>0</v>
          </cell>
          <cell r="DY1123">
            <v>0</v>
          </cell>
          <cell r="DZ1123">
            <v>0</v>
          </cell>
          <cell r="EA1123">
            <v>0</v>
          </cell>
          <cell r="EB1123">
            <v>0</v>
          </cell>
          <cell r="EC1123">
            <v>0</v>
          </cell>
          <cell r="ED1123">
            <v>0</v>
          </cell>
          <cell r="EE1123">
            <v>0</v>
          </cell>
          <cell r="EF1123">
            <v>0</v>
          </cell>
          <cell r="EG1123">
            <v>0</v>
          </cell>
          <cell r="EH1123">
            <v>0</v>
          </cell>
          <cell r="EI1123">
            <v>0</v>
          </cell>
          <cell r="EJ1123">
            <v>0</v>
          </cell>
          <cell r="EK1123">
            <v>0</v>
          </cell>
          <cell r="EL1123">
            <v>0</v>
          </cell>
          <cell r="EM1123">
            <v>0</v>
          </cell>
          <cell r="EN1123">
            <v>0</v>
          </cell>
          <cell r="EO1123">
            <v>0</v>
          </cell>
          <cell r="EP1123">
            <v>0</v>
          </cell>
          <cell r="EQ1123">
            <v>0</v>
          </cell>
          <cell r="ER1123">
            <v>0</v>
          </cell>
          <cell r="ES1123">
            <v>0</v>
          </cell>
          <cell r="ET1123">
            <v>0</v>
          </cell>
          <cell r="EU1123">
            <v>0</v>
          </cell>
          <cell r="EV1123">
            <v>0</v>
          </cell>
          <cell r="EW1123">
            <v>0</v>
          </cell>
          <cell r="EX1123">
            <v>0</v>
          </cell>
          <cell r="EY1123">
            <v>0</v>
          </cell>
          <cell r="EZ1123">
            <v>0</v>
          </cell>
          <cell r="FA1123">
            <v>0</v>
          </cell>
          <cell r="FB1123">
            <v>0</v>
          </cell>
          <cell r="FC1123">
            <v>0</v>
          </cell>
          <cell r="FD1123">
            <v>0</v>
          </cell>
          <cell r="FE1123">
            <v>0</v>
          </cell>
          <cell r="FF1123">
            <v>0</v>
          </cell>
          <cell r="FG1123">
            <v>0</v>
          </cell>
          <cell r="FH1123">
            <v>0</v>
          </cell>
          <cell r="FI1123">
            <v>0</v>
          </cell>
          <cell r="FJ1123">
            <v>0</v>
          </cell>
          <cell r="FK1123">
            <v>0</v>
          </cell>
          <cell r="FL1123">
            <v>0</v>
          </cell>
          <cell r="FM1123">
            <v>0</v>
          </cell>
          <cell r="FN1123">
            <v>0</v>
          </cell>
          <cell r="FO1123">
            <v>0</v>
          </cell>
          <cell r="FP1123">
            <v>0</v>
          </cell>
          <cell r="FQ1123">
            <v>0</v>
          </cell>
          <cell r="FR1123">
            <v>0</v>
          </cell>
          <cell r="FS1123">
            <v>0</v>
          </cell>
          <cell r="FT1123">
            <v>0</v>
          </cell>
          <cell r="FU1123">
            <v>0</v>
          </cell>
          <cell r="FV1123">
            <v>0</v>
          </cell>
          <cell r="FW1123">
            <v>0</v>
          </cell>
          <cell r="FX1123">
            <v>0</v>
          </cell>
          <cell r="FY1123">
            <v>0</v>
          </cell>
          <cell r="FZ1123">
            <v>0</v>
          </cell>
          <cell r="GA1123">
            <v>0</v>
          </cell>
          <cell r="GB1123">
            <v>0</v>
          </cell>
          <cell r="GC1123">
            <v>0</v>
          </cell>
          <cell r="GD1123">
            <v>0</v>
          </cell>
          <cell r="GE1123">
            <v>0</v>
          </cell>
          <cell r="GF1123">
            <v>0</v>
          </cell>
          <cell r="GG1123">
            <v>0</v>
          </cell>
          <cell r="GH1123">
            <v>0</v>
          </cell>
          <cell r="GI1123">
            <v>0</v>
          </cell>
          <cell r="GJ1123">
            <v>0</v>
          </cell>
          <cell r="GK1123">
            <v>0</v>
          </cell>
          <cell r="GL1123">
            <v>0</v>
          </cell>
          <cell r="GM1123">
            <v>0</v>
          </cell>
          <cell r="GN1123">
            <v>0</v>
          </cell>
          <cell r="GO1123">
            <v>0</v>
          </cell>
          <cell r="GP1123">
            <v>0</v>
          </cell>
          <cell r="GQ1123">
            <v>0</v>
          </cell>
          <cell r="GR1123">
            <v>0</v>
          </cell>
          <cell r="GS1123">
            <v>0</v>
          </cell>
          <cell r="GT1123">
            <v>0</v>
          </cell>
          <cell r="GU1123">
            <v>0</v>
          </cell>
          <cell r="GV1123">
            <v>0</v>
          </cell>
          <cell r="GW1123">
            <v>0</v>
          </cell>
          <cell r="GX1123">
            <v>0</v>
          </cell>
          <cell r="GY1123">
            <v>0</v>
          </cell>
          <cell r="GZ1123">
            <v>0</v>
          </cell>
        </row>
        <row r="1124">
          <cell r="A1124">
            <v>1119</v>
          </cell>
          <cell r="D1124" t="str">
            <v>PUERTA VENTANA HIERRO,AL, MADER</v>
          </cell>
          <cell r="E1124" t="str">
            <v>PUERTA DE LAUREL LACADA 70/210</v>
          </cell>
          <cell r="F1124">
            <v>0</v>
          </cell>
          <cell r="G1124" t="str">
            <v>U</v>
          </cell>
          <cell r="H1124">
            <v>0.11600000000000001</v>
          </cell>
          <cell r="I1124">
            <v>1597</v>
          </cell>
          <cell r="J1124">
            <v>4</v>
          </cell>
          <cell r="K1124">
            <v>1598</v>
          </cell>
          <cell r="L1124">
            <v>2.94</v>
          </cell>
          <cell r="M1124">
            <v>1599</v>
          </cell>
          <cell r="N1124">
            <v>0.18</v>
          </cell>
          <cell r="O1124">
            <v>1600</v>
          </cell>
          <cell r="P1124">
            <v>0.5</v>
          </cell>
          <cell r="Q1124">
            <v>1601</v>
          </cell>
          <cell r="R1124">
            <v>0.13</v>
          </cell>
          <cell r="S1124">
            <v>1602</v>
          </cell>
          <cell r="T1124">
            <v>5</v>
          </cell>
          <cell r="U1124">
            <v>1603</v>
          </cell>
          <cell r="V1124">
            <v>0.2</v>
          </cell>
          <cell r="W1124">
            <v>1604</v>
          </cell>
          <cell r="X1124">
            <v>1</v>
          </cell>
          <cell r="Y1124">
            <v>1605</v>
          </cell>
          <cell r="Z1124">
            <v>3</v>
          </cell>
          <cell r="AA1124">
            <v>1606</v>
          </cell>
          <cell r="AB1124">
            <v>8</v>
          </cell>
          <cell r="AC1124">
            <v>1607</v>
          </cell>
          <cell r="AD1124">
            <v>9.8000000000000007</v>
          </cell>
          <cell r="AE1124">
            <v>1608</v>
          </cell>
          <cell r="AF1124">
            <v>0.8</v>
          </cell>
          <cell r="AG1124">
            <v>0</v>
          </cell>
          <cell r="AH1124">
            <v>0</v>
          </cell>
          <cell r="AI1124">
            <v>0</v>
          </cell>
          <cell r="AJ1124">
            <v>0</v>
          </cell>
          <cell r="AK1124">
            <v>0</v>
          </cell>
          <cell r="AL1124">
            <v>0</v>
          </cell>
          <cell r="AM1124">
            <v>0</v>
          </cell>
          <cell r="AN1124">
            <v>0</v>
          </cell>
          <cell r="AO1124">
            <v>0</v>
          </cell>
          <cell r="AP1124">
            <v>0</v>
          </cell>
          <cell r="AQ1124">
            <v>0</v>
          </cell>
          <cell r="AR1124">
            <v>0</v>
          </cell>
          <cell r="AS1124">
            <v>0</v>
          </cell>
          <cell r="AT1124">
            <v>0</v>
          </cell>
          <cell r="AU1124">
            <v>0</v>
          </cell>
          <cell r="AV1124">
            <v>0</v>
          </cell>
          <cell r="AW1124">
            <v>6</v>
          </cell>
          <cell r="AX1124">
            <v>1</v>
          </cell>
          <cell r="AY1124">
            <v>17</v>
          </cell>
          <cell r="AZ1124">
            <v>1</v>
          </cell>
          <cell r="BA1124">
            <v>0</v>
          </cell>
          <cell r="BB1124">
            <v>0</v>
          </cell>
          <cell r="BC1124">
            <v>0</v>
          </cell>
          <cell r="BD1124">
            <v>0</v>
          </cell>
          <cell r="BE1124">
            <v>0</v>
          </cell>
          <cell r="BF1124">
            <v>0</v>
          </cell>
          <cell r="BG1124">
            <v>0</v>
          </cell>
          <cell r="BH1124">
            <v>0</v>
          </cell>
          <cell r="BI1124">
            <v>0</v>
          </cell>
          <cell r="BJ1124">
            <v>0</v>
          </cell>
          <cell r="BK1124">
            <v>0</v>
          </cell>
          <cell r="BL1124">
            <v>0</v>
          </cell>
          <cell r="BM1124">
            <v>0</v>
          </cell>
          <cell r="BN1124">
            <v>0</v>
          </cell>
          <cell r="BO1124">
            <v>0</v>
          </cell>
          <cell r="BP1124">
            <v>0</v>
          </cell>
          <cell r="CK1124">
            <v>0</v>
          </cell>
          <cell r="CL1124">
            <v>0</v>
          </cell>
          <cell r="CM1124">
            <v>1</v>
          </cell>
          <cell r="CN1124">
            <v>0</v>
          </cell>
          <cell r="CO1124">
            <v>0</v>
          </cell>
          <cell r="CP1124">
            <v>0</v>
          </cell>
          <cell r="CQ1124">
            <v>0</v>
          </cell>
          <cell r="CR1124">
            <v>0</v>
          </cell>
          <cell r="CS1124">
            <v>0</v>
          </cell>
          <cell r="CT1124">
            <v>0</v>
          </cell>
          <cell r="CU1124">
            <v>0</v>
          </cell>
          <cell r="CV1124">
            <v>0</v>
          </cell>
          <cell r="DY1124">
            <v>0</v>
          </cell>
          <cell r="DZ1124">
            <v>0</v>
          </cell>
          <cell r="EA1124">
            <v>0</v>
          </cell>
          <cell r="EB1124">
            <v>0</v>
          </cell>
          <cell r="EC1124">
            <v>0</v>
          </cell>
          <cell r="ED1124">
            <v>0</v>
          </cell>
          <cell r="EE1124">
            <v>0</v>
          </cell>
          <cell r="EF1124">
            <v>0</v>
          </cell>
          <cell r="EG1124">
            <v>0</v>
          </cell>
          <cell r="EH1124">
            <v>0</v>
          </cell>
          <cell r="EI1124">
            <v>0</v>
          </cell>
          <cell r="EJ1124">
            <v>0</v>
          </cell>
          <cell r="EK1124">
            <v>0</v>
          </cell>
          <cell r="EL1124">
            <v>0</v>
          </cell>
          <cell r="EM1124">
            <v>0</v>
          </cell>
          <cell r="EN1124">
            <v>0</v>
          </cell>
          <cell r="EO1124">
            <v>0</v>
          </cell>
          <cell r="EP1124">
            <v>0</v>
          </cell>
          <cell r="EQ1124">
            <v>0</v>
          </cell>
          <cell r="ER1124">
            <v>0</v>
          </cell>
          <cell r="ES1124">
            <v>0</v>
          </cell>
          <cell r="ET1124">
            <v>0</v>
          </cell>
          <cell r="EU1124">
            <v>0</v>
          </cell>
          <cell r="EV1124">
            <v>0</v>
          </cell>
          <cell r="EW1124">
            <v>0</v>
          </cell>
          <cell r="EX1124">
            <v>0</v>
          </cell>
          <cell r="EY1124">
            <v>0</v>
          </cell>
          <cell r="EZ1124">
            <v>0</v>
          </cell>
          <cell r="FA1124">
            <v>0</v>
          </cell>
          <cell r="FB1124">
            <v>0</v>
          </cell>
          <cell r="FC1124">
            <v>0</v>
          </cell>
          <cell r="FD1124">
            <v>0</v>
          </cell>
          <cell r="FE1124">
            <v>0</v>
          </cell>
          <cell r="FF1124">
            <v>0</v>
          </cell>
          <cell r="FG1124">
            <v>0</v>
          </cell>
          <cell r="FH1124">
            <v>0</v>
          </cell>
          <cell r="FI1124">
            <v>0</v>
          </cell>
          <cell r="FJ1124">
            <v>0</v>
          </cell>
          <cell r="FK1124">
            <v>0</v>
          </cell>
          <cell r="FL1124">
            <v>0</v>
          </cell>
          <cell r="FM1124">
            <v>0</v>
          </cell>
          <cell r="FN1124">
            <v>0</v>
          </cell>
          <cell r="FO1124">
            <v>0</v>
          </cell>
          <cell r="FP1124">
            <v>0</v>
          </cell>
          <cell r="FQ1124">
            <v>0</v>
          </cell>
          <cell r="FR1124">
            <v>0</v>
          </cell>
          <cell r="FS1124">
            <v>0</v>
          </cell>
          <cell r="FT1124">
            <v>0</v>
          </cell>
          <cell r="FU1124">
            <v>0</v>
          </cell>
          <cell r="FV1124">
            <v>0</v>
          </cell>
          <cell r="FW1124">
            <v>0</v>
          </cell>
          <cell r="FX1124">
            <v>0</v>
          </cell>
          <cell r="FY1124">
            <v>0</v>
          </cell>
          <cell r="FZ1124">
            <v>0</v>
          </cell>
          <cell r="GA1124">
            <v>0</v>
          </cell>
          <cell r="GB1124">
            <v>0</v>
          </cell>
          <cell r="GC1124">
            <v>0</v>
          </cell>
          <cell r="GD1124">
            <v>0</v>
          </cell>
          <cell r="GE1124">
            <v>0</v>
          </cell>
          <cell r="GF1124">
            <v>0</v>
          </cell>
          <cell r="GG1124">
            <v>0</v>
          </cell>
          <cell r="GH1124">
            <v>0</v>
          </cell>
          <cell r="GI1124">
            <v>0</v>
          </cell>
          <cell r="GJ1124">
            <v>0</v>
          </cell>
          <cell r="GK1124">
            <v>0</v>
          </cell>
          <cell r="GL1124">
            <v>0</v>
          </cell>
          <cell r="GM1124">
            <v>0</v>
          </cell>
          <cell r="GN1124">
            <v>0</v>
          </cell>
          <cell r="GO1124">
            <v>0</v>
          </cell>
          <cell r="GP1124">
            <v>0</v>
          </cell>
          <cell r="GQ1124">
            <v>0</v>
          </cell>
          <cell r="GR1124">
            <v>0</v>
          </cell>
          <cell r="GS1124">
            <v>0</v>
          </cell>
          <cell r="GT1124">
            <v>0</v>
          </cell>
          <cell r="GU1124">
            <v>0</v>
          </cell>
          <cell r="GV1124">
            <v>0</v>
          </cell>
          <cell r="GW1124">
            <v>0</v>
          </cell>
          <cell r="GX1124">
            <v>0</v>
          </cell>
          <cell r="GY1124">
            <v>0</v>
          </cell>
          <cell r="GZ1124">
            <v>0</v>
          </cell>
        </row>
        <row r="1125">
          <cell r="A1125">
            <v>1120</v>
          </cell>
          <cell r="D1125" t="str">
            <v>PUERTA VENTANA HIERRO,AL, MADER</v>
          </cell>
          <cell r="E1125" t="str">
            <v>PUERTA DE LAUREL LACADA 80/210</v>
          </cell>
          <cell r="F1125">
            <v>0</v>
          </cell>
          <cell r="G1125" t="str">
            <v>U</v>
          </cell>
          <cell r="H1125">
            <v>0.1153</v>
          </cell>
          <cell r="I1125">
            <v>1597</v>
          </cell>
          <cell r="J1125">
            <v>4</v>
          </cell>
          <cell r="K1125">
            <v>1598</v>
          </cell>
          <cell r="L1125">
            <v>3.36</v>
          </cell>
          <cell r="M1125">
            <v>1599</v>
          </cell>
          <cell r="N1125">
            <v>0.18</v>
          </cell>
          <cell r="O1125">
            <v>1600</v>
          </cell>
          <cell r="P1125">
            <v>0.5</v>
          </cell>
          <cell r="Q1125">
            <v>1601</v>
          </cell>
          <cell r="R1125">
            <v>0.13</v>
          </cell>
          <cell r="S1125">
            <v>1602</v>
          </cell>
          <cell r="T1125">
            <v>5</v>
          </cell>
          <cell r="U1125">
            <v>1603</v>
          </cell>
          <cell r="V1125">
            <v>0.2</v>
          </cell>
          <cell r="W1125">
            <v>1604</v>
          </cell>
          <cell r="X1125">
            <v>1</v>
          </cell>
          <cell r="Y1125">
            <v>1605</v>
          </cell>
          <cell r="Z1125">
            <v>3</v>
          </cell>
          <cell r="AA1125">
            <v>1606</v>
          </cell>
          <cell r="AB1125">
            <v>8</v>
          </cell>
          <cell r="AC1125">
            <v>1607</v>
          </cell>
          <cell r="AD1125">
            <v>10</v>
          </cell>
          <cell r="AE1125">
            <v>1608</v>
          </cell>
          <cell r="AF1125">
            <v>0.8</v>
          </cell>
          <cell r="AG1125">
            <v>0</v>
          </cell>
          <cell r="AH1125">
            <v>0</v>
          </cell>
          <cell r="AI1125">
            <v>0</v>
          </cell>
          <cell r="AJ1125">
            <v>0</v>
          </cell>
          <cell r="AK1125">
            <v>0</v>
          </cell>
          <cell r="AL1125">
            <v>0</v>
          </cell>
          <cell r="AM1125">
            <v>0</v>
          </cell>
          <cell r="AN1125">
            <v>0</v>
          </cell>
          <cell r="AO1125">
            <v>0</v>
          </cell>
          <cell r="AP1125">
            <v>0</v>
          </cell>
          <cell r="AQ1125">
            <v>0</v>
          </cell>
          <cell r="AR1125">
            <v>0</v>
          </cell>
          <cell r="AS1125">
            <v>0</v>
          </cell>
          <cell r="AT1125">
            <v>0</v>
          </cell>
          <cell r="AU1125">
            <v>0</v>
          </cell>
          <cell r="AV1125">
            <v>0</v>
          </cell>
          <cell r="AW1125">
            <v>6</v>
          </cell>
          <cell r="AX1125">
            <v>1</v>
          </cell>
          <cell r="AY1125">
            <v>17</v>
          </cell>
          <cell r="AZ1125">
            <v>1</v>
          </cell>
          <cell r="BA1125">
            <v>0</v>
          </cell>
          <cell r="BB1125">
            <v>0</v>
          </cell>
          <cell r="BC1125">
            <v>0</v>
          </cell>
          <cell r="BD1125">
            <v>0</v>
          </cell>
          <cell r="BE1125">
            <v>0</v>
          </cell>
          <cell r="BF1125">
            <v>0</v>
          </cell>
          <cell r="BG1125">
            <v>0</v>
          </cell>
          <cell r="BH1125">
            <v>0</v>
          </cell>
          <cell r="BI1125">
            <v>0</v>
          </cell>
          <cell r="BJ1125">
            <v>0</v>
          </cell>
          <cell r="BK1125">
            <v>0</v>
          </cell>
          <cell r="BL1125">
            <v>0</v>
          </cell>
          <cell r="BM1125">
            <v>0</v>
          </cell>
          <cell r="BN1125">
            <v>0</v>
          </cell>
          <cell r="BO1125">
            <v>0</v>
          </cell>
          <cell r="BP1125">
            <v>0</v>
          </cell>
          <cell r="CK1125">
            <v>0</v>
          </cell>
          <cell r="CL1125">
            <v>0</v>
          </cell>
          <cell r="CM1125">
            <v>1</v>
          </cell>
          <cell r="CN1125">
            <v>0</v>
          </cell>
          <cell r="CO1125">
            <v>0</v>
          </cell>
          <cell r="CP1125">
            <v>0</v>
          </cell>
          <cell r="CQ1125">
            <v>0</v>
          </cell>
          <cell r="CR1125">
            <v>0</v>
          </cell>
          <cell r="CS1125">
            <v>0</v>
          </cell>
          <cell r="CT1125">
            <v>0</v>
          </cell>
          <cell r="CU1125">
            <v>0</v>
          </cell>
          <cell r="CV1125">
            <v>0</v>
          </cell>
          <cell r="DY1125">
            <v>0</v>
          </cell>
          <cell r="DZ1125">
            <v>0</v>
          </cell>
          <cell r="EA1125">
            <v>0</v>
          </cell>
          <cell r="EB1125">
            <v>0</v>
          </cell>
          <cell r="EC1125">
            <v>0</v>
          </cell>
          <cell r="ED1125">
            <v>0</v>
          </cell>
          <cell r="EE1125">
            <v>0</v>
          </cell>
          <cell r="EF1125">
            <v>0</v>
          </cell>
          <cell r="EG1125">
            <v>0</v>
          </cell>
          <cell r="EH1125">
            <v>0</v>
          </cell>
          <cell r="EI1125">
            <v>0</v>
          </cell>
          <cell r="EJ1125">
            <v>0</v>
          </cell>
          <cell r="EK1125">
            <v>0</v>
          </cell>
          <cell r="EL1125">
            <v>0</v>
          </cell>
          <cell r="EM1125">
            <v>0</v>
          </cell>
          <cell r="EN1125">
            <v>0</v>
          </cell>
          <cell r="EO1125">
            <v>0</v>
          </cell>
          <cell r="EP1125">
            <v>0</v>
          </cell>
          <cell r="EQ1125">
            <v>0</v>
          </cell>
          <cell r="ER1125">
            <v>0</v>
          </cell>
          <cell r="ES1125">
            <v>0</v>
          </cell>
          <cell r="ET1125">
            <v>0</v>
          </cell>
          <cell r="EU1125">
            <v>0</v>
          </cell>
          <cell r="EV1125">
            <v>0</v>
          </cell>
          <cell r="EW1125">
            <v>0</v>
          </cell>
          <cell r="EX1125">
            <v>0</v>
          </cell>
          <cell r="EY1125">
            <v>0</v>
          </cell>
          <cell r="EZ1125">
            <v>0</v>
          </cell>
          <cell r="FA1125">
            <v>0</v>
          </cell>
          <cell r="FB1125">
            <v>0</v>
          </cell>
          <cell r="FC1125">
            <v>0</v>
          </cell>
          <cell r="FD1125">
            <v>0</v>
          </cell>
          <cell r="FE1125">
            <v>0</v>
          </cell>
          <cell r="FF1125">
            <v>0</v>
          </cell>
          <cell r="FG1125">
            <v>0</v>
          </cell>
          <cell r="FH1125">
            <v>0</v>
          </cell>
          <cell r="FI1125">
            <v>0</v>
          </cell>
          <cell r="FJ1125">
            <v>0</v>
          </cell>
          <cell r="FK1125">
            <v>0</v>
          </cell>
          <cell r="FL1125">
            <v>0</v>
          </cell>
          <cell r="FM1125">
            <v>0</v>
          </cell>
          <cell r="FN1125">
            <v>0</v>
          </cell>
          <cell r="FO1125">
            <v>0</v>
          </cell>
          <cell r="FP1125">
            <v>0</v>
          </cell>
          <cell r="FQ1125">
            <v>0</v>
          </cell>
          <cell r="FR1125">
            <v>0</v>
          </cell>
          <cell r="FS1125">
            <v>0</v>
          </cell>
          <cell r="FT1125">
            <v>0</v>
          </cell>
          <cell r="FU1125">
            <v>0</v>
          </cell>
          <cell r="FV1125">
            <v>0</v>
          </cell>
          <cell r="FW1125">
            <v>0</v>
          </cell>
          <cell r="FX1125">
            <v>0</v>
          </cell>
          <cell r="FY1125">
            <v>0</v>
          </cell>
          <cell r="FZ1125">
            <v>0</v>
          </cell>
          <cell r="GA1125">
            <v>0</v>
          </cell>
          <cell r="GB1125">
            <v>0</v>
          </cell>
          <cell r="GC1125">
            <v>0</v>
          </cell>
          <cell r="GD1125">
            <v>0</v>
          </cell>
          <cell r="GE1125">
            <v>0</v>
          </cell>
          <cell r="GF1125">
            <v>0</v>
          </cell>
          <cell r="GG1125">
            <v>0</v>
          </cell>
          <cell r="GH1125">
            <v>0</v>
          </cell>
          <cell r="GI1125">
            <v>0</v>
          </cell>
          <cell r="GJ1125">
            <v>0</v>
          </cell>
          <cell r="GK1125">
            <v>0</v>
          </cell>
          <cell r="GL1125">
            <v>0</v>
          </cell>
          <cell r="GM1125">
            <v>0</v>
          </cell>
          <cell r="GN1125">
            <v>0</v>
          </cell>
          <cell r="GO1125">
            <v>0</v>
          </cell>
          <cell r="GP1125">
            <v>0</v>
          </cell>
          <cell r="GQ1125">
            <v>0</v>
          </cell>
          <cell r="GR1125">
            <v>0</v>
          </cell>
          <cell r="GS1125">
            <v>0</v>
          </cell>
          <cell r="GT1125">
            <v>0</v>
          </cell>
          <cell r="GU1125">
            <v>0</v>
          </cell>
          <cell r="GV1125">
            <v>0</v>
          </cell>
          <cell r="GW1125">
            <v>0</v>
          </cell>
          <cell r="GX1125">
            <v>0</v>
          </cell>
          <cell r="GY1125">
            <v>0</v>
          </cell>
          <cell r="GZ1125">
            <v>0</v>
          </cell>
        </row>
        <row r="1126">
          <cell r="A1126">
            <v>1121</v>
          </cell>
          <cell r="D1126" t="str">
            <v>PUERTA VENTANA HIERRO,AL, MADER</v>
          </cell>
          <cell r="E1126" t="str">
            <v>PUERTA DE LAUREL LACADA 90/210</v>
          </cell>
          <cell r="F1126">
            <v>0</v>
          </cell>
          <cell r="G1126" t="str">
            <v>U</v>
          </cell>
          <cell r="H1126">
            <v>0.1152</v>
          </cell>
          <cell r="I1126">
            <v>1597</v>
          </cell>
          <cell r="J1126">
            <v>4</v>
          </cell>
          <cell r="K1126">
            <v>1598</v>
          </cell>
          <cell r="L1126">
            <v>3.78</v>
          </cell>
          <cell r="M1126">
            <v>1599</v>
          </cell>
          <cell r="N1126">
            <v>0.18</v>
          </cell>
          <cell r="O1126">
            <v>1600</v>
          </cell>
          <cell r="P1126">
            <v>0.5</v>
          </cell>
          <cell r="Q1126">
            <v>1601</v>
          </cell>
          <cell r="R1126">
            <v>0.13</v>
          </cell>
          <cell r="S1126">
            <v>1602</v>
          </cell>
          <cell r="T1126">
            <v>5</v>
          </cell>
          <cell r="U1126">
            <v>1603</v>
          </cell>
          <cell r="V1126">
            <v>0.2</v>
          </cell>
          <cell r="W1126">
            <v>1604</v>
          </cell>
          <cell r="X1126">
            <v>1</v>
          </cell>
          <cell r="Y1126">
            <v>1605</v>
          </cell>
          <cell r="Z1126">
            <v>3</v>
          </cell>
          <cell r="AA1126">
            <v>1606</v>
          </cell>
          <cell r="AB1126">
            <v>8</v>
          </cell>
          <cell r="AC1126">
            <v>1607</v>
          </cell>
          <cell r="AD1126">
            <v>10.199999999999999</v>
          </cell>
          <cell r="AE1126">
            <v>1608</v>
          </cell>
          <cell r="AF1126">
            <v>0.8</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6</v>
          </cell>
          <cell r="AX1126">
            <v>1</v>
          </cell>
          <cell r="AY1126">
            <v>17</v>
          </cell>
          <cell r="AZ1126">
            <v>1</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CK1126">
            <v>0</v>
          </cell>
          <cell r="CL1126">
            <v>0</v>
          </cell>
          <cell r="CM1126">
            <v>1</v>
          </cell>
          <cell r="CN1126">
            <v>0</v>
          </cell>
          <cell r="CO1126">
            <v>0</v>
          </cell>
          <cell r="CP1126">
            <v>0</v>
          </cell>
          <cell r="CQ1126">
            <v>0</v>
          </cell>
          <cell r="CR1126">
            <v>0</v>
          </cell>
          <cell r="CS1126">
            <v>0</v>
          </cell>
          <cell r="CT1126">
            <v>0</v>
          </cell>
          <cell r="CU1126">
            <v>0</v>
          </cell>
          <cell r="CV1126">
            <v>0</v>
          </cell>
          <cell r="DY1126">
            <v>0</v>
          </cell>
          <cell r="DZ1126">
            <v>0</v>
          </cell>
          <cell r="EA1126">
            <v>0</v>
          </cell>
          <cell r="EB1126">
            <v>0</v>
          </cell>
          <cell r="EC1126">
            <v>0</v>
          </cell>
          <cell r="ED1126">
            <v>0</v>
          </cell>
          <cell r="EE1126">
            <v>0</v>
          </cell>
          <cell r="EF1126">
            <v>0</v>
          </cell>
          <cell r="EG1126">
            <v>0</v>
          </cell>
          <cell r="EH1126">
            <v>0</v>
          </cell>
          <cell r="EI1126">
            <v>0</v>
          </cell>
          <cell r="EJ1126">
            <v>0</v>
          </cell>
          <cell r="EK1126">
            <v>0</v>
          </cell>
          <cell r="EL1126">
            <v>0</v>
          </cell>
          <cell r="EM1126">
            <v>0</v>
          </cell>
          <cell r="EN1126">
            <v>0</v>
          </cell>
          <cell r="EO1126">
            <v>0</v>
          </cell>
          <cell r="EP1126">
            <v>0</v>
          </cell>
          <cell r="EQ1126">
            <v>0</v>
          </cell>
          <cell r="ER1126">
            <v>0</v>
          </cell>
          <cell r="ES1126">
            <v>0</v>
          </cell>
          <cell r="ET1126">
            <v>0</v>
          </cell>
          <cell r="EU1126">
            <v>0</v>
          </cell>
          <cell r="EV1126">
            <v>0</v>
          </cell>
          <cell r="EW1126">
            <v>0</v>
          </cell>
          <cell r="EX1126">
            <v>0</v>
          </cell>
          <cell r="EY1126">
            <v>0</v>
          </cell>
          <cell r="EZ1126">
            <v>0</v>
          </cell>
          <cell r="FA1126">
            <v>0</v>
          </cell>
          <cell r="FB1126">
            <v>0</v>
          </cell>
          <cell r="FC1126">
            <v>0</v>
          </cell>
          <cell r="FD1126">
            <v>0</v>
          </cell>
          <cell r="FE1126">
            <v>0</v>
          </cell>
          <cell r="FF1126">
            <v>0</v>
          </cell>
          <cell r="FG1126">
            <v>0</v>
          </cell>
          <cell r="FH1126">
            <v>0</v>
          </cell>
          <cell r="FI1126">
            <v>0</v>
          </cell>
          <cell r="FJ1126">
            <v>0</v>
          </cell>
          <cell r="FK1126">
            <v>0</v>
          </cell>
          <cell r="FL1126">
            <v>0</v>
          </cell>
          <cell r="FM1126">
            <v>0</v>
          </cell>
          <cell r="FN1126">
            <v>0</v>
          </cell>
          <cell r="FO1126">
            <v>0</v>
          </cell>
          <cell r="FP1126">
            <v>0</v>
          </cell>
          <cell r="FQ1126">
            <v>0</v>
          </cell>
          <cell r="FR1126">
            <v>0</v>
          </cell>
          <cell r="FS1126">
            <v>0</v>
          </cell>
          <cell r="FT1126">
            <v>0</v>
          </cell>
          <cell r="FU1126">
            <v>0</v>
          </cell>
          <cell r="FV1126">
            <v>0</v>
          </cell>
          <cell r="FW1126">
            <v>0</v>
          </cell>
          <cell r="FX1126">
            <v>0</v>
          </cell>
          <cell r="FY1126">
            <v>0</v>
          </cell>
          <cell r="FZ1126">
            <v>0</v>
          </cell>
          <cell r="GA1126">
            <v>0</v>
          </cell>
          <cell r="GB1126">
            <v>0</v>
          </cell>
          <cell r="GC1126">
            <v>0</v>
          </cell>
          <cell r="GD1126">
            <v>0</v>
          </cell>
          <cell r="GE1126">
            <v>0</v>
          </cell>
          <cell r="GF1126">
            <v>0</v>
          </cell>
          <cell r="GG1126">
            <v>0</v>
          </cell>
          <cell r="GH1126">
            <v>0</v>
          </cell>
          <cell r="GI1126">
            <v>0</v>
          </cell>
          <cell r="GJ1126">
            <v>0</v>
          </cell>
          <cell r="GK1126">
            <v>0</v>
          </cell>
          <cell r="GL1126">
            <v>0</v>
          </cell>
          <cell r="GM1126">
            <v>0</v>
          </cell>
          <cell r="GN1126">
            <v>0</v>
          </cell>
          <cell r="GO1126">
            <v>0</v>
          </cell>
          <cell r="GP1126">
            <v>0</v>
          </cell>
          <cell r="GQ1126">
            <v>0</v>
          </cell>
          <cell r="GR1126">
            <v>0</v>
          </cell>
          <cell r="GS1126">
            <v>0</v>
          </cell>
          <cell r="GT1126">
            <v>0</v>
          </cell>
          <cell r="GU1126">
            <v>0</v>
          </cell>
          <cell r="GV1126">
            <v>0</v>
          </cell>
          <cell r="GW1126">
            <v>0</v>
          </cell>
          <cell r="GX1126">
            <v>0</v>
          </cell>
          <cell r="GY1126">
            <v>0</v>
          </cell>
          <cell r="GZ1126">
            <v>0</v>
          </cell>
        </row>
        <row r="1127">
          <cell r="A1127">
            <v>1122</v>
          </cell>
          <cell r="D1127" t="str">
            <v>PUERTA VENTANA HIERRO,AL, MADER</v>
          </cell>
          <cell r="E1127" t="str">
            <v>PUERTA DE LAUREL LACADA 70/270</v>
          </cell>
          <cell r="F1127">
            <v>0</v>
          </cell>
          <cell r="G1127" t="str">
            <v>U</v>
          </cell>
          <cell r="H1127">
            <v>0.115</v>
          </cell>
          <cell r="I1127">
            <v>1597</v>
          </cell>
          <cell r="J1127">
            <v>4.5</v>
          </cell>
          <cell r="K1127">
            <v>1598</v>
          </cell>
          <cell r="L1127">
            <v>2.94</v>
          </cell>
          <cell r="M1127">
            <v>1599</v>
          </cell>
          <cell r="N1127">
            <v>0.18</v>
          </cell>
          <cell r="O1127">
            <v>1600</v>
          </cell>
          <cell r="P1127">
            <v>0.5</v>
          </cell>
          <cell r="Q1127">
            <v>1601</v>
          </cell>
          <cell r="R1127">
            <v>0.13</v>
          </cell>
          <cell r="S1127">
            <v>1602</v>
          </cell>
          <cell r="T1127">
            <v>5</v>
          </cell>
          <cell r="U1127">
            <v>1603</v>
          </cell>
          <cell r="V1127">
            <v>0.2</v>
          </cell>
          <cell r="W1127">
            <v>1604</v>
          </cell>
          <cell r="X1127">
            <v>1</v>
          </cell>
          <cell r="Y1127">
            <v>1605</v>
          </cell>
          <cell r="Z1127">
            <v>3</v>
          </cell>
          <cell r="AA1127">
            <v>1606</v>
          </cell>
          <cell r="AB1127">
            <v>8</v>
          </cell>
          <cell r="AC1127">
            <v>1607</v>
          </cell>
          <cell r="AD1127">
            <v>13.6</v>
          </cell>
          <cell r="AE1127">
            <v>1608</v>
          </cell>
          <cell r="AF1127">
            <v>0.8</v>
          </cell>
          <cell r="AG1127">
            <v>0</v>
          </cell>
          <cell r="AH1127">
            <v>0</v>
          </cell>
          <cell r="AI1127">
            <v>0</v>
          </cell>
          <cell r="AJ1127">
            <v>0</v>
          </cell>
          <cell r="AK1127">
            <v>0</v>
          </cell>
          <cell r="AL1127">
            <v>0</v>
          </cell>
          <cell r="AM1127">
            <v>0</v>
          </cell>
          <cell r="AN1127">
            <v>0</v>
          </cell>
          <cell r="AO1127">
            <v>0</v>
          </cell>
          <cell r="AP1127">
            <v>0</v>
          </cell>
          <cell r="AQ1127">
            <v>0</v>
          </cell>
          <cell r="AR1127">
            <v>0</v>
          </cell>
          <cell r="AS1127">
            <v>0</v>
          </cell>
          <cell r="AT1127">
            <v>0</v>
          </cell>
          <cell r="AU1127">
            <v>0</v>
          </cell>
          <cell r="AV1127">
            <v>0</v>
          </cell>
          <cell r="AW1127">
            <v>6</v>
          </cell>
          <cell r="AX1127">
            <v>1</v>
          </cell>
          <cell r="AY1127">
            <v>17</v>
          </cell>
          <cell r="AZ1127">
            <v>1</v>
          </cell>
          <cell r="BA1127">
            <v>0</v>
          </cell>
          <cell r="BB1127">
            <v>0</v>
          </cell>
          <cell r="BC1127">
            <v>0</v>
          </cell>
          <cell r="BD1127">
            <v>0</v>
          </cell>
          <cell r="BE1127">
            <v>0</v>
          </cell>
          <cell r="BF1127">
            <v>0</v>
          </cell>
          <cell r="BG1127">
            <v>0</v>
          </cell>
          <cell r="BH1127">
            <v>0</v>
          </cell>
          <cell r="BI1127">
            <v>0</v>
          </cell>
          <cell r="BJ1127">
            <v>0</v>
          </cell>
          <cell r="BK1127">
            <v>0</v>
          </cell>
          <cell r="BL1127">
            <v>0</v>
          </cell>
          <cell r="BM1127">
            <v>0</v>
          </cell>
          <cell r="BN1127">
            <v>0</v>
          </cell>
          <cell r="BO1127">
            <v>0</v>
          </cell>
          <cell r="BP1127">
            <v>0</v>
          </cell>
          <cell r="CK1127">
            <v>0</v>
          </cell>
          <cell r="CL1127">
            <v>0</v>
          </cell>
          <cell r="CM1127">
            <v>1</v>
          </cell>
          <cell r="CN1127">
            <v>0</v>
          </cell>
          <cell r="CO1127">
            <v>0</v>
          </cell>
          <cell r="CP1127">
            <v>0</v>
          </cell>
          <cell r="CQ1127">
            <v>0</v>
          </cell>
          <cell r="CR1127">
            <v>0</v>
          </cell>
          <cell r="CS1127">
            <v>0</v>
          </cell>
          <cell r="CT1127">
            <v>0</v>
          </cell>
          <cell r="CU1127">
            <v>0</v>
          </cell>
          <cell r="CV1127">
            <v>0</v>
          </cell>
          <cell r="DY1127">
            <v>0</v>
          </cell>
          <cell r="DZ1127">
            <v>0</v>
          </cell>
          <cell r="EA1127">
            <v>0</v>
          </cell>
          <cell r="EB1127">
            <v>0</v>
          </cell>
          <cell r="EC1127">
            <v>0</v>
          </cell>
          <cell r="ED1127">
            <v>0</v>
          </cell>
          <cell r="EE1127">
            <v>0</v>
          </cell>
          <cell r="EF1127">
            <v>0</v>
          </cell>
          <cell r="EG1127">
            <v>0</v>
          </cell>
          <cell r="EH1127">
            <v>0</v>
          </cell>
          <cell r="EI1127">
            <v>0</v>
          </cell>
          <cell r="EJ1127">
            <v>0</v>
          </cell>
          <cell r="EK1127">
            <v>0</v>
          </cell>
          <cell r="EL1127">
            <v>0</v>
          </cell>
          <cell r="EM1127">
            <v>0</v>
          </cell>
          <cell r="EN1127">
            <v>0</v>
          </cell>
          <cell r="EO1127">
            <v>0</v>
          </cell>
          <cell r="EP1127">
            <v>0</v>
          </cell>
          <cell r="EQ1127">
            <v>0</v>
          </cell>
          <cell r="ER1127">
            <v>0</v>
          </cell>
          <cell r="ES1127">
            <v>0</v>
          </cell>
          <cell r="ET1127">
            <v>0</v>
          </cell>
          <cell r="EU1127">
            <v>0</v>
          </cell>
          <cell r="EV1127">
            <v>0</v>
          </cell>
          <cell r="EW1127">
            <v>0</v>
          </cell>
          <cell r="EX1127">
            <v>0</v>
          </cell>
          <cell r="EY1127">
            <v>0</v>
          </cell>
          <cell r="EZ1127">
            <v>0</v>
          </cell>
          <cell r="FA1127">
            <v>0</v>
          </cell>
          <cell r="FB1127">
            <v>0</v>
          </cell>
          <cell r="FC1127">
            <v>0</v>
          </cell>
          <cell r="FD1127">
            <v>0</v>
          </cell>
          <cell r="FE1127">
            <v>0</v>
          </cell>
          <cell r="FF1127">
            <v>0</v>
          </cell>
          <cell r="FG1127">
            <v>0</v>
          </cell>
          <cell r="FH1127">
            <v>0</v>
          </cell>
          <cell r="FI1127">
            <v>0</v>
          </cell>
          <cell r="FJ1127">
            <v>0</v>
          </cell>
          <cell r="FK1127">
            <v>0</v>
          </cell>
          <cell r="FL1127">
            <v>0</v>
          </cell>
          <cell r="FM1127">
            <v>0</v>
          </cell>
          <cell r="FN1127">
            <v>0</v>
          </cell>
          <cell r="FO1127">
            <v>0</v>
          </cell>
          <cell r="FP1127">
            <v>0</v>
          </cell>
          <cell r="FQ1127">
            <v>0</v>
          </cell>
          <cell r="FR1127">
            <v>0</v>
          </cell>
          <cell r="FS1127">
            <v>0</v>
          </cell>
          <cell r="FT1127">
            <v>0</v>
          </cell>
          <cell r="FU1127">
            <v>0</v>
          </cell>
          <cell r="FV1127">
            <v>0</v>
          </cell>
          <cell r="FW1127">
            <v>0</v>
          </cell>
          <cell r="FX1127">
            <v>0</v>
          </cell>
          <cell r="FY1127">
            <v>0</v>
          </cell>
          <cell r="FZ1127">
            <v>0</v>
          </cell>
          <cell r="GA1127">
            <v>0</v>
          </cell>
          <cell r="GB1127">
            <v>0</v>
          </cell>
          <cell r="GC1127">
            <v>0</v>
          </cell>
          <cell r="GD1127">
            <v>0</v>
          </cell>
          <cell r="GE1127">
            <v>0</v>
          </cell>
          <cell r="GF1127">
            <v>0</v>
          </cell>
          <cell r="GG1127">
            <v>0</v>
          </cell>
          <cell r="GH1127">
            <v>0</v>
          </cell>
          <cell r="GI1127">
            <v>0</v>
          </cell>
          <cell r="GJ1127">
            <v>0</v>
          </cell>
          <cell r="GK1127">
            <v>0</v>
          </cell>
          <cell r="GL1127">
            <v>0</v>
          </cell>
          <cell r="GM1127">
            <v>0</v>
          </cell>
          <cell r="GN1127">
            <v>0</v>
          </cell>
          <cell r="GO1127">
            <v>0</v>
          </cell>
          <cell r="GP1127">
            <v>0</v>
          </cell>
          <cell r="GQ1127">
            <v>0</v>
          </cell>
          <cell r="GR1127">
            <v>0</v>
          </cell>
          <cell r="GS1127">
            <v>0</v>
          </cell>
          <cell r="GT1127">
            <v>0</v>
          </cell>
          <cell r="GU1127">
            <v>0</v>
          </cell>
          <cell r="GV1127">
            <v>0</v>
          </cell>
          <cell r="GW1127">
            <v>0</v>
          </cell>
          <cell r="GX1127">
            <v>0</v>
          </cell>
          <cell r="GY1127">
            <v>0</v>
          </cell>
          <cell r="GZ1127">
            <v>0</v>
          </cell>
        </row>
        <row r="1128">
          <cell r="A1128">
            <v>1123</v>
          </cell>
          <cell r="D1128" t="str">
            <v>PUERTA VENTANA HIERRO,AL, MADER</v>
          </cell>
          <cell r="E1128" t="str">
            <v>PUERTA DE LAUREL LACADA 80/270</v>
          </cell>
          <cell r="F1128">
            <v>0</v>
          </cell>
          <cell r="G1128" t="str">
            <v>U</v>
          </cell>
          <cell r="H1128">
            <v>0.1149</v>
          </cell>
          <cell r="I1128">
            <v>1597</v>
          </cell>
          <cell r="J1128">
            <v>4.5</v>
          </cell>
          <cell r="K1128">
            <v>1598</v>
          </cell>
          <cell r="L1128">
            <v>3.36</v>
          </cell>
          <cell r="M1128">
            <v>1599</v>
          </cell>
          <cell r="N1128">
            <v>0.18</v>
          </cell>
          <cell r="O1128">
            <v>1600</v>
          </cell>
          <cell r="P1128">
            <v>0.5</v>
          </cell>
          <cell r="Q1128">
            <v>1601</v>
          </cell>
          <cell r="R1128">
            <v>0.13</v>
          </cell>
          <cell r="S1128">
            <v>1602</v>
          </cell>
          <cell r="T1128">
            <v>5</v>
          </cell>
          <cell r="U1128">
            <v>1603</v>
          </cell>
          <cell r="V1128">
            <v>0.2</v>
          </cell>
          <cell r="W1128">
            <v>1604</v>
          </cell>
          <cell r="X1128">
            <v>1</v>
          </cell>
          <cell r="Y1128">
            <v>1605</v>
          </cell>
          <cell r="Z1128">
            <v>3</v>
          </cell>
          <cell r="AA1128">
            <v>1606</v>
          </cell>
          <cell r="AB1128">
            <v>8</v>
          </cell>
          <cell r="AC1128">
            <v>1607</v>
          </cell>
          <cell r="AD1128">
            <v>14</v>
          </cell>
          <cell r="AE1128">
            <v>1608</v>
          </cell>
          <cell r="AF1128">
            <v>0.8</v>
          </cell>
          <cell r="AG1128">
            <v>0</v>
          </cell>
          <cell r="AH1128">
            <v>0</v>
          </cell>
          <cell r="AI1128">
            <v>0</v>
          </cell>
          <cell r="AJ1128">
            <v>0</v>
          </cell>
          <cell r="AK1128">
            <v>0</v>
          </cell>
          <cell r="AL1128">
            <v>0</v>
          </cell>
          <cell r="AM1128">
            <v>0</v>
          </cell>
          <cell r="AN1128">
            <v>0</v>
          </cell>
          <cell r="AO1128">
            <v>0</v>
          </cell>
          <cell r="AP1128">
            <v>0</v>
          </cell>
          <cell r="AQ1128">
            <v>0</v>
          </cell>
          <cell r="AR1128">
            <v>0</v>
          </cell>
          <cell r="AS1128">
            <v>0</v>
          </cell>
          <cell r="AT1128">
            <v>0</v>
          </cell>
          <cell r="AU1128">
            <v>0</v>
          </cell>
          <cell r="AV1128">
            <v>0</v>
          </cell>
          <cell r="AW1128">
            <v>6</v>
          </cell>
          <cell r="AX1128">
            <v>1</v>
          </cell>
          <cell r="AY1128">
            <v>17</v>
          </cell>
          <cell r="AZ1128">
            <v>1</v>
          </cell>
          <cell r="BA1128">
            <v>0</v>
          </cell>
          <cell r="BB1128">
            <v>0</v>
          </cell>
          <cell r="BC1128">
            <v>0</v>
          </cell>
          <cell r="BD1128">
            <v>0</v>
          </cell>
          <cell r="BE1128">
            <v>0</v>
          </cell>
          <cell r="BF1128">
            <v>0</v>
          </cell>
          <cell r="BG1128">
            <v>0</v>
          </cell>
          <cell r="BH1128">
            <v>0</v>
          </cell>
          <cell r="BI1128">
            <v>0</v>
          </cell>
          <cell r="BJ1128">
            <v>0</v>
          </cell>
          <cell r="BK1128">
            <v>0</v>
          </cell>
          <cell r="BL1128">
            <v>0</v>
          </cell>
          <cell r="BM1128">
            <v>0</v>
          </cell>
          <cell r="BN1128">
            <v>0</v>
          </cell>
          <cell r="BO1128">
            <v>0</v>
          </cell>
          <cell r="BP1128">
            <v>0</v>
          </cell>
          <cell r="CK1128">
            <v>0</v>
          </cell>
          <cell r="CL1128">
            <v>0</v>
          </cell>
          <cell r="CM1128">
            <v>1</v>
          </cell>
          <cell r="CN1128">
            <v>0</v>
          </cell>
          <cell r="CO1128">
            <v>0</v>
          </cell>
          <cell r="CP1128">
            <v>0</v>
          </cell>
          <cell r="CQ1128">
            <v>0</v>
          </cell>
          <cell r="CR1128">
            <v>0</v>
          </cell>
          <cell r="CS1128">
            <v>0</v>
          </cell>
          <cell r="CT1128">
            <v>0</v>
          </cell>
          <cell r="CU1128">
            <v>0</v>
          </cell>
          <cell r="CV1128">
            <v>0</v>
          </cell>
          <cell r="DY1128">
            <v>0</v>
          </cell>
          <cell r="DZ1128">
            <v>0</v>
          </cell>
          <cell r="EA1128">
            <v>0</v>
          </cell>
          <cell r="EB1128">
            <v>0</v>
          </cell>
          <cell r="EC1128">
            <v>0</v>
          </cell>
          <cell r="ED1128">
            <v>0</v>
          </cell>
          <cell r="EE1128">
            <v>0</v>
          </cell>
          <cell r="EF1128">
            <v>0</v>
          </cell>
          <cell r="EG1128">
            <v>0</v>
          </cell>
          <cell r="EH1128">
            <v>0</v>
          </cell>
          <cell r="EI1128">
            <v>0</v>
          </cell>
          <cell r="EJ1128">
            <v>0</v>
          </cell>
          <cell r="EK1128">
            <v>0</v>
          </cell>
          <cell r="EL1128">
            <v>0</v>
          </cell>
          <cell r="EM1128">
            <v>0</v>
          </cell>
          <cell r="EN1128">
            <v>0</v>
          </cell>
          <cell r="EO1128">
            <v>0</v>
          </cell>
          <cell r="EP1128">
            <v>0</v>
          </cell>
          <cell r="EQ1128">
            <v>0</v>
          </cell>
          <cell r="ER1128">
            <v>0</v>
          </cell>
          <cell r="ES1128">
            <v>0</v>
          </cell>
          <cell r="ET1128">
            <v>0</v>
          </cell>
          <cell r="EU1128">
            <v>0</v>
          </cell>
          <cell r="EV1128">
            <v>0</v>
          </cell>
          <cell r="EW1128">
            <v>0</v>
          </cell>
          <cell r="EX1128">
            <v>0</v>
          </cell>
          <cell r="EY1128">
            <v>0</v>
          </cell>
          <cell r="EZ1128">
            <v>0</v>
          </cell>
          <cell r="FA1128">
            <v>0</v>
          </cell>
          <cell r="FB1128">
            <v>0</v>
          </cell>
          <cell r="FC1128">
            <v>0</v>
          </cell>
          <cell r="FD1128">
            <v>0</v>
          </cell>
          <cell r="FE1128">
            <v>0</v>
          </cell>
          <cell r="FF1128">
            <v>0</v>
          </cell>
          <cell r="FG1128">
            <v>0</v>
          </cell>
          <cell r="FH1128">
            <v>0</v>
          </cell>
          <cell r="FI1128">
            <v>0</v>
          </cell>
          <cell r="FJ1128">
            <v>0</v>
          </cell>
          <cell r="FK1128">
            <v>0</v>
          </cell>
          <cell r="FL1128">
            <v>0</v>
          </cell>
          <cell r="FM1128">
            <v>0</v>
          </cell>
          <cell r="FN1128">
            <v>0</v>
          </cell>
          <cell r="FO1128">
            <v>0</v>
          </cell>
          <cell r="FP1128">
            <v>0</v>
          </cell>
          <cell r="FQ1128">
            <v>0</v>
          </cell>
          <cell r="FR1128">
            <v>0</v>
          </cell>
          <cell r="FS1128">
            <v>0</v>
          </cell>
          <cell r="FT1128">
            <v>0</v>
          </cell>
          <cell r="FU1128">
            <v>0</v>
          </cell>
          <cell r="FV1128">
            <v>0</v>
          </cell>
          <cell r="FW1128">
            <v>0</v>
          </cell>
          <cell r="FX1128">
            <v>0</v>
          </cell>
          <cell r="FY1128">
            <v>0</v>
          </cell>
          <cell r="FZ1128">
            <v>0</v>
          </cell>
          <cell r="GA1128">
            <v>0</v>
          </cell>
          <cell r="GB1128">
            <v>0</v>
          </cell>
          <cell r="GC1128">
            <v>0</v>
          </cell>
          <cell r="GD1128">
            <v>0</v>
          </cell>
          <cell r="GE1128">
            <v>0</v>
          </cell>
          <cell r="GF1128">
            <v>0</v>
          </cell>
          <cell r="GG1128">
            <v>0</v>
          </cell>
          <cell r="GH1128">
            <v>0</v>
          </cell>
          <cell r="GI1128">
            <v>0</v>
          </cell>
          <cell r="GJ1128">
            <v>0</v>
          </cell>
          <cell r="GK1128">
            <v>0</v>
          </cell>
          <cell r="GL1128">
            <v>0</v>
          </cell>
          <cell r="GM1128">
            <v>0</v>
          </cell>
          <cell r="GN1128">
            <v>0</v>
          </cell>
          <cell r="GO1128">
            <v>0</v>
          </cell>
          <cell r="GP1128">
            <v>0</v>
          </cell>
          <cell r="GQ1128">
            <v>0</v>
          </cell>
          <cell r="GR1128">
            <v>0</v>
          </cell>
          <cell r="GS1128">
            <v>0</v>
          </cell>
          <cell r="GT1128">
            <v>0</v>
          </cell>
          <cell r="GU1128">
            <v>0</v>
          </cell>
          <cell r="GV1128">
            <v>0</v>
          </cell>
          <cell r="GW1128">
            <v>0</v>
          </cell>
          <cell r="GX1128">
            <v>0</v>
          </cell>
          <cell r="GY1128">
            <v>0</v>
          </cell>
          <cell r="GZ1128">
            <v>0</v>
          </cell>
        </row>
        <row r="1129">
          <cell r="A1129">
            <v>1124</v>
          </cell>
          <cell r="D1129" t="str">
            <v>PUERTA VENTANA HIERRO,AL, MADER</v>
          </cell>
          <cell r="E1129" t="str">
            <v>PUERTA DE LAUREL LACADA 90/270</v>
          </cell>
          <cell r="F1129">
            <v>0</v>
          </cell>
          <cell r="G1129" t="str">
            <v>U</v>
          </cell>
          <cell r="H1129">
            <v>0.11473999999999999</v>
          </cell>
          <cell r="I1129">
            <v>1597</v>
          </cell>
          <cell r="J1129">
            <v>4.5</v>
          </cell>
          <cell r="K1129">
            <v>1598</v>
          </cell>
          <cell r="L1129">
            <v>3.78</v>
          </cell>
          <cell r="M1129">
            <v>1599</v>
          </cell>
          <cell r="N1129">
            <v>0.18</v>
          </cell>
          <cell r="O1129">
            <v>1600</v>
          </cell>
          <cell r="P1129">
            <v>0.5</v>
          </cell>
          <cell r="Q1129">
            <v>1601</v>
          </cell>
          <cell r="R1129">
            <v>0.13</v>
          </cell>
          <cell r="S1129">
            <v>1602</v>
          </cell>
          <cell r="T1129">
            <v>5</v>
          </cell>
          <cell r="U1129">
            <v>1603</v>
          </cell>
          <cell r="V1129">
            <v>0.2</v>
          </cell>
          <cell r="W1129">
            <v>1604</v>
          </cell>
          <cell r="X1129">
            <v>1</v>
          </cell>
          <cell r="Y1129">
            <v>1605</v>
          </cell>
          <cell r="Z1129">
            <v>3</v>
          </cell>
          <cell r="AA1129">
            <v>1606</v>
          </cell>
          <cell r="AB1129">
            <v>8</v>
          </cell>
          <cell r="AC1129">
            <v>1607</v>
          </cell>
          <cell r="AD1129">
            <v>14.4</v>
          </cell>
          <cell r="AE1129">
            <v>1608</v>
          </cell>
          <cell r="AF1129">
            <v>0.8</v>
          </cell>
          <cell r="AG1129">
            <v>0</v>
          </cell>
          <cell r="AH1129">
            <v>0</v>
          </cell>
          <cell r="AI1129">
            <v>0</v>
          </cell>
          <cell r="AJ1129">
            <v>0</v>
          </cell>
          <cell r="AK1129">
            <v>0</v>
          </cell>
          <cell r="AL1129">
            <v>0</v>
          </cell>
          <cell r="AM1129">
            <v>0</v>
          </cell>
          <cell r="AN1129">
            <v>0</v>
          </cell>
          <cell r="AO1129">
            <v>0</v>
          </cell>
          <cell r="AP1129">
            <v>0</v>
          </cell>
          <cell r="AQ1129">
            <v>0</v>
          </cell>
          <cell r="AR1129">
            <v>0</v>
          </cell>
          <cell r="AS1129">
            <v>0</v>
          </cell>
          <cell r="AT1129">
            <v>0</v>
          </cell>
          <cell r="AU1129">
            <v>0</v>
          </cell>
          <cell r="AV1129">
            <v>0</v>
          </cell>
          <cell r="AW1129">
            <v>6</v>
          </cell>
          <cell r="AX1129">
            <v>1</v>
          </cell>
          <cell r="AY1129">
            <v>17</v>
          </cell>
          <cell r="AZ1129">
            <v>1</v>
          </cell>
          <cell r="BA1129">
            <v>0</v>
          </cell>
          <cell r="BB1129">
            <v>0</v>
          </cell>
          <cell r="BC1129">
            <v>0</v>
          </cell>
          <cell r="BD1129">
            <v>0</v>
          </cell>
          <cell r="BE1129">
            <v>0</v>
          </cell>
          <cell r="BF1129">
            <v>0</v>
          </cell>
          <cell r="BG1129">
            <v>0</v>
          </cell>
          <cell r="BH1129">
            <v>0</v>
          </cell>
          <cell r="BI1129">
            <v>0</v>
          </cell>
          <cell r="BJ1129">
            <v>0</v>
          </cell>
          <cell r="BK1129">
            <v>0</v>
          </cell>
          <cell r="BL1129">
            <v>0</v>
          </cell>
          <cell r="BM1129">
            <v>0</v>
          </cell>
          <cell r="BN1129">
            <v>0</v>
          </cell>
          <cell r="BO1129">
            <v>0</v>
          </cell>
          <cell r="BP1129">
            <v>0</v>
          </cell>
          <cell r="CK1129">
            <v>0</v>
          </cell>
          <cell r="CL1129">
            <v>0</v>
          </cell>
          <cell r="CM1129">
            <v>1</v>
          </cell>
          <cell r="CN1129">
            <v>0</v>
          </cell>
          <cell r="CO1129">
            <v>0</v>
          </cell>
          <cell r="CP1129">
            <v>0</v>
          </cell>
          <cell r="CQ1129">
            <v>0</v>
          </cell>
          <cell r="CR1129">
            <v>0</v>
          </cell>
          <cell r="CS1129">
            <v>0</v>
          </cell>
          <cell r="CT1129">
            <v>0</v>
          </cell>
          <cell r="CU1129">
            <v>0</v>
          </cell>
          <cell r="CV1129">
            <v>0</v>
          </cell>
          <cell r="DY1129">
            <v>0</v>
          </cell>
          <cell r="DZ1129">
            <v>0</v>
          </cell>
          <cell r="EA1129">
            <v>0</v>
          </cell>
          <cell r="EB1129">
            <v>0</v>
          </cell>
          <cell r="EC1129">
            <v>0</v>
          </cell>
          <cell r="ED1129">
            <v>0</v>
          </cell>
          <cell r="EE1129">
            <v>0</v>
          </cell>
          <cell r="EF1129">
            <v>0</v>
          </cell>
          <cell r="EG1129">
            <v>0</v>
          </cell>
          <cell r="EH1129">
            <v>0</v>
          </cell>
          <cell r="EI1129">
            <v>0</v>
          </cell>
          <cell r="EJ1129">
            <v>0</v>
          </cell>
          <cell r="EK1129">
            <v>0</v>
          </cell>
          <cell r="EL1129">
            <v>0</v>
          </cell>
          <cell r="EM1129">
            <v>0</v>
          </cell>
          <cell r="EN1129">
            <v>0</v>
          </cell>
          <cell r="EO1129">
            <v>0</v>
          </cell>
          <cell r="EP1129">
            <v>0</v>
          </cell>
          <cell r="EQ1129">
            <v>0</v>
          </cell>
          <cell r="ER1129">
            <v>0</v>
          </cell>
          <cell r="ES1129">
            <v>0</v>
          </cell>
          <cell r="ET1129">
            <v>0</v>
          </cell>
          <cell r="EU1129">
            <v>0</v>
          </cell>
          <cell r="EV1129">
            <v>0</v>
          </cell>
          <cell r="EW1129">
            <v>0</v>
          </cell>
          <cell r="EX1129">
            <v>0</v>
          </cell>
          <cell r="EY1129">
            <v>0</v>
          </cell>
          <cell r="EZ1129">
            <v>0</v>
          </cell>
          <cell r="FA1129">
            <v>0</v>
          </cell>
          <cell r="FB1129">
            <v>0</v>
          </cell>
          <cell r="FC1129">
            <v>0</v>
          </cell>
          <cell r="FD1129">
            <v>0</v>
          </cell>
          <cell r="FE1129">
            <v>0</v>
          </cell>
          <cell r="FF1129">
            <v>0</v>
          </cell>
          <cell r="FG1129">
            <v>0</v>
          </cell>
          <cell r="FH1129">
            <v>0</v>
          </cell>
          <cell r="FI1129">
            <v>0</v>
          </cell>
          <cell r="FJ1129">
            <v>0</v>
          </cell>
          <cell r="FK1129">
            <v>0</v>
          </cell>
          <cell r="FL1129">
            <v>0</v>
          </cell>
          <cell r="FM1129">
            <v>0</v>
          </cell>
          <cell r="FN1129">
            <v>0</v>
          </cell>
          <cell r="FO1129">
            <v>0</v>
          </cell>
          <cell r="FP1129">
            <v>0</v>
          </cell>
          <cell r="FQ1129">
            <v>0</v>
          </cell>
          <cell r="FR1129">
            <v>0</v>
          </cell>
          <cell r="FS1129">
            <v>0</v>
          </cell>
          <cell r="FT1129">
            <v>0</v>
          </cell>
          <cell r="FU1129">
            <v>0</v>
          </cell>
          <cell r="FV1129">
            <v>0</v>
          </cell>
          <cell r="FW1129">
            <v>0</v>
          </cell>
          <cell r="FX1129">
            <v>0</v>
          </cell>
          <cell r="FY1129">
            <v>0</v>
          </cell>
          <cell r="FZ1129">
            <v>0</v>
          </cell>
          <cell r="GA1129">
            <v>0</v>
          </cell>
          <cell r="GB1129">
            <v>0</v>
          </cell>
          <cell r="GC1129">
            <v>0</v>
          </cell>
          <cell r="GD1129">
            <v>0</v>
          </cell>
          <cell r="GE1129">
            <v>0</v>
          </cell>
          <cell r="GF1129">
            <v>0</v>
          </cell>
          <cell r="GG1129">
            <v>0</v>
          </cell>
          <cell r="GH1129">
            <v>0</v>
          </cell>
          <cell r="GI1129">
            <v>0</v>
          </cell>
          <cell r="GJ1129">
            <v>0</v>
          </cell>
          <cell r="GK1129">
            <v>0</v>
          </cell>
          <cell r="GL1129">
            <v>0</v>
          </cell>
          <cell r="GM1129">
            <v>0</v>
          </cell>
          <cell r="GN1129">
            <v>0</v>
          </cell>
          <cell r="GO1129">
            <v>0</v>
          </cell>
          <cell r="GP1129">
            <v>0</v>
          </cell>
          <cell r="GQ1129">
            <v>0</v>
          </cell>
          <cell r="GR1129">
            <v>0</v>
          </cell>
          <cell r="GS1129">
            <v>0</v>
          </cell>
          <cell r="GT1129">
            <v>0</v>
          </cell>
          <cell r="GU1129">
            <v>0</v>
          </cell>
          <cell r="GV1129">
            <v>0</v>
          </cell>
          <cell r="GW1129">
            <v>0</v>
          </cell>
          <cell r="GX1129">
            <v>0</v>
          </cell>
          <cell r="GY1129">
            <v>0</v>
          </cell>
          <cell r="GZ1129">
            <v>0</v>
          </cell>
        </row>
        <row r="1130">
          <cell r="A1130">
            <v>1125</v>
          </cell>
          <cell r="D1130" t="str">
            <v>PUERTA VENTANA HIERRO,AL, MADER</v>
          </cell>
          <cell r="E1130" t="str">
            <v>PUERTA DE LAUREL LACADA 140/270</v>
          </cell>
          <cell r="F1130">
            <v>0</v>
          </cell>
          <cell r="G1130" t="str">
            <v>U</v>
          </cell>
          <cell r="H1130">
            <v>0.1143</v>
          </cell>
          <cell r="I1130">
            <v>1597</v>
          </cell>
          <cell r="J1130">
            <v>4.5</v>
          </cell>
          <cell r="K1130">
            <v>1598</v>
          </cell>
          <cell r="L1130">
            <v>5.88</v>
          </cell>
          <cell r="M1130">
            <v>1599</v>
          </cell>
          <cell r="N1130">
            <v>0.18</v>
          </cell>
          <cell r="O1130">
            <v>1600</v>
          </cell>
          <cell r="P1130">
            <v>0.5</v>
          </cell>
          <cell r="Q1130">
            <v>1601</v>
          </cell>
          <cell r="R1130">
            <v>0.13</v>
          </cell>
          <cell r="S1130">
            <v>1602</v>
          </cell>
          <cell r="T1130">
            <v>5</v>
          </cell>
          <cell r="U1130">
            <v>1603</v>
          </cell>
          <cell r="V1130">
            <v>0.2</v>
          </cell>
          <cell r="W1130">
            <v>1604</v>
          </cell>
          <cell r="X1130">
            <v>1</v>
          </cell>
          <cell r="Y1130">
            <v>1605</v>
          </cell>
          <cell r="Z1130">
            <v>3</v>
          </cell>
          <cell r="AA1130">
            <v>1606</v>
          </cell>
          <cell r="AB1130">
            <v>8</v>
          </cell>
          <cell r="AC1130">
            <v>1607</v>
          </cell>
          <cell r="AD1130">
            <v>16.399999999999999</v>
          </cell>
          <cell r="AE1130">
            <v>1608</v>
          </cell>
          <cell r="AF1130">
            <v>0.8</v>
          </cell>
          <cell r="AG1130">
            <v>0</v>
          </cell>
          <cell r="AH1130">
            <v>0</v>
          </cell>
          <cell r="AI1130">
            <v>0</v>
          </cell>
          <cell r="AJ1130">
            <v>0</v>
          </cell>
          <cell r="AK1130">
            <v>0</v>
          </cell>
          <cell r="AL1130">
            <v>0</v>
          </cell>
          <cell r="AM1130">
            <v>0</v>
          </cell>
          <cell r="AN1130">
            <v>0</v>
          </cell>
          <cell r="AO1130">
            <v>0</v>
          </cell>
          <cell r="AP1130">
            <v>0</v>
          </cell>
          <cell r="AQ1130">
            <v>0</v>
          </cell>
          <cell r="AR1130">
            <v>0</v>
          </cell>
          <cell r="AS1130">
            <v>0</v>
          </cell>
          <cell r="AT1130">
            <v>0</v>
          </cell>
          <cell r="AU1130">
            <v>0</v>
          </cell>
          <cell r="AV1130">
            <v>0</v>
          </cell>
          <cell r="AW1130">
            <v>6</v>
          </cell>
          <cell r="AX1130">
            <v>1</v>
          </cell>
          <cell r="AY1130">
            <v>17</v>
          </cell>
          <cell r="AZ1130">
            <v>1</v>
          </cell>
          <cell r="BA1130">
            <v>0</v>
          </cell>
          <cell r="BB1130">
            <v>0</v>
          </cell>
          <cell r="BC1130">
            <v>0</v>
          </cell>
          <cell r="BD1130">
            <v>0</v>
          </cell>
          <cell r="BE1130">
            <v>0</v>
          </cell>
          <cell r="BF1130">
            <v>0</v>
          </cell>
          <cell r="BG1130">
            <v>0</v>
          </cell>
          <cell r="BH1130">
            <v>0</v>
          </cell>
          <cell r="BI1130">
            <v>0</v>
          </cell>
          <cell r="BJ1130">
            <v>0</v>
          </cell>
          <cell r="BK1130">
            <v>0</v>
          </cell>
          <cell r="BL1130">
            <v>0</v>
          </cell>
          <cell r="BM1130">
            <v>0</v>
          </cell>
          <cell r="BN1130">
            <v>0</v>
          </cell>
          <cell r="BO1130">
            <v>0</v>
          </cell>
          <cell r="BP1130">
            <v>0</v>
          </cell>
          <cell r="CK1130">
            <v>0</v>
          </cell>
          <cell r="CL1130">
            <v>0</v>
          </cell>
          <cell r="CM1130">
            <v>1</v>
          </cell>
          <cell r="CN1130">
            <v>0</v>
          </cell>
          <cell r="CO1130">
            <v>0</v>
          </cell>
          <cell r="CP1130">
            <v>0</v>
          </cell>
          <cell r="CQ1130">
            <v>0</v>
          </cell>
          <cell r="CR1130">
            <v>0</v>
          </cell>
          <cell r="CS1130">
            <v>0</v>
          </cell>
          <cell r="CT1130">
            <v>0</v>
          </cell>
          <cell r="CU1130">
            <v>0</v>
          </cell>
          <cell r="CV1130">
            <v>0</v>
          </cell>
          <cell r="DY1130">
            <v>0</v>
          </cell>
          <cell r="DZ1130">
            <v>0</v>
          </cell>
          <cell r="EA1130">
            <v>0</v>
          </cell>
          <cell r="EB1130">
            <v>0</v>
          </cell>
          <cell r="EC1130">
            <v>0</v>
          </cell>
          <cell r="ED1130">
            <v>0</v>
          </cell>
          <cell r="EE1130">
            <v>0</v>
          </cell>
          <cell r="EF1130">
            <v>0</v>
          </cell>
          <cell r="EG1130">
            <v>0</v>
          </cell>
          <cell r="EH1130">
            <v>0</v>
          </cell>
          <cell r="EI1130">
            <v>0</v>
          </cell>
          <cell r="EJ1130">
            <v>0</v>
          </cell>
          <cell r="EK1130">
            <v>0</v>
          </cell>
          <cell r="EL1130">
            <v>0</v>
          </cell>
          <cell r="EM1130">
            <v>0</v>
          </cell>
          <cell r="EN1130">
            <v>0</v>
          </cell>
          <cell r="EO1130">
            <v>0</v>
          </cell>
          <cell r="EP1130">
            <v>0</v>
          </cell>
          <cell r="EQ1130">
            <v>0</v>
          </cell>
          <cell r="ER1130">
            <v>0</v>
          </cell>
          <cell r="ES1130">
            <v>0</v>
          </cell>
          <cell r="ET1130">
            <v>0</v>
          </cell>
          <cell r="EU1130">
            <v>0</v>
          </cell>
          <cell r="EV1130">
            <v>0</v>
          </cell>
          <cell r="EW1130">
            <v>0</v>
          </cell>
          <cell r="EX1130">
            <v>0</v>
          </cell>
          <cell r="EY1130">
            <v>0</v>
          </cell>
          <cell r="EZ1130">
            <v>0</v>
          </cell>
          <cell r="FA1130">
            <v>0</v>
          </cell>
          <cell r="FB1130">
            <v>0</v>
          </cell>
          <cell r="FC1130">
            <v>0</v>
          </cell>
          <cell r="FD1130">
            <v>0</v>
          </cell>
          <cell r="FE1130">
            <v>0</v>
          </cell>
          <cell r="FF1130">
            <v>0</v>
          </cell>
          <cell r="FG1130">
            <v>0</v>
          </cell>
          <cell r="FH1130">
            <v>0</v>
          </cell>
          <cell r="FI1130">
            <v>0</v>
          </cell>
          <cell r="FJ1130">
            <v>0</v>
          </cell>
          <cell r="FK1130">
            <v>0</v>
          </cell>
          <cell r="FL1130">
            <v>0</v>
          </cell>
          <cell r="FM1130">
            <v>0</v>
          </cell>
          <cell r="FN1130">
            <v>0</v>
          </cell>
          <cell r="FO1130">
            <v>0</v>
          </cell>
          <cell r="FP1130">
            <v>0</v>
          </cell>
          <cell r="FQ1130">
            <v>0</v>
          </cell>
          <cell r="FR1130">
            <v>0</v>
          </cell>
          <cell r="FS1130">
            <v>0</v>
          </cell>
          <cell r="FT1130">
            <v>0</v>
          </cell>
          <cell r="FU1130">
            <v>0</v>
          </cell>
          <cell r="FV1130">
            <v>0</v>
          </cell>
          <cell r="FW1130">
            <v>0</v>
          </cell>
          <cell r="FX1130">
            <v>0</v>
          </cell>
          <cell r="FY1130">
            <v>0</v>
          </cell>
          <cell r="FZ1130">
            <v>0</v>
          </cell>
          <cell r="GA1130">
            <v>0</v>
          </cell>
          <cell r="GB1130">
            <v>0</v>
          </cell>
          <cell r="GC1130">
            <v>0</v>
          </cell>
          <cell r="GD1130">
            <v>0</v>
          </cell>
          <cell r="GE1130">
            <v>0</v>
          </cell>
          <cell r="GF1130">
            <v>0</v>
          </cell>
          <cell r="GG1130">
            <v>0</v>
          </cell>
          <cell r="GH1130">
            <v>0</v>
          </cell>
          <cell r="GI1130">
            <v>0</v>
          </cell>
          <cell r="GJ1130">
            <v>0</v>
          </cell>
          <cell r="GK1130">
            <v>0</v>
          </cell>
          <cell r="GL1130">
            <v>0</v>
          </cell>
          <cell r="GM1130">
            <v>0</v>
          </cell>
          <cell r="GN1130">
            <v>0</v>
          </cell>
          <cell r="GO1130">
            <v>0</v>
          </cell>
          <cell r="GP1130">
            <v>0</v>
          </cell>
          <cell r="GQ1130">
            <v>0</v>
          </cell>
          <cell r="GR1130">
            <v>0</v>
          </cell>
          <cell r="GS1130">
            <v>0</v>
          </cell>
          <cell r="GT1130">
            <v>0</v>
          </cell>
          <cell r="GU1130">
            <v>0</v>
          </cell>
          <cell r="GV1130">
            <v>0</v>
          </cell>
          <cell r="GW1130">
            <v>0</v>
          </cell>
          <cell r="GX1130">
            <v>0</v>
          </cell>
          <cell r="GY1130">
            <v>0</v>
          </cell>
          <cell r="GZ1130">
            <v>0</v>
          </cell>
        </row>
        <row r="1131">
          <cell r="A1131">
            <v>1126</v>
          </cell>
          <cell r="D1131" t="str">
            <v>PUERTA VENTANA HIERRO,AL, MADER</v>
          </cell>
          <cell r="E1131" t="str">
            <v>PUERTA DE LAUREL LACADA CON PLOMO 70/210</v>
          </cell>
          <cell r="F1131">
            <v>0</v>
          </cell>
          <cell r="G1131" t="str">
            <v>U</v>
          </cell>
          <cell r="H1131">
            <v>0.1154</v>
          </cell>
          <cell r="I1131">
            <v>1597</v>
          </cell>
          <cell r="J1131">
            <v>4</v>
          </cell>
          <cell r="K1131">
            <v>1598</v>
          </cell>
          <cell r="L1131">
            <v>2.94</v>
          </cell>
          <cell r="M1131">
            <v>1599</v>
          </cell>
          <cell r="N1131">
            <v>0.18</v>
          </cell>
          <cell r="O1131">
            <v>1600</v>
          </cell>
          <cell r="P1131">
            <v>0.5</v>
          </cell>
          <cell r="Q1131">
            <v>1601</v>
          </cell>
          <cell r="R1131">
            <v>0.13</v>
          </cell>
          <cell r="S1131">
            <v>1602</v>
          </cell>
          <cell r="T1131">
            <v>5</v>
          </cell>
          <cell r="U1131">
            <v>1603</v>
          </cell>
          <cell r="V1131">
            <v>0.2</v>
          </cell>
          <cell r="W1131">
            <v>1604</v>
          </cell>
          <cell r="X1131">
            <v>1</v>
          </cell>
          <cell r="Y1131">
            <v>1605</v>
          </cell>
          <cell r="Z1131">
            <v>3</v>
          </cell>
          <cell r="AA1131">
            <v>1606</v>
          </cell>
          <cell r="AB1131">
            <v>8</v>
          </cell>
          <cell r="AC1131">
            <v>1607</v>
          </cell>
          <cell r="AD1131">
            <v>9.8000000000000007</v>
          </cell>
          <cell r="AE1131">
            <v>1608</v>
          </cell>
          <cell r="AF1131">
            <v>0.8</v>
          </cell>
          <cell r="AG1131">
            <v>1720</v>
          </cell>
          <cell r="AH1131">
            <v>2.94</v>
          </cell>
          <cell r="AI1131">
            <v>0</v>
          </cell>
          <cell r="AJ1131">
            <v>0</v>
          </cell>
          <cell r="AK1131">
            <v>0</v>
          </cell>
          <cell r="AL1131">
            <v>0</v>
          </cell>
          <cell r="AM1131">
            <v>0</v>
          </cell>
          <cell r="AN1131">
            <v>0</v>
          </cell>
          <cell r="AO1131">
            <v>0</v>
          </cell>
          <cell r="AP1131">
            <v>0</v>
          </cell>
          <cell r="AQ1131">
            <v>0</v>
          </cell>
          <cell r="AR1131">
            <v>0</v>
          </cell>
          <cell r="AS1131">
            <v>0</v>
          </cell>
          <cell r="AT1131">
            <v>0</v>
          </cell>
          <cell r="AU1131">
            <v>0</v>
          </cell>
          <cell r="AV1131">
            <v>0</v>
          </cell>
          <cell r="AW1131">
            <v>6</v>
          </cell>
          <cell r="AX1131">
            <v>1</v>
          </cell>
          <cell r="AY1131">
            <v>17</v>
          </cell>
          <cell r="AZ1131">
            <v>1</v>
          </cell>
          <cell r="BA1131">
            <v>0</v>
          </cell>
          <cell r="BB1131">
            <v>0</v>
          </cell>
          <cell r="BC1131">
            <v>0</v>
          </cell>
          <cell r="BD1131">
            <v>0</v>
          </cell>
          <cell r="BE1131">
            <v>0</v>
          </cell>
          <cell r="BF1131">
            <v>0</v>
          </cell>
          <cell r="BG1131">
            <v>0</v>
          </cell>
          <cell r="BH1131">
            <v>0</v>
          </cell>
          <cell r="BI1131">
            <v>0</v>
          </cell>
          <cell r="BJ1131">
            <v>0</v>
          </cell>
          <cell r="BK1131">
            <v>0</v>
          </cell>
          <cell r="BL1131">
            <v>0</v>
          </cell>
          <cell r="BM1131">
            <v>0</v>
          </cell>
          <cell r="BN1131">
            <v>0</v>
          </cell>
          <cell r="BO1131">
            <v>0</v>
          </cell>
          <cell r="BP1131">
            <v>0</v>
          </cell>
          <cell r="CK1131">
            <v>0</v>
          </cell>
          <cell r="CL1131">
            <v>0</v>
          </cell>
          <cell r="CM1131">
            <v>1</v>
          </cell>
          <cell r="CN1131">
            <v>0</v>
          </cell>
          <cell r="CO1131">
            <v>0</v>
          </cell>
          <cell r="CP1131">
            <v>0</v>
          </cell>
          <cell r="CQ1131">
            <v>0</v>
          </cell>
          <cell r="CR1131">
            <v>0</v>
          </cell>
          <cell r="CS1131">
            <v>0</v>
          </cell>
          <cell r="CT1131">
            <v>0</v>
          </cell>
          <cell r="CU1131">
            <v>0</v>
          </cell>
          <cell r="CV1131">
            <v>0</v>
          </cell>
          <cell r="DY1131">
            <v>0</v>
          </cell>
          <cell r="DZ1131">
            <v>0</v>
          </cell>
          <cell r="EA1131">
            <v>0</v>
          </cell>
          <cell r="EB1131">
            <v>0</v>
          </cell>
          <cell r="EC1131">
            <v>0</v>
          </cell>
          <cell r="ED1131">
            <v>0</v>
          </cell>
          <cell r="EE1131">
            <v>0</v>
          </cell>
          <cell r="EF1131">
            <v>0</v>
          </cell>
          <cell r="EG1131">
            <v>0</v>
          </cell>
          <cell r="EH1131">
            <v>0</v>
          </cell>
          <cell r="EI1131">
            <v>0</v>
          </cell>
          <cell r="EJ1131">
            <v>0</v>
          </cell>
          <cell r="EK1131">
            <v>0</v>
          </cell>
          <cell r="EL1131">
            <v>0</v>
          </cell>
          <cell r="EM1131">
            <v>0</v>
          </cell>
          <cell r="EN1131">
            <v>0</v>
          </cell>
          <cell r="EO1131">
            <v>0</v>
          </cell>
          <cell r="EP1131">
            <v>0</v>
          </cell>
          <cell r="EQ1131">
            <v>0</v>
          </cell>
          <cell r="ER1131">
            <v>0</v>
          </cell>
          <cell r="ES1131">
            <v>0</v>
          </cell>
          <cell r="ET1131">
            <v>0</v>
          </cell>
          <cell r="EU1131">
            <v>0</v>
          </cell>
          <cell r="EV1131">
            <v>0</v>
          </cell>
          <cell r="EW1131">
            <v>0</v>
          </cell>
          <cell r="EX1131">
            <v>0</v>
          </cell>
          <cell r="EY1131">
            <v>0</v>
          </cell>
          <cell r="EZ1131">
            <v>0</v>
          </cell>
          <cell r="FA1131">
            <v>0</v>
          </cell>
          <cell r="FB1131">
            <v>0</v>
          </cell>
          <cell r="FC1131">
            <v>0</v>
          </cell>
          <cell r="FD1131">
            <v>0</v>
          </cell>
          <cell r="FE1131">
            <v>0</v>
          </cell>
          <cell r="FF1131">
            <v>0</v>
          </cell>
          <cell r="FG1131">
            <v>0</v>
          </cell>
          <cell r="FH1131">
            <v>0</v>
          </cell>
          <cell r="FI1131">
            <v>0</v>
          </cell>
          <cell r="FJ1131">
            <v>0</v>
          </cell>
          <cell r="FK1131">
            <v>0</v>
          </cell>
          <cell r="FL1131">
            <v>0</v>
          </cell>
          <cell r="FM1131">
            <v>0</v>
          </cell>
          <cell r="FN1131">
            <v>0</v>
          </cell>
          <cell r="FO1131">
            <v>0</v>
          </cell>
          <cell r="FP1131">
            <v>0</v>
          </cell>
          <cell r="FQ1131">
            <v>0</v>
          </cell>
          <cell r="FR1131">
            <v>0</v>
          </cell>
          <cell r="FS1131">
            <v>0</v>
          </cell>
          <cell r="FT1131">
            <v>0</v>
          </cell>
          <cell r="FU1131">
            <v>0</v>
          </cell>
          <cell r="FV1131">
            <v>0</v>
          </cell>
          <cell r="FW1131">
            <v>0</v>
          </cell>
          <cell r="FX1131">
            <v>0</v>
          </cell>
          <cell r="FY1131">
            <v>0</v>
          </cell>
          <cell r="FZ1131">
            <v>0</v>
          </cell>
          <cell r="GA1131">
            <v>0</v>
          </cell>
          <cell r="GB1131">
            <v>0</v>
          </cell>
          <cell r="GC1131">
            <v>0</v>
          </cell>
          <cell r="GD1131">
            <v>0</v>
          </cell>
          <cell r="GE1131">
            <v>0</v>
          </cell>
          <cell r="GF1131">
            <v>0</v>
          </cell>
          <cell r="GG1131">
            <v>0</v>
          </cell>
          <cell r="GH1131">
            <v>0</v>
          </cell>
          <cell r="GI1131">
            <v>0</v>
          </cell>
          <cell r="GJ1131">
            <v>0</v>
          </cell>
          <cell r="GK1131">
            <v>0</v>
          </cell>
          <cell r="GL1131">
            <v>0</v>
          </cell>
          <cell r="GM1131">
            <v>0</v>
          </cell>
          <cell r="GN1131">
            <v>0</v>
          </cell>
          <cell r="GO1131">
            <v>0</v>
          </cell>
          <cell r="GP1131">
            <v>0</v>
          </cell>
          <cell r="GQ1131">
            <v>0</v>
          </cell>
          <cell r="GR1131">
            <v>0</v>
          </cell>
          <cell r="GS1131">
            <v>0</v>
          </cell>
          <cell r="GT1131">
            <v>0</v>
          </cell>
          <cell r="GU1131">
            <v>0</v>
          </cell>
          <cell r="GV1131">
            <v>0</v>
          </cell>
          <cell r="GW1131">
            <v>0</v>
          </cell>
          <cell r="GX1131">
            <v>0</v>
          </cell>
          <cell r="GY1131">
            <v>0</v>
          </cell>
          <cell r="GZ1131">
            <v>0</v>
          </cell>
        </row>
        <row r="1132">
          <cell r="A1132">
            <v>1127</v>
          </cell>
          <cell r="D1132" t="str">
            <v>PUERTA VENTANA HIERRO,AL, MADER</v>
          </cell>
          <cell r="E1132" t="str">
            <v>PUERTA DE LAUREL LACADA CON PLOMO 80/210</v>
          </cell>
          <cell r="F1132">
            <v>0</v>
          </cell>
          <cell r="G1132" t="str">
            <v>U</v>
          </cell>
          <cell r="H1132">
            <v>0.1148</v>
          </cell>
          <cell r="I1132">
            <v>1597</v>
          </cell>
          <cell r="J1132">
            <v>4</v>
          </cell>
          <cell r="K1132">
            <v>1598</v>
          </cell>
          <cell r="L1132">
            <v>5.88</v>
          </cell>
          <cell r="M1132">
            <v>1599</v>
          </cell>
          <cell r="N1132">
            <v>0.18</v>
          </cell>
          <cell r="O1132">
            <v>1600</v>
          </cell>
          <cell r="P1132">
            <v>0.5</v>
          </cell>
          <cell r="Q1132">
            <v>1601</v>
          </cell>
          <cell r="R1132">
            <v>0.13</v>
          </cell>
          <cell r="S1132">
            <v>1602</v>
          </cell>
          <cell r="T1132">
            <v>5</v>
          </cell>
          <cell r="U1132">
            <v>1603</v>
          </cell>
          <cell r="V1132">
            <v>0.2</v>
          </cell>
          <cell r="W1132">
            <v>1604</v>
          </cell>
          <cell r="X1132">
            <v>1</v>
          </cell>
          <cell r="Y1132">
            <v>1605</v>
          </cell>
          <cell r="Z1132">
            <v>3</v>
          </cell>
          <cell r="AA1132">
            <v>1606</v>
          </cell>
          <cell r="AB1132">
            <v>8</v>
          </cell>
          <cell r="AC1132">
            <v>1607</v>
          </cell>
          <cell r="AD1132">
            <v>11.2</v>
          </cell>
          <cell r="AE1132">
            <v>1608</v>
          </cell>
          <cell r="AF1132">
            <v>0.8</v>
          </cell>
          <cell r="AG1132">
            <v>1720</v>
          </cell>
          <cell r="AH1132">
            <v>3.36</v>
          </cell>
          <cell r="AI1132">
            <v>0</v>
          </cell>
          <cell r="AJ1132">
            <v>0</v>
          </cell>
          <cell r="AK1132">
            <v>0</v>
          </cell>
          <cell r="AL1132">
            <v>0</v>
          </cell>
          <cell r="AM1132">
            <v>0</v>
          </cell>
          <cell r="AN1132">
            <v>0</v>
          </cell>
          <cell r="AO1132">
            <v>0</v>
          </cell>
          <cell r="AP1132">
            <v>0</v>
          </cell>
          <cell r="AQ1132">
            <v>0</v>
          </cell>
          <cell r="AR1132">
            <v>0</v>
          </cell>
          <cell r="AS1132">
            <v>0</v>
          </cell>
          <cell r="AT1132">
            <v>0</v>
          </cell>
          <cell r="AU1132">
            <v>0</v>
          </cell>
          <cell r="AV1132">
            <v>0</v>
          </cell>
          <cell r="AW1132">
            <v>6</v>
          </cell>
          <cell r="AX1132">
            <v>1</v>
          </cell>
          <cell r="AY1132">
            <v>17</v>
          </cell>
          <cell r="AZ1132">
            <v>1</v>
          </cell>
          <cell r="BA1132">
            <v>0</v>
          </cell>
          <cell r="BB1132">
            <v>0</v>
          </cell>
          <cell r="BC1132">
            <v>0</v>
          </cell>
          <cell r="BD1132">
            <v>0</v>
          </cell>
          <cell r="BE1132">
            <v>0</v>
          </cell>
          <cell r="BF1132">
            <v>0</v>
          </cell>
          <cell r="BG1132">
            <v>0</v>
          </cell>
          <cell r="BH1132">
            <v>0</v>
          </cell>
          <cell r="BI1132">
            <v>0</v>
          </cell>
          <cell r="BJ1132">
            <v>0</v>
          </cell>
          <cell r="BK1132">
            <v>0</v>
          </cell>
          <cell r="BL1132">
            <v>0</v>
          </cell>
          <cell r="BM1132">
            <v>0</v>
          </cell>
          <cell r="BN1132">
            <v>0</v>
          </cell>
          <cell r="BO1132">
            <v>0</v>
          </cell>
          <cell r="BP1132">
            <v>0</v>
          </cell>
          <cell r="CK1132">
            <v>0</v>
          </cell>
          <cell r="CL1132">
            <v>0</v>
          </cell>
          <cell r="CM1132">
            <v>1</v>
          </cell>
          <cell r="CN1132">
            <v>0</v>
          </cell>
          <cell r="CO1132">
            <v>0</v>
          </cell>
          <cell r="CP1132">
            <v>0</v>
          </cell>
          <cell r="CQ1132">
            <v>0</v>
          </cell>
          <cell r="CR1132">
            <v>0</v>
          </cell>
          <cell r="CS1132">
            <v>0</v>
          </cell>
          <cell r="CT1132">
            <v>0</v>
          </cell>
          <cell r="CU1132">
            <v>0</v>
          </cell>
          <cell r="CV1132">
            <v>0</v>
          </cell>
          <cell r="DY1132">
            <v>0</v>
          </cell>
          <cell r="DZ1132">
            <v>0</v>
          </cell>
          <cell r="EA1132">
            <v>0</v>
          </cell>
          <cell r="EB1132">
            <v>0</v>
          </cell>
          <cell r="EC1132">
            <v>0</v>
          </cell>
          <cell r="ED1132">
            <v>0</v>
          </cell>
          <cell r="EE1132">
            <v>0</v>
          </cell>
          <cell r="EF1132">
            <v>0</v>
          </cell>
          <cell r="EG1132">
            <v>0</v>
          </cell>
          <cell r="EH1132">
            <v>0</v>
          </cell>
          <cell r="EI1132">
            <v>0</v>
          </cell>
          <cell r="EJ1132">
            <v>0</v>
          </cell>
          <cell r="EK1132">
            <v>0</v>
          </cell>
          <cell r="EL1132">
            <v>0</v>
          </cell>
          <cell r="EM1132">
            <v>0</v>
          </cell>
          <cell r="EN1132">
            <v>0</v>
          </cell>
          <cell r="EO1132">
            <v>0</v>
          </cell>
          <cell r="EP1132">
            <v>0</v>
          </cell>
          <cell r="EQ1132">
            <v>0</v>
          </cell>
          <cell r="ER1132">
            <v>0</v>
          </cell>
          <cell r="ES1132">
            <v>0</v>
          </cell>
          <cell r="ET1132">
            <v>0</v>
          </cell>
          <cell r="EU1132">
            <v>0</v>
          </cell>
          <cell r="EV1132">
            <v>0</v>
          </cell>
          <cell r="EW1132">
            <v>0</v>
          </cell>
          <cell r="EX1132">
            <v>0</v>
          </cell>
          <cell r="EY1132">
            <v>0</v>
          </cell>
          <cell r="EZ1132">
            <v>0</v>
          </cell>
          <cell r="FA1132">
            <v>0</v>
          </cell>
          <cell r="FB1132">
            <v>0</v>
          </cell>
          <cell r="FC1132">
            <v>0</v>
          </cell>
          <cell r="FD1132">
            <v>0</v>
          </cell>
          <cell r="FE1132">
            <v>0</v>
          </cell>
          <cell r="FF1132">
            <v>0</v>
          </cell>
          <cell r="FG1132">
            <v>0</v>
          </cell>
          <cell r="FH1132">
            <v>0</v>
          </cell>
          <cell r="FI1132">
            <v>0</v>
          </cell>
          <cell r="FJ1132">
            <v>0</v>
          </cell>
          <cell r="FK1132">
            <v>0</v>
          </cell>
          <cell r="FL1132">
            <v>0</v>
          </cell>
          <cell r="FM1132">
            <v>0</v>
          </cell>
          <cell r="FN1132">
            <v>0</v>
          </cell>
          <cell r="FO1132">
            <v>0</v>
          </cell>
          <cell r="FP1132">
            <v>0</v>
          </cell>
          <cell r="FQ1132">
            <v>0</v>
          </cell>
          <cell r="FR1132">
            <v>0</v>
          </cell>
          <cell r="FS1132">
            <v>0</v>
          </cell>
          <cell r="FT1132">
            <v>0</v>
          </cell>
          <cell r="FU1132">
            <v>0</v>
          </cell>
          <cell r="FV1132">
            <v>0</v>
          </cell>
          <cell r="FW1132">
            <v>0</v>
          </cell>
          <cell r="FX1132">
            <v>0</v>
          </cell>
          <cell r="FY1132">
            <v>0</v>
          </cell>
          <cell r="FZ1132">
            <v>0</v>
          </cell>
          <cell r="GA1132">
            <v>0</v>
          </cell>
          <cell r="GB1132">
            <v>0</v>
          </cell>
          <cell r="GC1132">
            <v>0</v>
          </cell>
          <cell r="GD1132">
            <v>0</v>
          </cell>
          <cell r="GE1132">
            <v>0</v>
          </cell>
          <cell r="GF1132">
            <v>0</v>
          </cell>
          <cell r="GG1132">
            <v>0</v>
          </cell>
          <cell r="GH1132">
            <v>0</v>
          </cell>
          <cell r="GI1132">
            <v>0</v>
          </cell>
          <cell r="GJ1132">
            <v>0</v>
          </cell>
          <cell r="GK1132">
            <v>0</v>
          </cell>
          <cell r="GL1132">
            <v>0</v>
          </cell>
          <cell r="GM1132">
            <v>0</v>
          </cell>
          <cell r="GN1132">
            <v>0</v>
          </cell>
          <cell r="GO1132">
            <v>0</v>
          </cell>
          <cell r="GP1132">
            <v>0</v>
          </cell>
          <cell r="GQ1132">
            <v>0</v>
          </cell>
          <cell r="GR1132">
            <v>0</v>
          </cell>
          <cell r="GS1132">
            <v>0</v>
          </cell>
          <cell r="GT1132">
            <v>0</v>
          </cell>
          <cell r="GU1132">
            <v>0</v>
          </cell>
          <cell r="GV1132">
            <v>0</v>
          </cell>
          <cell r="GW1132">
            <v>0</v>
          </cell>
          <cell r="GX1132">
            <v>0</v>
          </cell>
          <cell r="GY1132">
            <v>0</v>
          </cell>
          <cell r="GZ1132">
            <v>0</v>
          </cell>
        </row>
        <row r="1133">
          <cell r="A1133">
            <v>1128</v>
          </cell>
          <cell r="D1133" t="str">
            <v>PUERTA VENTANA HIERRO,AL, MADER</v>
          </cell>
          <cell r="E1133" t="str">
            <v>PUERTA DE LAUREL LACADA CON PLOMO 140/210</v>
          </cell>
          <cell r="F1133">
            <v>0</v>
          </cell>
          <cell r="G1133" t="str">
            <v>U</v>
          </cell>
          <cell r="H1133">
            <v>0.11600000000000001</v>
          </cell>
          <cell r="I1133">
            <v>1597</v>
          </cell>
          <cell r="J1133">
            <v>6</v>
          </cell>
          <cell r="K1133">
            <v>1598</v>
          </cell>
          <cell r="L1133">
            <v>5.88</v>
          </cell>
          <cell r="M1133">
            <v>1599</v>
          </cell>
          <cell r="N1133">
            <v>0.18</v>
          </cell>
          <cell r="O1133">
            <v>1600</v>
          </cell>
          <cell r="P1133">
            <v>0.5</v>
          </cell>
          <cell r="Q1133">
            <v>1601</v>
          </cell>
          <cell r="R1133">
            <v>0.13</v>
          </cell>
          <cell r="S1133">
            <v>1602</v>
          </cell>
          <cell r="T1133">
            <v>5</v>
          </cell>
          <cell r="U1133">
            <v>1603</v>
          </cell>
          <cell r="V1133">
            <v>0.2</v>
          </cell>
          <cell r="W1133">
            <v>1604</v>
          </cell>
          <cell r="X1133">
            <v>1</v>
          </cell>
          <cell r="Y1133">
            <v>1605</v>
          </cell>
          <cell r="Z1133">
            <v>6</v>
          </cell>
          <cell r="AA1133">
            <v>1606</v>
          </cell>
          <cell r="AB1133">
            <v>16</v>
          </cell>
          <cell r="AC1133">
            <v>1607</v>
          </cell>
          <cell r="AD1133">
            <v>15.6</v>
          </cell>
          <cell r="AE1133">
            <v>1608</v>
          </cell>
          <cell r="AF1133">
            <v>1</v>
          </cell>
          <cell r="AG1133">
            <v>1720</v>
          </cell>
          <cell r="AH1133">
            <v>5.88</v>
          </cell>
          <cell r="AI1133">
            <v>0</v>
          </cell>
          <cell r="AJ1133">
            <v>0</v>
          </cell>
          <cell r="AK1133">
            <v>0</v>
          </cell>
          <cell r="AL1133">
            <v>0</v>
          </cell>
          <cell r="AM1133">
            <v>0</v>
          </cell>
          <cell r="AN1133">
            <v>0</v>
          </cell>
          <cell r="AO1133">
            <v>0</v>
          </cell>
          <cell r="AP1133">
            <v>0</v>
          </cell>
          <cell r="AQ1133">
            <v>0</v>
          </cell>
          <cell r="AR1133">
            <v>0</v>
          </cell>
          <cell r="AS1133">
            <v>0</v>
          </cell>
          <cell r="AT1133">
            <v>0</v>
          </cell>
          <cell r="AU1133">
            <v>0</v>
          </cell>
          <cell r="AV1133">
            <v>0</v>
          </cell>
          <cell r="AW1133">
            <v>6</v>
          </cell>
          <cell r="AX1133">
            <v>1</v>
          </cell>
          <cell r="AY1133">
            <v>17</v>
          </cell>
          <cell r="AZ1133">
            <v>1</v>
          </cell>
          <cell r="BA1133">
            <v>0</v>
          </cell>
          <cell r="BB1133">
            <v>0</v>
          </cell>
          <cell r="BC1133">
            <v>0</v>
          </cell>
          <cell r="BD1133">
            <v>0</v>
          </cell>
          <cell r="BE1133">
            <v>0</v>
          </cell>
          <cell r="BF1133">
            <v>0</v>
          </cell>
          <cell r="BG1133">
            <v>0</v>
          </cell>
          <cell r="BH1133">
            <v>0</v>
          </cell>
          <cell r="BI1133">
            <v>0</v>
          </cell>
          <cell r="BJ1133">
            <v>0</v>
          </cell>
          <cell r="BK1133">
            <v>0</v>
          </cell>
          <cell r="BL1133">
            <v>0</v>
          </cell>
          <cell r="BM1133">
            <v>0</v>
          </cell>
          <cell r="BN1133">
            <v>0</v>
          </cell>
          <cell r="BO1133">
            <v>0</v>
          </cell>
          <cell r="BP1133">
            <v>0</v>
          </cell>
          <cell r="CK1133">
            <v>0</v>
          </cell>
          <cell r="CL1133">
            <v>0</v>
          </cell>
          <cell r="CM1133">
            <v>1</v>
          </cell>
          <cell r="CN1133">
            <v>0</v>
          </cell>
          <cell r="CO1133">
            <v>0</v>
          </cell>
          <cell r="CP1133">
            <v>0</v>
          </cell>
          <cell r="CQ1133">
            <v>0</v>
          </cell>
          <cell r="CR1133">
            <v>0</v>
          </cell>
          <cell r="CS1133">
            <v>0</v>
          </cell>
          <cell r="CT1133">
            <v>0</v>
          </cell>
          <cell r="CU1133">
            <v>0</v>
          </cell>
          <cell r="CV1133">
            <v>0</v>
          </cell>
          <cell r="DY1133">
            <v>0</v>
          </cell>
          <cell r="DZ1133">
            <v>0</v>
          </cell>
          <cell r="EA1133">
            <v>0</v>
          </cell>
          <cell r="EB1133">
            <v>0</v>
          </cell>
          <cell r="EC1133">
            <v>0</v>
          </cell>
          <cell r="ED1133">
            <v>0</v>
          </cell>
          <cell r="EE1133">
            <v>0</v>
          </cell>
          <cell r="EF1133">
            <v>0</v>
          </cell>
          <cell r="EG1133">
            <v>0</v>
          </cell>
          <cell r="EH1133">
            <v>0</v>
          </cell>
          <cell r="EI1133">
            <v>0</v>
          </cell>
          <cell r="EJ1133">
            <v>0</v>
          </cell>
          <cell r="EK1133">
            <v>0</v>
          </cell>
          <cell r="EL1133">
            <v>0</v>
          </cell>
          <cell r="EM1133">
            <v>0</v>
          </cell>
          <cell r="EN1133">
            <v>0</v>
          </cell>
          <cell r="EO1133">
            <v>0</v>
          </cell>
          <cell r="EP1133">
            <v>0</v>
          </cell>
          <cell r="EQ1133">
            <v>0</v>
          </cell>
          <cell r="ER1133">
            <v>0</v>
          </cell>
          <cell r="ES1133">
            <v>0</v>
          </cell>
          <cell r="ET1133">
            <v>0</v>
          </cell>
          <cell r="EU1133">
            <v>0</v>
          </cell>
          <cell r="EV1133">
            <v>0</v>
          </cell>
          <cell r="EW1133">
            <v>0</v>
          </cell>
          <cell r="EX1133">
            <v>0</v>
          </cell>
          <cell r="EY1133">
            <v>0</v>
          </cell>
          <cell r="EZ1133">
            <v>0</v>
          </cell>
          <cell r="FA1133">
            <v>0</v>
          </cell>
          <cell r="FB1133">
            <v>0</v>
          </cell>
          <cell r="FC1133">
            <v>0</v>
          </cell>
          <cell r="FD1133">
            <v>0</v>
          </cell>
          <cell r="FE1133">
            <v>0</v>
          </cell>
          <cell r="FF1133">
            <v>0</v>
          </cell>
          <cell r="FG1133">
            <v>0</v>
          </cell>
          <cell r="FH1133">
            <v>0</v>
          </cell>
          <cell r="FI1133">
            <v>0</v>
          </cell>
          <cell r="FJ1133">
            <v>0</v>
          </cell>
          <cell r="FK1133">
            <v>0</v>
          </cell>
          <cell r="FL1133">
            <v>0</v>
          </cell>
          <cell r="FM1133">
            <v>0</v>
          </cell>
          <cell r="FN1133">
            <v>0</v>
          </cell>
          <cell r="FO1133">
            <v>0</v>
          </cell>
          <cell r="FP1133">
            <v>0</v>
          </cell>
          <cell r="FQ1133">
            <v>0</v>
          </cell>
          <cell r="FR1133">
            <v>0</v>
          </cell>
          <cell r="FS1133">
            <v>0</v>
          </cell>
          <cell r="FT1133">
            <v>0</v>
          </cell>
          <cell r="FU1133">
            <v>0</v>
          </cell>
          <cell r="FV1133">
            <v>0</v>
          </cell>
          <cell r="FW1133">
            <v>0</v>
          </cell>
          <cell r="FX1133">
            <v>0</v>
          </cell>
          <cell r="FY1133">
            <v>0</v>
          </cell>
          <cell r="FZ1133">
            <v>0</v>
          </cell>
          <cell r="GA1133">
            <v>0</v>
          </cell>
          <cell r="GB1133">
            <v>0</v>
          </cell>
          <cell r="GC1133">
            <v>0</v>
          </cell>
          <cell r="GD1133">
            <v>0</v>
          </cell>
          <cell r="GE1133">
            <v>0</v>
          </cell>
          <cell r="GF1133">
            <v>0</v>
          </cell>
          <cell r="GG1133">
            <v>0</v>
          </cell>
          <cell r="GH1133">
            <v>0</v>
          </cell>
          <cell r="GI1133">
            <v>0</v>
          </cell>
          <cell r="GJ1133">
            <v>0</v>
          </cell>
          <cell r="GK1133">
            <v>0</v>
          </cell>
          <cell r="GL1133">
            <v>0</v>
          </cell>
          <cell r="GM1133">
            <v>0</v>
          </cell>
          <cell r="GN1133">
            <v>0</v>
          </cell>
          <cell r="GO1133">
            <v>0</v>
          </cell>
          <cell r="GP1133">
            <v>0</v>
          </cell>
          <cell r="GQ1133">
            <v>0</v>
          </cell>
          <cell r="GR1133">
            <v>0</v>
          </cell>
          <cell r="GS1133">
            <v>0</v>
          </cell>
          <cell r="GT1133">
            <v>0</v>
          </cell>
          <cell r="GU1133">
            <v>0</v>
          </cell>
          <cell r="GV1133">
            <v>0</v>
          </cell>
          <cell r="GW1133">
            <v>0</v>
          </cell>
          <cell r="GX1133">
            <v>0</v>
          </cell>
          <cell r="GY1133">
            <v>0</v>
          </cell>
          <cell r="GZ1133">
            <v>0</v>
          </cell>
        </row>
        <row r="1134">
          <cell r="A1134">
            <v>1129</v>
          </cell>
          <cell r="D1134" t="str">
            <v>PUERTA VENTANA HIERRO,AL, MADER</v>
          </cell>
          <cell r="E1134" t="str">
            <v>LÁMINA DE PLOMO EN PUERTAS</v>
          </cell>
          <cell r="F1134">
            <v>0</v>
          </cell>
          <cell r="G1134" t="str">
            <v>M2</v>
          </cell>
          <cell r="H1134">
            <v>0.62</v>
          </cell>
          <cell r="I1134">
            <v>1720</v>
          </cell>
          <cell r="J1134">
            <v>1.01</v>
          </cell>
          <cell r="K1134">
            <v>0</v>
          </cell>
          <cell r="L1134">
            <v>0</v>
          </cell>
          <cell r="M1134">
            <v>0</v>
          </cell>
          <cell r="N1134">
            <v>0</v>
          </cell>
          <cell r="O1134">
            <v>0</v>
          </cell>
          <cell r="P1134">
            <v>0</v>
          </cell>
          <cell r="Q1134">
            <v>0</v>
          </cell>
          <cell r="R1134">
            <v>0</v>
          </cell>
          <cell r="S1134">
            <v>0</v>
          </cell>
          <cell r="T1134">
            <v>0</v>
          </cell>
          <cell r="U1134">
            <v>0</v>
          </cell>
          <cell r="V1134">
            <v>0</v>
          </cell>
          <cell r="W1134">
            <v>0</v>
          </cell>
          <cell r="X1134">
            <v>0</v>
          </cell>
          <cell r="Y1134">
            <v>0</v>
          </cell>
          <cell r="Z1134">
            <v>0</v>
          </cell>
          <cell r="AA1134">
            <v>0</v>
          </cell>
          <cell r="AB1134">
            <v>0</v>
          </cell>
          <cell r="AC1134">
            <v>0</v>
          </cell>
          <cell r="AD1134">
            <v>0</v>
          </cell>
          <cell r="AE1134">
            <v>0</v>
          </cell>
          <cell r="AF1134">
            <v>0</v>
          </cell>
          <cell r="AG1134">
            <v>0</v>
          </cell>
          <cell r="AH1134">
            <v>0</v>
          </cell>
          <cell r="AI1134">
            <v>0</v>
          </cell>
          <cell r="AJ1134">
            <v>0</v>
          </cell>
          <cell r="AK1134">
            <v>0</v>
          </cell>
          <cell r="AL1134">
            <v>0</v>
          </cell>
          <cell r="AM1134">
            <v>0</v>
          </cell>
          <cell r="AN1134">
            <v>0</v>
          </cell>
          <cell r="AO1134">
            <v>0</v>
          </cell>
          <cell r="AP1134">
            <v>0</v>
          </cell>
          <cell r="AQ1134">
            <v>0</v>
          </cell>
          <cell r="AR1134">
            <v>0</v>
          </cell>
          <cell r="AS1134">
            <v>0</v>
          </cell>
          <cell r="AT1134">
            <v>0</v>
          </cell>
          <cell r="AU1134">
            <v>0</v>
          </cell>
          <cell r="AV1134">
            <v>0</v>
          </cell>
          <cell r="AW1134">
            <v>11</v>
          </cell>
          <cell r="AX1134">
            <v>1</v>
          </cell>
          <cell r="AY1134">
            <v>22</v>
          </cell>
          <cell r="AZ1134">
            <v>1</v>
          </cell>
          <cell r="BA1134">
            <v>0</v>
          </cell>
          <cell r="BB1134">
            <v>0</v>
          </cell>
          <cell r="BC1134">
            <v>0</v>
          </cell>
          <cell r="BD1134">
            <v>0</v>
          </cell>
          <cell r="BE1134">
            <v>0</v>
          </cell>
          <cell r="BF1134">
            <v>0</v>
          </cell>
          <cell r="BG1134">
            <v>0</v>
          </cell>
          <cell r="BH1134">
            <v>0</v>
          </cell>
          <cell r="BI1134">
            <v>0</v>
          </cell>
          <cell r="BJ1134">
            <v>0</v>
          </cell>
          <cell r="BK1134">
            <v>0</v>
          </cell>
          <cell r="BL1134">
            <v>0</v>
          </cell>
          <cell r="BM1134">
            <v>0</v>
          </cell>
          <cell r="BN1134">
            <v>0</v>
          </cell>
          <cell r="BO1134">
            <v>0</v>
          </cell>
          <cell r="BP1134">
            <v>0</v>
          </cell>
          <cell r="CK1134">
            <v>0</v>
          </cell>
          <cell r="CL1134">
            <v>0</v>
          </cell>
          <cell r="CM1134">
            <v>1</v>
          </cell>
          <cell r="CN1134">
            <v>0</v>
          </cell>
          <cell r="CO1134">
            <v>0</v>
          </cell>
          <cell r="CP1134">
            <v>0</v>
          </cell>
          <cell r="CQ1134">
            <v>0</v>
          </cell>
          <cell r="CR1134">
            <v>0</v>
          </cell>
          <cell r="CS1134">
            <v>0</v>
          </cell>
          <cell r="CT1134">
            <v>0</v>
          </cell>
          <cell r="CU1134">
            <v>0</v>
          </cell>
          <cell r="CV1134">
            <v>0</v>
          </cell>
          <cell r="DY1134">
            <v>1720</v>
          </cell>
          <cell r="DZ1134">
            <v>1.01</v>
          </cell>
          <cell r="EA1134" t="str">
            <v>m2</v>
          </cell>
          <cell r="EB1134">
            <v>0</v>
          </cell>
          <cell r="EC1134">
            <v>0</v>
          </cell>
          <cell r="ED1134">
            <v>0</v>
          </cell>
          <cell r="EE1134">
            <v>0</v>
          </cell>
          <cell r="EF1134">
            <v>0</v>
          </cell>
          <cell r="EG1134">
            <v>0</v>
          </cell>
          <cell r="EH1134">
            <v>0</v>
          </cell>
          <cell r="EI1134">
            <v>0</v>
          </cell>
          <cell r="EJ1134">
            <v>0</v>
          </cell>
          <cell r="EK1134">
            <v>0</v>
          </cell>
          <cell r="EL1134">
            <v>0</v>
          </cell>
          <cell r="EM1134">
            <v>0</v>
          </cell>
          <cell r="EN1134">
            <v>0</v>
          </cell>
          <cell r="EO1134">
            <v>0</v>
          </cell>
          <cell r="EP1134">
            <v>0</v>
          </cell>
          <cell r="EQ1134">
            <v>0</v>
          </cell>
          <cell r="ER1134">
            <v>0</v>
          </cell>
          <cell r="ES1134">
            <v>0</v>
          </cell>
          <cell r="ET1134">
            <v>0</v>
          </cell>
          <cell r="EU1134">
            <v>0</v>
          </cell>
          <cell r="EV1134">
            <v>0</v>
          </cell>
          <cell r="EW1134">
            <v>0</v>
          </cell>
          <cell r="EX1134">
            <v>0</v>
          </cell>
          <cell r="EY1134">
            <v>0</v>
          </cell>
          <cell r="EZ1134">
            <v>0</v>
          </cell>
          <cell r="FA1134">
            <v>0</v>
          </cell>
          <cell r="FB1134">
            <v>0</v>
          </cell>
          <cell r="FC1134">
            <v>0</v>
          </cell>
          <cell r="FD1134">
            <v>0</v>
          </cell>
          <cell r="FE1134">
            <v>0</v>
          </cell>
          <cell r="FF1134">
            <v>0</v>
          </cell>
          <cell r="FG1134">
            <v>0</v>
          </cell>
          <cell r="FH1134">
            <v>0</v>
          </cell>
          <cell r="FI1134">
            <v>0</v>
          </cell>
          <cell r="FJ1134">
            <v>0</v>
          </cell>
          <cell r="FK1134">
            <v>0</v>
          </cell>
          <cell r="FL1134">
            <v>0</v>
          </cell>
          <cell r="FM1134">
            <v>0</v>
          </cell>
          <cell r="FN1134">
            <v>0</v>
          </cell>
          <cell r="FO1134">
            <v>0</v>
          </cell>
          <cell r="FP1134">
            <v>0</v>
          </cell>
          <cell r="FQ1134">
            <v>0</v>
          </cell>
          <cell r="FR1134">
            <v>0</v>
          </cell>
          <cell r="FS1134">
            <v>0</v>
          </cell>
          <cell r="FT1134">
            <v>0</v>
          </cell>
          <cell r="FU1134">
            <v>0</v>
          </cell>
          <cell r="FV1134">
            <v>0</v>
          </cell>
          <cell r="FW1134">
            <v>0</v>
          </cell>
          <cell r="FX1134">
            <v>0</v>
          </cell>
          <cell r="FY1134">
            <v>0</v>
          </cell>
          <cell r="FZ1134">
            <v>0</v>
          </cell>
          <cell r="GA1134">
            <v>0</v>
          </cell>
          <cell r="GB1134">
            <v>0</v>
          </cell>
          <cell r="GC1134">
            <v>0</v>
          </cell>
          <cell r="GD1134">
            <v>0</v>
          </cell>
          <cell r="GE1134">
            <v>0</v>
          </cell>
          <cell r="GF1134">
            <v>0</v>
          </cell>
          <cell r="GG1134">
            <v>0</v>
          </cell>
          <cell r="GH1134">
            <v>0</v>
          </cell>
          <cell r="GI1134">
            <v>0</v>
          </cell>
          <cell r="GJ1134">
            <v>0</v>
          </cell>
          <cell r="GK1134">
            <v>0</v>
          </cell>
          <cell r="GL1134">
            <v>0</v>
          </cell>
          <cell r="GM1134">
            <v>0</v>
          </cell>
          <cell r="GN1134">
            <v>0</v>
          </cell>
          <cell r="GO1134">
            <v>0</v>
          </cell>
          <cell r="GP1134">
            <v>0</v>
          </cell>
          <cell r="GQ1134">
            <v>0</v>
          </cell>
          <cell r="GR1134">
            <v>0</v>
          </cell>
          <cell r="GS1134">
            <v>0</v>
          </cell>
          <cell r="GT1134">
            <v>0</v>
          </cell>
          <cell r="GU1134">
            <v>0</v>
          </cell>
          <cell r="GV1134">
            <v>0</v>
          </cell>
          <cell r="GW1134">
            <v>0</v>
          </cell>
          <cell r="GX1134">
            <v>0</v>
          </cell>
          <cell r="GY1134">
            <v>0</v>
          </cell>
          <cell r="GZ1134">
            <v>0</v>
          </cell>
        </row>
        <row r="1135">
          <cell r="A1135">
            <v>1130</v>
          </cell>
          <cell r="D1135" t="str">
            <v>MUEBLES MADERA Y HIERRO</v>
          </cell>
          <cell r="E1135" t="str">
            <v>CLOSET</v>
          </cell>
          <cell r="F1135">
            <v>0</v>
          </cell>
          <cell r="G1135" t="str">
            <v>ML</v>
          </cell>
          <cell r="H1135">
            <v>0.125</v>
          </cell>
          <cell r="I1135">
            <v>1723</v>
          </cell>
          <cell r="J1135">
            <v>1</v>
          </cell>
          <cell r="K1135">
            <v>1724</v>
          </cell>
          <cell r="L1135">
            <v>3</v>
          </cell>
          <cell r="M1135">
            <v>1599</v>
          </cell>
          <cell r="N1135">
            <v>0.18</v>
          </cell>
          <cell r="O1135">
            <v>1600</v>
          </cell>
          <cell r="P1135">
            <v>0.5</v>
          </cell>
          <cell r="Q1135">
            <v>1601</v>
          </cell>
          <cell r="R1135">
            <v>0.05</v>
          </cell>
          <cell r="S1135">
            <v>1602</v>
          </cell>
          <cell r="T1135">
            <v>3</v>
          </cell>
          <cell r="U1135">
            <v>1603</v>
          </cell>
          <cell r="V1135">
            <v>0.2</v>
          </cell>
          <cell r="W1135">
            <v>1604</v>
          </cell>
          <cell r="X1135">
            <v>0.6</v>
          </cell>
          <cell r="Y1135">
            <v>1727</v>
          </cell>
          <cell r="Z1135">
            <v>4</v>
          </cell>
          <cell r="AA1135">
            <v>1606</v>
          </cell>
          <cell r="AB1135">
            <v>4</v>
          </cell>
          <cell r="AC1135">
            <v>1608</v>
          </cell>
          <cell r="AD1135">
            <v>0.5</v>
          </cell>
          <cell r="AE1135">
            <v>1725</v>
          </cell>
          <cell r="AF1135">
            <v>15</v>
          </cell>
          <cell r="AG1135">
            <v>1726</v>
          </cell>
          <cell r="AH1135">
            <v>4</v>
          </cell>
          <cell r="AI1135">
            <v>1728</v>
          </cell>
          <cell r="AJ1135">
            <v>1</v>
          </cell>
          <cell r="AK1135">
            <v>0</v>
          </cell>
          <cell r="AL1135">
            <v>0</v>
          </cell>
          <cell r="AM1135">
            <v>0</v>
          </cell>
          <cell r="AN1135">
            <v>0</v>
          </cell>
          <cell r="AO1135">
            <v>0</v>
          </cell>
          <cell r="AP1135">
            <v>0</v>
          </cell>
          <cell r="AQ1135">
            <v>0</v>
          </cell>
          <cell r="AR1135">
            <v>0</v>
          </cell>
          <cell r="AS1135">
            <v>0</v>
          </cell>
          <cell r="AT1135">
            <v>0</v>
          </cell>
          <cell r="AU1135">
            <v>0</v>
          </cell>
          <cell r="AV1135">
            <v>0</v>
          </cell>
          <cell r="AW1135">
            <v>6</v>
          </cell>
          <cell r="AX1135">
            <v>1</v>
          </cell>
          <cell r="AY1135">
            <v>17</v>
          </cell>
          <cell r="AZ1135">
            <v>1</v>
          </cell>
          <cell r="BA1135">
            <v>0</v>
          </cell>
          <cell r="BB1135">
            <v>0</v>
          </cell>
          <cell r="BC1135">
            <v>0</v>
          </cell>
          <cell r="BD1135">
            <v>0</v>
          </cell>
          <cell r="BE1135">
            <v>0</v>
          </cell>
          <cell r="BF1135">
            <v>0</v>
          </cell>
          <cell r="BG1135">
            <v>0</v>
          </cell>
          <cell r="BH1135">
            <v>0</v>
          </cell>
          <cell r="BI1135">
            <v>0</v>
          </cell>
          <cell r="BJ1135">
            <v>0</v>
          </cell>
          <cell r="BK1135">
            <v>0</v>
          </cell>
          <cell r="BL1135">
            <v>0</v>
          </cell>
          <cell r="BM1135">
            <v>0</v>
          </cell>
          <cell r="BN1135">
            <v>0</v>
          </cell>
          <cell r="BO1135">
            <v>0</v>
          </cell>
          <cell r="BP1135">
            <v>0</v>
          </cell>
          <cell r="CK1135">
            <v>0</v>
          </cell>
          <cell r="CL1135">
            <v>0</v>
          </cell>
          <cell r="CM1135">
            <v>1</v>
          </cell>
          <cell r="CN1135">
            <v>0</v>
          </cell>
          <cell r="CO1135">
            <v>0</v>
          </cell>
          <cell r="CP1135">
            <v>0</v>
          </cell>
          <cell r="CQ1135">
            <v>0</v>
          </cell>
          <cell r="CR1135">
            <v>0</v>
          </cell>
          <cell r="CS1135">
            <v>0</v>
          </cell>
          <cell r="CT1135">
            <v>0</v>
          </cell>
          <cell r="CU1135">
            <v>0</v>
          </cell>
          <cell r="CV1135">
            <v>0</v>
          </cell>
          <cell r="DY1135">
            <v>0</v>
          </cell>
          <cell r="DZ1135">
            <v>0</v>
          </cell>
          <cell r="EA1135">
            <v>0</v>
          </cell>
          <cell r="EB1135">
            <v>0</v>
          </cell>
          <cell r="EC1135">
            <v>0</v>
          </cell>
          <cell r="ED1135">
            <v>0</v>
          </cell>
          <cell r="EE1135">
            <v>0</v>
          </cell>
          <cell r="EF1135">
            <v>0</v>
          </cell>
          <cell r="EG1135">
            <v>0</v>
          </cell>
          <cell r="EH1135">
            <v>0</v>
          </cell>
          <cell r="EI1135">
            <v>0</v>
          </cell>
          <cell r="EJ1135">
            <v>0</v>
          </cell>
          <cell r="EK1135">
            <v>0</v>
          </cell>
          <cell r="EL1135">
            <v>0</v>
          </cell>
          <cell r="EM1135">
            <v>0</v>
          </cell>
          <cell r="EN1135">
            <v>0</v>
          </cell>
          <cell r="EO1135">
            <v>0</v>
          </cell>
          <cell r="EP1135">
            <v>0</v>
          </cell>
          <cell r="EQ1135">
            <v>0</v>
          </cell>
          <cell r="ER1135">
            <v>0</v>
          </cell>
          <cell r="ES1135">
            <v>0</v>
          </cell>
          <cell r="ET1135">
            <v>0</v>
          </cell>
          <cell r="EU1135">
            <v>0</v>
          </cell>
          <cell r="EV1135">
            <v>0</v>
          </cell>
          <cell r="EW1135">
            <v>0</v>
          </cell>
          <cell r="EX1135">
            <v>0</v>
          </cell>
          <cell r="EY1135">
            <v>0</v>
          </cell>
          <cell r="EZ1135">
            <v>0</v>
          </cell>
          <cell r="FA1135">
            <v>0</v>
          </cell>
          <cell r="FB1135">
            <v>0</v>
          </cell>
          <cell r="FC1135">
            <v>0</v>
          </cell>
          <cell r="FD1135">
            <v>0</v>
          </cell>
          <cell r="FE1135">
            <v>0</v>
          </cell>
          <cell r="FF1135">
            <v>0</v>
          </cell>
          <cell r="FG1135">
            <v>0</v>
          </cell>
          <cell r="FH1135">
            <v>0</v>
          </cell>
          <cell r="FI1135">
            <v>0</v>
          </cell>
          <cell r="FJ1135">
            <v>0</v>
          </cell>
          <cell r="FK1135">
            <v>0</v>
          </cell>
          <cell r="FL1135">
            <v>0</v>
          </cell>
          <cell r="FM1135">
            <v>0</v>
          </cell>
          <cell r="FN1135">
            <v>0</v>
          </cell>
          <cell r="FO1135">
            <v>0</v>
          </cell>
          <cell r="FP1135">
            <v>0</v>
          </cell>
          <cell r="FQ1135">
            <v>0</v>
          </cell>
          <cell r="FR1135">
            <v>0</v>
          </cell>
          <cell r="FS1135">
            <v>0</v>
          </cell>
          <cell r="FT1135">
            <v>0</v>
          </cell>
          <cell r="FU1135">
            <v>0</v>
          </cell>
          <cell r="FV1135">
            <v>0</v>
          </cell>
          <cell r="FW1135">
            <v>0</v>
          </cell>
          <cell r="FX1135">
            <v>0</v>
          </cell>
          <cell r="FY1135">
            <v>0</v>
          </cell>
          <cell r="FZ1135">
            <v>0</v>
          </cell>
          <cell r="GA1135">
            <v>0</v>
          </cell>
          <cell r="GB1135">
            <v>0</v>
          </cell>
          <cell r="GC1135">
            <v>0</v>
          </cell>
          <cell r="GD1135">
            <v>0</v>
          </cell>
          <cell r="GE1135">
            <v>0</v>
          </cell>
          <cell r="GF1135">
            <v>0</v>
          </cell>
          <cell r="GG1135">
            <v>0</v>
          </cell>
          <cell r="GH1135">
            <v>0</v>
          </cell>
          <cell r="GI1135">
            <v>0</v>
          </cell>
          <cell r="GJ1135">
            <v>0</v>
          </cell>
          <cell r="GK1135">
            <v>0</v>
          </cell>
          <cell r="GL1135">
            <v>0</v>
          </cell>
          <cell r="GM1135">
            <v>0</v>
          </cell>
          <cell r="GN1135">
            <v>0</v>
          </cell>
          <cell r="GO1135">
            <v>0</v>
          </cell>
          <cell r="GP1135">
            <v>0</v>
          </cell>
          <cell r="GQ1135">
            <v>0</v>
          </cell>
          <cell r="GR1135">
            <v>0</v>
          </cell>
          <cell r="GS1135">
            <v>0</v>
          </cell>
          <cell r="GT1135">
            <v>0</v>
          </cell>
          <cell r="GU1135">
            <v>0</v>
          </cell>
          <cell r="GV1135">
            <v>0</v>
          </cell>
          <cell r="GW1135">
            <v>0</v>
          </cell>
          <cell r="GX1135">
            <v>0</v>
          </cell>
          <cell r="GY1135">
            <v>0</v>
          </cell>
          <cell r="GZ1135">
            <v>0</v>
          </cell>
        </row>
        <row r="1136">
          <cell r="A1136">
            <v>1131</v>
          </cell>
          <cell r="D1136" t="str">
            <v>VIDRIO</v>
          </cell>
          <cell r="E1136" t="str">
            <v>VIDRIO CLARO DE 6MM</v>
          </cell>
          <cell r="F1136">
            <v>0</v>
          </cell>
          <cell r="G1136" t="str">
            <v>M2</v>
          </cell>
          <cell r="H1136">
            <v>1.865</v>
          </cell>
          <cell r="I1136">
            <v>1697</v>
          </cell>
          <cell r="J1136">
            <v>1.2</v>
          </cell>
          <cell r="K1136">
            <v>0</v>
          </cell>
          <cell r="L1136">
            <v>0</v>
          </cell>
          <cell r="M1136">
            <v>0</v>
          </cell>
          <cell r="N1136">
            <v>0</v>
          </cell>
          <cell r="O1136">
            <v>0</v>
          </cell>
          <cell r="P1136">
            <v>0</v>
          </cell>
          <cell r="Q1136">
            <v>0</v>
          </cell>
          <cell r="R1136">
            <v>0</v>
          </cell>
          <cell r="S1136">
            <v>0</v>
          </cell>
          <cell r="T1136">
            <v>0</v>
          </cell>
          <cell r="U1136">
            <v>0</v>
          </cell>
          <cell r="V1136">
            <v>0</v>
          </cell>
          <cell r="W1136">
            <v>0</v>
          </cell>
          <cell r="X1136">
            <v>0</v>
          </cell>
          <cell r="Y1136">
            <v>0</v>
          </cell>
          <cell r="Z1136">
            <v>0</v>
          </cell>
          <cell r="AA1136">
            <v>0</v>
          </cell>
          <cell r="AB1136">
            <v>0</v>
          </cell>
          <cell r="AC1136">
            <v>0</v>
          </cell>
          <cell r="AD1136">
            <v>0</v>
          </cell>
          <cell r="AE1136">
            <v>0</v>
          </cell>
          <cell r="AF1136">
            <v>0</v>
          </cell>
          <cell r="AG1136">
            <v>0</v>
          </cell>
          <cell r="AH1136">
            <v>0</v>
          </cell>
          <cell r="AI1136">
            <v>0</v>
          </cell>
          <cell r="AJ1136">
            <v>0</v>
          </cell>
          <cell r="AK1136">
            <v>0</v>
          </cell>
          <cell r="AL1136">
            <v>0</v>
          </cell>
          <cell r="AM1136">
            <v>0</v>
          </cell>
          <cell r="AN1136">
            <v>0</v>
          </cell>
          <cell r="AO1136">
            <v>0</v>
          </cell>
          <cell r="AP1136">
            <v>0</v>
          </cell>
          <cell r="AQ1136">
            <v>0</v>
          </cell>
          <cell r="AR1136">
            <v>0</v>
          </cell>
          <cell r="AS1136">
            <v>0</v>
          </cell>
          <cell r="AT1136">
            <v>0</v>
          </cell>
          <cell r="AU1136">
            <v>0</v>
          </cell>
          <cell r="AV1136">
            <v>0</v>
          </cell>
          <cell r="AW1136">
            <v>11</v>
          </cell>
          <cell r="AX1136">
            <v>1</v>
          </cell>
          <cell r="AY1136">
            <v>22</v>
          </cell>
          <cell r="AZ1136">
            <v>1</v>
          </cell>
          <cell r="BA1136">
            <v>0</v>
          </cell>
          <cell r="BB1136">
            <v>0</v>
          </cell>
          <cell r="BC1136">
            <v>0</v>
          </cell>
          <cell r="BD1136">
            <v>0</v>
          </cell>
          <cell r="BE1136">
            <v>0</v>
          </cell>
          <cell r="BF1136">
            <v>0</v>
          </cell>
          <cell r="BG1136">
            <v>0</v>
          </cell>
          <cell r="BH1136">
            <v>0</v>
          </cell>
          <cell r="BI1136">
            <v>0</v>
          </cell>
          <cell r="BJ1136">
            <v>0</v>
          </cell>
          <cell r="BK1136">
            <v>0</v>
          </cell>
          <cell r="BL1136">
            <v>0</v>
          </cell>
          <cell r="BM1136">
            <v>0</v>
          </cell>
          <cell r="BN1136">
            <v>0</v>
          </cell>
          <cell r="BO1136">
            <v>0</v>
          </cell>
          <cell r="BP1136">
            <v>0</v>
          </cell>
          <cell r="CK1136">
            <v>1</v>
          </cell>
          <cell r="CL1136">
            <v>1</v>
          </cell>
          <cell r="CM1136">
            <v>0</v>
          </cell>
          <cell r="CN1136">
            <v>0</v>
          </cell>
          <cell r="CO1136">
            <v>0</v>
          </cell>
          <cell r="CP1136">
            <v>0</v>
          </cell>
          <cell r="CQ1136">
            <v>0</v>
          </cell>
          <cell r="CR1136">
            <v>0</v>
          </cell>
          <cell r="CS1136">
            <v>0</v>
          </cell>
          <cell r="CT1136">
            <v>0</v>
          </cell>
          <cell r="CU1136">
            <v>0</v>
          </cell>
          <cell r="CV1136">
            <v>0</v>
          </cell>
          <cell r="DY1136">
            <v>1697</v>
          </cell>
          <cell r="DZ1136">
            <v>1.2</v>
          </cell>
          <cell r="EA1136" t="str">
            <v>m2</v>
          </cell>
          <cell r="EB1136">
            <v>0</v>
          </cell>
          <cell r="EC1136">
            <v>0</v>
          </cell>
          <cell r="ED1136">
            <v>0</v>
          </cell>
          <cell r="EE1136">
            <v>0</v>
          </cell>
          <cell r="EF1136">
            <v>0</v>
          </cell>
          <cell r="EG1136">
            <v>0</v>
          </cell>
          <cell r="EH1136">
            <v>0</v>
          </cell>
          <cell r="EI1136">
            <v>0</v>
          </cell>
          <cell r="EJ1136">
            <v>0</v>
          </cell>
          <cell r="EK1136">
            <v>0</v>
          </cell>
          <cell r="EL1136">
            <v>0</v>
          </cell>
          <cell r="EM1136">
            <v>0</v>
          </cell>
          <cell r="EN1136">
            <v>0</v>
          </cell>
          <cell r="EO1136">
            <v>0</v>
          </cell>
          <cell r="EP1136">
            <v>0</v>
          </cell>
          <cell r="EQ1136">
            <v>0</v>
          </cell>
          <cell r="ER1136">
            <v>0</v>
          </cell>
          <cell r="ES1136">
            <v>0</v>
          </cell>
          <cell r="ET1136">
            <v>0</v>
          </cell>
          <cell r="EU1136">
            <v>0</v>
          </cell>
          <cell r="EV1136">
            <v>0</v>
          </cell>
          <cell r="EW1136">
            <v>0</v>
          </cell>
          <cell r="EX1136">
            <v>0</v>
          </cell>
          <cell r="EY1136">
            <v>0</v>
          </cell>
          <cell r="EZ1136">
            <v>0</v>
          </cell>
          <cell r="FA1136">
            <v>0</v>
          </cell>
          <cell r="FB1136">
            <v>0</v>
          </cell>
          <cell r="FC1136">
            <v>0</v>
          </cell>
          <cell r="FD1136">
            <v>0</v>
          </cell>
          <cell r="FE1136">
            <v>0</v>
          </cell>
          <cell r="FF1136">
            <v>0</v>
          </cell>
          <cell r="FG1136">
            <v>0</v>
          </cell>
          <cell r="FH1136">
            <v>0</v>
          </cell>
          <cell r="FI1136">
            <v>0</v>
          </cell>
          <cell r="FJ1136">
            <v>0</v>
          </cell>
          <cell r="FK1136">
            <v>0</v>
          </cell>
          <cell r="FL1136">
            <v>0</v>
          </cell>
          <cell r="FM1136">
            <v>0</v>
          </cell>
          <cell r="FN1136">
            <v>0</v>
          </cell>
          <cell r="FO1136">
            <v>0</v>
          </cell>
          <cell r="FP1136">
            <v>0</v>
          </cell>
          <cell r="FQ1136">
            <v>0</v>
          </cell>
          <cell r="FR1136">
            <v>0</v>
          </cell>
          <cell r="FS1136">
            <v>0</v>
          </cell>
          <cell r="FT1136">
            <v>0</v>
          </cell>
          <cell r="FU1136">
            <v>0</v>
          </cell>
          <cell r="FV1136">
            <v>0</v>
          </cell>
          <cell r="FW1136">
            <v>0</v>
          </cell>
          <cell r="FX1136">
            <v>0</v>
          </cell>
          <cell r="FY1136">
            <v>0</v>
          </cell>
          <cell r="FZ1136">
            <v>0</v>
          </cell>
          <cell r="GA1136">
            <v>0</v>
          </cell>
          <cell r="GB1136">
            <v>0</v>
          </cell>
          <cell r="GC1136">
            <v>0</v>
          </cell>
          <cell r="GD1136">
            <v>0</v>
          </cell>
          <cell r="GE1136">
            <v>0</v>
          </cell>
          <cell r="GF1136">
            <v>0</v>
          </cell>
          <cell r="GG1136">
            <v>0</v>
          </cell>
          <cell r="GH1136">
            <v>0</v>
          </cell>
          <cell r="GI1136">
            <v>0</v>
          </cell>
          <cell r="GJ1136">
            <v>0</v>
          </cell>
          <cell r="GK1136">
            <v>0</v>
          </cell>
          <cell r="GL1136">
            <v>0</v>
          </cell>
          <cell r="GM1136">
            <v>0</v>
          </cell>
          <cell r="GN1136">
            <v>0</v>
          </cell>
          <cell r="GO1136">
            <v>0</v>
          </cell>
          <cell r="GP1136">
            <v>0</v>
          </cell>
          <cell r="GQ1136">
            <v>0</v>
          </cell>
          <cell r="GR1136">
            <v>0</v>
          </cell>
          <cell r="GS1136">
            <v>0</v>
          </cell>
          <cell r="GT1136">
            <v>0</v>
          </cell>
          <cell r="GU1136">
            <v>0</v>
          </cell>
          <cell r="GV1136">
            <v>0</v>
          </cell>
          <cell r="GW1136">
            <v>0</v>
          </cell>
          <cell r="GX1136">
            <v>0</v>
          </cell>
          <cell r="GY1136">
            <v>0</v>
          </cell>
          <cell r="GZ1136">
            <v>0</v>
          </cell>
        </row>
        <row r="1137">
          <cell r="A1137">
            <v>1132</v>
          </cell>
          <cell r="D1137" t="str">
            <v>ACCESORIOS AAPP AASS AALL</v>
          </cell>
          <cell r="E1137" t="str">
            <v>ACCESORIOS</v>
          </cell>
          <cell r="F1137">
            <v>0</v>
          </cell>
          <cell r="G1137" t="str">
            <v>JUEGO</v>
          </cell>
          <cell r="H1137">
            <v>0.28000000000000003</v>
          </cell>
          <cell r="I1137">
            <v>1495</v>
          </cell>
          <cell r="J1137">
            <v>1</v>
          </cell>
          <cell r="K1137">
            <v>0</v>
          </cell>
          <cell r="L1137">
            <v>0</v>
          </cell>
          <cell r="M1137">
            <v>0</v>
          </cell>
          <cell r="N1137">
            <v>0</v>
          </cell>
          <cell r="O1137">
            <v>0</v>
          </cell>
          <cell r="P1137">
            <v>0</v>
          </cell>
          <cell r="Q1137">
            <v>0</v>
          </cell>
          <cell r="R1137">
            <v>0</v>
          </cell>
          <cell r="S1137">
            <v>0</v>
          </cell>
          <cell r="T1137">
            <v>0</v>
          </cell>
          <cell r="U1137">
            <v>0</v>
          </cell>
          <cell r="V1137">
            <v>0</v>
          </cell>
          <cell r="W1137">
            <v>0</v>
          </cell>
          <cell r="X1137">
            <v>0</v>
          </cell>
          <cell r="Y1137">
            <v>0</v>
          </cell>
          <cell r="Z1137">
            <v>0</v>
          </cell>
          <cell r="AA1137">
            <v>0</v>
          </cell>
          <cell r="AB1137">
            <v>0</v>
          </cell>
          <cell r="AC1137">
            <v>0</v>
          </cell>
          <cell r="AD1137">
            <v>0</v>
          </cell>
          <cell r="AE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0</v>
          </cell>
          <cell r="AS1137">
            <v>0</v>
          </cell>
          <cell r="AT1137">
            <v>0</v>
          </cell>
          <cell r="AU1137">
            <v>0</v>
          </cell>
          <cell r="AV1137">
            <v>0</v>
          </cell>
          <cell r="AW1137">
            <v>0</v>
          </cell>
          <cell r="AX1137">
            <v>0</v>
          </cell>
          <cell r="AY1137">
            <v>13</v>
          </cell>
          <cell r="AZ1137">
            <v>1</v>
          </cell>
          <cell r="BA1137">
            <v>0</v>
          </cell>
          <cell r="BB1137">
            <v>0</v>
          </cell>
          <cell r="BC1137">
            <v>0</v>
          </cell>
          <cell r="BD1137">
            <v>0</v>
          </cell>
          <cell r="BE1137">
            <v>0</v>
          </cell>
          <cell r="BF1137">
            <v>0</v>
          </cell>
          <cell r="BG1137">
            <v>0</v>
          </cell>
          <cell r="BH1137">
            <v>0</v>
          </cell>
          <cell r="BI1137">
            <v>0</v>
          </cell>
          <cell r="BJ1137">
            <v>0</v>
          </cell>
          <cell r="BK1137">
            <v>0</v>
          </cell>
          <cell r="BL1137">
            <v>0</v>
          </cell>
          <cell r="BM1137">
            <v>0</v>
          </cell>
          <cell r="BN1137">
            <v>0</v>
          </cell>
          <cell r="BO1137">
            <v>0</v>
          </cell>
          <cell r="BP1137">
            <v>0</v>
          </cell>
          <cell r="CK1137">
            <v>0</v>
          </cell>
          <cell r="CL1137">
            <v>0</v>
          </cell>
          <cell r="CM1137">
            <v>1</v>
          </cell>
          <cell r="CN1137">
            <v>0</v>
          </cell>
          <cell r="CO1137">
            <v>0</v>
          </cell>
          <cell r="CP1137">
            <v>0</v>
          </cell>
          <cell r="CQ1137">
            <v>0</v>
          </cell>
          <cell r="CR1137">
            <v>0</v>
          </cell>
          <cell r="CS1137">
            <v>0</v>
          </cell>
          <cell r="CT1137">
            <v>0</v>
          </cell>
          <cell r="CU1137">
            <v>0</v>
          </cell>
          <cell r="CV1137">
            <v>0</v>
          </cell>
          <cell r="DY1137">
            <v>0</v>
          </cell>
          <cell r="DZ1137">
            <v>0</v>
          </cell>
          <cell r="EA1137">
            <v>0</v>
          </cell>
          <cell r="EB1137">
            <v>0</v>
          </cell>
          <cell r="EC1137">
            <v>0</v>
          </cell>
          <cell r="ED1137">
            <v>0</v>
          </cell>
          <cell r="EE1137">
            <v>0</v>
          </cell>
          <cell r="EF1137">
            <v>0</v>
          </cell>
          <cell r="EG1137">
            <v>0</v>
          </cell>
          <cell r="EH1137">
            <v>0</v>
          </cell>
          <cell r="EI1137">
            <v>0</v>
          </cell>
          <cell r="EJ1137">
            <v>0</v>
          </cell>
          <cell r="EK1137">
            <v>0</v>
          </cell>
          <cell r="EL1137">
            <v>0</v>
          </cell>
          <cell r="EM1137">
            <v>0</v>
          </cell>
          <cell r="EN1137">
            <v>0</v>
          </cell>
          <cell r="EO1137">
            <v>0</v>
          </cell>
          <cell r="EP1137">
            <v>0</v>
          </cell>
          <cell r="EQ1137">
            <v>0</v>
          </cell>
          <cell r="ER1137">
            <v>0</v>
          </cell>
          <cell r="ES1137">
            <v>0</v>
          </cell>
          <cell r="ET1137">
            <v>0</v>
          </cell>
          <cell r="EU1137">
            <v>0</v>
          </cell>
          <cell r="EV1137">
            <v>0</v>
          </cell>
          <cell r="EW1137">
            <v>0</v>
          </cell>
          <cell r="EX1137">
            <v>0</v>
          </cell>
          <cell r="EY1137">
            <v>0</v>
          </cell>
          <cell r="EZ1137">
            <v>0</v>
          </cell>
          <cell r="FA1137">
            <v>0</v>
          </cell>
          <cell r="FB1137">
            <v>0</v>
          </cell>
          <cell r="FC1137">
            <v>0</v>
          </cell>
          <cell r="FD1137">
            <v>0</v>
          </cell>
          <cell r="FE1137">
            <v>0</v>
          </cell>
          <cell r="FF1137">
            <v>0</v>
          </cell>
          <cell r="FG1137">
            <v>0</v>
          </cell>
          <cell r="FH1137">
            <v>0</v>
          </cell>
          <cell r="FI1137">
            <v>0</v>
          </cell>
          <cell r="FJ1137">
            <v>0</v>
          </cell>
          <cell r="FK1137">
            <v>0</v>
          </cell>
          <cell r="FL1137">
            <v>0</v>
          </cell>
          <cell r="FM1137">
            <v>0</v>
          </cell>
          <cell r="FN1137">
            <v>0</v>
          </cell>
          <cell r="FO1137">
            <v>0</v>
          </cell>
          <cell r="FP1137">
            <v>0</v>
          </cell>
          <cell r="FQ1137">
            <v>0</v>
          </cell>
          <cell r="FR1137">
            <v>0</v>
          </cell>
          <cell r="FS1137">
            <v>0</v>
          </cell>
          <cell r="FT1137">
            <v>0</v>
          </cell>
          <cell r="FU1137">
            <v>0</v>
          </cell>
          <cell r="FV1137">
            <v>0</v>
          </cell>
          <cell r="FW1137">
            <v>0</v>
          </cell>
          <cell r="FX1137">
            <v>0</v>
          </cell>
          <cell r="FY1137">
            <v>0</v>
          </cell>
          <cell r="FZ1137">
            <v>0</v>
          </cell>
          <cell r="GA1137">
            <v>0</v>
          </cell>
          <cell r="GB1137">
            <v>0</v>
          </cell>
          <cell r="GC1137">
            <v>0</v>
          </cell>
          <cell r="GD1137">
            <v>0</v>
          </cell>
          <cell r="GE1137">
            <v>0</v>
          </cell>
          <cell r="GF1137">
            <v>0</v>
          </cell>
          <cell r="GG1137">
            <v>0</v>
          </cell>
          <cell r="GH1137">
            <v>0</v>
          </cell>
          <cell r="GI1137">
            <v>0</v>
          </cell>
          <cell r="GJ1137">
            <v>0</v>
          </cell>
          <cell r="GK1137">
            <v>0</v>
          </cell>
          <cell r="GL1137">
            <v>0</v>
          </cell>
          <cell r="GM1137">
            <v>0</v>
          </cell>
          <cell r="GN1137">
            <v>0</v>
          </cell>
          <cell r="GO1137">
            <v>0</v>
          </cell>
          <cell r="GP1137">
            <v>0</v>
          </cell>
          <cell r="GQ1137">
            <v>0</v>
          </cell>
          <cell r="GR1137">
            <v>0</v>
          </cell>
          <cell r="GS1137">
            <v>0</v>
          </cell>
          <cell r="GT1137">
            <v>0</v>
          </cell>
          <cell r="GU1137">
            <v>0</v>
          </cell>
          <cell r="GV1137">
            <v>0</v>
          </cell>
          <cell r="GW1137">
            <v>0</v>
          </cell>
          <cell r="GX1137">
            <v>0</v>
          </cell>
          <cell r="GY1137">
            <v>0</v>
          </cell>
          <cell r="GZ1137">
            <v>0</v>
          </cell>
        </row>
        <row r="1138">
          <cell r="A1138">
            <v>1133</v>
          </cell>
          <cell r="D1138" t="str">
            <v>JUNTAS Y APOYOS</v>
          </cell>
          <cell r="E1138" t="str">
            <v>TAPAJUNTAS PISO ESQUINA</v>
          </cell>
          <cell r="F1138">
            <v>0</v>
          </cell>
          <cell r="G1138" t="str">
            <v>ML</v>
          </cell>
          <cell r="H1138">
            <v>13</v>
          </cell>
          <cell r="I1138">
            <v>1663</v>
          </cell>
          <cell r="J1138">
            <v>1.1000000000000001</v>
          </cell>
          <cell r="K1138">
            <v>1664</v>
          </cell>
          <cell r="L1138">
            <v>8.0000000000000002E-3</v>
          </cell>
          <cell r="M1138">
            <v>0</v>
          </cell>
          <cell r="N1138">
            <v>0</v>
          </cell>
          <cell r="O1138">
            <v>0</v>
          </cell>
          <cell r="P1138">
            <v>0</v>
          </cell>
          <cell r="Q1138">
            <v>0</v>
          </cell>
          <cell r="R1138">
            <v>0</v>
          </cell>
          <cell r="S1138">
            <v>0</v>
          </cell>
          <cell r="T1138">
            <v>0</v>
          </cell>
          <cell r="U1138">
            <v>0</v>
          </cell>
          <cell r="V1138">
            <v>0</v>
          </cell>
          <cell r="W1138">
            <v>0</v>
          </cell>
          <cell r="X1138">
            <v>0</v>
          </cell>
          <cell r="Y1138">
            <v>0</v>
          </cell>
          <cell r="Z1138">
            <v>0</v>
          </cell>
          <cell r="AA1138">
            <v>0</v>
          </cell>
          <cell r="AB1138">
            <v>0</v>
          </cell>
          <cell r="AC1138">
            <v>0</v>
          </cell>
          <cell r="AD1138">
            <v>0</v>
          </cell>
          <cell r="AE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v>
          </cell>
          <cell r="AT1138">
            <v>0</v>
          </cell>
          <cell r="AU1138">
            <v>0</v>
          </cell>
          <cell r="AV1138">
            <v>0</v>
          </cell>
          <cell r="AW1138">
            <v>11</v>
          </cell>
          <cell r="AX1138">
            <v>0.4</v>
          </cell>
          <cell r="AY1138">
            <v>22</v>
          </cell>
          <cell r="AZ1138">
            <v>1</v>
          </cell>
          <cell r="BA1138">
            <v>0</v>
          </cell>
          <cell r="BB1138">
            <v>0</v>
          </cell>
          <cell r="BC1138">
            <v>0</v>
          </cell>
          <cell r="BD1138">
            <v>0</v>
          </cell>
          <cell r="BE1138">
            <v>0</v>
          </cell>
          <cell r="BF1138">
            <v>0</v>
          </cell>
          <cell r="BG1138">
            <v>0</v>
          </cell>
          <cell r="BH1138">
            <v>0</v>
          </cell>
          <cell r="BI1138">
            <v>0</v>
          </cell>
          <cell r="BJ1138">
            <v>0</v>
          </cell>
          <cell r="BK1138">
            <v>0</v>
          </cell>
          <cell r="BL1138">
            <v>0</v>
          </cell>
          <cell r="BM1138">
            <v>0</v>
          </cell>
          <cell r="BN1138">
            <v>0</v>
          </cell>
          <cell r="BO1138">
            <v>0</v>
          </cell>
          <cell r="BP1138">
            <v>0</v>
          </cell>
          <cell r="CK1138">
            <v>1</v>
          </cell>
          <cell r="CL1138">
            <v>0</v>
          </cell>
          <cell r="CM1138">
            <v>0</v>
          </cell>
          <cell r="CN1138">
            <v>0</v>
          </cell>
          <cell r="CO1138">
            <v>0</v>
          </cell>
          <cell r="CP1138">
            <v>0</v>
          </cell>
          <cell r="CQ1138">
            <v>0</v>
          </cell>
          <cell r="CR1138">
            <v>0</v>
          </cell>
          <cell r="CS1138">
            <v>0</v>
          </cell>
          <cell r="CT1138">
            <v>0</v>
          </cell>
          <cell r="CU1138">
            <v>0</v>
          </cell>
          <cell r="CV1138">
            <v>0</v>
          </cell>
          <cell r="DY1138">
            <v>0</v>
          </cell>
          <cell r="DZ1138">
            <v>0</v>
          </cell>
          <cell r="EA1138">
            <v>0</v>
          </cell>
          <cell r="EB1138">
            <v>0</v>
          </cell>
          <cell r="EC1138">
            <v>0</v>
          </cell>
          <cell r="ED1138">
            <v>0</v>
          </cell>
          <cell r="EE1138">
            <v>0</v>
          </cell>
          <cell r="EF1138">
            <v>0</v>
          </cell>
          <cell r="EG1138">
            <v>0</v>
          </cell>
          <cell r="EH1138">
            <v>0</v>
          </cell>
          <cell r="EI1138">
            <v>0</v>
          </cell>
          <cell r="EJ1138">
            <v>0</v>
          </cell>
          <cell r="EK1138">
            <v>0</v>
          </cell>
          <cell r="EL1138">
            <v>0</v>
          </cell>
          <cell r="EM1138">
            <v>0</v>
          </cell>
          <cell r="EN1138">
            <v>0</v>
          </cell>
          <cell r="EO1138">
            <v>0</v>
          </cell>
          <cell r="EP1138">
            <v>0</v>
          </cell>
          <cell r="EQ1138">
            <v>0</v>
          </cell>
          <cell r="ER1138">
            <v>0</v>
          </cell>
          <cell r="ES1138">
            <v>0</v>
          </cell>
          <cell r="ET1138">
            <v>0</v>
          </cell>
          <cell r="EU1138">
            <v>0</v>
          </cell>
          <cell r="EV1138">
            <v>0</v>
          </cell>
          <cell r="EW1138">
            <v>0</v>
          </cell>
          <cell r="EX1138">
            <v>0</v>
          </cell>
          <cell r="EY1138">
            <v>0</v>
          </cell>
          <cell r="EZ1138">
            <v>0</v>
          </cell>
          <cell r="FA1138">
            <v>0</v>
          </cell>
          <cell r="FB1138">
            <v>0</v>
          </cell>
          <cell r="FC1138">
            <v>0</v>
          </cell>
          <cell r="FD1138">
            <v>0</v>
          </cell>
          <cell r="FE1138">
            <v>0</v>
          </cell>
          <cell r="FF1138">
            <v>0</v>
          </cell>
          <cell r="FG1138">
            <v>0</v>
          </cell>
          <cell r="FH1138">
            <v>0</v>
          </cell>
          <cell r="FI1138">
            <v>0</v>
          </cell>
          <cell r="FJ1138">
            <v>0</v>
          </cell>
          <cell r="FK1138">
            <v>0</v>
          </cell>
          <cell r="FL1138">
            <v>0</v>
          </cell>
          <cell r="FM1138">
            <v>0</v>
          </cell>
          <cell r="FN1138">
            <v>0</v>
          </cell>
          <cell r="FO1138">
            <v>0</v>
          </cell>
          <cell r="FP1138">
            <v>0</v>
          </cell>
          <cell r="FQ1138">
            <v>0</v>
          </cell>
          <cell r="FR1138">
            <v>0</v>
          </cell>
          <cell r="FS1138">
            <v>0</v>
          </cell>
          <cell r="FT1138">
            <v>0</v>
          </cell>
          <cell r="FU1138">
            <v>0</v>
          </cell>
          <cell r="FV1138">
            <v>0</v>
          </cell>
          <cell r="FW1138">
            <v>0</v>
          </cell>
          <cell r="FX1138">
            <v>0</v>
          </cell>
          <cell r="FY1138">
            <v>0</v>
          </cell>
          <cell r="FZ1138">
            <v>0</v>
          </cell>
          <cell r="GA1138">
            <v>0</v>
          </cell>
          <cell r="GB1138">
            <v>0</v>
          </cell>
          <cell r="GC1138">
            <v>0</v>
          </cell>
          <cell r="GD1138">
            <v>0</v>
          </cell>
          <cell r="GE1138">
            <v>0</v>
          </cell>
          <cell r="GF1138">
            <v>0</v>
          </cell>
          <cell r="GG1138">
            <v>0</v>
          </cell>
          <cell r="GH1138">
            <v>0</v>
          </cell>
          <cell r="GI1138">
            <v>0</v>
          </cell>
          <cell r="GJ1138">
            <v>0</v>
          </cell>
          <cell r="GK1138">
            <v>0</v>
          </cell>
          <cell r="GL1138">
            <v>0</v>
          </cell>
          <cell r="GM1138">
            <v>0</v>
          </cell>
          <cell r="GN1138">
            <v>0</v>
          </cell>
          <cell r="GO1138">
            <v>0</v>
          </cell>
          <cell r="GP1138">
            <v>0</v>
          </cell>
          <cell r="GQ1138">
            <v>0</v>
          </cell>
          <cell r="GR1138">
            <v>0</v>
          </cell>
          <cell r="GS1138">
            <v>0</v>
          </cell>
          <cell r="GT1138">
            <v>0</v>
          </cell>
          <cell r="GU1138">
            <v>0</v>
          </cell>
          <cell r="GV1138">
            <v>0</v>
          </cell>
          <cell r="GW1138">
            <v>0</v>
          </cell>
          <cell r="GX1138">
            <v>0</v>
          </cell>
          <cell r="GY1138">
            <v>0</v>
          </cell>
          <cell r="GZ1138">
            <v>0</v>
          </cell>
        </row>
        <row r="1139">
          <cell r="A1139">
            <v>1134</v>
          </cell>
          <cell r="D1139" t="str">
            <v>PUERTA VENTANA HIERRO,AL, MADER</v>
          </cell>
          <cell r="E1139" t="str">
            <v>LACADO SOBRE MADERA</v>
          </cell>
          <cell r="F1139">
            <v>0</v>
          </cell>
          <cell r="G1139" t="str">
            <v>M2</v>
          </cell>
          <cell r="H1139">
            <v>2</v>
          </cell>
          <cell r="I1139">
            <v>1604</v>
          </cell>
          <cell r="J1139">
            <v>0.53</v>
          </cell>
          <cell r="K1139">
            <v>0</v>
          </cell>
          <cell r="L1139">
            <v>0</v>
          </cell>
          <cell r="M1139">
            <v>0</v>
          </cell>
          <cell r="N1139">
            <v>0</v>
          </cell>
          <cell r="O1139">
            <v>0</v>
          </cell>
          <cell r="P1139">
            <v>0</v>
          </cell>
          <cell r="Q1139">
            <v>0</v>
          </cell>
          <cell r="R1139">
            <v>0</v>
          </cell>
          <cell r="S1139">
            <v>0</v>
          </cell>
          <cell r="T1139">
            <v>0</v>
          </cell>
          <cell r="U1139">
            <v>0</v>
          </cell>
          <cell r="V1139">
            <v>0</v>
          </cell>
          <cell r="W1139">
            <v>0</v>
          </cell>
          <cell r="X1139">
            <v>0</v>
          </cell>
          <cell r="Y1139">
            <v>0</v>
          </cell>
          <cell r="Z1139">
            <v>0</v>
          </cell>
          <cell r="AA1139">
            <v>0</v>
          </cell>
          <cell r="AB1139">
            <v>0</v>
          </cell>
          <cell r="AC1139">
            <v>0</v>
          </cell>
          <cell r="AD1139">
            <v>0</v>
          </cell>
          <cell r="AE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v>
          </cell>
          <cell r="AV1139">
            <v>0</v>
          </cell>
          <cell r="AW1139">
            <v>6</v>
          </cell>
          <cell r="AX1139">
            <v>1</v>
          </cell>
          <cell r="AY1139">
            <v>17</v>
          </cell>
          <cell r="AZ1139">
            <v>1</v>
          </cell>
          <cell r="BA1139">
            <v>0</v>
          </cell>
          <cell r="BB1139">
            <v>0</v>
          </cell>
          <cell r="BC1139">
            <v>0</v>
          </cell>
          <cell r="BD1139">
            <v>0</v>
          </cell>
          <cell r="BE1139">
            <v>0</v>
          </cell>
          <cell r="BF1139">
            <v>0</v>
          </cell>
          <cell r="BG1139">
            <v>0</v>
          </cell>
          <cell r="BH1139">
            <v>0</v>
          </cell>
          <cell r="BI1139">
            <v>0</v>
          </cell>
          <cell r="BJ1139">
            <v>0</v>
          </cell>
          <cell r="BK1139">
            <v>0</v>
          </cell>
          <cell r="BL1139">
            <v>0</v>
          </cell>
          <cell r="BM1139">
            <v>0</v>
          </cell>
          <cell r="BN1139">
            <v>0</v>
          </cell>
          <cell r="BO1139">
            <v>0</v>
          </cell>
          <cell r="BP1139">
            <v>0</v>
          </cell>
          <cell r="CK1139">
            <v>0</v>
          </cell>
          <cell r="CL1139">
            <v>0</v>
          </cell>
          <cell r="CM1139">
            <v>1</v>
          </cell>
          <cell r="CN1139">
            <v>0</v>
          </cell>
          <cell r="CO1139">
            <v>0</v>
          </cell>
          <cell r="CP1139">
            <v>0</v>
          </cell>
          <cell r="CQ1139">
            <v>0</v>
          </cell>
          <cell r="CR1139">
            <v>0</v>
          </cell>
          <cell r="CS1139">
            <v>0</v>
          </cell>
          <cell r="CT1139">
            <v>0</v>
          </cell>
          <cell r="CU1139">
            <v>0</v>
          </cell>
          <cell r="CV1139">
            <v>0</v>
          </cell>
          <cell r="DY1139">
            <v>0</v>
          </cell>
          <cell r="DZ1139">
            <v>0</v>
          </cell>
          <cell r="EA1139">
            <v>0</v>
          </cell>
          <cell r="EB1139">
            <v>0</v>
          </cell>
          <cell r="EC1139">
            <v>0</v>
          </cell>
          <cell r="ED1139">
            <v>0</v>
          </cell>
          <cell r="EE1139">
            <v>0</v>
          </cell>
          <cell r="EF1139">
            <v>0</v>
          </cell>
          <cell r="EG1139">
            <v>0</v>
          </cell>
          <cell r="EH1139">
            <v>0</v>
          </cell>
          <cell r="EI1139">
            <v>0</v>
          </cell>
          <cell r="EJ1139">
            <v>0</v>
          </cell>
          <cell r="EK1139">
            <v>0</v>
          </cell>
          <cell r="EL1139">
            <v>0</v>
          </cell>
          <cell r="EM1139">
            <v>0</v>
          </cell>
          <cell r="EN1139">
            <v>0</v>
          </cell>
          <cell r="EO1139">
            <v>0</v>
          </cell>
          <cell r="EP1139">
            <v>0</v>
          </cell>
          <cell r="EQ1139">
            <v>0</v>
          </cell>
          <cell r="ER1139">
            <v>0</v>
          </cell>
          <cell r="ES1139">
            <v>0</v>
          </cell>
          <cell r="ET1139">
            <v>0</v>
          </cell>
          <cell r="EU1139">
            <v>0</v>
          </cell>
          <cell r="EV1139">
            <v>0</v>
          </cell>
          <cell r="EW1139">
            <v>0</v>
          </cell>
          <cell r="EX1139">
            <v>0</v>
          </cell>
          <cell r="EY1139">
            <v>0</v>
          </cell>
          <cell r="EZ1139">
            <v>0</v>
          </cell>
          <cell r="FA1139">
            <v>0</v>
          </cell>
          <cell r="FB1139">
            <v>0</v>
          </cell>
          <cell r="FC1139">
            <v>0</v>
          </cell>
          <cell r="FD1139">
            <v>0</v>
          </cell>
          <cell r="FE1139">
            <v>0</v>
          </cell>
          <cell r="FF1139">
            <v>0</v>
          </cell>
          <cell r="FG1139">
            <v>0</v>
          </cell>
          <cell r="FH1139">
            <v>0</v>
          </cell>
          <cell r="FI1139">
            <v>0</v>
          </cell>
          <cell r="FJ1139">
            <v>0</v>
          </cell>
          <cell r="FK1139">
            <v>0</v>
          </cell>
          <cell r="FL1139">
            <v>0</v>
          </cell>
          <cell r="FM1139">
            <v>0</v>
          </cell>
          <cell r="FN1139">
            <v>0</v>
          </cell>
          <cell r="FO1139">
            <v>0</v>
          </cell>
          <cell r="FP1139">
            <v>0</v>
          </cell>
          <cell r="FQ1139">
            <v>0</v>
          </cell>
          <cell r="FR1139">
            <v>0</v>
          </cell>
          <cell r="FS1139">
            <v>0</v>
          </cell>
          <cell r="FT1139">
            <v>0</v>
          </cell>
          <cell r="FU1139">
            <v>0</v>
          </cell>
          <cell r="FV1139">
            <v>0</v>
          </cell>
          <cell r="FW1139">
            <v>0</v>
          </cell>
          <cell r="FX1139">
            <v>0</v>
          </cell>
          <cell r="FY1139">
            <v>0</v>
          </cell>
          <cell r="FZ1139">
            <v>0</v>
          </cell>
          <cell r="GA1139">
            <v>0</v>
          </cell>
          <cell r="GB1139">
            <v>0</v>
          </cell>
          <cell r="GC1139">
            <v>0</v>
          </cell>
          <cell r="GD1139">
            <v>0</v>
          </cell>
          <cell r="GE1139">
            <v>0</v>
          </cell>
          <cell r="GF1139">
            <v>0</v>
          </cell>
          <cell r="GG1139">
            <v>0</v>
          </cell>
          <cell r="GH1139">
            <v>0</v>
          </cell>
          <cell r="GI1139">
            <v>0</v>
          </cell>
          <cell r="GJ1139">
            <v>0</v>
          </cell>
          <cell r="GK1139">
            <v>0</v>
          </cell>
          <cell r="GL1139">
            <v>0</v>
          </cell>
          <cell r="GM1139">
            <v>0</v>
          </cell>
          <cell r="GN1139">
            <v>0</v>
          </cell>
          <cell r="GO1139">
            <v>0</v>
          </cell>
          <cell r="GP1139">
            <v>0</v>
          </cell>
          <cell r="GQ1139">
            <v>0</v>
          </cell>
          <cell r="GR1139">
            <v>0</v>
          </cell>
          <cell r="GS1139">
            <v>0</v>
          </cell>
          <cell r="GT1139">
            <v>0</v>
          </cell>
          <cell r="GU1139">
            <v>0</v>
          </cell>
          <cell r="GV1139">
            <v>0</v>
          </cell>
          <cell r="GW1139">
            <v>0</v>
          </cell>
          <cell r="GX1139">
            <v>0</v>
          </cell>
          <cell r="GY1139">
            <v>0</v>
          </cell>
          <cell r="GZ1139">
            <v>0</v>
          </cell>
        </row>
        <row r="1140">
          <cell r="A1140">
            <v>1135</v>
          </cell>
          <cell r="G1140" t="str">
            <v>GLB</v>
          </cell>
        </row>
        <row r="1141">
          <cell r="A1141">
            <v>1136</v>
          </cell>
          <cell r="D1141" t="str">
            <v>EQUIPOS SIST AAPP AASS</v>
          </cell>
          <cell r="E1141" t="str">
            <v>ESTACION DE BOMBEO</v>
          </cell>
          <cell r="G1141" t="str">
            <v>GLB</v>
          </cell>
        </row>
        <row r="1142">
          <cell r="A1142">
            <v>1137</v>
          </cell>
          <cell r="D1142" t="str">
            <v>ACCESORIOS AAPP AASS AALL</v>
          </cell>
          <cell r="E1142" t="str">
            <v>TUBERIA Y ACCESORIOS RED DE DISTRIBUCION</v>
          </cell>
          <cell r="G1142" t="str">
            <v>GLB</v>
          </cell>
        </row>
        <row r="1143">
          <cell r="A1143">
            <v>1138</v>
          </cell>
          <cell r="D1143" t="str">
            <v>INST AGUA POTABLE</v>
          </cell>
          <cell r="E1143" t="str">
            <v>ACOMETIDA DOMICILIARIA  (TIPO 1)</v>
          </cell>
          <cell r="F1143" t="str">
            <v>El usuario debe instalar el medidor y su estructura</v>
          </cell>
          <cell r="G1143" t="str">
            <v>U</v>
          </cell>
          <cell r="H1143">
            <v>1.25</v>
          </cell>
          <cell r="I1143">
            <v>887</v>
          </cell>
          <cell r="J1143">
            <v>1</v>
          </cell>
          <cell r="K1143">
            <v>511</v>
          </cell>
          <cell r="L1143">
            <v>1</v>
          </cell>
          <cell r="M1143">
            <v>920</v>
          </cell>
          <cell r="N1143">
            <v>15</v>
          </cell>
          <cell r="O1143">
            <v>666</v>
          </cell>
          <cell r="P1143">
            <v>2</v>
          </cell>
          <cell r="Q1143">
            <v>0</v>
          </cell>
          <cell r="R1143">
            <v>0</v>
          </cell>
          <cell r="S1143">
            <v>0</v>
          </cell>
          <cell r="T1143">
            <v>0</v>
          </cell>
          <cell r="U1143">
            <v>0</v>
          </cell>
          <cell r="V1143">
            <v>0</v>
          </cell>
          <cell r="W1143">
            <v>0</v>
          </cell>
          <cell r="X1143">
            <v>0</v>
          </cell>
          <cell r="Y1143">
            <v>0</v>
          </cell>
          <cell r="Z1143">
            <v>0</v>
          </cell>
          <cell r="AA1143">
            <v>0</v>
          </cell>
          <cell r="AB1143">
            <v>0</v>
          </cell>
          <cell r="AC1143">
            <v>0</v>
          </cell>
          <cell r="AD1143">
            <v>0</v>
          </cell>
          <cell r="AE1143">
            <v>0</v>
          </cell>
          <cell r="AF1143">
            <v>0</v>
          </cell>
          <cell r="AG1143">
            <v>0</v>
          </cell>
          <cell r="AH1143">
            <v>0</v>
          </cell>
          <cell r="AI1143">
            <v>0</v>
          </cell>
          <cell r="AJ1143">
            <v>0</v>
          </cell>
          <cell r="AK1143">
            <v>0</v>
          </cell>
          <cell r="AL1143">
            <v>0</v>
          </cell>
          <cell r="AM1143">
            <v>0</v>
          </cell>
          <cell r="AN1143">
            <v>0</v>
          </cell>
          <cell r="AO1143">
            <v>0</v>
          </cell>
          <cell r="AP1143">
            <v>0</v>
          </cell>
          <cell r="AQ1143">
            <v>0</v>
          </cell>
          <cell r="AR1143">
            <v>0</v>
          </cell>
          <cell r="AS1143">
            <v>0</v>
          </cell>
          <cell r="AT1143">
            <v>0</v>
          </cell>
          <cell r="AU1143">
            <v>0</v>
          </cell>
          <cell r="AV1143">
            <v>0</v>
          </cell>
          <cell r="AW1143">
            <v>9</v>
          </cell>
          <cell r="AX1143">
            <v>2</v>
          </cell>
          <cell r="AY1143">
            <v>20</v>
          </cell>
          <cell r="AZ1143">
            <v>1</v>
          </cell>
          <cell r="BA1143">
            <v>30</v>
          </cell>
          <cell r="BB1143">
            <v>0.25</v>
          </cell>
          <cell r="BC1143">
            <v>0</v>
          </cell>
          <cell r="BD1143">
            <v>0</v>
          </cell>
          <cell r="BE1143">
            <v>0</v>
          </cell>
          <cell r="BF1143">
            <v>0</v>
          </cell>
          <cell r="BG1143">
            <v>0</v>
          </cell>
          <cell r="BH1143">
            <v>0</v>
          </cell>
          <cell r="BI1143">
            <v>0</v>
          </cell>
          <cell r="BJ1143">
            <v>0</v>
          </cell>
          <cell r="BK1143">
            <v>0</v>
          </cell>
          <cell r="BL1143">
            <v>0</v>
          </cell>
          <cell r="BM1143">
            <v>0</v>
          </cell>
          <cell r="BN1143">
            <v>0</v>
          </cell>
          <cell r="BO1143">
            <v>0</v>
          </cell>
          <cell r="BP1143">
            <v>0</v>
          </cell>
          <cell r="CK1143">
            <v>1</v>
          </cell>
          <cell r="CL1143">
            <v>0</v>
          </cell>
          <cell r="CM1143">
            <v>0</v>
          </cell>
          <cell r="CN1143">
            <v>0</v>
          </cell>
          <cell r="CO1143">
            <v>0</v>
          </cell>
          <cell r="CP1143">
            <v>0</v>
          </cell>
          <cell r="CQ1143">
            <v>0</v>
          </cell>
          <cell r="CR1143">
            <v>0</v>
          </cell>
          <cell r="CS1143">
            <v>0</v>
          </cell>
          <cell r="CT1143">
            <v>0</v>
          </cell>
          <cell r="CU1143">
            <v>0</v>
          </cell>
          <cell r="CV1143">
            <v>0</v>
          </cell>
          <cell r="DY1143">
            <v>0</v>
          </cell>
          <cell r="DZ1143">
            <v>0</v>
          </cell>
          <cell r="EA1143">
            <v>0</v>
          </cell>
          <cell r="EB1143">
            <v>0</v>
          </cell>
          <cell r="EC1143">
            <v>0</v>
          </cell>
          <cell r="ED1143">
            <v>0</v>
          </cell>
          <cell r="EE1143">
            <v>0</v>
          </cell>
          <cell r="EF1143">
            <v>0</v>
          </cell>
          <cell r="EG1143">
            <v>0</v>
          </cell>
          <cell r="EH1143">
            <v>0</v>
          </cell>
          <cell r="EI1143">
            <v>0</v>
          </cell>
          <cell r="EJ1143">
            <v>0</v>
          </cell>
          <cell r="EK1143">
            <v>0</v>
          </cell>
          <cell r="EL1143">
            <v>0</v>
          </cell>
          <cell r="EM1143">
            <v>0</v>
          </cell>
          <cell r="EN1143">
            <v>0</v>
          </cell>
          <cell r="EO1143">
            <v>0</v>
          </cell>
          <cell r="EP1143">
            <v>0</v>
          </cell>
          <cell r="EQ1143">
            <v>0</v>
          </cell>
          <cell r="ER1143">
            <v>0</v>
          </cell>
          <cell r="ES1143">
            <v>0</v>
          </cell>
          <cell r="ET1143">
            <v>0</v>
          </cell>
          <cell r="EU1143">
            <v>0</v>
          </cell>
          <cell r="EV1143">
            <v>0</v>
          </cell>
          <cell r="EW1143">
            <v>0</v>
          </cell>
          <cell r="EX1143">
            <v>0</v>
          </cell>
          <cell r="EY1143">
            <v>0</v>
          </cell>
          <cell r="EZ1143">
            <v>0</v>
          </cell>
          <cell r="FA1143">
            <v>0</v>
          </cell>
          <cell r="FB1143">
            <v>0</v>
          </cell>
          <cell r="FC1143">
            <v>0</v>
          </cell>
          <cell r="FD1143">
            <v>0</v>
          </cell>
          <cell r="FE1143">
            <v>0</v>
          </cell>
          <cell r="FF1143">
            <v>0</v>
          </cell>
          <cell r="FG1143">
            <v>0</v>
          </cell>
          <cell r="FH1143">
            <v>0</v>
          </cell>
          <cell r="FI1143">
            <v>0</v>
          </cell>
          <cell r="FJ1143">
            <v>0</v>
          </cell>
          <cell r="FK1143">
            <v>0</v>
          </cell>
          <cell r="FL1143">
            <v>0</v>
          </cell>
          <cell r="FM1143">
            <v>0</v>
          </cell>
          <cell r="FN1143">
            <v>0</v>
          </cell>
          <cell r="FO1143">
            <v>0</v>
          </cell>
          <cell r="FP1143">
            <v>0</v>
          </cell>
          <cell r="FQ1143">
            <v>0</v>
          </cell>
          <cell r="FR1143">
            <v>0</v>
          </cell>
          <cell r="FS1143">
            <v>0</v>
          </cell>
          <cell r="FT1143">
            <v>0</v>
          </cell>
          <cell r="FU1143">
            <v>0</v>
          </cell>
          <cell r="FV1143">
            <v>0</v>
          </cell>
          <cell r="FW1143">
            <v>0</v>
          </cell>
          <cell r="FX1143">
            <v>0</v>
          </cell>
          <cell r="FY1143">
            <v>0</v>
          </cell>
          <cell r="FZ1143">
            <v>0</v>
          </cell>
          <cell r="GA1143">
            <v>0</v>
          </cell>
          <cell r="GB1143">
            <v>0</v>
          </cell>
          <cell r="GC1143">
            <v>0</v>
          </cell>
          <cell r="GD1143">
            <v>0</v>
          </cell>
          <cell r="GE1143">
            <v>0</v>
          </cell>
          <cell r="GF1143">
            <v>0</v>
          </cell>
          <cell r="GG1143">
            <v>0</v>
          </cell>
          <cell r="GH1143">
            <v>0</v>
          </cell>
          <cell r="GI1143">
            <v>0</v>
          </cell>
          <cell r="GJ1143">
            <v>0</v>
          </cell>
          <cell r="GK1143">
            <v>0</v>
          </cell>
          <cell r="GL1143">
            <v>0</v>
          </cell>
          <cell r="GM1143">
            <v>0</v>
          </cell>
          <cell r="GN1143">
            <v>0</v>
          </cell>
          <cell r="GO1143">
            <v>0</v>
          </cell>
          <cell r="GP1143">
            <v>0</v>
          </cell>
          <cell r="GQ1143">
            <v>0</v>
          </cell>
          <cell r="GR1143">
            <v>0</v>
          </cell>
          <cell r="GS1143">
            <v>0</v>
          </cell>
          <cell r="GT1143">
            <v>0</v>
          </cell>
          <cell r="GU1143">
            <v>0</v>
          </cell>
          <cell r="GV1143">
            <v>0</v>
          </cell>
          <cell r="GW1143">
            <v>0</v>
          </cell>
          <cell r="GX1143">
            <v>0</v>
          </cell>
          <cell r="GY1143">
            <v>0</v>
          </cell>
          <cell r="GZ1143">
            <v>0</v>
          </cell>
        </row>
        <row r="1144">
          <cell r="A1144">
            <v>1139</v>
          </cell>
          <cell r="G1144" t="str">
            <v>GLB</v>
          </cell>
        </row>
        <row r="1145">
          <cell r="A1145">
            <v>1140</v>
          </cell>
          <cell r="D1145" t="str">
            <v>ACCESORIOS AAPP AASS AALL</v>
          </cell>
          <cell r="E1145" t="str">
            <v>TUBERIA Y ACCESORIOS</v>
          </cell>
          <cell r="G1145" t="str">
            <v>GLB</v>
          </cell>
        </row>
        <row r="1146">
          <cell r="A1146">
            <v>1141</v>
          </cell>
          <cell r="D1146" t="str">
            <v>INST AGUA POTABLE</v>
          </cell>
          <cell r="E1146" t="str">
            <v>LAVAMANOS QUIRÚRGICOS</v>
          </cell>
          <cell r="F1146">
            <v>0</v>
          </cell>
          <cell r="G1146" t="str">
            <v>U</v>
          </cell>
          <cell r="H1146">
            <v>0.1</v>
          </cell>
          <cell r="I1146">
            <v>1596</v>
          </cell>
          <cell r="J1146">
            <v>1</v>
          </cell>
          <cell r="K1146">
            <v>0</v>
          </cell>
          <cell r="L1146">
            <v>0</v>
          </cell>
          <cell r="M1146">
            <v>0</v>
          </cell>
          <cell r="N1146">
            <v>0</v>
          </cell>
          <cell r="O1146">
            <v>0</v>
          </cell>
          <cell r="P1146">
            <v>0</v>
          </cell>
          <cell r="Q1146">
            <v>0</v>
          </cell>
          <cell r="R1146">
            <v>0</v>
          </cell>
          <cell r="S1146">
            <v>0</v>
          </cell>
          <cell r="T1146">
            <v>0</v>
          </cell>
          <cell r="U1146">
            <v>0</v>
          </cell>
          <cell r="V1146">
            <v>0</v>
          </cell>
          <cell r="W1146">
            <v>0</v>
          </cell>
          <cell r="X1146">
            <v>0</v>
          </cell>
          <cell r="Y1146">
            <v>0</v>
          </cell>
          <cell r="Z1146">
            <v>0</v>
          </cell>
          <cell r="AA1146">
            <v>0</v>
          </cell>
          <cell r="AB1146">
            <v>0</v>
          </cell>
          <cell r="AC1146">
            <v>0</v>
          </cell>
          <cell r="AD1146">
            <v>0</v>
          </cell>
          <cell r="AE1146">
            <v>0</v>
          </cell>
          <cell r="AF1146">
            <v>0</v>
          </cell>
          <cell r="AG1146">
            <v>0</v>
          </cell>
          <cell r="AH1146">
            <v>0</v>
          </cell>
          <cell r="AI1146">
            <v>0</v>
          </cell>
          <cell r="AJ1146">
            <v>0</v>
          </cell>
          <cell r="AK1146">
            <v>0</v>
          </cell>
          <cell r="AL1146">
            <v>0</v>
          </cell>
          <cell r="AM1146">
            <v>0</v>
          </cell>
          <cell r="AN1146">
            <v>0</v>
          </cell>
          <cell r="AO1146">
            <v>0</v>
          </cell>
          <cell r="AP1146">
            <v>0</v>
          </cell>
          <cell r="AQ1146">
            <v>0</v>
          </cell>
          <cell r="AR1146">
            <v>0</v>
          </cell>
          <cell r="AS1146">
            <v>0</v>
          </cell>
          <cell r="AT1146">
            <v>0</v>
          </cell>
          <cell r="AU1146">
            <v>0</v>
          </cell>
          <cell r="AV1146">
            <v>0</v>
          </cell>
          <cell r="AW1146">
            <v>9</v>
          </cell>
          <cell r="AX1146">
            <v>1</v>
          </cell>
          <cell r="AY1146">
            <v>20</v>
          </cell>
          <cell r="AZ1146">
            <v>1</v>
          </cell>
          <cell r="BA1146">
            <v>0</v>
          </cell>
          <cell r="BB1146">
            <v>0</v>
          </cell>
          <cell r="BC1146">
            <v>0</v>
          </cell>
          <cell r="BD1146">
            <v>0</v>
          </cell>
          <cell r="BE1146">
            <v>0</v>
          </cell>
          <cell r="BF1146">
            <v>0</v>
          </cell>
          <cell r="BG1146">
            <v>0</v>
          </cell>
          <cell r="BH1146">
            <v>0</v>
          </cell>
          <cell r="BI1146">
            <v>0</v>
          </cell>
          <cell r="BJ1146">
            <v>0</v>
          </cell>
          <cell r="BK1146">
            <v>0</v>
          </cell>
          <cell r="BL1146">
            <v>0</v>
          </cell>
          <cell r="BM1146">
            <v>0</v>
          </cell>
          <cell r="BN1146">
            <v>0</v>
          </cell>
          <cell r="BO1146">
            <v>0</v>
          </cell>
          <cell r="BP1146">
            <v>0</v>
          </cell>
          <cell r="CK1146">
            <v>0</v>
          </cell>
          <cell r="CL1146">
            <v>0</v>
          </cell>
          <cell r="CM1146">
            <v>1</v>
          </cell>
          <cell r="CN1146">
            <v>0</v>
          </cell>
          <cell r="CO1146">
            <v>0</v>
          </cell>
          <cell r="CP1146">
            <v>0</v>
          </cell>
          <cell r="CQ1146">
            <v>0</v>
          </cell>
          <cell r="CR1146">
            <v>0</v>
          </cell>
          <cell r="CS1146">
            <v>0</v>
          </cell>
          <cell r="CT1146">
            <v>0</v>
          </cell>
          <cell r="CU1146">
            <v>0</v>
          </cell>
          <cell r="CV1146">
            <v>0</v>
          </cell>
          <cell r="DY1146">
            <v>0</v>
          </cell>
          <cell r="DZ1146">
            <v>0</v>
          </cell>
          <cell r="EA1146">
            <v>0</v>
          </cell>
          <cell r="EB1146">
            <v>0</v>
          </cell>
          <cell r="EC1146">
            <v>0</v>
          </cell>
          <cell r="ED1146">
            <v>0</v>
          </cell>
          <cell r="EE1146">
            <v>0</v>
          </cell>
          <cell r="EF1146">
            <v>0</v>
          </cell>
          <cell r="EG1146">
            <v>0</v>
          </cell>
          <cell r="EH1146">
            <v>0</v>
          </cell>
          <cell r="EI1146">
            <v>0</v>
          </cell>
          <cell r="EJ1146">
            <v>0</v>
          </cell>
          <cell r="EK1146">
            <v>0</v>
          </cell>
          <cell r="EL1146">
            <v>0</v>
          </cell>
          <cell r="EM1146">
            <v>0</v>
          </cell>
          <cell r="EN1146">
            <v>0</v>
          </cell>
          <cell r="EO1146">
            <v>0</v>
          </cell>
          <cell r="EP1146">
            <v>0</v>
          </cell>
          <cell r="EQ1146">
            <v>0</v>
          </cell>
          <cell r="ER1146">
            <v>0</v>
          </cell>
          <cell r="ES1146">
            <v>0</v>
          </cell>
          <cell r="ET1146">
            <v>0</v>
          </cell>
          <cell r="EU1146">
            <v>0</v>
          </cell>
          <cell r="EV1146">
            <v>0</v>
          </cell>
          <cell r="EW1146">
            <v>0</v>
          </cell>
          <cell r="EX1146">
            <v>0</v>
          </cell>
          <cell r="EY1146">
            <v>0</v>
          </cell>
          <cell r="EZ1146">
            <v>0</v>
          </cell>
          <cell r="FA1146">
            <v>0</v>
          </cell>
          <cell r="FB1146">
            <v>0</v>
          </cell>
          <cell r="FC1146">
            <v>0</v>
          </cell>
          <cell r="FD1146">
            <v>0</v>
          </cell>
          <cell r="FE1146">
            <v>0</v>
          </cell>
          <cell r="FF1146">
            <v>0</v>
          </cell>
          <cell r="FG1146">
            <v>0</v>
          </cell>
          <cell r="FH1146">
            <v>0</v>
          </cell>
          <cell r="FI1146">
            <v>0</v>
          </cell>
          <cell r="FJ1146">
            <v>0</v>
          </cell>
          <cell r="FK1146">
            <v>0</v>
          </cell>
          <cell r="FL1146">
            <v>0</v>
          </cell>
          <cell r="FM1146">
            <v>0</v>
          </cell>
          <cell r="FN1146">
            <v>0</v>
          </cell>
          <cell r="FO1146">
            <v>0</v>
          </cell>
          <cell r="FP1146">
            <v>0</v>
          </cell>
          <cell r="FQ1146">
            <v>0</v>
          </cell>
          <cell r="FR1146">
            <v>0</v>
          </cell>
          <cell r="FS1146">
            <v>0</v>
          </cell>
          <cell r="FT1146">
            <v>0</v>
          </cell>
          <cell r="FU1146">
            <v>0</v>
          </cell>
          <cell r="FV1146">
            <v>0</v>
          </cell>
          <cell r="FW1146">
            <v>0</v>
          </cell>
          <cell r="FX1146">
            <v>0</v>
          </cell>
          <cell r="FY1146">
            <v>0</v>
          </cell>
          <cell r="FZ1146">
            <v>0</v>
          </cell>
          <cell r="GA1146">
            <v>0</v>
          </cell>
          <cell r="GB1146">
            <v>0</v>
          </cell>
          <cell r="GC1146">
            <v>0</v>
          </cell>
          <cell r="GD1146">
            <v>0</v>
          </cell>
          <cell r="GE1146">
            <v>0</v>
          </cell>
          <cell r="GF1146">
            <v>0</v>
          </cell>
          <cell r="GG1146">
            <v>0</v>
          </cell>
          <cell r="GH1146">
            <v>0</v>
          </cell>
          <cell r="GI1146">
            <v>0</v>
          </cell>
          <cell r="GJ1146">
            <v>0</v>
          </cell>
          <cell r="GK1146">
            <v>0</v>
          </cell>
          <cell r="GL1146">
            <v>0</v>
          </cell>
          <cell r="GM1146">
            <v>0</v>
          </cell>
          <cell r="GN1146">
            <v>0</v>
          </cell>
          <cell r="GO1146">
            <v>0</v>
          </cell>
          <cell r="GP1146">
            <v>0</v>
          </cell>
          <cell r="GQ1146">
            <v>0</v>
          </cell>
          <cell r="GR1146">
            <v>0</v>
          </cell>
          <cell r="GS1146">
            <v>0</v>
          </cell>
          <cell r="GT1146">
            <v>0</v>
          </cell>
          <cell r="GU1146">
            <v>0</v>
          </cell>
          <cell r="GV1146">
            <v>0</v>
          </cell>
          <cell r="GW1146">
            <v>0</v>
          </cell>
          <cell r="GX1146">
            <v>0</v>
          </cell>
          <cell r="GY1146">
            <v>0</v>
          </cell>
          <cell r="GZ1146">
            <v>0</v>
          </cell>
        </row>
        <row r="1147">
          <cell r="A1147">
            <v>1142</v>
          </cell>
          <cell r="D1147" t="str">
            <v>INST. ELECTRICAS Y TELEF.</v>
          </cell>
          <cell r="E1147" t="str">
            <v>ALIMENTADORES Y SALIDAS ESPECIALES</v>
          </cell>
          <cell r="G1147" t="str">
            <v>GLB</v>
          </cell>
        </row>
        <row r="1148">
          <cell r="A1148">
            <v>1143</v>
          </cell>
          <cell r="D1148" t="str">
            <v>INST. ELECTRICAS Y TELEF.</v>
          </cell>
          <cell r="E1148" t="str">
            <v>PUNTOS DE LUCES Y TOMACORRIENTES</v>
          </cell>
          <cell r="G1148" t="str">
            <v>GLB</v>
          </cell>
        </row>
        <row r="1149">
          <cell r="A1149">
            <v>1144</v>
          </cell>
          <cell r="D1149" t="str">
            <v>INST. ELECTRICAS Y TELEF.</v>
          </cell>
          <cell r="E1149" t="str">
            <v>LUMINARIAS</v>
          </cell>
          <cell r="G1149" t="str">
            <v>GLB</v>
          </cell>
        </row>
        <row r="1150">
          <cell r="A1150">
            <v>1145</v>
          </cell>
          <cell r="D1150" t="str">
            <v>INST. ELECTRICAS Y TELEF.</v>
          </cell>
          <cell r="E1150" t="str">
            <v>SUBTABLEROS DE DISTRIBUCIÓN</v>
          </cell>
          <cell r="G1150" t="str">
            <v>GLB</v>
          </cell>
        </row>
        <row r="1151">
          <cell r="A1151">
            <v>1146</v>
          </cell>
          <cell r="D1151" t="str">
            <v>INST. ELECTRICAS Y TELEF.</v>
          </cell>
          <cell r="E1151" t="str">
            <v>BREAKERS PARA LOS SUBTABLEROS</v>
          </cell>
          <cell r="G1151" t="str">
            <v>GLB</v>
          </cell>
        </row>
        <row r="1152">
          <cell r="A1152">
            <v>1147</v>
          </cell>
          <cell r="D1152" t="str">
            <v>ACCESORIOS AAPP AASS AALL</v>
          </cell>
          <cell r="E1152" t="str">
            <v>COMPUERTA CON VOLANTE</v>
          </cell>
          <cell r="F1152">
            <v>0</v>
          </cell>
          <cell r="G1152" t="str">
            <v>GLB</v>
          </cell>
          <cell r="H1152">
            <v>0.2</v>
          </cell>
          <cell r="I1152">
            <v>0</v>
          </cell>
          <cell r="J1152">
            <v>0</v>
          </cell>
          <cell r="K1152">
            <v>1861</v>
          </cell>
          <cell r="L1152">
            <v>1</v>
          </cell>
          <cell r="M1152">
            <v>0</v>
          </cell>
          <cell r="N1152">
            <v>0</v>
          </cell>
          <cell r="O1152">
            <v>0</v>
          </cell>
          <cell r="P1152">
            <v>0</v>
          </cell>
          <cell r="Q1152">
            <v>0</v>
          </cell>
          <cell r="R1152">
            <v>0</v>
          </cell>
          <cell r="S1152">
            <v>0</v>
          </cell>
          <cell r="T1152">
            <v>0</v>
          </cell>
          <cell r="U1152">
            <v>0</v>
          </cell>
          <cell r="V1152">
            <v>0</v>
          </cell>
          <cell r="W1152">
            <v>0</v>
          </cell>
          <cell r="X1152">
            <v>0</v>
          </cell>
          <cell r="Y1152">
            <v>0</v>
          </cell>
          <cell r="Z1152">
            <v>0</v>
          </cell>
          <cell r="AA1152">
            <v>0</v>
          </cell>
          <cell r="AB1152">
            <v>0</v>
          </cell>
          <cell r="AC1152">
            <v>0</v>
          </cell>
          <cell r="AD1152">
            <v>0</v>
          </cell>
          <cell r="AE1152">
            <v>0</v>
          </cell>
          <cell r="AF1152">
            <v>0</v>
          </cell>
          <cell r="AG1152">
            <v>0</v>
          </cell>
          <cell r="AH1152">
            <v>0</v>
          </cell>
          <cell r="AI1152">
            <v>0</v>
          </cell>
          <cell r="AJ1152">
            <v>0</v>
          </cell>
          <cell r="AK1152">
            <v>0</v>
          </cell>
          <cell r="AL1152">
            <v>0</v>
          </cell>
          <cell r="AM1152">
            <v>0</v>
          </cell>
          <cell r="AN1152">
            <v>0</v>
          </cell>
          <cell r="AO1152">
            <v>0</v>
          </cell>
          <cell r="AP1152">
            <v>0</v>
          </cell>
          <cell r="AQ1152">
            <v>0</v>
          </cell>
          <cell r="AR1152">
            <v>0</v>
          </cell>
          <cell r="AS1152">
            <v>0</v>
          </cell>
          <cell r="AT1152">
            <v>0</v>
          </cell>
          <cell r="AU1152">
            <v>0</v>
          </cell>
          <cell r="AV1152">
            <v>0</v>
          </cell>
          <cell r="AW1152">
            <v>0</v>
          </cell>
          <cell r="AX1152">
            <v>0</v>
          </cell>
          <cell r="AY1152">
            <v>13</v>
          </cell>
          <cell r="AZ1152">
            <v>1</v>
          </cell>
          <cell r="BA1152">
            <v>1</v>
          </cell>
          <cell r="BB1152">
            <v>1</v>
          </cell>
          <cell r="BC1152">
            <v>0</v>
          </cell>
          <cell r="BD1152">
            <v>0</v>
          </cell>
          <cell r="BE1152">
            <v>0</v>
          </cell>
          <cell r="BF1152">
            <v>0</v>
          </cell>
          <cell r="BG1152">
            <v>0</v>
          </cell>
          <cell r="BH1152">
            <v>0</v>
          </cell>
          <cell r="BI1152">
            <v>0</v>
          </cell>
          <cell r="BJ1152">
            <v>0</v>
          </cell>
          <cell r="BK1152">
            <v>0</v>
          </cell>
          <cell r="BL1152">
            <v>0</v>
          </cell>
          <cell r="BM1152">
            <v>0</v>
          </cell>
          <cell r="BN1152">
            <v>0</v>
          </cell>
          <cell r="BO1152">
            <v>0</v>
          </cell>
          <cell r="BP1152">
            <v>0</v>
          </cell>
          <cell r="CK1152">
            <v>0</v>
          </cell>
          <cell r="CL1152">
            <v>0</v>
          </cell>
          <cell r="CM1152">
            <v>1</v>
          </cell>
          <cell r="CN1152">
            <v>0</v>
          </cell>
          <cell r="CO1152">
            <v>0</v>
          </cell>
          <cell r="CP1152">
            <v>0</v>
          </cell>
          <cell r="CQ1152">
            <v>0</v>
          </cell>
          <cell r="CR1152">
            <v>0</v>
          </cell>
          <cell r="CS1152">
            <v>0</v>
          </cell>
          <cell r="CT1152">
            <v>0</v>
          </cell>
          <cell r="CU1152">
            <v>0</v>
          </cell>
          <cell r="CV1152">
            <v>0</v>
          </cell>
          <cell r="DY1152">
            <v>0</v>
          </cell>
          <cell r="DZ1152">
            <v>0</v>
          </cell>
          <cell r="EA1152">
            <v>0</v>
          </cell>
          <cell r="EB1152">
            <v>0</v>
          </cell>
          <cell r="EC1152">
            <v>0</v>
          </cell>
          <cell r="ED1152">
            <v>0</v>
          </cell>
          <cell r="EE1152">
            <v>0</v>
          </cell>
          <cell r="EF1152">
            <v>0</v>
          </cell>
          <cell r="EG1152">
            <v>0</v>
          </cell>
          <cell r="EH1152">
            <v>0</v>
          </cell>
          <cell r="EI1152">
            <v>0</v>
          </cell>
          <cell r="EJ1152">
            <v>0</v>
          </cell>
          <cell r="EK1152">
            <v>0</v>
          </cell>
          <cell r="EL1152">
            <v>0</v>
          </cell>
          <cell r="EM1152">
            <v>0</v>
          </cell>
          <cell r="EN1152">
            <v>0</v>
          </cell>
          <cell r="EO1152">
            <v>0</v>
          </cell>
          <cell r="EP1152">
            <v>0</v>
          </cell>
          <cell r="EQ1152">
            <v>0</v>
          </cell>
          <cell r="ER1152">
            <v>0</v>
          </cell>
          <cell r="ES1152">
            <v>0</v>
          </cell>
          <cell r="ET1152">
            <v>0</v>
          </cell>
          <cell r="EU1152">
            <v>0</v>
          </cell>
          <cell r="EV1152">
            <v>0</v>
          </cell>
          <cell r="EW1152">
            <v>0</v>
          </cell>
          <cell r="EX1152">
            <v>0</v>
          </cell>
          <cell r="EY1152">
            <v>0</v>
          </cell>
          <cell r="EZ1152">
            <v>0</v>
          </cell>
          <cell r="FA1152">
            <v>0</v>
          </cell>
          <cell r="FB1152">
            <v>0</v>
          </cell>
          <cell r="FC1152">
            <v>0</v>
          </cell>
          <cell r="FD1152">
            <v>0</v>
          </cell>
          <cell r="FE1152">
            <v>0</v>
          </cell>
          <cell r="FF1152">
            <v>0</v>
          </cell>
          <cell r="FG1152">
            <v>0</v>
          </cell>
          <cell r="FH1152">
            <v>0</v>
          </cell>
          <cell r="FI1152">
            <v>0</v>
          </cell>
          <cell r="FJ1152">
            <v>0</v>
          </cell>
          <cell r="FK1152">
            <v>0</v>
          </cell>
          <cell r="FL1152">
            <v>0</v>
          </cell>
          <cell r="FM1152">
            <v>0</v>
          </cell>
          <cell r="FN1152">
            <v>0</v>
          </cell>
          <cell r="FO1152">
            <v>0</v>
          </cell>
          <cell r="FP1152">
            <v>0</v>
          </cell>
          <cell r="FQ1152">
            <v>0</v>
          </cell>
          <cell r="FR1152">
            <v>0</v>
          </cell>
          <cell r="FS1152">
            <v>0</v>
          </cell>
          <cell r="FT1152">
            <v>0</v>
          </cell>
          <cell r="FU1152">
            <v>0</v>
          </cell>
          <cell r="FV1152">
            <v>0</v>
          </cell>
          <cell r="FW1152">
            <v>0</v>
          </cell>
          <cell r="FX1152">
            <v>0</v>
          </cell>
          <cell r="FY1152">
            <v>0</v>
          </cell>
          <cell r="FZ1152">
            <v>0</v>
          </cell>
          <cell r="GA1152">
            <v>0</v>
          </cell>
          <cell r="GB1152">
            <v>0</v>
          </cell>
          <cell r="GC1152">
            <v>0</v>
          </cell>
          <cell r="GD1152">
            <v>0</v>
          </cell>
          <cell r="GE1152">
            <v>0</v>
          </cell>
          <cell r="GF1152">
            <v>0</v>
          </cell>
          <cell r="GG1152">
            <v>0</v>
          </cell>
          <cell r="GH1152">
            <v>0</v>
          </cell>
          <cell r="GI1152">
            <v>0</v>
          </cell>
          <cell r="GJ1152">
            <v>0</v>
          </cell>
          <cell r="GK1152">
            <v>0</v>
          </cell>
          <cell r="GL1152">
            <v>0</v>
          </cell>
          <cell r="GM1152">
            <v>0</v>
          </cell>
          <cell r="GN1152">
            <v>0</v>
          </cell>
          <cell r="GO1152">
            <v>0</v>
          </cell>
          <cell r="GP1152">
            <v>0</v>
          </cell>
          <cell r="GQ1152">
            <v>0</v>
          </cell>
          <cell r="GR1152">
            <v>0</v>
          </cell>
          <cell r="GS1152">
            <v>0</v>
          </cell>
          <cell r="GT1152">
            <v>0</v>
          </cell>
          <cell r="GU1152">
            <v>0</v>
          </cell>
          <cell r="GV1152">
            <v>0</v>
          </cell>
          <cell r="GW1152">
            <v>0</v>
          </cell>
          <cell r="GX1152">
            <v>0</v>
          </cell>
          <cell r="GY1152">
            <v>0</v>
          </cell>
          <cell r="GZ1152">
            <v>0</v>
          </cell>
        </row>
        <row r="1153">
          <cell r="A1153">
            <v>1148</v>
          </cell>
          <cell r="D1153" t="str">
            <v>CERRAMIENTOS Y PASAMANOS</v>
          </cell>
          <cell r="E1153" t="str">
            <v>ESCALONES DE ACERO D=16mm</v>
          </cell>
          <cell r="F1153" t="str">
            <v>huella= 0.4m</v>
          </cell>
          <cell r="G1153" t="str">
            <v>Kg</v>
          </cell>
          <cell r="H1153">
            <v>12</v>
          </cell>
          <cell r="I1153">
            <v>1893</v>
          </cell>
          <cell r="J1153">
            <v>1</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13</v>
          </cell>
          <cell r="AZ1153">
            <v>1</v>
          </cell>
          <cell r="BA1153">
            <v>1</v>
          </cell>
          <cell r="BB1153">
            <v>2</v>
          </cell>
          <cell r="BC1153">
            <v>0</v>
          </cell>
          <cell r="BD1153">
            <v>0</v>
          </cell>
          <cell r="BE1153">
            <v>0</v>
          </cell>
          <cell r="BF1153">
            <v>0</v>
          </cell>
          <cell r="BG1153">
            <v>0</v>
          </cell>
          <cell r="BH1153">
            <v>0</v>
          </cell>
          <cell r="BI1153">
            <v>0</v>
          </cell>
          <cell r="BJ1153">
            <v>0</v>
          </cell>
          <cell r="BK1153">
            <v>0</v>
          </cell>
          <cell r="BL1153">
            <v>0</v>
          </cell>
          <cell r="BM1153">
            <v>0</v>
          </cell>
          <cell r="BN1153">
            <v>0</v>
          </cell>
          <cell r="BO1153">
            <v>0</v>
          </cell>
          <cell r="BP1153">
            <v>0</v>
          </cell>
          <cell r="CK1153">
            <v>0</v>
          </cell>
          <cell r="CL1153">
            <v>0</v>
          </cell>
          <cell r="CM1153">
            <v>1</v>
          </cell>
          <cell r="CN1153">
            <v>0</v>
          </cell>
          <cell r="CO1153">
            <v>0</v>
          </cell>
          <cell r="CP1153">
            <v>0</v>
          </cell>
          <cell r="CQ1153">
            <v>0</v>
          </cell>
          <cell r="CR1153">
            <v>0</v>
          </cell>
          <cell r="CS1153">
            <v>0</v>
          </cell>
          <cell r="CT1153">
            <v>0</v>
          </cell>
          <cell r="CU1153">
            <v>0</v>
          </cell>
          <cell r="CV1153">
            <v>0</v>
          </cell>
          <cell r="DY1153">
            <v>0</v>
          </cell>
          <cell r="DZ1153">
            <v>0</v>
          </cell>
          <cell r="EA1153">
            <v>0</v>
          </cell>
          <cell r="EB1153">
            <v>0</v>
          </cell>
          <cell r="EC1153">
            <v>0</v>
          </cell>
          <cell r="ED1153">
            <v>0</v>
          </cell>
          <cell r="EE1153">
            <v>0</v>
          </cell>
          <cell r="EF1153">
            <v>0</v>
          </cell>
          <cell r="EG1153">
            <v>0</v>
          </cell>
          <cell r="EH1153">
            <v>0</v>
          </cell>
          <cell r="EI1153">
            <v>0</v>
          </cell>
          <cell r="EJ1153">
            <v>0</v>
          </cell>
          <cell r="EK1153">
            <v>0</v>
          </cell>
          <cell r="EL1153">
            <v>0</v>
          </cell>
          <cell r="EM1153">
            <v>0</v>
          </cell>
          <cell r="EN1153">
            <v>0</v>
          </cell>
          <cell r="EO1153">
            <v>0</v>
          </cell>
          <cell r="EP1153">
            <v>0</v>
          </cell>
          <cell r="EQ1153">
            <v>0</v>
          </cell>
          <cell r="ER1153">
            <v>0</v>
          </cell>
          <cell r="ES1153">
            <v>0</v>
          </cell>
          <cell r="ET1153">
            <v>0</v>
          </cell>
          <cell r="EU1153">
            <v>0</v>
          </cell>
          <cell r="EV1153">
            <v>0</v>
          </cell>
          <cell r="EW1153">
            <v>0</v>
          </cell>
          <cell r="EX1153">
            <v>0</v>
          </cell>
          <cell r="EY1153">
            <v>0</v>
          </cell>
          <cell r="EZ1153">
            <v>0</v>
          </cell>
          <cell r="FA1153">
            <v>0</v>
          </cell>
          <cell r="FB1153">
            <v>0</v>
          </cell>
          <cell r="FC1153">
            <v>0</v>
          </cell>
          <cell r="FD1153">
            <v>0</v>
          </cell>
          <cell r="FE1153">
            <v>0</v>
          </cell>
          <cell r="FF1153">
            <v>0</v>
          </cell>
          <cell r="FG1153">
            <v>0</v>
          </cell>
          <cell r="FH1153">
            <v>0</v>
          </cell>
          <cell r="FI1153">
            <v>0</v>
          </cell>
          <cell r="FJ1153">
            <v>0</v>
          </cell>
          <cell r="FK1153">
            <v>0</v>
          </cell>
          <cell r="FL1153">
            <v>0</v>
          </cell>
          <cell r="FM1153">
            <v>0</v>
          </cell>
          <cell r="FN1153">
            <v>0</v>
          </cell>
          <cell r="FO1153">
            <v>0</v>
          </cell>
          <cell r="FP1153">
            <v>0</v>
          </cell>
          <cell r="FQ1153">
            <v>0</v>
          </cell>
          <cell r="FR1153">
            <v>0</v>
          </cell>
          <cell r="FS1153">
            <v>0</v>
          </cell>
          <cell r="FT1153">
            <v>0</v>
          </cell>
          <cell r="FU1153">
            <v>0</v>
          </cell>
          <cell r="FV1153">
            <v>0</v>
          </cell>
          <cell r="FW1153">
            <v>0</v>
          </cell>
          <cell r="FX1153">
            <v>0</v>
          </cell>
          <cell r="FY1153">
            <v>0</v>
          </cell>
          <cell r="FZ1153">
            <v>0</v>
          </cell>
          <cell r="GA1153">
            <v>0</v>
          </cell>
          <cell r="GB1153">
            <v>0</v>
          </cell>
          <cell r="GC1153">
            <v>0</v>
          </cell>
          <cell r="GD1153">
            <v>0</v>
          </cell>
          <cell r="GE1153">
            <v>0</v>
          </cell>
          <cell r="GF1153">
            <v>0</v>
          </cell>
          <cell r="GG1153">
            <v>0</v>
          </cell>
          <cell r="GH1153">
            <v>0</v>
          </cell>
          <cell r="GI1153">
            <v>0</v>
          </cell>
          <cell r="GJ1153">
            <v>0</v>
          </cell>
          <cell r="GK1153">
            <v>0</v>
          </cell>
          <cell r="GL1153">
            <v>0</v>
          </cell>
          <cell r="GM1153">
            <v>0</v>
          </cell>
          <cell r="GN1153">
            <v>0</v>
          </cell>
          <cell r="GO1153">
            <v>0</v>
          </cell>
          <cell r="GP1153">
            <v>0</v>
          </cell>
          <cell r="GQ1153">
            <v>0</v>
          </cell>
          <cell r="GR1153">
            <v>0</v>
          </cell>
          <cell r="GS1153">
            <v>0</v>
          </cell>
          <cell r="GT1153">
            <v>0</v>
          </cell>
          <cell r="GU1153">
            <v>0</v>
          </cell>
          <cell r="GV1153">
            <v>0</v>
          </cell>
          <cell r="GW1153">
            <v>0</v>
          </cell>
          <cell r="GX1153">
            <v>0</v>
          </cell>
          <cell r="GY1153">
            <v>0</v>
          </cell>
          <cell r="GZ1153">
            <v>0</v>
          </cell>
        </row>
        <row r="1154">
          <cell r="A1154">
            <v>1149</v>
          </cell>
          <cell r="D1154" t="str">
            <v>INST AGUA POTABLE</v>
          </cell>
          <cell r="E1154" t="str">
            <v xml:space="preserve">ACOMETIDA DOMICILIARIA  </v>
          </cell>
          <cell r="F1154" t="str">
            <v>Incluye medidor</v>
          </cell>
          <cell r="G1154" t="str">
            <v>U</v>
          </cell>
          <cell r="H1154">
            <v>0.25</v>
          </cell>
          <cell r="I1154">
            <v>887</v>
          </cell>
          <cell r="J1154">
            <v>1</v>
          </cell>
          <cell r="K1154">
            <v>511</v>
          </cell>
          <cell r="L1154">
            <v>2</v>
          </cell>
          <cell r="M1154">
            <v>920</v>
          </cell>
          <cell r="N1154">
            <v>15</v>
          </cell>
          <cell r="O1154">
            <v>666</v>
          </cell>
          <cell r="P1154">
            <v>2</v>
          </cell>
          <cell r="Q1154">
            <v>781</v>
          </cell>
          <cell r="R1154">
            <v>1</v>
          </cell>
          <cell r="S1154">
            <v>536</v>
          </cell>
          <cell r="T1154">
            <v>3</v>
          </cell>
          <cell r="U1154">
            <v>532</v>
          </cell>
          <cell r="V1154">
            <v>4</v>
          </cell>
          <cell r="W1154">
            <v>629</v>
          </cell>
          <cell r="X1154">
            <v>2</v>
          </cell>
          <cell r="Y1154">
            <v>553</v>
          </cell>
          <cell r="Z1154">
            <v>1</v>
          </cell>
          <cell r="AA1154">
            <v>974</v>
          </cell>
          <cell r="AB1154">
            <v>1</v>
          </cell>
          <cell r="AC1154">
            <v>534</v>
          </cell>
          <cell r="AD1154">
            <v>1</v>
          </cell>
          <cell r="AE1154">
            <v>830</v>
          </cell>
          <cell r="AF1154">
            <v>1</v>
          </cell>
          <cell r="AG1154">
            <v>831</v>
          </cell>
          <cell r="AH1154">
            <v>1</v>
          </cell>
          <cell r="AI1154">
            <v>5</v>
          </cell>
          <cell r="AJ1154">
            <v>5</v>
          </cell>
          <cell r="AK1154">
            <v>1</v>
          </cell>
          <cell r="AL1154">
            <v>0.12</v>
          </cell>
          <cell r="AM1154">
            <v>4</v>
          </cell>
          <cell r="AN1154">
            <v>4</v>
          </cell>
          <cell r="AO1154">
            <v>0</v>
          </cell>
          <cell r="AP1154">
            <v>0</v>
          </cell>
          <cell r="AQ1154">
            <v>0</v>
          </cell>
          <cell r="AR1154">
            <v>0</v>
          </cell>
          <cell r="AS1154">
            <v>0</v>
          </cell>
          <cell r="AT1154">
            <v>0</v>
          </cell>
          <cell r="AU1154">
            <v>0</v>
          </cell>
          <cell r="AV1154">
            <v>0</v>
          </cell>
          <cell r="AW1154">
            <v>9</v>
          </cell>
          <cell r="AX1154">
            <v>2</v>
          </cell>
          <cell r="AY1154">
            <v>20</v>
          </cell>
          <cell r="AZ1154">
            <v>1</v>
          </cell>
          <cell r="BA1154">
            <v>30</v>
          </cell>
          <cell r="BB1154">
            <v>0.25</v>
          </cell>
          <cell r="BC1154">
            <v>0</v>
          </cell>
          <cell r="BD1154">
            <v>0</v>
          </cell>
          <cell r="BE1154">
            <v>0</v>
          </cell>
          <cell r="BF1154">
            <v>0</v>
          </cell>
          <cell r="BG1154">
            <v>0</v>
          </cell>
          <cell r="BH1154">
            <v>0</v>
          </cell>
          <cell r="BI1154">
            <v>0</v>
          </cell>
          <cell r="BJ1154">
            <v>0</v>
          </cell>
          <cell r="BK1154">
            <v>0</v>
          </cell>
          <cell r="BL1154">
            <v>0</v>
          </cell>
          <cell r="BM1154">
            <v>0</v>
          </cell>
          <cell r="BN1154">
            <v>0</v>
          </cell>
          <cell r="BO1154">
            <v>0</v>
          </cell>
          <cell r="BP1154">
            <v>0</v>
          </cell>
          <cell r="CK1154">
            <v>1</v>
          </cell>
          <cell r="CL1154">
            <v>0</v>
          </cell>
          <cell r="CM1154">
            <v>0</v>
          </cell>
          <cell r="CN1154">
            <v>0</v>
          </cell>
          <cell r="CO1154">
            <v>0</v>
          </cell>
          <cell r="CP1154">
            <v>0</v>
          </cell>
          <cell r="CQ1154">
            <v>0</v>
          </cell>
          <cell r="CR1154">
            <v>0</v>
          </cell>
          <cell r="CS1154">
            <v>0</v>
          </cell>
          <cell r="CT1154">
            <v>0</v>
          </cell>
          <cell r="CU1154">
            <v>0</v>
          </cell>
          <cell r="CV1154">
            <v>0</v>
          </cell>
          <cell r="DY1154">
            <v>0</v>
          </cell>
          <cell r="DZ1154">
            <v>0</v>
          </cell>
          <cell r="EA1154">
            <v>0</v>
          </cell>
          <cell r="EB1154">
            <v>0</v>
          </cell>
          <cell r="EC1154">
            <v>0</v>
          </cell>
          <cell r="ED1154">
            <v>0</v>
          </cell>
          <cell r="EE1154">
            <v>0</v>
          </cell>
          <cell r="EF1154">
            <v>0</v>
          </cell>
          <cell r="EG1154">
            <v>0</v>
          </cell>
          <cell r="EH1154">
            <v>0</v>
          </cell>
          <cell r="EI1154">
            <v>0</v>
          </cell>
          <cell r="EJ1154">
            <v>0</v>
          </cell>
          <cell r="EK1154">
            <v>0</v>
          </cell>
          <cell r="EL1154">
            <v>0</v>
          </cell>
          <cell r="EM1154">
            <v>0</v>
          </cell>
          <cell r="EN1154">
            <v>0</v>
          </cell>
          <cell r="EO1154">
            <v>0</v>
          </cell>
          <cell r="EP1154">
            <v>0</v>
          </cell>
          <cell r="EQ1154">
            <v>0</v>
          </cell>
          <cell r="ER1154">
            <v>0</v>
          </cell>
          <cell r="ES1154">
            <v>0</v>
          </cell>
          <cell r="ET1154">
            <v>0</v>
          </cell>
          <cell r="EU1154">
            <v>0</v>
          </cell>
          <cell r="EV1154">
            <v>0</v>
          </cell>
          <cell r="EW1154">
            <v>0</v>
          </cell>
          <cell r="EX1154">
            <v>0</v>
          </cell>
          <cell r="EY1154">
            <v>0</v>
          </cell>
          <cell r="EZ1154">
            <v>0</v>
          </cell>
          <cell r="FA1154">
            <v>0</v>
          </cell>
          <cell r="FB1154">
            <v>0</v>
          </cell>
          <cell r="FC1154">
            <v>0</v>
          </cell>
          <cell r="FD1154">
            <v>0</v>
          </cell>
          <cell r="FE1154">
            <v>0</v>
          </cell>
          <cell r="FF1154">
            <v>0</v>
          </cell>
          <cell r="FG1154">
            <v>0</v>
          </cell>
          <cell r="FH1154">
            <v>0</v>
          </cell>
          <cell r="FI1154">
            <v>0</v>
          </cell>
          <cell r="FJ1154">
            <v>0</v>
          </cell>
          <cell r="FK1154">
            <v>0</v>
          </cell>
          <cell r="FL1154">
            <v>0</v>
          </cell>
          <cell r="FM1154">
            <v>0</v>
          </cell>
          <cell r="FN1154">
            <v>0</v>
          </cell>
          <cell r="FO1154">
            <v>0</v>
          </cell>
          <cell r="FP1154">
            <v>0</v>
          </cell>
          <cell r="FQ1154">
            <v>0</v>
          </cell>
          <cell r="FR1154">
            <v>0</v>
          </cell>
          <cell r="FS1154">
            <v>0</v>
          </cell>
          <cell r="FT1154">
            <v>0</v>
          </cell>
          <cell r="FU1154">
            <v>0</v>
          </cell>
          <cell r="FV1154">
            <v>0</v>
          </cell>
          <cell r="FW1154">
            <v>0</v>
          </cell>
          <cell r="FX1154">
            <v>0</v>
          </cell>
          <cell r="FY1154">
            <v>0</v>
          </cell>
          <cell r="FZ1154">
            <v>0</v>
          </cell>
          <cell r="GA1154">
            <v>0</v>
          </cell>
          <cell r="GB1154">
            <v>0</v>
          </cell>
          <cell r="GC1154">
            <v>0</v>
          </cell>
          <cell r="GD1154">
            <v>0</v>
          </cell>
          <cell r="GE1154">
            <v>0</v>
          </cell>
          <cell r="GF1154">
            <v>0</v>
          </cell>
          <cell r="GG1154">
            <v>0</v>
          </cell>
          <cell r="GH1154">
            <v>0</v>
          </cell>
          <cell r="GI1154">
            <v>0</v>
          </cell>
          <cell r="GJ1154">
            <v>0</v>
          </cell>
          <cell r="GK1154">
            <v>0</v>
          </cell>
          <cell r="GL1154">
            <v>0</v>
          </cell>
          <cell r="GM1154">
            <v>0</v>
          </cell>
          <cell r="GN1154">
            <v>0</v>
          </cell>
          <cell r="GO1154">
            <v>0</v>
          </cell>
          <cell r="GP1154">
            <v>0</v>
          </cell>
          <cell r="GQ1154">
            <v>0</v>
          </cell>
          <cell r="GR1154">
            <v>0</v>
          </cell>
          <cell r="GS1154">
            <v>0</v>
          </cell>
          <cell r="GT1154">
            <v>0</v>
          </cell>
          <cell r="GU1154">
            <v>0</v>
          </cell>
          <cell r="GV1154">
            <v>0</v>
          </cell>
          <cell r="GW1154">
            <v>0</v>
          </cell>
          <cell r="GX1154">
            <v>0</v>
          </cell>
          <cell r="GY1154">
            <v>0</v>
          </cell>
          <cell r="GZ1154">
            <v>0</v>
          </cell>
        </row>
        <row r="1155">
          <cell r="A1155">
            <v>1150</v>
          </cell>
          <cell r="D1155" t="str">
            <v>ACCESORIOS AAPP AASS AALL</v>
          </cell>
          <cell r="E1155" t="str">
            <v>PANTALLA DE ASBESTO CEMENTO e = 6 mm</v>
          </cell>
          <cell r="F1155">
            <v>0</v>
          </cell>
          <cell r="G1155" t="str">
            <v>M2</v>
          </cell>
          <cell r="H1155">
            <v>0.26</v>
          </cell>
          <cell r="I1155">
            <v>1255</v>
          </cell>
          <cell r="J1155">
            <v>1.05</v>
          </cell>
          <cell r="K1155">
            <v>92</v>
          </cell>
          <cell r="L1155">
            <v>2.4500000000000002</v>
          </cell>
          <cell r="M1155">
            <v>0</v>
          </cell>
          <cell r="N1155">
            <v>0</v>
          </cell>
          <cell r="O1155">
            <v>0</v>
          </cell>
          <cell r="P1155">
            <v>0</v>
          </cell>
          <cell r="Q1155">
            <v>0</v>
          </cell>
          <cell r="R1155">
            <v>0</v>
          </cell>
          <cell r="S1155">
            <v>0</v>
          </cell>
          <cell r="T1155">
            <v>0</v>
          </cell>
          <cell r="U1155">
            <v>0</v>
          </cell>
          <cell r="V1155">
            <v>0</v>
          </cell>
          <cell r="W1155">
            <v>0</v>
          </cell>
          <cell r="X1155">
            <v>0</v>
          </cell>
          <cell r="Y1155">
            <v>0</v>
          </cell>
          <cell r="Z1155">
            <v>0</v>
          </cell>
          <cell r="AA1155">
            <v>0</v>
          </cell>
          <cell r="AB1155">
            <v>0</v>
          </cell>
          <cell r="AC1155">
            <v>0</v>
          </cell>
          <cell r="AD1155">
            <v>0</v>
          </cell>
          <cell r="AE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0</v>
          </cell>
          <cell r="AT1155">
            <v>0</v>
          </cell>
          <cell r="AU1155">
            <v>0</v>
          </cell>
          <cell r="AV1155">
            <v>0</v>
          </cell>
          <cell r="AW1155">
            <v>1</v>
          </cell>
          <cell r="AX1155">
            <v>1</v>
          </cell>
          <cell r="AY1155">
            <v>13</v>
          </cell>
          <cell r="AZ1155">
            <v>1</v>
          </cell>
          <cell r="BA1155">
            <v>30</v>
          </cell>
          <cell r="BB1155">
            <v>0.25</v>
          </cell>
          <cell r="BC1155">
            <v>0</v>
          </cell>
          <cell r="BD1155">
            <v>0</v>
          </cell>
          <cell r="BE1155">
            <v>0</v>
          </cell>
          <cell r="BF1155">
            <v>0</v>
          </cell>
          <cell r="BG1155">
            <v>0</v>
          </cell>
          <cell r="BH1155">
            <v>0</v>
          </cell>
          <cell r="BI1155">
            <v>0</v>
          </cell>
          <cell r="BJ1155">
            <v>0</v>
          </cell>
          <cell r="BK1155">
            <v>0</v>
          </cell>
          <cell r="BL1155">
            <v>0</v>
          </cell>
          <cell r="BM1155">
            <v>0</v>
          </cell>
          <cell r="BN1155">
            <v>0</v>
          </cell>
          <cell r="BO1155">
            <v>0</v>
          </cell>
          <cell r="BP1155">
            <v>0</v>
          </cell>
          <cell r="CK1155">
            <v>1</v>
          </cell>
          <cell r="CL1155">
            <v>0</v>
          </cell>
          <cell r="CM1155">
            <v>0</v>
          </cell>
          <cell r="CN1155">
            <v>0</v>
          </cell>
          <cell r="CO1155">
            <v>0</v>
          </cell>
          <cell r="CP1155">
            <v>0</v>
          </cell>
          <cell r="CQ1155">
            <v>0</v>
          </cell>
          <cell r="CR1155">
            <v>0</v>
          </cell>
          <cell r="CS1155">
            <v>0</v>
          </cell>
          <cell r="CT1155">
            <v>0</v>
          </cell>
          <cell r="CU1155">
            <v>0</v>
          </cell>
          <cell r="CV1155">
            <v>0</v>
          </cell>
          <cell r="DY1155">
            <v>0</v>
          </cell>
          <cell r="DZ1155">
            <v>0</v>
          </cell>
          <cell r="EA1155">
            <v>0</v>
          </cell>
          <cell r="EB1155">
            <v>0</v>
          </cell>
          <cell r="EC1155">
            <v>0</v>
          </cell>
          <cell r="ED1155">
            <v>0</v>
          </cell>
          <cell r="EE1155">
            <v>0</v>
          </cell>
          <cell r="EF1155">
            <v>0</v>
          </cell>
          <cell r="EG1155">
            <v>0</v>
          </cell>
          <cell r="EH1155">
            <v>0</v>
          </cell>
          <cell r="EI1155">
            <v>0</v>
          </cell>
          <cell r="EJ1155">
            <v>0</v>
          </cell>
          <cell r="EK1155">
            <v>0</v>
          </cell>
          <cell r="EL1155">
            <v>0</v>
          </cell>
          <cell r="EM1155">
            <v>0</v>
          </cell>
          <cell r="EN1155">
            <v>0</v>
          </cell>
          <cell r="EO1155">
            <v>0</v>
          </cell>
          <cell r="EP1155">
            <v>0</v>
          </cell>
          <cell r="EQ1155">
            <v>0</v>
          </cell>
          <cell r="ER1155">
            <v>0</v>
          </cell>
          <cell r="ES1155">
            <v>0</v>
          </cell>
          <cell r="ET1155">
            <v>0</v>
          </cell>
          <cell r="EU1155">
            <v>0</v>
          </cell>
          <cell r="EV1155">
            <v>0</v>
          </cell>
          <cell r="EW1155">
            <v>0</v>
          </cell>
          <cell r="EX1155">
            <v>0</v>
          </cell>
          <cell r="EY1155">
            <v>0</v>
          </cell>
          <cell r="EZ1155">
            <v>0</v>
          </cell>
          <cell r="FA1155">
            <v>0</v>
          </cell>
          <cell r="FB1155">
            <v>0</v>
          </cell>
          <cell r="FC1155">
            <v>0</v>
          </cell>
          <cell r="FD1155">
            <v>0</v>
          </cell>
          <cell r="FE1155">
            <v>0</v>
          </cell>
          <cell r="FF1155">
            <v>0</v>
          </cell>
          <cell r="FG1155">
            <v>0</v>
          </cell>
          <cell r="FH1155">
            <v>0</v>
          </cell>
          <cell r="FI1155">
            <v>0</v>
          </cell>
          <cell r="FJ1155">
            <v>0</v>
          </cell>
          <cell r="FK1155">
            <v>0</v>
          </cell>
          <cell r="FL1155">
            <v>0</v>
          </cell>
          <cell r="FM1155">
            <v>0</v>
          </cell>
          <cell r="FN1155">
            <v>0</v>
          </cell>
          <cell r="FO1155">
            <v>0</v>
          </cell>
          <cell r="FP1155">
            <v>0</v>
          </cell>
          <cell r="FQ1155">
            <v>0</v>
          </cell>
          <cell r="FR1155">
            <v>0</v>
          </cell>
          <cell r="FS1155">
            <v>0</v>
          </cell>
          <cell r="FT1155">
            <v>0</v>
          </cell>
          <cell r="FU1155">
            <v>0</v>
          </cell>
          <cell r="FV1155">
            <v>0</v>
          </cell>
          <cell r="FW1155">
            <v>0</v>
          </cell>
          <cell r="FX1155">
            <v>0</v>
          </cell>
          <cell r="FY1155">
            <v>0</v>
          </cell>
          <cell r="FZ1155">
            <v>0</v>
          </cell>
          <cell r="GA1155">
            <v>0</v>
          </cell>
          <cell r="GB1155">
            <v>0</v>
          </cell>
          <cell r="GC1155">
            <v>0</v>
          </cell>
          <cell r="GD1155">
            <v>0</v>
          </cell>
          <cell r="GE1155">
            <v>0</v>
          </cell>
          <cell r="GF1155">
            <v>0</v>
          </cell>
          <cell r="GG1155">
            <v>0</v>
          </cell>
          <cell r="GH1155">
            <v>0</v>
          </cell>
          <cell r="GI1155">
            <v>0</v>
          </cell>
          <cell r="GJ1155">
            <v>0</v>
          </cell>
          <cell r="GK1155">
            <v>0</v>
          </cell>
          <cell r="GL1155">
            <v>0</v>
          </cell>
          <cell r="GM1155">
            <v>0</v>
          </cell>
          <cell r="GN1155">
            <v>0</v>
          </cell>
          <cell r="GO1155">
            <v>0</v>
          </cell>
          <cell r="GP1155">
            <v>0</v>
          </cell>
          <cell r="GQ1155">
            <v>0</v>
          </cell>
          <cell r="GR1155">
            <v>0</v>
          </cell>
          <cell r="GS1155">
            <v>0</v>
          </cell>
          <cell r="GT1155">
            <v>0</v>
          </cell>
          <cell r="GU1155">
            <v>0</v>
          </cell>
          <cell r="GV1155">
            <v>0</v>
          </cell>
          <cell r="GW1155">
            <v>0</v>
          </cell>
          <cell r="GX1155">
            <v>0</v>
          </cell>
          <cell r="GY1155">
            <v>0</v>
          </cell>
          <cell r="GZ1155">
            <v>0</v>
          </cell>
        </row>
        <row r="1156">
          <cell r="A1156">
            <v>1151</v>
          </cell>
          <cell r="D1156" t="str">
            <v>LLAVES Y VALVULAS HF</v>
          </cell>
          <cell r="E1156" t="str">
            <v xml:space="preserve">VALVULA DE COMPUERTA HF SB LL CRM 200mm </v>
          </cell>
          <cell r="F1156">
            <v>0</v>
          </cell>
          <cell r="G1156" t="str">
            <v>U</v>
          </cell>
          <cell r="H1156">
            <v>1</v>
          </cell>
          <cell r="I1156">
            <v>0</v>
          </cell>
          <cell r="J1156">
            <v>0</v>
          </cell>
          <cell r="K1156">
            <v>1862</v>
          </cell>
          <cell r="L1156">
            <v>1</v>
          </cell>
          <cell r="M1156">
            <v>1895</v>
          </cell>
          <cell r="N1156">
            <v>1</v>
          </cell>
          <cell r="O1156">
            <v>0</v>
          </cell>
          <cell r="P1156">
            <v>0</v>
          </cell>
          <cell r="Q1156">
            <v>0</v>
          </cell>
          <cell r="R1156">
            <v>0</v>
          </cell>
          <cell r="S1156">
            <v>0</v>
          </cell>
          <cell r="T1156">
            <v>0</v>
          </cell>
          <cell r="U1156">
            <v>0</v>
          </cell>
          <cell r="V1156">
            <v>0</v>
          </cell>
          <cell r="W1156">
            <v>0</v>
          </cell>
          <cell r="X1156">
            <v>0</v>
          </cell>
          <cell r="Y1156">
            <v>0</v>
          </cell>
          <cell r="Z1156">
            <v>0</v>
          </cell>
          <cell r="AA1156">
            <v>0</v>
          </cell>
          <cell r="AB1156">
            <v>0</v>
          </cell>
          <cell r="AC1156">
            <v>0</v>
          </cell>
          <cell r="AD1156">
            <v>0</v>
          </cell>
          <cell r="AE1156">
            <v>0</v>
          </cell>
          <cell r="AF1156">
            <v>0</v>
          </cell>
          <cell r="AG1156">
            <v>0</v>
          </cell>
          <cell r="AH1156">
            <v>0</v>
          </cell>
          <cell r="AI1156">
            <v>0</v>
          </cell>
          <cell r="AJ1156">
            <v>0</v>
          </cell>
          <cell r="AK1156">
            <v>0</v>
          </cell>
          <cell r="AL1156">
            <v>0</v>
          </cell>
          <cell r="AM1156">
            <v>0</v>
          </cell>
          <cell r="AN1156">
            <v>0</v>
          </cell>
          <cell r="AO1156">
            <v>0</v>
          </cell>
          <cell r="AP1156">
            <v>0</v>
          </cell>
          <cell r="AQ1156">
            <v>0</v>
          </cell>
          <cell r="AR1156">
            <v>0</v>
          </cell>
          <cell r="AS1156">
            <v>0</v>
          </cell>
          <cell r="AT1156">
            <v>0</v>
          </cell>
          <cell r="AU1156">
            <v>0</v>
          </cell>
          <cell r="AV1156">
            <v>0</v>
          </cell>
          <cell r="AW1156">
            <v>20</v>
          </cell>
          <cell r="AX1156">
            <v>1</v>
          </cell>
          <cell r="AY1156">
            <v>9</v>
          </cell>
          <cell r="AZ1156">
            <v>1</v>
          </cell>
          <cell r="BA1156">
            <v>0</v>
          </cell>
          <cell r="BB1156">
            <v>0</v>
          </cell>
          <cell r="BC1156">
            <v>0</v>
          </cell>
          <cell r="BD1156">
            <v>0</v>
          </cell>
          <cell r="BE1156">
            <v>0</v>
          </cell>
          <cell r="BF1156">
            <v>0</v>
          </cell>
          <cell r="BG1156">
            <v>0</v>
          </cell>
          <cell r="BH1156">
            <v>0</v>
          </cell>
          <cell r="BI1156">
            <v>0</v>
          </cell>
          <cell r="BJ1156">
            <v>0</v>
          </cell>
          <cell r="BK1156">
            <v>0</v>
          </cell>
          <cell r="BL1156">
            <v>0</v>
          </cell>
          <cell r="BM1156">
            <v>0</v>
          </cell>
          <cell r="BN1156">
            <v>0</v>
          </cell>
          <cell r="BO1156">
            <v>0</v>
          </cell>
          <cell r="BP1156">
            <v>0</v>
          </cell>
          <cell r="CK1156">
            <v>0</v>
          </cell>
          <cell r="CL1156">
            <v>0</v>
          </cell>
          <cell r="CM1156">
            <v>1</v>
          </cell>
          <cell r="CN1156">
            <v>0</v>
          </cell>
          <cell r="CO1156">
            <v>0</v>
          </cell>
          <cell r="CP1156">
            <v>0</v>
          </cell>
          <cell r="CQ1156">
            <v>0</v>
          </cell>
          <cell r="CR1156">
            <v>0</v>
          </cell>
          <cell r="CS1156">
            <v>0</v>
          </cell>
          <cell r="CT1156">
            <v>0</v>
          </cell>
          <cell r="CU1156">
            <v>0</v>
          </cell>
          <cell r="CV1156">
            <v>0</v>
          </cell>
          <cell r="DY1156">
            <v>0</v>
          </cell>
          <cell r="DZ1156">
            <v>0</v>
          </cell>
          <cell r="EA1156">
            <v>0</v>
          </cell>
          <cell r="EB1156">
            <v>0</v>
          </cell>
          <cell r="EC1156">
            <v>0</v>
          </cell>
          <cell r="ED1156">
            <v>0</v>
          </cell>
          <cell r="EE1156">
            <v>0</v>
          </cell>
          <cell r="EF1156">
            <v>0</v>
          </cell>
          <cell r="EG1156">
            <v>0</v>
          </cell>
          <cell r="EH1156">
            <v>0</v>
          </cell>
          <cell r="EI1156">
            <v>0</v>
          </cell>
          <cell r="EJ1156">
            <v>0</v>
          </cell>
          <cell r="EK1156">
            <v>0</v>
          </cell>
          <cell r="EL1156">
            <v>0</v>
          </cell>
          <cell r="EM1156">
            <v>0</v>
          </cell>
          <cell r="EN1156">
            <v>0</v>
          </cell>
          <cell r="EO1156">
            <v>0</v>
          </cell>
          <cell r="EP1156">
            <v>0</v>
          </cell>
          <cell r="EQ1156">
            <v>0</v>
          </cell>
          <cell r="ER1156">
            <v>0</v>
          </cell>
          <cell r="ES1156">
            <v>0</v>
          </cell>
          <cell r="ET1156">
            <v>0</v>
          </cell>
          <cell r="EU1156">
            <v>0</v>
          </cell>
          <cell r="EV1156">
            <v>0</v>
          </cell>
          <cell r="EW1156">
            <v>0</v>
          </cell>
          <cell r="EX1156">
            <v>0</v>
          </cell>
          <cell r="EY1156">
            <v>0</v>
          </cell>
          <cell r="EZ1156">
            <v>0</v>
          </cell>
          <cell r="FA1156">
            <v>0</v>
          </cell>
          <cell r="FB1156">
            <v>0</v>
          </cell>
          <cell r="FC1156">
            <v>0</v>
          </cell>
          <cell r="FD1156">
            <v>0</v>
          </cell>
          <cell r="FE1156">
            <v>0</v>
          </cell>
          <cell r="FF1156">
            <v>0</v>
          </cell>
          <cell r="FG1156">
            <v>0</v>
          </cell>
          <cell r="FH1156">
            <v>0</v>
          </cell>
          <cell r="FI1156">
            <v>0</v>
          </cell>
          <cell r="FJ1156">
            <v>0</v>
          </cell>
          <cell r="FK1156">
            <v>0</v>
          </cell>
          <cell r="FL1156">
            <v>0</v>
          </cell>
          <cell r="FM1156">
            <v>0</v>
          </cell>
          <cell r="FN1156">
            <v>0</v>
          </cell>
          <cell r="FO1156">
            <v>0</v>
          </cell>
          <cell r="FP1156">
            <v>0</v>
          </cell>
          <cell r="FQ1156">
            <v>0</v>
          </cell>
          <cell r="FR1156">
            <v>0</v>
          </cell>
          <cell r="FS1156">
            <v>0</v>
          </cell>
          <cell r="FT1156">
            <v>0</v>
          </cell>
          <cell r="FU1156">
            <v>0</v>
          </cell>
          <cell r="FV1156">
            <v>0</v>
          </cell>
          <cell r="FW1156">
            <v>0</v>
          </cell>
          <cell r="FX1156">
            <v>0</v>
          </cell>
          <cell r="FY1156">
            <v>0</v>
          </cell>
          <cell r="FZ1156">
            <v>0</v>
          </cell>
          <cell r="GA1156">
            <v>0</v>
          </cell>
          <cell r="GB1156">
            <v>0</v>
          </cell>
          <cell r="GC1156">
            <v>0</v>
          </cell>
          <cell r="GD1156">
            <v>0</v>
          </cell>
          <cell r="GE1156">
            <v>0</v>
          </cell>
          <cell r="GF1156">
            <v>0</v>
          </cell>
          <cell r="GG1156">
            <v>0</v>
          </cell>
          <cell r="GH1156">
            <v>0</v>
          </cell>
          <cell r="GI1156">
            <v>0</v>
          </cell>
          <cell r="GJ1156">
            <v>0</v>
          </cell>
          <cell r="GK1156">
            <v>0</v>
          </cell>
          <cell r="GL1156">
            <v>0</v>
          </cell>
          <cell r="GM1156">
            <v>0</v>
          </cell>
          <cell r="GN1156">
            <v>0</v>
          </cell>
          <cell r="GO1156">
            <v>0</v>
          </cell>
          <cell r="GP1156">
            <v>0</v>
          </cell>
          <cell r="GQ1156">
            <v>0</v>
          </cell>
          <cell r="GR1156">
            <v>0</v>
          </cell>
          <cell r="GS1156">
            <v>0</v>
          </cell>
          <cell r="GT1156">
            <v>0</v>
          </cell>
          <cell r="GU1156">
            <v>0</v>
          </cell>
          <cell r="GV1156">
            <v>0</v>
          </cell>
          <cell r="GW1156">
            <v>0</v>
          </cell>
          <cell r="GX1156">
            <v>0</v>
          </cell>
          <cell r="GY1156">
            <v>0</v>
          </cell>
          <cell r="GZ1156">
            <v>0</v>
          </cell>
        </row>
        <row r="1157">
          <cell r="A1157">
            <v>1152</v>
          </cell>
          <cell r="D1157" t="str">
            <v>LLAVES Y VALVULAS HF</v>
          </cell>
          <cell r="E1157" t="str">
            <v xml:space="preserve">VALVULA DE COMPUERTA HF SB LL 200mm </v>
          </cell>
          <cell r="F1157">
            <v>0</v>
          </cell>
          <cell r="G1157" t="str">
            <v>U</v>
          </cell>
          <cell r="H1157">
            <v>1</v>
          </cell>
          <cell r="I1157">
            <v>0</v>
          </cell>
          <cell r="J1157">
            <v>0</v>
          </cell>
          <cell r="K1157">
            <v>1862</v>
          </cell>
          <cell r="L1157">
            <v>1</v>
          </cell>
          <cell r="M1157">
            <v>0</v>
          </cell>
          <cell r="N1157">
            <v>0</v>
          </cell>
          <cell r="O1157">
            <v>0</v>
          </cell>
          <cell r="P1157">
            <v>0</v>
          </cell>
          <cell r="Q1157">
            <v>0</v>
          </cell>
          <cell r="R1157">
            <v>0</v>
          </cell>
          <cell r="S1157">
            <v>0</v>
          </cell>
          <cell r="T1157">
            <v>0</v>
          </cell>
          <cell r="U1157">
            <v>0</v>
          </cell>
          <cell r="V1157">
            <v>0</v>
          </cell>
          <cell r="W1157">
            <v>0</v>
          </cell>
          <cell r="X1157">
            <v>0</v>
          </cell>
          <cell r="Y1157">
            <v>0</v>
          </cell>
          <cell r="Z1157">
            <v>0</v>
          </cell>
          <cell r="AA1157">
            <v>0</v>
          </cell>
          <cell r="AB1157">
            <v>0</v>
          </cell>
          <cell r="AC1157">
            <v>0</v>
          </cell>
          <cell r="AD1157">
            <v>0</v>
          </cell>
          <cell r="AE1157">
            <v>0</v>
          </cell>
          <cell r="AF1157">
            <v>0</v>
          </cell>
          <cell r="AG1157">
            <v>0</v>
          </cell>
          <cell r="AH1157">
            <v>0</v>
          </cell>
          <cell r="AI1157">
            <v>0</v>
          </cell>
          <cell r="AJ1157">
            <v>0</v>
          </cell>
          <cell r="AK1157">
            <v>0</v>
          </cell>
          <cell r="AL1157">
            <v>0</v>
          </cell>
          <cell r="AM1157">
            <v>0</v>
          </cell>
          <cell r="AN1157">
            <v>0</v>
          </cell>
          <cell r="AO1157">
            <v>0</v>
          </cell>
          <cell r="AP1157">
            <v>0</v>
          </cell>
          <cell r="AQ1157">
            <v>0</v>
          </cell>
          <cell r="AR1157">
            <v>0</v>
          </cell>
          <cell r="AS1157">
            <v>0</v>
          </cell>
          <cell r="AT1157">
            <v>0</v>
          </cell>
          <cell r="AU1157">
            <v>0</v>
          </cell>
          <cell r="AV1157">
            <v>0</v>
          </cell>
          <cell r="AW1157">
            <v>20</v>
          </cell>
          <cell r="AX1157">
            <v>1</v>
          </cell>
          <cell r="AY1157">
            <v>9</v>
          </cell>
          <cell r="AZ1157">
            <v>1</v>
          </cell>
          <cell r="BA1157">
            <v>0</v>
          </cell>
          <cell r="BB1157">
            <v>0</v>
          </cell>
          <cell r="BC1157">
            <v>0</v>
          </cell>
          <cell r="BD1157">
            <v>0</v>
          </cell>
          <cell r="BE1157">
            <v>0</v>
          </cell>
          <cell r="BF1157">
            <v>0</v>
          </cell>
          <cell r="BG1157">
            <v>0</v>
          </cell>
          <cell r="BH1157">
            <v>0</v>
          </cell>
          <cell r="BI1157">
            <v>0</v>
          </cell>
          <cell r="BJ1157">
            <v>0</v>
          </cell>
          <cell r="BK1157">
            <v>0</v>
          </cell>
          <cell r="BL1157">
            <v>0</v>
          </cell>
          <cell r="BM1157">
            <v>0</v>
          </cell>
          <cell r="BN1157">
            <v>0</v>
          </cell>
          <cell r="BO1157">
            <v>0</v>
          </cell>
          <cell r="BP1157">
            <v>0</v>
          </cell>
          <cell r="CK1157">
            <v>0</v>
          </cell>
          <cell r="CL1157">
            <v>0</v>
          </cell>
          <cell r="CM1157">
            <v>1</v>
          </cell>
          <cell r="CN1157">
            <v>0</v>
          </cell>
          <cell r="CO1157">
            <v>0</v>
          </cell>
          <cell r="CP1157">
            <v>0</v>
          </cell>
          <cell r="CQ1157">
            <v>0</v>
          </cell>
          <cell r="CR1157">
            <v>0</v>
          </cell>
          <cell r="CS1157">
            <v>0</v>
          </cell>
          <cell r="CT1157">
            <v>0</v>
          </cell>
          <cell r="CU1157">
            <v>0</v>
          </cell>
          <cell r="CV1157">
            <v>0</v>
          </cell>
          <cell r="DY1157">
            <v>0</v>
          </cell>
          <cell r="DZ1157">
            <v>0</v>
          </cell>
          <cell r="EA1157">
            <v>0</v>
          </cell>
          <cell r="EB1157">
            <v>0</v>
          </cell>
          <cell r="EC1157">
            <v>0</v>
          </cell>
          <cell r="ED1157">
            <v>0</v>
          </cell>
          <cell r="EE1157">
            <v>0</v>
          </cell>
          <cell r="EF1157">
            <v>0</v>
          </cell>
          <cell r="EG1157">
            <v>0</v>
          </cell>
          <cell r="EH1157">
            <v>0</v>
          </cell>
          <cell r="EI1157">
            <v>0</v>
          </cell>
          <cell r="EJ1157">
            <v>0</v>
          </cell>
          <cell r="EK1157">
            <v>0</v>
          </cell>
          <cell r="EL1157">
            <v>0</v>
          </cell>
          <cell r="EM1157">
            <v>0</v>
          </cell>
          <cell r="EN1157">
            <v>0</v>
          </cell>
          <cell r="EO1157">
            <v>0</v>
          </cell>
          <cell r="EP1157">
            <v>0</v>
          </cell>
          <cell r="EQ1157">
            <v>0</v>
          </cell>
          <cell r="ER1157">
            <v>0</v>
          </cell>
          <cell r="ES1157">
            <v>0</v>
          </cell>
          <cell r="ET1157">
            <v>0</v>
          </cell>
          <cell r="EU1157">
            <v>0</v>
          </cell>
          <cell r="EV1157">
            <v>0</v>
          </cell>
          <cell r="EW1157">
            <v>0</v>
          </cell>
          <cell r="EX1157">
            <v>0</v>
          </cell>
          <cell r="EY1157">
            <v>0</v>
          </cell>
          <cell r="EZ1157">
            <v>0</v>
          </cell>
          <cell r="FA1157">
            <v>0</v>
          </cell>
          <cell r="FB1157">
            <v>0</v>
          </cell>
          <cell r="FC1157">
            <v>0</v>
          </cell>
          <cell r="FD1157">
            <v>0</v>
          </cell>
          <cell r="FE1157">
            <v>0</v>
          </cell>
          <cell r="FF1157">
            <v>0</v>
          </cell>
          <cell r="FG1157">
            <v>0</v>
          </cell>
          <cell r="FH1157">
            <v>0</v>
          </cell>
          <cell r="FI1157">
            <v>0</v>
          </cell>
          <cell r="FJ1157">
            <v>0</v>
          </cell>
          <cell r="FK1157">
            <v>0</v>
          </cell>
          <cell r="FL1157">
            <v>0</v>
          </cell>
          <cell r="FM1157">
            <v>0</v>
          </cell>
          <cell r="FN1157">
            <v>0</v>
          </cell>
          <cell r="FO1157">
            <v>0</v>
          </cell>
          <cell r="FP1157">
            <v>0</v>
          </cell>
          <cell r="FQ1157">
            <v>0</v>
          </cell>
          <cell r="FR1157">
            <v>0</v>
          </cell>
          <cell r="FS1157">
            <v>0</v>
          </cell>
          <cell r="FT1157">
            <v>0</v>
          </cell>
          <cell r="FU1157">
            <v>0</v>
          </cell>
          <cell r="FV1157">
            <v>0</v>
          </cell>
          <cell r="FW1157">
            <v>0</v>
          </cell>
          <cell r="FX1157">
            <v>0</v>
          </cell>
          <cell r="FY1157">
            <v>0</v>
          </cell>
          <cell r="FZ1157">
            <v>0</v>
          </cell>
          <cell r="GA1157">
            <v>0</v>
          </cell>
          <cell r="GB1157">
            <v>0</v>
          </cell>
          <cell r="GC1157">
            <v>0</v>
          </cell>
          <cell r="GD1157">
            <v>0</v>
          </cell>
          <cell r="GE1157">
            <v>0</v>
          </cell>
          <cell r="GF1157">
            <v>0</v>
          </cell>
          <cell r="GG1157">
            <v>0</v>
          </cell>
          <cell r="GH1157">
            <v>0</v>
          </cell>
          <cell r="GI1157">
            <v>0</v>
          </cell>
          <cell r="GJ1157">
            <v>0</v>
          </cell>
          <cell r="GK1157">
            <v>0</v>
          </cell>
          <cell r="GL1157">
            <v>0</v>
          </cell>
          <cell r="GM1157">
            <v>0</v>
          </cell>
          <cell r="GN1157">
            <v>0</v>
          </cell>
          <cell r="GO1157">
            <v>0</v>
          </cell>
          <cell r="GP1157">
            <v>0</v>
          </cell>
          <cell r="GQ1157">
            <v>0</v>
          </cell>
          <cell r="GR1157">
            <v>0</v>
          </cell>
          <cell r="GS1157">
            <v>0</v>
          </cell>
          <cell r="GT1157">
            <v>0</v>
          </cell>
          <cell r="GU1157">
            <v>0</v>
          </cell>
          <cell r="GV1157">
            <v>0</v>
          </cell>
          <cell r="GW1157">
            <v>0</v>
          </cell>
          <cell r="GX1157">
            <v>0</v>
          </cell>
          <cell r="GY1157">
            <v>0</v>
          </cell>
          <cell r="GZ1157">
            <v>0</v>
          </cell>
        </row>
        <row r="1158">
          <cell r="A1158">
            <v>1153</v>
          </cell>
          <cell r="D1158" t="str">
            <v>LLAVES Y VALVULAS HF</v>
          </cell>
          <cell r="E1158" t="str">
            <v xml:space="preserve">VALVULA DE COMPUERTA HF SB LL CRM 160mm </v>
          </cell>
          <cell r="F1158">
            <v>0</v>
          </cell>
          <cell r="G1158" t="str">
            <v>U</v>
          </cell>
          <cell r="H1158">
            <v>1</v>
          </cell>
          <cell r="I1158">
            <v>0</v>
          </cell>
          <cell r="J1158">
            <v>0</v>
          </cell>
          <cell r="K1158">
            <v>1863</v>
          </cell>
          <cell r="L1158">
            <v>1</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K1158">
            <v>0</v>
          </cell>
          <cell r="AL1158">
            <v>0</v>
          </cell>
          <cell r="AM1158">
            <v>0</v>
          </cell>
          <cell r="AN1158">
            <v>0</v>
          </cell>
          <cell r="AO1158">
            <v>0</v>
          </cell>
          <cell r="AP1158">
            <v>0</v>
          </cell>
          <cell r="AQ1158">
            <v>0</v>
          </cell>
          <cell r="AR1158">
            <v>0</v>
          </cell>
          <cell r="AS1158">
            <v>0</v>
          </cell>
          <cell r="AT1158">
            <v>0</v>
          </cell>
          <cell r="AU1158">
            <v>0</v>
          </cell>
          <cell r="AV1158">
            <v>0</v>
          </cell>
          <cell r="AW1158">
            <v>20</v>
          </cell>
          <cell r="AX1158">
            <v>1</v>
          </cell>
          <cell r="AY1158">
            <v>9</v>
          </cell>
          <cell r="AZ1158">
            <v>1</v>
          </cell>
          <cell r="BA1158">
            <v>0</v>
          </cell>
          <cell r="BB1158">
            <v>0</v>
          </cell>
          <cell r="BC1158">
            <v>0</v>
          </cell>
          <cell r="BD1158">
            <v>0</v>
          </cell>
          <cell r="BE1158">
            <v>0</v>
          </cell>
          <cell r="BF1158">
            <v>0</v>
          </cell>
          <cell r="BG1158">
            <v>0</v>
          </cell>
          <cell r="BH1158">
            <v>0</v>
          </cell>
          <cell r="BI1158">
            <v>0</v>
          </cell>
          <cell r="BJ1158">
            <v>0</v>
          </cell>
          <cell r="BK1158">
            <v>0</v>
          </cell>
          <cell r="BL1158">
            <v>0</v>
          </cell>
          <cell r="BM1158">
            <v>0</v>
          </cell>
          <cell r="BN1158">
            <v>0</v>
          </cell>
          <cell r="BO1158">
            <v>0</v>
          </cell>
          <cell r="BP1158">
            <v>0</v>
          </cell>
          <cell r="CK1158">
            <v>0</v>
          </cell>
          <cell r="CL1158">
            <v>0</v>
          </cell>
          <cell r="CM1158">
            <v>1</v>
          </cell>
          <cell r="CN1158">
            <v>0</v>
          </cell>
          <cell r="CO1158">
            <v>0</v>
          </cell>
          <cell r="CP1158">
            <v>0</v>
          </cell>
          <cell r="CQ1158">
            <v>0</v>
          </cell>
          <cell r="CR1158">
            <v>0</v>
          </cell>
          <cell r="CS1158">
            <v>0</v>
          </cell>
          <cell r="CT1158">
            <v>0</v>
          </cell>
          <cell r="CU1158">
            <v>0</v>
          </cell>
          <cell r="CV1158">
            <v>0</v>
          </cell>
          <cell r="DY1158">
            <v>0</v>
          </cell>
          <cell r="DZ1158">
            <v>0</v>
          </cell>
          <cell r="EA1158">
            <v>0</v>
          </cell>
          <cell r="EB1158">
            <v>0</v>
          </cell>
          <cell r="EC1158">
            <v>0</v>
          </cell>
          <cell r="ED1158">
            <v>0</v>
          </cell>
          <cell r="EE1158">
            <v>0</v>
          </cell>
          <cell r="EF1158">
            <v>0</v>
          </cell>
          <cell r="EG1158">
            <v>0</v>
          </cell>
          <cell r="EH1158">
            <v>0</v>
          </cell>
          <cell r="EI1158">
            <v>0</v>
          </cell>
          <cell r="EJ1158">
            <v>0</v>
          </cell>
          <cell r="EK1158">
            <v>0</v>
          </cell>
          <cell r="EL1158">
            <v>0</v>
          </cell>
          <cell r="EM1158">
            <v>0</v>
          </cell>
          <cell r="EN1158">
            <v>0</v>
          </cell>
          <cell r="EO1158">
            <v>0</v>
          </cell>
          <cell r="EP1158">
            <v>0</v>
          </cell>
          <cell r="EQ1158">
            <v>0</v>
          </cell>
          <cell r="ER1158">
            <v>0</v>
          </cell>
          <cell r="ES1158">
            <v>0</v>
          </cell>
          <cell r="ET1158">
            <v>0</v>
          </cell>
          <cell r="EU1158">
            <v>0</v>
          </cell>
          <cell r="EV1158">
            <v>0</v>
          </cell>
          <cell r="EW1158">
            <v>0</v>
          </cell>
          <cell r="EX1158">
            <v>0</v>
          </cell>
          <cell r="EY1158">
            <v>0</v>
          </cell>
          <cell r="EZ1158">
            <v>0</v>
          </cell>
          <cell r="FA1158">
            <v>0</v>
          </cell>
          <cell r="FB1158">
            <v>0</v>
          </cell>
          <cell r="FC1158">
            <v>0</v>
          </cell>
          <cell r="FD1158">
            <v>0</v>
          </cell>
          <cell r="FE1158">
            <v>0</v>
          </cell>
          <cell r="FF1158">
            <v>0</v>
          </cell>
          <cell r="FG1158">
            <v>0</v>
          </cell>
          <cell r="FH1158">
            <v>0</v>
          </cell>
          <cell r="FI1158">
            <v>0</v>
          </cell>
          <cell r="FJ1158">
            <v>0</v>
          </cell>
          <cell r="FK1158">
            <v>0</v>
          </cell>
          <cell r="FL1158">
            <v>0</v>
          </cell>
          <cell r="FM1158">
            <v>0</v>
          </cell>
          <cell r="FN1158">
            <v>0</v>
          </cell>
          <cell r="FO1158">
            <v>0</v>
          </cell>
          <cell r="FP1158">
            <v>0</v>
          </cell>
          <cell r="FQ1158">
            <v>0</v>
          </cell>
          <cell r="FR1158">
            <v>0</v>
          </cell>
          <cell r="FS1158">
            <v>0</v>
          </cell>
          <cell r="FT1158">
            <v>0</v>
          </cell>
          <cell r="FU1158">
            <v>0</v>
          </cell>
          <cell r="FV1158">
            <v>0</v>
          </cell>
          <cell r="FW1158">
            <v>0</v>
          </cell>
          <cell r="FX1158">
            <v>0</v>
          </cell>
          <cell r="FY1158">
            <v>0</v>
          </cell>
          <cell r="FZ1158">
            <v>0</v>
          </cell>
          <cell r="GA1158">
            <v>0</v>
          </cell>
          <cell r="GB1158">
            <v>0</v>
          </cell>
          <cell r="GC1158">
            <v>0</v>
          </cell>
          <cell r="GD1158">
            <v>0</v>
          </cell>
          <cell r="GE1158">
            <v>0</v>
          </cell>
          <cell r="GF1158">
            <v>0</v>
          </cell>
          <cell r="GG1158">
            <v>0</v>
          </cell>
          <cell r="GH1158">
            <v>0</v>
          </cell>
          <cell r="GI1158">
            <v>0</v>
          </cell>
          <cell r="GJ1158">
            <v>0</v>
          </cell>
          <cell r="GK1158">
            <v>0</v>
          </cell>
          <cell r="GL1158">
            <v>0</v>
          </cell>
          <cell r="GM1158">
            <v>0</v>
          </cell>
          <cell r="GN1158">
            <v>0</v>
          </cell>
          <cell r="GO1158">
            <v>0</v>
          </cell>
          <cell r="GP1158">
            <v>0</v>
          </cell>
          <cell r="GQ1158">
            <v>0</v>
          </cell>
          <cell r="GR1158">
            <v>0</v>
          </cell>
          <cell r="GS1158">
            <v>0</v>
          </cell>
          <cell r="GT1158">
            <v>0</v>
          </cell>
          <cell r="GU1158">
            <v>0</v>
          </cell>
          <cell r="GV1158">
            <v>0</v>
          </cell>
          <cell r="GW1158">
            <v>0</v>
          </cell>
          <cell r="GX1158">
            <v>0</v>
          </cell>
          <cell r="GY1158">
            <v>0</v>
          </cell>
          <cell r="GZ1158">
            <v>0</v>
          </cell>
        </row>
        <row r="1159">
          <cell r="A1159">
            <v>1154</v>
          </cell>
          <cell r="D1159" t="str">
            <v>LLAVES Y VALVULAS HF</v>
          </cell>
          <cell r="E1159" t="str">
            <v xml:space="preserve">VALVULA DE COMPUERTA HF SB LL 160mm </v>
          </cell>
          <cell r="F1159">
            <v>0</v>
          </cell>
          <cell r="G1159" t="str">
            <v>U</v>
          </cell>
          <cell r="H1159">
            <v>4.3</v>
          </cell>
          <cell r="I1159">
            <v>1665</v>
          </cell>
          <cell r="J1159">
            <v>1</v>
          </cell>
          <cell r="K1159">
            <v>1666</v>
          </cell>
          <cell r="L1159">
            <v>0.05</v>
          </cell>
          <cell r="M1159">
            <v>0</v>
          </cell>
          <cell r="N1159">
            <v>0</v>
          </cell>
          <cell r="O1159">
            <v>0</v>
          </cell>
          <cell r="P1159">
            <v>0</v>
          </cell>
          <cell r="Q1159">
            <v>0</v>
          </cell>
          <cell r="R1159">
            <v>0</v>
          </cell>
          <cell r="S1159">
            <v>0</v>
          </cell>
          <cell r="T1159">
            <v>0</v>
          </cell>
          <cell r="U1159">
            <v>0</v>
          </cell>
          <cell r="V1159">
            <v>0</v>
          </cell>
          <cell r="W1159">
            <v>0</v>
          </cell>
          <cell r="X1159">
            <v>0</v>
          </cell>
          <cell r="Y1159">
            <v>0</v>
          </cell>
          <cell r="Z1159">
            <v>0</v>
          </cell>
          <cell r="AA1159">
            <v>0</v>
          </cell>
          <cell r="AB1159">
            <v>0</v>
          </cell>
          <cell r="AC1159">
            <v>0</v>
          </cell>
          <cell r="AD1159">
            <v>0</v>
          </cell>
          <cell r="AE1159">
            <v>0</v>
          </cell>
          <cell r="AF1159">
            <v>0</v>
          </cell>
          <cell r="AG1159">
            <v>0</v>
          </cell>
          <cell r="AH1159">
            <v>0</v>
          </cell>
          <cell r="AI1159">
            <v>0</v>
          </cell>
          <cell r="AJ1159">
            <v>0</v>
          </cell>
          <cell r="AK1159">
            <v>0</v>
          </cell>
          <cell r="AL1159">
            <v>0</v>
          </cell>
          <cell r="AM1159">
            <v>0</v>
          </cell>
          <cell r="AN1159">
            <v>0</v>
          </cell>
          <cell r="AO1159">
            <v>0</v>
          </cell>
          <cell r="AP1159">
            <v>0</v>
          </cell>
          <cell r="AQ1159">
            <v>0</v>
          </cell>
          <cell r="AR1159">
            <v>0</v>
          </cell>
          <cell r="AS1159">
            <v>0</v>
          </cell>
          <cell r="AT1159">
            <v>0</v>
          </cell>
          <cell r="AU1159">
            <v>0</v>
          </cell>
          <cell r="AV1159">
            <v>0</v>
          </cell>
          <cell r="AW1159">
            <v>11</v>
          </cell>
          <cell r="AX1159">
            <v>1</v>
          </cell>
          <cell r="AY1159">
            <v>34</v>
          </cell>
          <cell r="AZ1159">
            <v>1</v>
          </cell>
          <cell r="BA1159">
            <v>0</v>
          </cell>
          <cell r="BB1159">
            <v>0</v>
          </cell>
          <cell r="BC1159">
            <v>0</v>
          </cell>
          <cell r="BD1159">
            <v>0</v>
          </cell>
          <cell r="BE1159">
            <v>0</v>
          </cell>
          <cell r="BF1159">
            <v>0</v>
          </cell>
          <cell r="BG1159">
            <v>0</v>
          </cell>
          <cell r="BH1159">
            <v>0</v>
          </cell>
          <cell r="BI1159">
            <v>0</v>
          </cell>
          <cell r="BJ1159">
            <v>0</v>
          </cell>
          <cell r="BK1159">
            <v>0</v>
          </cell>
          <cell r="BL1159">
            <v>0</v>
          </cell>
          <cell r="BM1159">
            <v>0</v>
          </cell>
          <cell r="BN1159">
            <v>0</v>
          </cell>
          <cell r="BO1159">
            <v>0</v>
          </cell>
          <cell r="BP1159">
            <v>0</v>
          </cell>
          <cell r="CK1159">
            <v>0</v>
          </cell>
          <cell r="CL1159">
            <v>0</v>
          </cell>
          <cell r="CM1159">
            <v>1</v>
          </cell>
          <cell r="CN1159">
            <v>0</v>
          </cell>
          <cell r="CO1159">
            <v>0</v>
          </cell>
          <cell r="CP1159">
            <v>0</v>
          </cell>
          <cell r="CQ1159">
            <v>0</v>
          </cell>
          <cell r="CR1159">
            <v>0</v>
          </cell>
          <cell r="CS1159">
            <v>0</v>
          </cell>
          <cell r="CT1159">
            <v>0</v>
          </cell>
          <cell r="CU1159">
            <v>0</v>
          </cell>
          <cell r="CV1159">
            <v>0</v>
          </cell>
          <cell r="DY1159">
            <v>0</v>
          </cell>
          <cell r="DZ1159">
            <v>0</v>
          </cell>
          <cell r="EA1159">
            <v>0</v>
          </cell>
          <cell r="EB1159">
            <v>0</v>
          </cell>
          <cell r="EC1159">
            <v>0</v>
          </cell>
          <cell r="ED1159">
            <v>0</v>
          </cell>
          <cell r="EE1159">
            <v>0</v>
          </cell>
          <cell r="EF1159">
            <v>0</v>
          </cell>
          <cell r="EG1159">
            <v>0</v>
          </cell>
          <cell r="EH1159">
            <v>0</v>
          </cell>
          <cell r="EI1159">
            <v>0</v>
          </cell>
          <cell r="EJ1159">
            <v>0</v>
          </cell>
          <cell r="EK1159">
            <v>0</v>
          </cell>
          <cell r="EL1159">
            <v>0</v>
          </cell>
          <cell r="EM1159">
            <v>0</v>
          </cell>
          <cell r="EN1159">
            <v>0</v>
          </cell>
          <cell r="EO1159">
            <v>0</v>
          </cell>
          <cell r="EP1159">
            <v>0</v>
          </cell>
          <cell r="EQ1159">
            <v>0</v>
          </cell>
          <cell r="ER1159">
            <v>0</v>
          </cell>
          <cell r="ES1159">
            <v>0</v>
          </cell>
          <cell r="ET1159">
            <v>0</v>
          </cell>
          <cell r="EU1159">
            <v>0</v>
          </cell>
          <cell r="EV1159">
            <v>0</v>
          </cell>
          <cell r="EW1159">
            <v>0</v>
          </cell>
          <cell r="EX1159">
            <v>0</v>
          </cell>
          <cell r="EY1159">
            <v>0</v>
          </cell>
          <cell r="EZ1159">
            <v>0</v>
          </cell>
          <cell r="FA1159">
            <v>0</v>
          </cell>
          <cell r="FB1159">
            <v>0</v>
          </cell>
          <cell r="FC1159">
            <v>0</v>
          </cell>
          <cell r="FD1159">
            <v>0</v>
          </cell>
          <cell r="FE1159">
            <v>0</v>
          </cell>
          <cell r="FF1159">
            <v>0</v>
          </cell>
          <cell r="FG1159">
            <v>0</v>
          </cell>
          <cell r="FH1159">
            <v>0</v>
          </cell>
          <cell r="FI1159">
            <v>0</v>
          </cell>
          <cell r="FJ1159">
            <v>0</v>
          </cell>
          <cell r="FK1159">
            <v>0</v>
          </cell>
          <cell r="FL1159">
            <v>0</v>
          </cell>
          <cell r="FM1159">
            <v>0</v>
          </cell>
          <cell r="FN1159">
            <v>0</v>
          </cell>
          <cell r="FO1159">
            <v>0</v>
          </cell>
          <cell r="FP1159">
            <v>0</v>
          </cell>
          <cell r="FQ1159">
            <v>0</v>
          </cell>
          <cell r="FR1159">
            <v>0</v>
          </cell>
          <cell r="FS1159">
            <v>0</v>
          </cell>
          <cell r="FT1159">
            <v>0</v>
          </cell>
          <cell r="FU1159">
            <v>0</v>
          </cell>
          <cell r="FV1159">
            <v>0</v>
          </cell>
          <cell r="FW1159">
            <v>0</v>
          </cell>
          <cell r="FX1159">
            <v>0</v>
          </cell>
          <cell r="FY1159">
            <v>0</v>
          </cell>
          <cell r="FZ1159">
            <v>0</v>
          </cell>
          <cell r="GA1159">
            <v>0</v>
          </cell>
          <cell r="GB1159">
            <v>0</v>
          </cell>
          <cell r="GC1159">
            <v>0</v>
          </cell>
          <cell r="GD1159">
            <v>0</v>
          </cell>
          <cell r="GE1159">
            <v>0</v>
          </cell>
          <cell r="GF1159">
            <v>0</v>
          </cell>
          <cell r="GG1159">
            <v>0</v>
          </cell>
          <cell r="GH1159">
            <v>0</v>
          </cell>
          <cell r="GI1159">
            <v>0</v>
          </cell>
          <cell r="GJ1159">
            <v>0</v>
          </cell>
          <cell r="GK1159">
            <v>0</v>
          </cell>
          <cell r="GL1159">
            <v>0</v>
          </cell>
          <cell r="GM1159">
            <v>0</v>
          </cell>
          <cell r="GN1159">
            <v>0</v>
          </cell>
          <cell r="GO1159">
            <v>0</v>
          </cell>
          <cell r="GP1159">
            <v>0</v>
          </cell>
          <cell r="GQ1159">
            <v>0</v>
          </cell>
          <cell r="GR1159">
            <v>0</v>
          </cell>
          <cell r="GS1159">
            <v>0</v>
          </cell>
          <cell r="GT1159">
            <v>0</v>
          </cell>
          <cell r="GU1159">
            <v>0</v>
          </cell>
          <cell r="GV1159">
            <v>0</v>
          </cell>
          <cell r="GW1159">
            <v>0</v>
          </cell>
          <cell r="GX1159">
            <v>0</v>
          </cell>
          <cell r="GY1159">
            <v>0</v>
          </cell>
          <cell r="GZ1159">
            <v>0</v>
          </cell>
        </row>
        <row r="1160">
          <cell r="A1160">
            <v>1155</v>
          </cell>
          <cell r="D1160" t="str">
            <v>LLAVES Y VALVULAS HF</v>
          </cell>
          <cell r="E1160" t="str">
            <v xml:space="preserve">VALVULA DE COMPUERTA HF SB LL CRM 110mm </v>
          </cell>
          <cell r="F1160">
            <v>0</v>
          </cell>
          <cell r="G1160" t="str">
            <v>U</v>
          </cell>
          <cell r="H1160">
            <v>1</v>
          </cell>
          <cell r="I1160">
            <v>0</v>
          </cell>
          <cell r="J1160">
            <v>0</v>
          </cell>
          <cell r="K1160">
            <v>1865</v>
          </cell>
          <cell r="L1160">
            <v>1</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K1160">
            <v>0</v>
          </cell>
          <cell r="AL1160">
            <v>0</v>
          </cell>
          <cell r="AM1160">
            <v>0</v>
          </cell>
          <cell r="AN1160">
            <v>0</v>
          </cell>
          <cell r="AO1160">
            <v>0</v>
          </cell>
          <cell r="AP1160">
            <v>0</v>
          </cell>
          <cell r="AQ1160">
            <v>0</v>
          </cell>
          <cell r="AR1160">
            <v>0</v>
          </cell>
          <cell r="AS1160">
            <v>0</v>
          </cell>
          <cell r="AT1160">
            <v>0</v>
          </cell>
          <cell r="AU1160">
            <v>0</v>
          </cell>
          <cell r="AV1160">
            <v>0</v>
          </cell>
          <cell r="AW1160">
            <v>20</v>
          </cell>
          <cell r="AX1160">
            <v>1</v>
          </cell>
          <cell r="AY1160">
            <v>9</v>
          </cell>
          <cell r="AZ1160">
            <v>1</v>
          </cell>
          <cell r="BA1160">
            <v>0</v>
          </cell>
          <cell r="BB1160">
            <v>0</v>
          </cell>
          <cell r="BC1160">
            <v>0</v>
          </cell>
          <cell r="BD1160">
            <v>0</v>
          </cell>
          <cell r="BE1160">
            <v>0</v>
          </cell>
          <cell r="BF1160">
            <v>0</v>
          </cell>
          <cell r="BG1160">
            <v>0</v>
          </cell>
          <cell r="BH1160">
            <v>0</v>
          </cell>
          <cell r="BI1160">
            <v>0</v>
          </cell>
          <cell r="BJ1160">
            <v>0</v>
          </cell>
          <cell r="BK1160">
            <v>0</v>
          </cell>
          <cell r="BL1160">
            <v>0</v>
          </cell>
          <cell r="BM1160">
            <v>0</v>
          </cell>
          <cell r="BN1160">
            <v>0</v>
          </cell>
          <cell r="BO1160">
            <v>0</v>
          </cell>
          <cell r="BP1160">
            <v>0</v>
          </cell>
          <cell r="CK1160">
            <v>0</v>
          </cell>
          <cell r="CL1160">
            <v>0</v>
          </cell>
          <cell r="CM1160">
            <v>1</v>
          </cell>
          <cell r="CN1160">
            <v>0</v>
          </cell>
          <cell r="CO1160">
            <v>0</v>
          </cell>
          <cell r="CP1160">
            <v>0</v>
          </cell>
          <cell r="CQ1160">
            <v>0</v>
          </cell>
          <cell r="CR1160">
            <v>0</v>
          </cell>
          <cell r="CS1160">
            <v>0</v>
          </cell>
          <cell r="CT1160">
            <v>0</v>
          </cell>
          <cell r="CU1160">
            <v>0</v>
          </cell>
          <cell r="CV1160">
            <v>0</v>
          </cell>
          <cell r="DY1160">
            <v>0</v>
          </cell>
          <cell r="DZ1160">
            <v>0</v>
          </cell>
          <cell r="EA1160">
            <v>0</v>
          </cell>
          <cell r="EB1160">
            <v>0</v>
          </cell>
          <cell r="EC1160">
            <v>0</v>
          </cell>
          <cell r="ED1160">
            <v>0</v>
          </cell>
          <cell r="EE1160">
            <v>0</v>
          </cell>
          <cell r="EF1160">
            <v>0</v>
          </cell>
          <cell r="EG1160">
            <v>0</v>
          </cell>
          <cell r="EH1160">
            <v>0</v>
          </cell>
          <cell r="EI1160">
            <v>0</v>
          </cell>
          <cell r="EJ1160">
            <v>0</v>
          </cell>
          <cell r="EK1160">
            <v>0</v>
          </cell>
          <cell r="EL1160">
            <v>0</v>
          </cell>
          <cell r="EM1160">
            <v>0</v>
          </cell>
          <cell r="EN1160">
            <v>0</v>
          </cell>
          <cell r="EO1160">
            <v>0</v>
          </cell>
          <cell r="EP1160">
            <v>0</v>
          </cell>
          <cell r="EQ1160">
            <v>0</v>
          </cell>
          <cell r="ER1160">
            <v>0</v>
          </cell>
          <cell r="ES1160">
            <v>0</v>
          </cell>
          <cell r="ET1160">
            <v>0</v>
          </cell>
          <cell r="EU1160">
            <v>0</v>
          </cell>
          <cell r="EV1160">
            <v>0</v>
          </cell>
          <cell r="EW1160">
            <v>0</v>
          </cell>
          <cell r="EX1160">
            <v>0</v>
          </cell>
          <cell r="EY1160">
            <v>0</v>
          </cell>
          <cell r="EZ1160">
            <v>0</v>
          </cell>
          <cell r="FA1160">
            <v>0</v>
          </cell>
          <cell r="FB1160">
            <v>0</v>
          </cell>
          <cell r="FC1160">
            <v>0</v>
          </cell>
          <cell r="FD1160">
            <v>0</v>
          </cell>
          <cell r="FE1160">
            <v>0</v>
          </cell>
          <cell r="FF1160">
            <v>0</v>
          </cell>
          <cell r="FG1160">
            <v>0</v>
          </cell>
          <cell r="FH1160">
            <v>0</v>
          </cell>
          <cell r="FI1160">
            <v>0</v>
          </cell>
          <cell r="FJ1160">
            <v>0</v>
          </cell>
          <cell r="FK1160">
            <v>0</v>
          </cell>
          <cell r="FL1160">
            <v>0</v>
          </cell>
          <cell r="FM1160">
            <v>0</v>
          </cell>
          <cell r="FN1160">
            <v>0</v>
          </cell>
          <cell r="FO1160">
            <v>0</v>
          </cell>
          <cell r="FP1160">
            <v>0</v>
          </cell>
          <cell r="FQ1160">
            <v>0</v>
          </cell>
          <cell r="FR1160">
            <v>0</v>
          </cell>
          <cell r="FS1160">
            <v>0</v>
          </cell>
          <cell r="FT1160">
            <v>0</v>
          </cell>
          <cell r="FU1160">
            <v>0</v>
          </cell>
          <cell r="FV1160">
            <v>0</v>
          </cell>
          <cell r="FW1160">
            <v>0</v>
          </cell>
          <cell r="FX1160">
            <v>0</v>
          </cell>
          <cell r="FY1160">
            <v>0</v>
          </cell>
          <cell r="FZ1160">
            <v>0</v>
          </cell>
          <cell r="GA1160">
            <v>0</v>
          </cell>
          <cell r="GB1160">
            <v>0</v>
          </cell>
          <cell r="GC1160">
            <v>0</v>
          </cell>
          <cell r="GD1160">
            <v>0</v>
          </cell>
          <cell r="GE1160">
            <v>0</v>
          </cell>
          <cell r="GF1160">
            <v>0</v>
          </cell>
          <cell r="GG1160">
            <v>0</v>
          </cell>
          <cell r="GH1160">
            <v>0</v>
          </cell>
          <cell r="GI1160">
            <v>0</v>
          </cell>
          <cell r="GJ1160">
            <v>0</v>
          </cell>
          <cell r="GK1160">
            <v>0</v>
          </cell>
          <cell r="GL1160">
            <v>0</v>
          </cell>
          <cell r="GM1160">
            <v>0</v>
          </cell>
          <cell r="GN1160">
            <v>0</v>
          </cell>
          <cell r="GO1160">
            <v>0</v>
          </cell>
          <cell r="GP1160">
            <v>0</v>
          </cell>
          <cell r="GQ1160">
            <v>0</v>
          </cell>
          <cell r="GR1160">
            <v>0</v>
          </cell>
          <cell r="GS1160">
            <v>0</v>
          </cell>
          <cell r="GT1160">
            <v>0</v>
          </cell>
          <cell r="GU1160">
            <v>0</v>
          </cell>
          <cell r="GV1160">
            <v>0</v>
          </cell>
          <cell r="GW1160">
            <v>0</v>
          </cell>
          <cell r="GX1160">
            <v>0</v>
          </cell>
          <cell r="GY1160">
            <v>0</v>
          </cell>
          <cell r="GZ1160">
            <v>0</v>
          </cell>
        </row>
        <row r="1161">
          <cell r="A1161">
            <v>1156</v>
          </cell>
          <cell r="D1161" t="str">
            <v>LLAVES Y VALVULAS HF</v>
          </cell>
          <cell r="E1161" t="str">
            <v xml:space="preserve">VALVULA DE COMPUERTA HF SB LL 110mm </v>
          </cell>
          <cell r="F1161">
            <v>0</v>
          </cell>
          <cell r="G1161" t="str">
            <v>U</v>
          </cell>
          <cell r="H1161">
            <v>1</v>
          </cell>
          <cell r="I1161">
            <v>0</v>
          </cell>
          <cell r="J1161">
            <v>0</v>
          </cell>
          <cell r="K1161">
            <v>1865</v>
          </cell>
          <cell r="L1161">
            <v>1</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cell r="AG1161">
            <v>0</v>
          </cell>
          <cell r="AH1161">
            <v>0</v>
          </cell>
          <cell r="AI1161">
            <v>0</v>
          </cell>
          <cell r="AJ1161">
            <v>0</v>
          </cell>
          <cell r="AK1161">
            <v>0</v>
          </cell>
          <cell r="AL1161">
            <v>0</v>
          </cell>
          <cell r="AM1161">
            <v>0</v>
          </cell>
          <cell r="AN1161">
            <v>0</v>
          </cell>
          <cell r="AO1161">
            <v>0</v>
          </cell>
          <cell r="AP1161">
            <v>0</v>
          </cell>
          <cell r="AQ1161">
            <v>0</v>
          </cell>
          <cell r="AR1161">
            <v>0</v>
          </cell>
          <cell r="AS1161">
            <v>0</v>
          </cell>
          <cell r="AT1161">
            <v>0</v>
          </cell>
          <cell r="AU1161">
            <v>0</v>
          </cell>
          <cell r="AV1161">
            <v>0</v>
          </cell>
          <cell r="AW1161">
            <v>20</v>
          </cell>
          <cell r="AX1161">
            <v>1</v>
          </cell>
          <cell r="AY1161">
            <v>9</v>
          </cell>
          <cell r="AZ1161">
            <v>1</v>
          </cell>
          <cell r="BA1161">
            <v>0</v>
          </cell>
          <cell r="BB1161">
            <v>0</v>
          </cell>
          <cell r="BC1161">
            <v>0</v>
          </cell>
          <cell r="BD1161">
            <v>0</v>
          </cell>
          <cell r="BE1161">
            <v>0</v>
          </cell>
          <cell r="BF1161">
            <v>0</v>
          </cell>
          <cell r="BG1161">
            <v>0</v>
          </cell>
          <cell r="BH1161">
            <v>0</v>
          </cell>
          <cell r="BI1161">
            <v>0</v>
          </cell>
          <cell r="BJ1161">
            <v>0</v>
          </cell>
          <cell r="BK1161">
            <v>0</v>
          </cell>
          <cell r="BL1161">
            <v>0</v>
          </cell>
          <cell r="BM1161">
            <v>0</v>
          </cell>
          <cell r="BN1161">
            <v>0</v>
          </cell>
          <cell r="BO1161">
            <v>0</v>
          </cell>
          <cell r="BP1161">
            <v>0</v>
          </cell>
          <cell r="CK1161">
            <v>0</v>
          </cell>
          <cell r="CL1161">
            <v>0</v>
          </cell>
          <cell r="CM1161">
            <v>1</v>
          </cell>
          <cell r="CN1161">
            <v>0</v>
          </cell>
          <cell r="CO1161">
            <v>0</v>
          </cell>
          <cell r="CP1161">
            <v>0</v>
          </cell>
          <cell r="CQ1161">
            <v>0</v>
          </cell>
          <cell r="CR1161">
            <v>0</v>
          </cell>
          <cell r="CS1161">
            <v>0</v>
          </cell>
          <cell r="CT1161">
            <v>0</v>
          </cell>
          <cell r="CU1161">
            <v>0</v>
          </cell>
          <cell r="CV1161">
            <v>0</v>
          </cell>
          <cell r="DY1161">
            <v>0</v>
          </cell>
          <cell r="DZ1161">
            <v>0</v>
          </cell>
          <cell r="EA1161">
            <v>0</v>
          </cell>
          <cell r="EB1161">
            <v>0</v>
          </cell>
          <cell r="EC1161">
            <v>0</v>
          </cell>
          <cell r="ED1161">
            <v>0</v>
          </cell>
          <cell r="EE1161">
            <v>0</v>
          </cell>
          <cell r="EF1161">
            <v>0</v>
          </cell>
          <cell r="EG1161">
            <v>0</v>
          </cell>
          <cell r="EH1161">
            <v>0</v>
          </cell>
          <cell r="EI1161">
            <v>0</v>
          </cell>
          <cell r="EJ1161">
            <v>0</v>
          </cell>
          <cell r="EK1161">
            <v>0</v>
          </cell>
          <cell r="EL1161">
            <v>0</v>
          </cell>
          <cell r="EM1161">
            <v>0</v>
          </cell>
          <cell r="EN1161">
            <v>0</v>
          </cell>
          <cell r="EO1161">
            <v>0</v>
          </cell>
          <cell r="EP1161">
            <v>0</v>
          </cell>
          <cell r="EQ1161">
            <v>0</v>
          </cell>
          <cell r="ER1161">
            <v>0</v>
          </cell>
          <cell r="ES1161">
            <v>0</v>
          </cell>
          <cell r="ET1161">
            <v>0</v>
          </cell>
          <cell r="EU1161">
            <v>0</v>
          </cell>
          <cell r="EV1161">
            <v>0</v>
          </cell>
          <cell r="EW1161">
            <v>0</v>
          </cell>
          <cell r="EX1161">
            <v>0</v>
          </cell>
          <cell r="EY1161">
            <v>0</v>
          </cell>
          <cell r="EZ1161">
            <v>0</v>
          </cell>
          <cell r="FA1161">
            <v>0</v>
          </cell>
          <cell r="FB1161">
            <v>0</v>
          </cell>
          <cell r="FC1161">
            <v>0</v>
          </cell>
          <cell r="FD1161">
            <v>0</v>
          </cell>
          <cell r="FE1161">
            <v>0</v>
          </cell>
          <cell r="FF1161">
            <v>0</v>
          </cell>
          <cell r="FG1161">
            <v>0</v>
          </cell>
          <cell r="FH1161">
            <v>0</v>
          </cell>
          <cell r="FI1161">
            <v>0</v>
          </cell>
          <cell r="FJ1161">
            <v>0</v>
          </cell>
          <cell r="FK1161">
            <v>0</v>
          </cell>
          <cell r="FL1161">
            <v>0</v>
          </cell>
          <cell r="FM1161">
            <v>0</v>
          </cell>
          <cell r="FN1161">
            <v>0</v>
          </cell>
          <cell r="FO1161">
            <v>0</v>
          </cell>
          <cell r="FP1161">
            <v>0</v>
          </cell>
          <cell r="FQ1161">
            <v>0</v>
          </cell>
          <cell r="FR1161">
            <v>0</v>
          </cell>
          <cell r="FS1161">
            <v>0</v>
          </cell>
          <cell r="FT1161">
            <v>0</v>
          </cell>
          <cell r="FU1161">
            <v>0</v>
          </cell>
          <cell r="FV1161">
            <v>0</v>
          </cell>
          <cell r="FW1161">
            <v>0</v>
          </cell>
          <cell r="FX1161">
            <v>0</v>
          </cell>
          <cell r="FY1161">
            <v>0</v>
          </cell>
          <cell r="FZ1161">
            <v>0</v>
          </cell>
          <cell r="GA1161">
            <v>0</v>
          </cell>
          <cell r="GB1161">
            <v>0</v>
          </cell>
          <cell r="GC1161">
            <v>0</v>
          </cell>
          <cell r="GD1161">
            <v>0</v>
          </cell>
          <cell r="GE1161">
            <v>0</v>
          </cell>
          <cell r="GF1161">
            <v>0</v>
          </cell>
          <cell r="GG1161">
            <v>0</v>
          </cell>
          <cell r="GH1161">
            <v>0</v>
          </cell>
          <cell r="GI1161">
            <v>0</v>
          </cell>
          <cell r="GJ1161">
            <v>0</v>
          </cell>
          <cell r="GK1161">
            <v>0</v>
          </cell>
          <cell r="GL1161">
            <v>0</v>
          </cell>
          <cell r="GM1161">
            <v>0</v>
          </cell>
          <cell r="GN1161">
            <v>0</v>
          </cell>
          <cell r="GO1161">
            <v>0</v>
          </cell>
          <cell r="GP1161">
            <v>0</v>
          </cell>
          <cell r="GQ1161">
            <v>0</v>
          </cell>
          <cell r="GR1161">
            <v>0</v>
          </cell>
          <cell r="GS1161">
            <v>0</v>
          </cell>
          <cell r="GT1161">
            <v>0</v>
          </cell>
          <cell r="GU1161">
            <v>0</v>
          </cell>
          <cell r="GV1161">
            <v>0</v>
          </cell>
          <cell r="GW1161">
            <v>0</v>
          </cell>
          <cell r="GX1161">
            <v>0</v>
          </cell>
          <cell r="GY1161">
            <v>0</v>
          </cell>
          <cell r="GZ1161">
            <v>0</v>
          </cell>
        </row>
        <row r="1162">
          <cell r="A1162">
            <v>1157</v>
          </cell>
          <cell r="D1162" t="str">
            <v>LLAVES Y VALVULAS HF</v>
          </cell>
          <cell r="E1162" t="str">
            <v xml:space="preserve">VALVULA DE COMPUERTA HF SB LL CRM 90mm </v>
          </cell>
          <cell r="F1162">
            <v>0</v>
          </cell>
          <cell r="G1162" t="str">
            <v>U</v>
          </cell>
          <cell r="H1162">
            <v>1</v>
          </cell>
          <cell r="I1162">
            <v>0</v>
          </cell>
          <cell r="J1162">
            <v>0</v>
          </cell>
          <cell r="K1162">
            <v>1867</v>
          </cell>
          <cell r="L1162">
            <v>1</v>
          </cell>
          <cell r="M1162">
            <v>0</v>
          </cell>
          <cell r="N1162">
            <v>0</v>
          </cell>
          <cell r="O1162">
            <v>0</v>
          </cell>
          <cell r="P1162">
            <v>0</v>
          </cell>
          <cell r="Q1162">
            <v>0</v>
          </cell>
          <cell r="R1162">
            <v>0</v>
          </cell>
          <cell r="S1162">
            <v>0</v>
          </cell>
          <cell r="T1162">
            <v>0</v>
          </cell>
          <cell r="U1162">
            <v>0</v>
          </cell>
          <cell r="V1162">
            <v>0</v>
          </cell>
          <cell r="W1162">
            <v>0</v>
          </cell>
          <cell r="X1162">
            <v>0</v>
          </cell>
          <cell r="Y1162">
            <v>0</v>
          </cell>
          <cell r="Z1162">
            <v>0</v>
          </cell>
          <cell r="AA1162">
            <v>0</v>
          </cell>
          <cell r="AB1162">
            <v>0</v>
          </cell>
          <cell r="AC1162">
            <v>0</v>
          </cell>
          <cell r="AD1162">
            <v>0</v>
          </cell>
          <cell r="AE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20</v>
          </cell>
          <cell r="AX1162">
            <v>1</v>
          </cell>
          <cell r="AY1162">
            <v>9</v>
          </cell>
          <cell r="AZ1162">
            <v>1</v>
          </cell>
          <cell r="BA1162">
            <v>0</v>
          </cell>
          <cell r="BB1162">
            <v>0</v>
          </cell>
          <cell r="BC1162">
            <v>0</v>
          </cell>
          <cell r="BD1162">
            <v>0</v>
          </cell>
          <cell r="BE1162">
            <v>0</v>
          </cell>
          <cell r="BF1162">
            <v>0</v>
          </cell>
          <cell r="BG1162">
            <v>0</v>
          </cell>
          <cell r="BH1162">
            <v>0</v>
          </cell>
          <cell r="BI1162">
            <v>0</v>
          </cell>
          <cell r="BJ1162">
            <v>0</v>
          </cell>
          <cell r="BK1162">
            <v>0</v>
          </cell>
          <cell r="BL1162">
            <v>0</v>
          </cell>
          <cell r="BM1162">
            <v>0</v>
          </cell>
          <cell r="BN1162">
            <v>0</v>
          </cell>
          <cell r="BO1162">
            <v>0</v>
          </cell>
          <cell r="BP1162">
            <v>0</v>
          </cell>
          <cell r="CK1162">
            <v>0</v>
          </cell>
          <cell r="CL1162">
            <v>0</v>
          </cell>
          <cell r="CM1162">
            <v>1</v>
          </cell>
          <cell r="CN1162">
            <v>0</v>
          </cell>
          <cell r="CO1162">
            <v>0</v>
          </cell>
          <cell r="CP1162">
            <v>0</v>
          </cell>
          <cell r="CQ1162">
            <v>0</v>
          </cell>
          <cell r="CR1162">
            <v>0</v>
          </cell>
          <cell r="CS1162">
            <v>0</v>
          </cell>
          <cell r="CT1162">
            <v>0</v>
          </cell>
          <cell r="CU1162">
            <v>0</v>
          </cell>
          <cell r="CV1162">
            <v>0</v>
          </cell>
          <cell r="DY1162">
            <v>0</v>
          </cell>
          <cell r="DZ1162">
            <v>0</v>
          </cell>
          <cell r="EA1162">
            <v>0</v>
          </cell>
          <cell r="EB1162">
            <v>0</v>
          </cell>
          <cell r="EC1162">
            <v>0</v>
          </cell>
          <cell r="ED1162">
            <v>0</v>
          </cell>
          <cell r="EE1162">
            <v>0</v>
          </cell>
          <cell r="EF1162">
            <v>0</v>
          </cell>
          <cell r="EG1162">
            <v>0</v>
          </cell>
          <cell r="EH1162">
            <v>0</v>
          </cell>
          <cell r="EI1162">
            <v>0</v>
          </cell>
          <cell r="EJ1162">
            <v>0</v>
          </cell>
          <cell r="EK1162">
            <v>0</v>
          </cell>
          <cell r="EL1162">
            <v>0</v>
          </cell>
          <cell r="EM1162">
            <v>0</v>
          </cell>
          <cell r="EN1162">
            <v>0</v>
          </cell>
          <cell r="EO1162">
            <v>0</v>
          </cell>
          <cell r="EP1162">
            <v>0</v>
          </cell>
          <cell r="EQ1162">
            <v>0</v>
          </cell>
          <cell r="ER1162">
            <v>0</v>
          </cell>
          <cell r="ES1162">
            <v>0</v>
          </cell>
          <cell r="ET1162">
            <v>0</v>
          </cell>
          <cell r="EU1162">
            <v>0</v>
          </cell>
          <cell r="EV1162">
            <v>0</v>
          </cell>
          <cell r="EW1162">
            <v>0</v>
          </cell>
          <cell r="EX1162">
            <v>0</v>
          </cell>
          <cell r="EY1162">
            <v>0</v>
          </cell>
          <cell r="EZ1162">
            <v>0</v>
          </cell>
          <cell r="FA1162">
            <v>0</v>
          </cell>
          <cell r="FB1162">
            <v>0</v>
          </cell>
          <cell r="FC1162">
            <v>0</v>
          </cell>
          <cell r="FD1162">
            <v>0</v>
          </cell>
          <cell r="FE1162">
            <v>0</v>
          </cell>
          <cell r="FF1162">
            <v>0</v>
          </cell>
          <cell r="FG1162">
            <v>0</v>
          </cell>
          <cell r="FH1162">
            <v>0</v>
          </cell>
          <cell r="FI1162">
            <v>0</v>
          </cell>
          <cell r="FJ1162">
            <v>0</v>
          </cell>
          <cell r="FK1162">
            <v>0</v>
          </cell>
          <cell r="FL1162">
            <v>0</v>
          </cell>
          <cell r="FM1162">
            <v>0</v>
          </cell>
          <cell r="FN1162">
            <v>0</v>
          </cell>
          <cell r="FO1162">
            <v>0</v>
          </cell>
          <cell r="FP1162">
            <v>0</v>
          </cell>
          <cell r="FQ1162">
            <v>0</v>
          </cell>
          <cell r="FR1162">
            <v>0</v>
          </cell>
          <cell r="FS1162">
            <v>0</v>
          </cell>
          <cell r="FT1162">
            <v>0</v>
          </cell>
          <cell r="FU1162">
            <v>0</v>
          </cell>
          <cell r="FV1162">
            <v>0</v>
          </cell>
          <cell r="FW1162">
            <v>0</v>
          </cell>
          <cell r="FX1162">
            <v>0</v>
          </cell>
          <cell r="FY1162">
            <v>0</v>
          </cell>
          <cell r="FZ1162">
            <v>0</v>
          </cell>
          <cell r="GA1162">
            <v>0</v>
          </cell>
          <cell r="GB1162">
            <v>0</v>
          </cell>
          <cell r="GC1162">
            <v>0</v>
          </cell>
          <cell r="GD1162">
            <v>0</v>
          </cell>
          <cell r="GE1162">
            <v>0</v>
          </cell>
          <cell r="GF1162">
            <v>0</v>
          </cell>
          <cell r="GG1162">
            <v>0</v>
          </cell>
          <cell r="GH1162">
            <v>0</v>
          </cell>
          <cell r="GI1162">
            <v>0</v>
          </cell>
          <cell r="GJ1162">
            <v>0</v>
          </cell>
          <cell r="GK1162">
            <v>0</v>
          </cell>
          <cell r="GL1162">
            <v>0</v>
          </cell>
          <cell r="GM1162">
            <v>0</v>
          </cell>
          <cell r="GN1162">
            <v>0</v>
          </cell>
          <cell r="GO1162">
            <v>0</v>
          </cell>
          <cell r="GP1162">
            <v>0</v>
          </cell>
          <cell r="GQ1162">
            <v>0</v>
          </cell>
          <cell r="GR1162">
            <v>0</v>
          </cell>
          <cell r="GS1162">
            <v>0</v>
          </cell>
          <cell r="GT1162">
            <v>0</v>
          </cell>
          <cell r="GU1162">
            <v>0</v>
          </cell>
          <cell r="GV1162">
            <v>0</v>
          </cell>
          <cell r="GW1162">
            <v>0</v>
          </cell>
          <cell r="GX1162">
            <v>0</v>
          </cell>
          <cell r="GY1162">
            <v>0</v>
          </cell>
          <cell r="GZ1162">
            <v>0</v>
          </cell>
        </row>
        <row r="1163">
          <cell r="A1163">
            <v>1158</v>
          </cell>
          <cell r="D1163" t="str">
            <v>LLAVES Y VALVULAS HF</v>
          </cell>
          <cell r="E1163" t="str">
            <v xml:space="preserve">VALVULA DE COMPUERTA HF SB LL 90mm </v>
          </cell>
          <cell r="F1163">
            <v>0</v>
          </cell>
          <cell r="G1163" t="str">
            <v>U</v>
          </cell>
          <cell r="H1163">
            <v>0.01</v>
          </cell>
          <cell r="I1163">
            <v>1670</v>
          </cell>
          <cell r="J1163">
            <v>1</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cell r="Y1163">
            <v>0</v>
          </cell>
          <cell r="Z1163">
            <v>0</v>
          </cell>
          <cell r="AA1163">
            <v>0</v>
          </cell>
          <cell r="AB1163">
            <v>0</v>
          </cell>
          <cell r="AC1163">
            <v>0</v>
          </cell>
          <cell r="AD1163">
            <v>0</v>
          </cell>
          <cell r="AE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11</v>
          </cell>
          <cell r="AX1163">
            <v>1</v>
          </cell>
          <cell r="AY1163">
            <v>34</v>
          </cell>
          <cell r="AZ1163">
            <v>1</v>
          </cell>
          <cell r="BA1163">
            <v>0</v>
          </cell>
          <cell r="BB1163">
            <v>0</v>
          </cell>
          <cell r="BC1163">
            <v>0</v>
          </cell>
          <cell r="BD1163">
            <v>0</v>
          </cell>
          <cell r="BE1163">
            <v>0</v>
          </cell>
          <cell r="BF1163">
            <v>0</v>
          </cell>
          <cell r="BG1163">
            <v>0</v>
          </cell>
          <cell r="BH1163">
            <v>0</v>
          </cell>
          <cell r="BI1163">
            <v>0</v>
          </cell>
          <cell r="BJ1163">
            <v>0</v>
          </cell>
          <cell r="BK1163">
            <v>0</v>
          </cell>
          <cell r="BL1163">
            <v>0</v>
          </cell>
          <cell r="BM1163">
            <v>0</v>
          </cell>
          <cell r="BN1163">
            <v>0</v>
          </cell>
          <cell r="BO1163">
            <v>0</v>
          </cell>
          <cell r="BP1163">
            <v>0</v>
          </cell>
          <cell r="CK1163">
            <v>0</v>
          </cell>
          <cell r="CL1163">
            <v>0</v>
          </cell>
          <cell r="CM1163">
            <v>1</v>
          </cell>
          <cell r="CN1163">
            <v>0</v>
          </cell>
          <cell r="CO1163">
            <v>0</v>
          </cell>
          <cell r="CP1163">
            <v>0</v>
          </cell>
          <cell r="CQ1163">
            <v>0</v>
          </cell>
          <cell r="CR1163">
            <v>0</v>
          </cell>
          <cell r="CS1163">
            <v>0</v>
          </cell>
          <cell r="CT1163">
            <v>0</v>
          </cell>
          <cell r="CU1163">
            <v>0</v>
          </cell>
          <cell r="CV1163">
            <v>0</v>
          </cell>
          <cell r="DY1163">
            <v>0</v>
          </cell>
          <cell r="DZ1163">
            <v>0</v>
          </cell>
          <cell r="EA1163">
            <v>0</v>
          </cell>
          <cell r="EB1163">
            <v>0</v>
          </cell>
          <cell r="EC1163">
            <v>0</v>
          </cell>
          <cell r="ED1163">
            <v>0</v>
          </cell>
          <cell r="EE1163">
            <v>0</v>
          </cell>
          <cell r="EF1163">
            <v>0</v>
          </cell>
          <cell r="EG1163">
            <v>0</v>
          </cell>
          <cell r="EH1163">
            <v>0</v>
          </cell>
          <cell r="EI1163">
            <v>0</v>
          </cell>
          <cell r="EJ1163">
            <v>0</v>
          </cell>
          <cell r="EK1163">
            <v>0</v>
          </cell>
          <cell r="EL1163">
            <v>0</v>
          </cell>
          <cell r="EM1163">
            <v>0</v>
          </cell>
          <cell r="EN1163">
            <v>0</v>
          </cell>
          <cell r="EO1163">
            <v>0</v>
          </cell>
          <cell r="EP1163">
            <v>0</v>
          </cell>
          <cell r="EQ1163">
            <v>0</v>
          </cell>
          <cell r="ER1163">
            <v>0</v>
          </cell>
          <cell r="ES1163">
            <v>0</v>
          </cell>
          <cell r="ET1163">
            <v>0</v>
          </cell>
          <cell r="EU1163">
            <v>0</v>
          </cell>
          <cell r="EV1163">
            <v>0</v>
          </cell>
          <cell r="EW1163">
            <v>0</v>
          </cell>
          <cell r="EX1163">
            <v>0</v>
          </cell>
          <cell r="EY1163">
            <v>0</v>
          </cell>
          <cell r="EZ1163">
            <v>0</v>
          </cell>
          <cell r="FA1163">
            <v>0</v>
          </cell>
          <cell r="FB1163">
            <v>0</v>
          </cell>
          <cell r="FC1163">
            <v>0</v>
          </cell>
          <cell r="FD1163">
            <v>0</v>
          </cell>
          <cell r="FE1163">
            <v>0</v>
          </cell>
          <cell r="FF1163">
            <v>0</v>
          </cell>
          <cell r="FG1163">
            <v>0</v>
          </cell>
          <cell r="FH1163">
            <v>0</v>
          </cell>
          <cell r="FI1163">
            <v>0</v>
          </cell>
          <cell r="FJ1163">
            <v>0</v>
          </cell>
          <cell r="FK1163">
            <v>0</v>
          </cell>
          <cell r="FL1163">
            <v>0</v>
          </cell>
          <cell r="FM1163">
            <v>0</v>
          </cell>
          <cell r="FN1163">
            <v>0</v>
          </cell>
          <cell r="FO1163">
            <v>0</v>
          </cell>
          <cell r="FP1163">
            <v>0</v>
          </cell>
          <cell r="FQ1163">
            <v>0</v>
          </cell>
          <cell r="FR1163">
            <v>0</v>
          </cell>
          <cell r="FS1163">
            <v>0</v>
          </cell>
          <cell r="FT1163">
            <v>0</v>
          </cell>
          <cell r="FU1163">
            <v>0</v>
          </cell>
          <cell r="FV1163">
            <v>0</v>
          </cell>
          <cell r="FW1163">
            <v>0</v>
          </cell>
          <cell r="FX1163">
            <v>0</v>
          </cell>
          <cell r="FY1163">
            <v>0</v>
          </cell>
          <cell r="FZ1163">
            <v>0</v>
          </cell>
          <cell r="GA1163">
            <v>0</v>
          </cell>
          <cell r="GB1163">
            <v>0</v>
          </cell>
          <cell r="GC1163">
            <v>0</v>
          </cell>
          <cell r="GD1163">
            <v>0</v>
          </cell>
          <cell r="GE1163">
            <v>0</v>
          </cell>
          <cell r="GF1163">
            <v>0</v>
          </cell>
          <cell r="GG1163">
            <v>0</v>
          </cell>
          <cell r="GH1163">
            <v>0</v>
          </cell>
          <cell r="GI1163">
            <v>0</v>
          </cell>
          <cell r="GJ1163">
            <v>0</v>
          </cell>
          <cell r="GK1163">
            <v>0</v>
          </cell>
          <cell r="GL1163">
            <v>0</v>
          </cell>
          <cell r="GM1163">
            <v>0</v>
          </cell>
          <cell r="GN1163">
            <v>0</v>
          </cell>
          <cell r="GO1163">
            <v>0</v>
          </cell>
          <cell r="GP1163">
            <v>0</v>
          </cell>
          <cell r="GQ1163">
            <v>0</v>
          </cell>
          <cell r="GR1163">
            <v>0</v>
          </cell>
          <cell r="GS1163">
            <v>0</v>
          </cell>
          <cell r="GT1163">
            <v>0</v>
          </cell>
          <cell r="GU1163">
            <v>0</v>
          </cell>
          <cell r="GV1163">
            <v>0</v>
          </cell>
          <cell r="GW1163">
            <v>0</v>
          </cell>
          <cell r="GX1163">
            <v>0</v>
          </cell>
          <cell r="GY1163">
            <v>0</v>
          </cell>
          <cell r="GZ1163">
            <v>0</v>
          </cell>
        </row>
        <row r="1164">
          <cell r="A1164">
            <v>1159</v>
          </cell>
          <cell r="D1164" t="str">
            <v>LLAVES Y VALVULAS HF</v>
          </cell>
          <cell r="E1164" t="str">
            <v xml:space="preserve">VALVULA DE COMPUERTA HF SB LL CRM 63mm </v>
          </cell>
          <cell r="F1164">
            <v>0</v>
          </cell>
          <cell r="G1164" t="str">
            <v>U</v>
          </cell>
          <cell r="H1164">
            <v>0.01</v>
          </cell>
          <cell r="I1164">
            <v>1671</v>
          </cell>
          <cell r="J1164">
            <v>1</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cell r="Y1164">
            <v>0</v>
          </cell>
          <cell r="Z1164">
            <v>0</v>
          </cell>
          <cell r="AA1164">
            <v>0</v>
          </cell>
          <cell r="AB1164">
            <v>0</v>
          </cell>
          <cell r="AC1164">
            <v>0</v>
          </cell>
          <cell r="AD1164">
            <v>0</v>
          </cell>
          <cell r="AE1164">
            <v>0</v>
          </cell>
          <cell r="AF1164">
            <v>0</v>
          </cell>
          <cell r="AG1164">
            <v>0</v>
          </cell>
          <cell r="AH1164">
            <v>0</v>
          </cell>
          <cell r="AI1164">
            <v>0</v>
          </cell>
          <cell r="AJ1164">
            <v>0</v>
          </cell>
          <cell r="AK1164">
            <v>0</v>
          </cell>
          <cell r="AL1164">
            <v>0</v>
          </cell>
          <cell r="AM1164">
            <v>0</v>
          </cell>
          <cell r="AN1164">
            <v>0</v>
          </cell>
          <cell r="AO1164">
            <v>0</v>
          </cell>
          <cell r="AP1164">
            <v>0</v>
          </cell>
          <cell r="AQ1164">
            <v>0</v>
          </cell>
          <cell r="AR1164">
            <v>0</v>
          </cell>
          <cell r="AS1164">
            <v>0</v>
          </cell>
          <cell r="AT1164">
            <v>0</v>
          </cell>
          <cell r="AU1164">
            <v>0</v>
          </cell>
          <cell r="AV1164">
            <v>0</v>
          </cell>
          <cell r="AW1164">
            <v>11</v>
          </cell>
          <cell r="AX1164">
            <v>1</v>
          </cell>
          <cell r="AY1164">
            <v>34</v>
          </cell>
          <cell r="AZ1164">
            <v>1</v>
          </cell>
          <cell r="BA1164">
            <v>0</v>
          </cell>
          <cell r="BB1164">
            <v>0</v>
          </cell>
          <cell r="BC1164">
            <v>0</v>
          </cell>
          <cell r="BD1164">
            <v>0</v>
          </cell>
          <cell r="BE1164">
            <v>0</v>
          </cell>
          <cell r="BF1164">
            <v>0</v>
          </cell>
          <cell r="BG1164">
            <v>0</v>
          </cell>
          <cell r="BH1164">
            <v>0</v>
          </cell>
          <cell r="BI1164">
            <v>0</v>
          </cell>
          <cell r="BJ1164">
            <v>0</v>
          </cell>
          <cell r="BK1164">
            <v>0</v>
          </cell>
          <cell r="BL1164">
            <v>0</v>
          </cell>
          <cell r="BM1164">
            <v>0</v>
          </cell>
          <cell r="BN1164">
            <v>0</v>
          </cell>
          <cell r="BO1164">
            <v>0</v>
          </cell>
          <cell r="BP1164">
            <v>0</v>
          </cell>
          <cell r="CK1164">
            <v>0</v>
          </cell>
          <cell r="CL1164">
            <v>0</v>
          </cell>
          <cell r="CM1164">
            <v>1</v>
          </cell>
          <cell r="CN1164">
            <v>0</v>
          </cell>
          <cell r="CO1164">
            <v>0</v>
          </cell>
          <cell r="CP1164">
            <v>0</v>
          </cell>
          <cell r="CQ1164">
            <v>0</v>
          </cell>
          <cell r="CR1164">
            <v>0</v>
          </cell>
          <cell r="CS1164">
            <v>0</v>
          </cell>
          <cell r="CT1164">
            <v>0</v>
          </cell>
          <cell r="CU1164">
            <v>0</v>
          </cell>
          <cell r="CV1164">
            <v>0</v>
          </cell>
          <cell r="DY1164">
            <v>0</v>
          </cell>
          <cell r="DZ1164">
            <v>0</v>
          </cell>
          <cell r="EA1164">
            <v>0</v>
          </cell>
          <cell r="EB1164">
            <v>0</v>
          </cell>
          <cell r="EC1164">
            <v>0</v>
          </cell>
          <cell r="ED1164">
            <v>0</v>
          </cell>
          <cell r="EE1164">
            <v>0</v>
          </cell>
          <cell r="EF1164">
            <v>0</v>
          </cell>
          <cell r="EG1164">
            <v>0</v>
          </cell>
          <cell r="EH1164">
            <v>0</v>
          </cell>
          <cell r="EI1164">
            <v>0</v>
          </cell>
          <cell r="EJ1164">
            <v>0</v>
          </cell>
          <cell r="EK1164">
            <v>0</v>
          </cell>
          <cell r="EL1164">
            <v>0</v>
          </cell>
          <cell r="EM1164">
            <v>0</v>
          </cell>
          <cell r="EN1164">
            <v>0</v>
          </cell>
          <cell r="EO1164">
            <v>0</v>
          </cell>
          <cell r="EP1164">
            <v>0</v>
          </cell>
          <cell r="EQ1164">
            <v>0</v>
          </cell>
          <cell r="ER1164">
            <v>0</v>
          </cell>
          <cell r="ES1164">
            <v>0</v>
          </cell>
          <cell r="ET1164">
            <v>0</v>
          </cell>
          <cell r="EU1164">
            <v>0</v>
          </cell>
          <cell r="EV1164">
            <v>0</v>
          </cell>
          <cell r="EW1164">
            <v>0</v>
          </cell>
          <cell r="EX1164">
            <v>0</v>
          </cell>
          <cell r="EY1164">
            <v>0</v>
          </cell>
          <cell r="EZ1164">
            <v>0</v>
          </cell>
          <cell r="FA1164">
            <v>0</v>
          </cell>
          <cell r="FB1164">
            <v>0</v>
          </cell>
          <cell r="FC1164">
            <v>0</v>
          </cell>
          <cell r="FD1164">
            <v>0</v>
          </cell>
          <cell r="FE1164">
            <v>0</v>
          </cell>
          <cell r="FF1164">
            <v>0</v>
          </cell>
          <cell r="FG1164">
            <v>0</v>
          </cell>
          <cell r="FH1164">
            <v>0</v>
          </cell>
          <cell r="FI1164">
            <v>0</v>
          </cell>
          <cell r="FJ1164">
            <v>0</v>
          </cell>
          <cell r="FK1164">
            <v>0</v>
          </cell>
          <cell r="FL1164">
            <v>0</v>
          </cell>
          <cell r="FM1164">
            <v>0</v>
          </cell>
          <cell r="FN1164">
            <v>0</v>
          </cell>
          <cell r="FO1164">
            <v>0</v>
          </cell>
          <cell r="FP1164">
            <v>0</v>
          </cell>
          <cell r="FQ1164">
            <v>0</v>
          </cell>
          <cell r="FR1164">
            <v>0</v>
          </cell>
          <cell r="FS1164">
            <v>0</v>
          </cell>
          <cell r="FT1164">
            <v>0</v>
          </cell>
          <cell r="FU1164">
            <v>0</v>
          </cell>
          <cell r="FV1164">
            <v>0</v>
          </cell>
          <cell r="FW1164">
            <v>0</v>
          </cell>
          <cell r="FX1164">
            <v>0</v>
          </cell>
          <cell r="FY1164">
            <v>0</v>
          </cell>
          <cell r="FZ1164">
            <v>0</v>
          </cell>
          <cell r="GA1164">
            <v>0</v>
          </cell>
          <cell r="GB1164">
            <v>0</v>
          </cell>
          <cell r="GC1164">
            <v>0</v>
          </cell>
          <cell r="GD1164">
            <v>0</v>
          </cell>
          <cell r="GE1164">
            <v>0</v>
          </cell>
          <cell r="GF1164">
            <v>0</v>
          </cell>
          <cell r="GG1164">
            <v>0</v>
          </cell>
          <cell r="GH1164">
            <v>0</v>
          </cell>
          <cell r="GI1164">
            <v>0</v>
          </cell>
          <cell r="GJ1164">
            <v>0</v>
          </cell>
          <cell r="GK1164">
            <v>0</v>
          </cell>
          <cell r="GL1164">
            <v>0</v>
          </cell>
          <cell r="GM1164">
            <v>0</v>
          </cell>
          <cell r="GN1164">
            <v>0</v>
          </cell>
          <cell r="GO1164">
            <v>0</v>
          </cell>
          <cell r="GP1164">
            <v>0</v>
          </cell>
          <cell r="GQ1164">
            <v>0</v>
          </cell>
          <cell r="GR1164">
            <v>0</v>
          </cell>
          <cell r="GS1164">
            <v>0</v>
          </cell>
          <cell r="GT1164">
            <v>0</v>
          </cell>
          <cell r="GU1164">
            <v>0</v>
          </cell>
          <cell r="GV1164">
            <v>0</v>
          </cell>
          <cell r="GW1164">
            <v>0</v>
          </cell>
          <cell r="GX1164">
            <v>0</v>
          </cell>
          <cell r="GY1164">
            <v>0</v>
          </cell>
          <cell r="GZ1164">
            <v>0</v>
          </cell>
        </row>
        <row r="1165">
          <cell r="A1165">
            <v>1160</v>
          </cell>
          <cell r="D1165" t="str">
            <v>LLAVES Y VALVULAS HF</v>
          </cell>
          <cell r="E1165" t="str">
            <v xml:space="preserve">VALVULA DE COMPUERTA HF SB LL 63mm </v>
          </cell>
          <cell r="F1165">
            <v>0</v>
          </cell>
          <cell r="G1165" t="str">
            <v>U</v>
          </cell>
          <cell r="H1165">
            <v>1.23E-2</v>
          </cell>
          <cell r="I1165">
            <v>1672</v>
          </cell>
          <cell r="J1165">
            <v>1</v>
          </cell>
          <cell r="K1165">
            <v>0</v>
          </cell>
          <cell r="L1165">
            <v>0</v>
          </cell>
          <cell r="M1165">
            <v>0</v>
          </cell>
          <cell r="N1165">
            <v>0</v>
          </cell>
          <cell r="O1165">
            <v>0</v>
          </cell>
          <cell r="P1165">
            <v>0</v>
          </cell>
          <cell r="Q1165">
            <v>0</v>
          </cell>
          <cell r="R1165">
            <v>0</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11</v>
          </cell>
          <cell r="AX1165">
            <v>1</v>
          </cell>
          <cell r="AY1165">
            <v>34</v>
          </cell>
          <cell r="AZ1165">
            <v>1</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CK1165">
            <v>0</v>
          </cell>
          <cell r="CL1165">
            <v>0</v>
          </cell>
          <cell r="CM1165">
            <v>1</v>
          </cell>
          <cell r="CN1165">
            <v>0</v>
          </cell>
          <cell r="CO1165">
            <v>0</v>
          </cell>
          <cell r="CP1165">
            <v>0</v>
          </cell>
          <cell r="CQ1165">
            <v>0</v>
          </cell>
          <cell r="CR1165">
            <v>0</v>
          </cell>
          <cell r="CS1165">
            <v>0</v>
          </cell>
          <cell r="CT1165">
            <v>0</v>
          </cell>
          <cell r="CU1165">
            <v>0</v>
          </cell>
          <cell r="CV1165">
            <v>0</v>
          </cell>
          <cell r="DY1165">
            <v>0</v>
          </cell>
          <cell r="DZ1165">
            <v>0</v>
          </cell>
          <cell r="EA1165">
            <v>0</v>
          </cell>
          <cell r="EB1165">
            <v>0</v>
          </cell>
          <cell r="EC1165">
            <v>0</v>
          </cell>
          <cell r="ED1165">
            <v>0</v>
          </cell>
          <cell r="EE1165">
            <v>0</v>
          </cell>
          <cell r="EF1165">
            <v>0</v>
          </cell>
          <cell r="EG1165">
            <v>0</v>
          </cell>
          <cell r="EH1165">
            <v>0</v>
          </cell>
          <cell r="EI1165">
            <v>0</v>
          </cell>
          <cell r="EJ1165">
            <v>0</v>
          </cell>
          <cell r="EK1165">
            <v>0</v>
          </cell>
          <cell r="EL1165">
            <v>0</v>
          </cell>
          <cell r="EM1165">
            <v>0</v>
          </cell>
          <cell r="EN1165">
            <v>0</v>
          </cell>
          <cell r="EO1165">
            <v>0</v>
          </cell>
          <cell r="EP1165">
            <v>0</v>
          </cell>
          <cell r="EQ1165">
            <v>0</v>
          </cell>
          <cell r="ER1165">
            <v>0</v>
          </cell>
          <cell r="ES1165">
            <v>0</v>
          </cell>
          <cell r="ET1165">
            <v>0</v>
          </cell>
          <cell r="EU1165">
            <v>0</v>
          </cell>
          <cell r="EV1165">
            <v>0</v>
          </cell>
          <cell r="EW1165">
            <v>0</v>
          </cell>
          <cell r="EX1165">
            <v>0</v>
          </cell>
          <cell r="EY1165">
            <v>0</v>
          </cell>
          <cell r="EZ1165">
            <v>0</v>
          </cell>
          <cell r="FA1165">
            <v>0</v>
          </cell>
          <cell r="FB1165">
            <v>0</v>
          </cell>
          <cell r="FC1165">
            <v>0</v>
          </cell>
          <cell r="FD1165">
            <v>0</v>
          </cell>
          <cell r="FE1165">
            <v>0</v>
          </cell>
          <cell r="FF1165">
            <v>0</v>
          </cell>
          <cell r="FG1165">
            <v>0</v>
          </cell>
          <cell r="FH1165">
            <v>0</v>
          </cell>
          <cell r="FI1165">
            <v>0</v>
          </cell>
          <cell r="FJ1165">
            <v>0</v>
          </cell>
          <cell r="FK1165">
            <v>0</v>
          </cell>
          <cell r="FL1165">
            <v>0</v>
          </cell>
          <cell r="FM1165">
            <v>0</v>
          </cell>
          <cell r="FN1165">
            <v>0</v>
          </cell>
          <cell r="FO1165">
            <v>0</v>
          </cell>
          <cell r="FP1165">
            <v>0</v>
          </cell>
          <cell r="FQ1165">
            <v>0</v>
          </cell>
          <cell r="FR1165">
            <v>0</v>
          </cell>
          <cell r="FS1165">
            <v>0</v>
          </cell>
          <cell r="FT1165">
            <v>0</v>
          </cell>
          <cell r="FU1165">
            <v>0</v>
          </cell>
          <cell r="FV1165">
            <v>0</v>
          </cell>
          <cell r="FW1165">
            <v>0</v>
          </cell>
          <cell r="FX1165">
            <v>0</v>
          </cell>
          <cell r="FY1165">
            <v>0</v>
          </cell>
          <cell r="FZ1165">
            <v>0</v>
          </cell>
          <cell r="GA1165">
            <v>0</v>
          </cell>
          <cell r="GB1165">
            <v>0</v>
          </cell>
          <cell r="GC1165">
            <v>0</v>
          </cell>
          <cell r="GD1165">
            <v>0</v>
          </cell>
          <cell r="GE1165">
            <v>0</v>
          </cell>
          <cell r="GF1165">
            <v>0</v>
          </cell>
          <cell r="GG1165">
            <v>0</v>
          </cell>
          <cell r="GH1165">
            <v>0</v>
          </cell>
          <cell r="GI1165">
            <v>0</v>
          </cell>
          <cell r="GJ1165">
            <v>0</v>
          </cell>
          <cell r="GK1165">
            <v>0</v>
          </cell>
          <cell r="GL1165">
            <v>0</v>
          </cell>
          <cell r="GM1165">
            <v>0</v>
          </cell>
          <cell r="GN1165">
            <v>0</v>
          </cell>
          <cell r="GO1165">
            <v>0</v>
          </cell>
          <cell r="GP1165">
            <v>0</v>
          </cell>
          <cell r="GQ1165">
            <v>0</v>
          </cell>
          <cell r="GR1165">
            <v>0</v>
          </cell>
          <cell r="GS1165">
            <v>0</v>
          </cell>
          <cell r="GT1165">
            <v>0</v>
          </cell>
          <cell r="GU1165">
            <v>0</v>
          </cell>
          <cell r="GV1165">
            <v>0</v>
          </cell>
          <cell r="GW1165">
            <v>0</v>
          </cell>
          <cell r="GX1165">
            <v>0</v>
          </cell>
          <cell r="GY1165">
            <v>0</v>
          </cell>
          <cell r="GZ1165">
            <v>0</v>
          </cell>
        </row>
        <row r="1166">
          <cell r="A1166">
            <v>1161</v>
          </cell>
          <cell r="D1166" t="str">
            <v>ACCESORIOS HF-LA</v>
          </cell>
          <cell r="E1166" t="str">
            <v>UNIÓN GIBAULT HF 200mm</v>
          </cell>
          <cell r="F1166">
            <v>0</v>
          </cell>
          <cell r="G1166" t="str">
            <v>U</v>
          </cell>
          <cell r="H1166">
            <v>2</v>
          </cell>
          <cell r="I1166">
            <v>0</v>
          </cell>
          <cell r="J1166">
            <v>0</v>
          </cell>
          <cell r="K1166">
            <v>1871</v>
          </cell>
          <cell r="L1166">
            <v>1</v>
          </cell>
          <cell r="M1166">
            <v>0</v>
          </cell>
          <cell r="N1166">
            <v>0</v>
          </cell>
          <cell r="O1166">
            <v>0</v>
          </cell>
          <cell r="P1166">
            <v>0</v>
          </cell>
          <cell r="Q1166">
            <v>0</v>
          </cell>
          <cell r="R1166">
            <v>0</v>
          </cell>
          <cell r="S1166">
            <v>0</v>
          </cell>
          <cell r="T1166">
            <v>0</v>
          </cell>
          <cell r="U1166">
            <v>0</v>
          </cell>
          <cell r="V1166">
            <v>0</v>
          </cell>
          <cell r="W1166">
            <v>0</v>
          </cell>
          <cell r="X1166">
            <v>0</v>
          </cell>
          <cell r="Y1166">
            <v>0</v>
          </cell>
          <cell r="Z1166">
            <v>0</v>
          </cell>
          <cell r="AA1166">
            <v>0</v>
          </cell>
          <cell r="AB1166">
            <v>0</v>
          </cell>
          <cell r="AC1166">
            <v>0</v>
          </cell>
          <cell r="AD1166">
            <v>0</v>
          </cell>
          <cell r="AE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20</v>
          </cell>
          <cell r="AX1166">
            <v>1</v>
          </cell>
          <cell r="AY1166">
            <v>9</v>
          </cell>
          <cell r="AZ1166">
            <v>1</v>
          </cell>
          <cell r="BA1166">
            <v>0</v>
          </cell>
          <cell r="BB1166">
            <v>0</v>
          </cell>
          <cell r="BC1166">
            <v>0</v>
          </cell>
          <cell r="BD1166">
            <v>0</v>
          </cell>
          <cell r="BE1166">
            <v>0</v>
          </cell>
          <cell r="BF1166">
            <v>0</v>
          </cell>
          <cell r="BG1166">
            <v>0</v>
          </cell>
          <cell r="BH1166">
            <v>0</v>
          </cell>
          <cell r="BI1166">
            <v>0</v>
          </cell>
          <cell r="BJ1166">
            <v>0</v>
          </cell>
          <cell r="BK1166">
            <v>0</v>
          </cell>
          <cell r="BL1166">
            <v>0</v>
          </cell>
          <cell r="BM1166">
            <v>0</v>
          </cell>
          <cell r="BN1166">
            <v>0</v>
          </cell>
          <cell r="BO1166">
            <v>0</v>
          </cell>
          <cell r="BP1166">
            <v>0</v>
          </cell>
          <cell r="CK1166">
            <v>0</v>
          </cell>
          <cell r="CL1166">
            <v>0</v>
          </cell>
          <cell r="CM1166">
            <v>1</v>
          </cell>
          <cell r="CN1166">
            <v>0</v>
          </cell>
          <cell r="CO1166">
            <v>0</v>
          </cell>
          <cell r="CP1166">
            <v>0</v>
          </cell>
          <cell r="CQ1166">
            <v>0</v>
          </cell>
          <cell r="CR1166">
            <v>0</v>
          </cell>
          <cell r="CS1166">
            <v>0</v>
          </cell>
          <cell r="CT1166">
            <v>0</v>
          </cell>
          <cell r="CU1166">
            <v>0</v>
          </cell>
          <cell r="CV1166">
            <v>0</v>
          </cell>
          <cell r="DY1166">
            <v>0</v>
          </cell>
          <cell r="DZ1166">
            <v>0</v>
          </cell>
          <cell r="EA1166">
            <v>0</v>
          </cell>
          <cell r="EB1166">
            <v>0</v>
          </cell>
          <cell r="EC1166">
            <v>0</v>
          </cell>
          <cell r="ED1166">
            <v>0</v>
          </cell>
          <cell r="EE1166">
            <v>0</v>
          </cell>
          <cell r="EF1166">
            <v>0</v>
          </cell>
          <cell r="EG1166">
            <v>0</v>
          </cell>
          <cell r="EH1166">
            <v>0</v>
          </cell>
          <cell r="EI1166">
            <v>0</v>
          </cell>
          <cell r="EJ1166">
            <v>0</v>
          </cell>
          <cell r="EK1166">
            <v>0</v>
          </cell>
          <cell r="EL1166">
            <v>0</v>
          </cell>
          <cell r="EM1166">
            <v>0</v>
          </cell>
          <cell r="EN1166">
            <v>0</v>
          </cell>
          <cell r="EO1166">
            <v>0</v>
          </cell>
          <cell r="EP1166">
            <v>0</v>
          </cell>
          <cell r="EQ1166">
            <v>0</v>
          </cell>
          <cell r="ER1166">
            <v>0</v>
          </cell>
          <cell r="ES1166">
            <v>0</v>
          </cell>
          <cell r="ET1166">
            <v>0</v>
          </cell>
          <cell r="EU1166">
            <v>0</v>
          </cell>
          <cell r="EV1166">
            <v>0</v>
          </cell>
          <cell r="EW1166">
            <v>0</v>
          </cell>
          <cell r="EX1166">
            <v>0</v>
          </cell>
          <cell r="EY1166">
            <v>0</v>
          </cell>
          <cell r="EZ1166">
            <v>0</v>
          </cell>
          <cell r="FA1166">
            <v>0</v>
          </cell>
          <cell r="FB1166">
            <v>0</v>
          </cell>
          <cell r="FC1166">
            <v>0</v>
          </cell>
          <cell r="FD1166">
            <v>0</v>
          </cell>
          <cell r="FE1166">
            <v>0</v>
          </cell>
          <cell r="FF1166">
            <v>0</v>
          </cell>
          <cell r="FG1166">
            <v>0</v>
          </cell>
          <cell r="FH1166">
            <v>0</v>
          </cell>
          <cell r="FI1166">
            <v>0</v>
          </cell>
          <cell r="FJ1166">
            <v>0</v>
          </cell>
          <cell r="FK1166">
            <v>0</v>
          </cell>
          <cell r="FL1166">
            <v>0</v>
          </cell>
          <cell r="FM1166">
            <v>0</v>
          </cell>
          <cell r="FN1166">
            <v>0</v>
          </cell>
          <cell r="FO1166">
            <v>0</v>
          </cell>
          <cell r="FP1166">
            <v>0</v>
          </cell>
          <cell r="FQ1166">
            <v>0</v>
          </cell>
          <cell r="FR1166">
            <v>0</v>
          </cell>
          <cell r="FS1166">
            <v>0</v>
          </cell>
          <cell r="FT1166">
            <v>0</v>
          </cell>
          <cell r="FU1166">
            <v>0</v>
          </cell>
          <cell r="FV1166">
            <v>0</v>
          </cell>
          <cell r="FW1166">
            <v>0</v>
          </cell>
          <cell r="FX1166">
            <v>0</v>
          </cell>
          <cell r="FY1166">
            <v>0</v>
          </cell>
          <cell r="FZ1166">
            <v>0</v>
          </cell>
          <cell r="GA1166">
            <v>0</v>
          </cell>
          <cell r="GB1166">
            <v>0</v>
          </cell>
          <cell r="GC1166">
            <v>0</v>
          </cell>
          <cell r="GD1166">
            <v>0</v>
          </cell>
          <cell r="GE1166">
            <v>0</v>
          </cell>
          <cell r="GF1166">
            <v>0</v>
          </cell>
          <cell r="GG1166">
            <v>0</v>
          </cell>
          <cell r="GH1166">
            <v>0</v>
          </cell>
          <cell r="GI1166">
            <v>0</v>
          </cell>
          <cell r="GJ1166">
            <v>0</v>
          </cell>
          <cell r="GK1166">
            <v>0</v>
          </cell>
          <cell r="GL1166">
            <v>0</v>
          </cell>
          <cell r="GM1166">
            <v>0</v>
          </cell>
          <cell r="GN1166">
            <v>0</v>
          </cell>
          <cell r="GO1166">
            <v>0</v>
          </cell>
          <cell r="GP1166">
            <v>0</v>
          </cell>
          <cell r="GQ1166">
            <v>0</v>
          </cell>
          <cell r="GR1166">
            <v>0</v>
          </cell>
          <cell r="GS1166">
            <v>0</v>
          </cell>
          <cell r="GT1166">
            <v>0</v>
          </cell>
          <cell r="GU1166">
            <v>0</v>
          </cell>
          <cell r="GV1166">
            <v>0</v>
          </cell>
          <cell r="GW1166">
            <v>0</v>
          </cell>
          <cell r="GX1166">
            <v>0</v>
          </cell>
          <cell r="GY1166">
            <v>0</v>
          </cell>
          <cell r="GZ1166">
            <v>0</v>
          </cell>
        </row>
        <row r="1167">
          <cell r="A1167">
            <v>1162</v>
          </cell>
          <cell r="D1167" t="str">
            <v>ACCESORIOS HF-LA</v>
          </cell>
          <cell r="E1167" t="str">
            <v>UNIÓN GIBAULT HF 160mm</v>
          </cell>
          <cell r="F1167">
            <v>0</v>
          </cell>
          <cell r="G1167" t="str">
            <v>U</v>
          </cell>
          <cell r="H1167">
            <v>2</v>
          </cell>
          <cell r="I1167">
            <v>1872</v>
          </cell>
          <cell r="J1167">
            <v>1</v>
          </cell>
          <cell r="K1167">
            <v>0</v>
          </cell>
          <cell r="L1167">
            <v>0</v>
          </cell>
          <cell r="M1167">
            <v>0</v>
          </cell>
          <cell r="N1167">
            <v>0</v>
          </cell>
          <cell r="O1167">
            <v>0</v>
          </cell>
          <cell r="P1167">
            <v>0</v>
          </cell>
          <cell r="Q1167">
            <v>0</v>
          </cell>
          <cell r="R1167">
            <v>0</v>
          </cell>
          <cell r="S1167">
            <v>0</v>
          </cell>
          <cell r="T1167">
            <v>0</v>
          </cell>
          <cell r="U1167">
            <v>0</v>
          </cell>
          <cell r="V1167">
            <v>0</v>
          </cell>
          <cell r="W1167">
            <v>0</v>
          </cell>
          <cell r="X1167">
            <v>0</v>
          </cell>
          <cell r="Y1167">
            <v>0</v>
          </cell>
          <cell r="Z1167">
            <v>0</v>
          </cell>
          <cell r="AA1167">
            <v>0</v>
          </cell>
          <cell r="AB1167">
            <v>0</v>
          </cell>
          <cell r="AC1167">
            <v>0</v>
          </cell>
          <cell r="AD1167">
            <v>0</v>
          </cell>
          <cell r="AE1167">
            <v>0</v>
          </cell>
          <cell r="AF1167">
            <v>0</v>
          </cell>
          <cell r="AG1167">
            <v>0</v>
          </cell>
          <cell r="AH1167">
            <v>0</v>
          </cell>
          <cell r="AI1167">
            <v>0</v>
          </cell>
          <cell r="AJ1167">
            <v>0</v>
          </cell>
          <cell r="AK1167">
            <v>0</v>
          </cell>
          <cell r="AL1167">
            <v>0</v>
          </cell>
          <cell r="AM1167">
            <v>0</v>
          </cell>
          <cell r="AN1167">
            <v>0</v>
          </cell>
          <cell r="AO1167">
            <v>0</v>
          </cell>
          <cell r="AP1167">
            <v>0</v>
          </cell>
          <cell r="AQ1167">
            <v>0</v>
          </cell>
          <cell r="AR1167">
            <v>0</v>
          </cell>
          <cell r="AS1167">
            <v>0</v>
          </cell>
          <cell r="AT1167">
            <v>0</v>
          </cell>
          <cell r="AU1167">
            <v>0</v>
          </cell>
          <cell r="AV1167">
            <v>0</v>
          </cell>
          <cell r="AW1167">
            <v>20</v>
          </cell>
          <cell r="AX1167">
            <v>1</v>
          </cell>
          <cell r="AY1167">
            <v>9</v>
          </cell>
          <cell r="AZ1167">
            <v>1</v>
          </cell>
          <cell r="BA1167">
            <v>0</v>
          </cell>
          <cell r="BB1167">
            <v>0</v>
          </cell>
          <cell r="BC1167">
            <v>0</v>
          </cell>
          <cell r="BD1167">
            <v>0</v>
          </cell>
          <cell r="BE1167">
            <v>0</v>
          </cell>
          <cell r="BF1167">
            <v>0</v>
          </cell>
          <cell r="BG1167">
            <v>0</v>
          </cell>
          <cell r="BH1167">
            <v>0</v>
          </cell>
          <cell r="BI1167">
            <v>0</v>
          </cell>
          <cell r="BJ1167">
            <v>0</v>
          </cell>
          <cell r="BK1167">
            <v>0</v>
          </cell>
          <cell r="BL1167">
            <v>0</v>
          </cell>
          <cell r="BM1167">
            <v>0</v>
          </cell>
          <cell r="BN1167">
            <v>0</v>
          </cell>
          <cell r="BO1167">
            <v>0</v>
          </cell>
          <cell r="BP1167">
            <v>0</v>
          </cell>
          <cell r="CK1167">
            <v>0</v>
          </cell>
          <cell r="CL1167">
            <v>0</v>
          </cell>
          <cell r="CM1167">
            <v>1</v>
          </cell>
          <cell r="CN1167">
            <v>0</v>
          </cell>
          <cell r="CO1167">
            <v>0</v>
          </cell>
          <cell r="CP1167">
            <v>0</v>
          </cell>
          <cell r="CQ1167">
            <v>0</v>
          </cell>
          <cell r="CR1167">
            <v>0</v>
          </cell>
          <cell r="CS1167">
            <v>0</v>
          </cell>
          <cell r="CT1167">
            <v>0</v>
          </cell>
          <cell r="CU1167">
            <v>0</v>
          </cell>
          <cell r="CV1167">
            <v>0</v>
          </cell>
          <cell r="DY1167">
            <v>0</v>
          </cell>
          <cell r="DZ1167">
            <v>0</v>
          </cell>
          <cell r="EA1167">
            <v>0</v>
          </cell>
          <cell r="EB1167">
            <v>0</v>
          </cell>
          <cell r="EC1167">
            <v>0</v>
          </cell>
          <cell r="ED1167">
            <v>0</v>
          </cell>
          <cell r="EE1167">
            <v>0</v>
          </cell>
          <cell r="EF1167">
            <v>0</v>
          </cell>
          <cell r="EG1167">
            <v>0</v>
          </cell>
          <cell r="EH1167">
            <v>0</v>
          </cell>
          <cell r="EI1167">
            <v>0</v>
          </cell>
          <cell r="EJ1167">
            <v>0</v>
          </cell>
          <cell r="EK1167">
            <v>0</v>
          </cell>
          <cell r="EL1167">
            <v>0</v>
          </cell>
          <cell r="EM1167">
            <v>0</v>
          </cell>
          <cell r="EN1167">
            <v>0</v>
          </cell>
          <cell r="EO1167">
            <v>0</v>
          </cell>
          <cell r="EP1167">
            <v>0</v>
          </cell>
          <cell r="EQ1167">
            <v>0</v>
          </cell>
          <cell r="ER1167">
            <v>0</v>
          </cell>
          <cell r="ES1167">
            <v>0</v>
          </cell>
          <cell r="ET1167">
            <v>0</v>
          </cell>
          <cell r="EU1167">
            <v>0</v>
          </cell>
          <cell r="EV1167">
            <v>0</v>
          </cell>
          <cell r="EW1167">
            <v>0</v>
          </cell>
          <cell r="EX1167">
            <v>0</v>
          </cell>
          <cell r="EY1167">
            <v>0</v>
          </cell>
          <cell r="EZ1167">
            <v>0</v>
          </cell>
          <cell r="FA1167">
            <v>0</v>
          </cell>
          <cell r="FB1167">
            <v>0</v>
          </cell>
          <cell r="FC1167">
            <v>0</v>
          </cell>
          <cell r="FD1167">
            <v>0</v>
          </cell>
          <cell r="FE1167">
            <v>0</v>
          </cell>
          <cell r="FF1167">
            <v>0</v>
          </cell>
          <cell r="FG1167">
            <v>0</v>
          </cell>
          <cell r="FH1167">
            <v>0</v>
          </cell>
          <cell r="FI1167">
            <v>0</v>
          </cell>
          <cell r="FJ1167">
            <v>0</v>
          </cell>
          <cell r="FK1167">
            <v>0</v>
          </cell>
          <cell r="FL1167">
            <v>0</v>
          </cell>
          <cell r="FM1167">
            <v>0</v>
          </cell>
          <cell r="FN1167">
            <v>0</v>
          </cell>
          <cell r="FO1167">
            <v>0</v>
          </cell>
          <cell r="FP1167">
            <v>0</v>
          </cell>
          <cell r="FQ1167">
            <v>0</v>
          </cell>
          <cell r="FR1167">
            <v>0</v>
          </cell>
          <cell r="FS1167">
            <v>0</v>
          </cell>
          <cell r="FT1167">
            <v>0</v>
          </cell>
          <cell r="FU1167">
            <v>0</v>
          </cell>
          <cell r="FV1167">
            <v>0</v>
          </cell>
          <cell r="FW1167">
            <v>0</v>
          </cell>
          <cell r="FX1167">
            <v>0</v>
          </cell>
          <cell r="FY1167">
            <v>0</v>
          </cell>
          <cell r="FZ1167">
            <v>0</v>
          </cell>
          <cell r="GA1167">
            <v>0</v>
          </cell>
          <cell r="GB1167">
            <v>0</v>
          </cell>
          <cell r="GC1167">
            <v>0</v>
          </cell>
          <cell r="GD1167">
            <v>0</v>
          </cell>
          <cell r="GE1167">
            <v>0</v>
          </cell>
          <cell r="GF1167">
            <v>0</v>
          </cell>
          <cell r="GG1167">
            <v>0</v>
          </cell>
          <cell r="GH1167">
            <v>0</v>
          </cell>
          <cell r="GI1167">
            <v>0</v>
          </cell>
          <cell r="GJ1167">
            <v>0</v>
          </cell>
          <cell r="GK1167">
            <v>0</v>
          </cell>
          <cell r="GL1167">
            <v>0</v>
          </cell>
          <cell r="GM1167">
            <v>0</v>
          </cell>
          <cell r="GN1167">
            <v>0</v>
          </cell>
          <cell r="GO1167">
            <v>0</v>
          </cell>
          <cell r="GP1167">
            <v>0</v>
          </cell>
          <cell r="GQ1167">
            <v>0</v>
          </cell>
          <cell r="GR1167">
            <v>0</v>
          </cell>
          <cell r="GS1167">
            <v>0</v>
          </cell>
          <cell r="GT1167">
            <v>0</v>
          </cell>
          <cell r="GU1167">
            <v>0</v>
          </cell>
          <cell r="GV1167">
            <v>0</v>
          </cell>
          <cell r="GW1167">
            <v>0</v>
          </cell>
          <cell r="GX1167">
            <v>0</v>
          </cell>
          <cell r="GY1167">
            <v>0</v>
          </cell>
          <cell r="GZ1167">
            <v>0</v>
          </cell>
        </row>
        <row r="1168">
          <cell r="A1168">
            <v>1163</v>
          </cell>
          <cell r="D1168" t="str">
            <v>ACCESORIOS HF-LA</v>
          </cell>
          <cell r="E1168" t="str">
            <v>UNIÓN GIBAULT HF 110mm</v>
          </cell>
          <cell r="F1168">
            <v>0</v>
          </cell>
          <cell r="G1168" t="str">
            <v>U</v>
          </cell>
          <cell r="H1168">
            <v>1</v>
          </cell>
          <cell r="I1168">
            <v>1873</v>
          </cell>
          <cell r="J1168">
            <v>1</v>
          </cell>
          <cell r="K1168">
            <v>0</v>
          </cell>
          <cell r="L1168">
            <v>0</v>
          </cell>
          <cell r="M1168">
            <v>0</v>
          </cell>
          <cell r="N1168">
            <v>0</v>
          </cell>
          <cell r="O1168">
            <v>0</v>
          </cell>
          <cell r="P1168">
            <v>0</v>
          </cell>
          <cell r="Q1168">
            <v>0</v>
          </cell>
          <cell r="R1168">
            <v>0</v>
          </cell>
          <cell r="S1168">
            <v>0</v>
          </cell>
          <cell r="T1168">
            <v>0</v>
          </cell>
          <cell r="U1168">
            <v>0</v>
          </cell>
          <cell r="V1168">
            <v>0</v>
          </cell>
          <cell r="W1168">
            <v>0</v>
          </cell>
          <cell r="X1168">
            <v>0</v>
          </cell>
          <cell r="Y1168">
            <v>0</v>
          </cell>
          <cell r="Z1168">
            <v>0</v>
          </cell>
          <cell r="AA1168">
            <v>0</v>
          </cell>
          <cell r="AB1168">
            <v>0</v>
          </cell>
          <cell r="AC1168">
            <v>0</v>
          </cell>
          <cell r="AD1168">
            <v>0</v>
          </cell>
          <cell r="AE1168">
            <v>0</v>
          </cell>
          <cell r="AF1168">
            <v>0</v>
          </cell>
          <cell r="AG1168">
            <v>0</v>
          </cell>
          <cell r="AH1168">
            <v>0</v>
          </cell>
          <cell r="AI1168">
            <v>0</v>
          </cell>
          <cell r="AJ1168">
            <v>0</v>
          </cell>
          <cell r="AK1168">
            <v>0</v>
          </cell>
          <cell r="AL1168">
            <v>0</v>
          </cell>
          <cell r="AM1168">
            <v>0</v>
          </cell>
          <cell r="AN1168">
            <v>0</v>
          </cell>
          <cell r="AO1168">
            <v>0</v>
          </cell>
          <cell r="AP1168">
            <v>0</v>
          </cell>
          <cell r="AQ1168">
            <v>0</v>
          </cell>
          <cell r="AR1168">
            <v>0</v>
          </cell>
          <cell r="AS1168">
            <v>0</v>
          </cell>
          <cell r="AT1168">
            <v>0</v>
          </cell>
          <cell r="AU1168">
            <v>0</v>
          </cell>
          <cell r="AV1168">
            <v>0</v>
          </cell>
          <cell r="AW1168">
            <v>20</v>
          </cell>
          <cell r="AX1168">
            <v>1</v>
          </cell>
          <cell r="AY1168">
            <v>9</v>
          </cell>
          <cell r="AZ1168">
            <v>1</v>
          </cell>
          <cell r="BA1168">
            <v>0</v>
          </cell>
          <cell r="BB1168">
            <v>0</v>
          </cell>
          <cell r="BC1168">
            <v>0</v>
          </cell>
          <cell r="BD1168">
            <v>0</v>
          </cell>
          <cell r="BE1168">
            <v>0</v>
          </cell>
          <cell r="BF1168">
            <v>0</v>
          </cell>
          <cell r="BG1168">
            <v>0</v>
          </cell>
          <cell r="BH1168">
            <v>0</v>
          </cell>
          <cell r="BI1168">
            <v>0</v>
          </cell>
          <cell r="BJ1168">
            <v>0</v>
          </cell>
          <cell r="BK1168">
            <v>0</v>
          </cell>
          <cell r="BL1168">
            <v>0</v>
          </cell>
          <cell r="BM1168">
            <v>0</v>
          </cell>
          <cell r="BN1168">
            <v>0</v>
          </cell>
          <cell r="BO1168">
            <v>0</v>
          </cell>
          <cell r="BP1168">
            <v>0</v>
          </cell>
          <cell r="CK1168">
            <v>0</v>
          </cell>
          <cell r="CL1168">
            <v>0</v>
          </cell>
          <cell r="CM1168">
            <v>1</v>
          </cell>
          <cell r="CN1168">
            <v>0</v>
          </cell>
          <cell r="CO1168">
            <v>0</v>
          </cell>
          <cell r="CP1168">
            <v>0</v>
          </cell>
          <cell r="CQ1168">
            <v>0</v>
          </cell>
          <cell r="CR1168">
            <v>0</v>
          </cell>
          <cell r="CS1168">
            <v>0</v>
          </cell>
          <cell r="CT1168">
            <v>0</v>
          </cell>
          <cell r="CU1168">
            <v>0</v>
          </cell>
          <cell r="CV1168">
            <v>0</v>
          </cell>
          <cell r="DY1168">
            <v>0</v>
          </cell>
          <cell r="DZ1168">
            <v>0</v>
          </cell>
          <cell r="EA1168">
            <v>0</v>
          </cell>
          <cell r="EB1168">
            <v>0</v>
          </cell>
          <cell r="EC1168">
            <v>0</v>
          </cell>
          <cell r="ED1168">
            <v>0</v>
          </cell>
          <cell r="EE1168">
            <v>0</v>
          </cell>
          <cell r="EF1168">
            <v>0</v>
          </cell>
          <cell r="EG1168">
            <v>0</v>
          </cell>
          <cell r="EH1168">
            <v>0</v>
          </cell>
          <cell r="EI1168">
            <v>0</v>
          </cell>
          <cell r="EJ1168">
            <v>0</v>
          </cell>
          <cell r="EK1168">
            <v>0</v>
          </cell>
          <cell r="EL1168">
            <v>0</v>
          </cell>
          <cell r="EM1168">
            <v>0</v>
          </cell>
          <cell r="EN1168">
            <v>0</v>
          </cell>
          <cell r="EO1168">
            <v>0</v>
          </cell>
          <cell r="EP1168">
            <v>0</v>
          </cell>
          <cell r="EQ1168">
            <v>0</v>
          </cell>
          <cell r="ER1168">
            <v>0</v>
          </cell>
          <cell r="ES1168">
            <v>0</v>
          </cell>
          <cell r="ET1168">
            <v>0</v>
          </cell>
          <cell r="EU1168">
            <v>0</v>
          </cell>
          <cell r="EV1168">
            <v>0</v>
          </cell>
          <cell r="EW1168">
            <v>0</v>
          </cell>
          <cell r="EX1168">
            <v>0</v>
          </cell>
          <cell r="EY1168">
            <v>0</v>
          </cell>
          <cell r="EZ1168">
            <v>0</v>
          </cell>
          <cell r="FA1168">
            <v>0</v>
          </cell>
          <cell r="FB1168">
            <v>0</v>
          </cell>
          <cell r="FC1168">
            <v>0</v>
          </cell>
          <cell r="FD1168">
            <v>0</v>
          </cell>
          <cell r="FE1168">
            <v>0</v>
          </cell>
          <cell r="FF1168">
            <v>0</v>
          </cell>
          <cell r="FG1168">
            <v>0</v>
          </cell>
          <cell r="FH1168">
            <v>0</v>
          </cell>
          <cell r="FI1168">
            <v>0</v>
          </cell>
          <cell r="FJ1168">
            <v>0</v>
          </cell>
          <cell r="FK1168">
            <v>0</v>
          </cell>
          <cell r="FL1168">
            <v>0</v>
          </cell>
          <cell r="FM1168">
            <v>0</v>
          </cell>
          <cell r="FN1168">
            <v>0</v>
          </cell>
          <cell r="FO1168">
            <v>0</v>
          </cell>
          <cell r="FP1168">
            <v>0</v>
          </cell>
          <cell r="FQ1168">
            <v>0</v>
          </cell>
          <cell r="FR1168">
            <v>0</v>
          </cell>
          <cell r="FS1168">
            <v>0</v>
          </cell>
          <cell r="FT1168">
            <v>0</v>
          </cell>
          <cell r="FU1168">
            <v>0</v>
          </cell>
          <cell r="FV1168">
            <v>0</v>
          </cell>
          <cell r="FW1168">
            <v>0</v>
          </cell>
          <cell r="FX1168">
            <v>0</v>
          </cell>
          <cell r="FY1168">
            <v>0</v>
          </cell>
          <cell r="FZ1168">
            <v>0</v>
          </cell>
          <cell r="GA1168">
            <v>0</v>
          </cell>
          <cell r="GB1168">
            <v>0</v>
          </cell>
          <cell r="GC1168">
            <v>0</v>
          </cell>
          <cell r="GD1168">
            <v>0</v>
          </cell>
          <cell r="GE1168">
            <v>0</v>
          </cell>
          <cell r="GF1168">
            <v>0</v>
          </cell>
          <cell r="GG1168">
            <v>0</v>
          </cell>
          <cell r="GH1168">
            <v>0</v>
          </cell>
          <cell r="GI1168">
            <v>0</v>
          </cell>
          <cell r="GJ1168">
            <v>0</v>
          </cell>
          <cell r="GK1168">
            <v>0</v>
          </cell>
          <cell r="GL1168">
            <v>0</v>
          </cell>
          <cell r="GM1168">
            <v>0</v>
          </cell>
          <cell r="GN1168">
            <v>0</v>
          </cell>
          <cell r="GO1168">
            <v>0</v>
          </cell>
          <cell r="GP1168">
            <v>0</v>
          </cell>
          <cell r="GQ1168">
            <v>0</v>
          </cell>
          <cell r="GR1168">
            <v>0</v>
          </cell>
          <cell r="GS1168">
            <v>0</v>
          </cell>
          <cell r="GT1168">
            <v>0</v>
          </cell>
          <cell r="GU1168">
            <v>0</v>
          </cell>
          <cell r="GV1168">
            <v>0</v>
          </cell>
          <cell r="GW1168">
            <v>0</v>
          </cell>
          <cell r="GX1168">
            <v>0</v>
          </cell>
          <cell r="GY1168">
            <v>0</v>
          </cell>
          <cell r="GZ1168">
            <v>0</v>
          </cell>
        </row>
        <row r="1169">
          <cell r="A1169">
            <v>1164</v>
          </cell>
          <cell r="D1169" t="str">
            <v>ACCESORIOS HF-LA</v>
          </cell>
          <cell r="E1169" t="str">
            <v>UNIÓN GIBAULT HF 90mm</v>
          </cell>
          <cell r="F1169">
            <v>0</v>
          </cell>
          <cell r="G1169" t="str">
            <v>U</v>
          </cell>
          <cell r="H1169">
            <v>1</v>
          </cell>
          <cell r="I1169">
            <v>0</v>
          </cell>
          <cell r="J1169">
            <v>0</v>
          </cell>
          <cell r="K1169">
            <v>1874</v>
          </cell>
          <cell r="L1169">
            <v>1</v>
          </cell>
          <cell r="M1169">
            <v>0</v>
          </cell>
          <cell r="N1169">
            <v>0</v>
          </cell>
          <cell r="O1169">
            <v>0</v>
          </cell>
          <cell r="P1169">
            <v>0</v>
          </cell>
          <cell r="Q1169">
            <v>0</v>
          </cell>
          <cell r="R1169">
            <v>0</v>
          </cell>
          <cell r="S1169">
            <v>0</v>
          </cell>
          <cell r="T1169">
            <v>0</v>
          </cell>
          <cell r="U1169">
            <v>0</v>
          </cell>
          <cell r="V1169">
            <v>0</v>
          </cell>
          <cell r="W1169">
            <v>0</v>
          </cell>
          <cell r="X1169">
            <v>0</v>
          </cell>
          <cell r="Y1169">
            <v>0</v>
          </cell>
          <cell r="Z1169">
            <v>0</v>
          </cell>
          <cell r="AA1169">
            <v>0</v>
          </cell>
          <cell r="AB1169">
            <v>0</v>
          </cell>
          <cell r="AC1169">
            <v>0</v>
          </cell>
          <cell r="AD1169">
            <v>0</v>
          </cell>
          <cell r="AE1169">
            <v>0</v>
          </cell>
          <cell r="AF1169">
            <v>0</v>
          </cell>
          <cell r="AG1169">
            <v>0</v>
          </cell>
          <cell r="AH1169">
            <v>0</v>
          </cell>
          <cell r="AI1169">
            <v>0</v>
          </cell>
          <cell r="AJ1169">
            <v>0</v>
          </cell>
          <cell r="AK1169">
            <v>0</v>
          </cell>
          <cell r="AL1169">
            <v>0</v>
          </cell>
          <cell r="AM1169">
            <v>0</v>
          </cell>
          <cell r="AN1169">
            <v>0</v>
          </cell>
          <cell r="AO1169">
            <v>0</v>
          </cell>
          <cell r="AP1169">
            <v>0</v>
          </cell>
          <cell r="AQ1169">
            <v>0</v>
          </cell>
          <cell r="AR1169">
            <v>0</v>
          </cell>
          <cell r="AS1169">
            <v>0</v>
          </cell>
          <cell r="AT1169">
            <v>0</v>
          </cell>
          <cell r="AU1169">
            <v>0</v>
          </cell>
          <cell r="AV1169">
            <v>0</v>
          </cell>
          <cell r="AW1169">
            <v>0</v>
          </cell>
          <cell r="AX1169">
            <v>0</v>
          </cell>
          <cell r="AY1169">
            <v>20</v>
          </cell>
          <cell r="AZ1169">
            <v>1</v>
          </cell>
          <cell r="BA1169">
            <v>9</v>
          </cell>
          <cell r="BB1169">
            <v>1</v>
          </cell>
          <cell r="BC1169">
            <v>0</v>
          </cell>
          <cell r="BD1169">
            <v>0</v>
          </cell>
          <cell r="BE1169">
            <v>0</v>
          </cell>
          <cell r="BF1169">
            <v>0</v>
          </cell>
          <cell r="BG1169">
            <v>0</v>
          </cell>
          <cell r="BH1169">
            <v>0</v>
          </cell>
          <cell r="BI1169">
            <v>0</v>
          </cell>
          <cell r="BJ1169">
            <v>0</v>
          </cell>
          <cell r="BK1169">
            <v>0</v>
          </cell>
          <cell r="BL1169">
            <v>0</v>
          </cell>
          <cell r="BM1169">
            <v>0</v>
          </cell>
          <cell r="BN1169">
            <v>0</v>
          </cell>
          <cell r="BO1169">
            <v>0</v>
          </cell>
          <cell r="BP1169">
            <v>0</v>
          </cell>
          <cell r="CK1169">
            <v>0</v>
          </cell>
          <cell r="CL1169">
            <v>0</v>
          </cell>
          <cell r="CM1169">
            <v>1</v>
          </cell>
          <cell r="CN1169">
            <v>0</v>
          </cell>
          <cell r="CO1169">
            <v>0</v>
          </cell>
          <cell r="CP1169">
            <v>0</v>
          </cell>
          <cell r="CQ1169">
            <v>0</v>
          </cell>
          <cell r="CR1169">
            <v>0</v>
          </cell>
          <cell r="CS1169">
            <v>0</v>
          </cell>
          <cell r="CT1169">
            <v>0</v>
          </cell>
          <cell r="CU1169">
            <v>0</v>
          </cell>
          <cell r="CV1169">
            <v>0</v>
          </cell>
          <cell r="DY1169">
            <v>0</v>
          </cell>
          <cell r="DZ1169">
            <v>0</v>
          </cell>
          <cell r="EA1169">
            <v>0</v>
          </cell>
          <cell r="EB1169">
            <v>0</v>
          </cell>
          <cell r="EC1169">
            <v>0</v>
          </cell>
          <cell r="ED1169">
            <v>0</v>
          </cell>
          <cell r="EE1169">
            <v>0</v>
          </cell>
          <cell r="EF1169">
            <v>0</v>
          </cell>
          <cell r="EG1169">
            <v>0</v>
          </cell>
          <cell r="EH1169">
            <v>0</v>
          </cell>
          <cell r="EI1169">
            <v>0</v>
          </cell>
          <cell r="EJ1169">
            <v>0</v>
          </cell>
          <cell r="EK1169">
            <v>0</v>
          </cell>
          <cell r="EL1169">
            <v>0</v>
          </cell>
          <cell r="EM1169">
            <v>0</v>
          </cell>
          <cell r="EN1169">
            <v>0</v>
          </cell>
          <cell r="EO1169">
            <v>0</v>
          </cell>
          <cell r="EP1169">
            <v>0</v>
          </cell>
          <cell r="EQ1169">
            <v>0</v>
          </cell>
          <cell r="ER1169">
            <v>0</v>
          </cell>
          <cell r="ES1169">
            <v>0</v>
          </cell>
          <cell r="ET1169">
            <v>0</v>
          </cell>
          <cell r="EU1169">
            <v>0</v>
          </cell>
          <cell r="EV1169">
            <v>0</v>
          </cell>
          <cell r="EW1169">
            <v>0</v>
          </cell>
          <cell r="EX1169">
            <v>0</v>
          </cell>
          <cell r="EY1169">
            <v>0</v>
          </cell>
          <cell r="EZ1169">
            <v>0</v>
          </cell>
          <cell r="FA1169">
            <v>0</v>
          </cell>
          <cell r="FB1169">
            <v>0</v>
          </cell>
          <cell r="FC1169">
            <v>0</v>
          </cell>
          <cell r="FD1169">
            <v>0</v>
          </cell>
          <cell r="FE1169">
            <v>0</v>
          </cell>
          <cell r="FF1169">
            <v>0</v>
          </cell>
          <cell r="FG1169">
            <v>0</v>
          </cell>
          <cell r="FH1169">
            <v>0</v>
          </cell>
          <cell r="FI1169">
            <v>0</v>
          </cell>
          <cell r="FJ1169">
            <v>0</v>
          </cell>
          <cell r="FK1169">
            <v>0</v>
          </cell>
          <cell r="FL1169">
            <v>0</v>
          </cell>
          <cell r="FM1169">
            <v>0</v>
          </cell>
          <cell r="FN1169">
            <v>0</v>
          </cell>
          <cell r="FO1169">
            <v>0</v>
          </cell>
          <cell r="FP1169">
            <v>0</v>
          </cell>
          <cell r="FQ1169">
            <v>0</v>
          </cell>
          <cell r="FR1169">
            <v>0</v>
          </cell>
          <cell r="FS1169">
            <v>0</v>
          </cell>
          <cell r="FT1169">
            <v>0</v>
          </cell>
          <cell r="FU1169">
            <v>0</v>
          </cell>
          <cell r="FV1169">
            <v>0</v>
          </cell>
          <cell r="FW1169">
            <v>0</v>
          </cell>
          <cell r="FX1169">
            <v>0</v>
          </cell>
          <cell r="FY1169">
            <v>0</v>
          </cell>
          <cell r="FZ1169">
            <v>0</v>
          </cell>
          <cell r="GA1169">
            <v>0</v>
          </cell>
          <cell r="GB1169">
            <v>0</v>
          </cell>
          <cell r="GC1169">
            <v>0</v>
          </cell>
          <cell r="GD1169">
            <v>0</v>
          </cell>
          <cell r="GE1169">
            <v>0</v>
          </cell>
          <cell r="GF1169">
            <v>0</v>
          </cell>
          <cell r="GG1169">
            <v>0</v>
          </cell>
          <cell r="GH1169">
            <v>0</v>
          </cell>
          <cell r="GI1169">
            <v>0</v>
          </cell>
          <cell r="GJ1169">
            <v>0</v>
          </cell>
          <cell r="GK1169">
            <v>0</v>
          </cell>
          <cell r="GL1169">
            <v>0</v>
          </cell>
          <cell r="GM1169">
            <v>0</v>
          </cell>
          <cell r="GN1169">
            <v>0</v>
          </cell>
          <cell r="GO1169">
            <v>0</v>
          </cell>
          <cell r="GP1169">
            <v>0</v>
          </cell>
          <cell r="GQ1169">
            <v>0</v>
          </cell>
          <cell r="GR1169">
            <v>0</v>
          </cell>
          <cell r="GS1169">
            <v>0</v>
          </cell>
          <cell r="GT1169">
            <v>0</v>
          </cell>
          <cell r="GU1169">
            <v>0</v>
          </cell>
          <cell r="GV1169">
            <v>0</v>
          </cell>
          <cell r="GW1169">
            <v>0</v>
          </cell>
          <cell r="GX1169">
            <v>0</v>
          </cell>
          <cell r="GY1169">
            <v>0</v>
          </cell>
          <cell r="GZ1169">
            <v>0</v>
          </cell>
        </row>
        <row r="1170">
          <cell r="A1170">
            <v>1165</v>
          </cell>
          <cell r="D1170" t="str">
            <v>ACCESORIOS HF-LA</v>
          </cell>
          <cell r="E1170" t="str">
            <v>UNIÓN GIBAULT HF 63mm</v>
          </cell>
          <cell r="F1170">
            <v>0</v>
          </cell>
          <cell r="G1170" t="str">
            <v>U</v>
          </cell>
          <cell r="H1170">
            <v>1</v>
          </cell>
          <cell r="I1170">
            <v>0</v>
          </cell>
          <cell r="J1170">
            <v>0</v>
          </cell>
          <cell r="K1170">
            <v>1875</v>
          </cell>
          <cell r="L1170">
            <v>1</v>
          </cell>
          <cell r="M1170">
            <v>0</v>
          </cell>
          <cell r="N1170">
            <v>0</v>
          </cell>
          <cell r="O1170">
            <v>0</v>
          </cell>
          <cell r="P1170">
            <v>0</v>
          </cell>
          <cell r="Q1170">
            <v>0</v>
          </cell>
          <cell r="R1170">
            <v>0</v>
          </cell>
          <cell r="S1170">
            <v>0</v>
          </cell>
          <cell r="T1170">
            <v>0</v>
          </cell>
          <cell r="U1170">
            <v>0</v>
          </cell>
          <cell r="V1170">
            <v>0</v>
          </cell>
          <cell r="W1170">
            <v>0</v>
          </cell>
          <cell r="X1170">
            <v>0</v>
          </cell>
          <cell r="Y1170">
            <v>0</v>
          </cell>
          <cell r="Z1170">
            <v>0</v>
          </cell>
          <cell r="AA1170">
            <v>0</v>
          </cell>
          <cell r="AB1170">
            <v>0</v>
          </cell>
          <cell r="AC1170">
            <v>0</v>
          </cell>
          <cell r="AD1170">
            <v>0</v>
          </cell>
          <cell r="AE1170">
            <v>0</v>
          </cell>
          <cell r="AF1170">
            <v>0</v>
          </cell>
          <cell r="AG1170">
            <v>0</v>
          </cell>
          <cell r="AH1170">
            <v>0</v>
          </cell>
          <cell r="AI1170">
            <v>0</v>
          </cell>
          <cell r="AJ1170">
            <v>0</v>
          </cell>
          <cell r="AK1170">
            <v>0</v>
          </cell>
          <cell r="AL1170">
            <v>0</v>
          </cell>
          <cell r="AM1170">
            <v>0</v>
          </cell>
          <cell r="AN1170">
            <v>0</v>
          </cell>
          <cell r="AO1170">
            <v>0</v>
          </cell>
          <cell r="AP1170">
            <v>0</v>
          </cell>
          <cell r="AQ1170">
            <v>0</v>
          </cell>
          <cell r="AR1170">
            <v>0</v>
          </cell>
          <cell r="AS1170">
            <v>0</v>
          </cell>
          <cell r="AT1170">
            <v>0</v>
          </cell>
          <cell r="AU1170">
            <v>0</v>
          </cell>
          <cell r="AV1170">
            <v>0</v>
          </cell>
          <cell r="AW1170">
            <v>0</v>
          </cell>
          <cell r="AX1170">
            <v>0</v>
          </cell>
          <cell r="AY1170">
            <v>20</v>
          </cell>
          <cell r="AZ1170">
            <v>1</v>
          </cell>
          <cell r="BA1170">
            <v>9</v>
          </cell>
          <cell r="BB1170">
            <v>1</v>
          </cell>
          <cell r="BC1170">
            <v>0</v>
          </cell>
          <cell r="BD1170">
            <v>0</v>
          </cell>
          <cell r="BE1170">
            <v>0</v>
          </cell>
          <cell r="BF1170">
            <v>0</v>
          </cell>
          <cell r="BG1170">
            <v>0</v>
          </cell>
          <cell r="BH1170">
            <v>0</v>
          </cell>
          <cell r="BI1170">
            <v>0</v>
          </cell>
          <cell r="BJ1170">
            <v>0</v>
          </cell>
          <cell r="BK1170">
            <v>0</v>
          </cell>
          <cell r="BL1170">
            <v>0</v>
          </cell>
          <cell r="BM1170">
            <v>0</v>
          </cell>
          <cell r="BN1170">
            <v>0</v>
          </cell>
          <cell r="BO1170">
            <v>0</v>
          </cell>
          <cell r="BP1170">
            <v>0</v>
          </cell>
          <cell r="CK1170">
            <v>0</v>
          </cell>
          <cell r="CL1170">
            <v>0</v>
          </cell>
          <cell r="CM1170">
            <v>1</v>
          </cell>
          <cell r="CN1170">
            <v>0</v>
          </cell>
          <cell r="CO1170">
            <v>0</v>
          </cell>
          <cell r="CP1170">
            <v>0</v>
          </cell>
          <cell r="CQ1170">
            <v>0</v>
          </cell>
          <cell r="CR1170">
            <v>0</v>
          </cell>
          <cell r="CS1170">
            <v>0</v>
          </cell>
          <cell r="CT1170">
            <v>0</v>
          </cell>
          <cell r="CU1170">
            <v>0</v>
          </cell>
          <cell r="CV1170">
            <v>0</v>
          </cell>
          <cell r="DY1170">
            <v>0</v>
          </cell>
          <cell r="DZ1170">
            <v>0</v>
          </cell>
          <cell r="EA1170">
            <v>0</v>
          </cell>
          <cell r="EB1170">
            <v>0</v>
          </cell>
          <cell r="EC1170">
            <v>0</v>
          </cell>
          <cell r="ED1170">
            <v>0</v>
          </cell>
          <cell r="EE1170">
            <v>0</v>
          </cell>
          <cell r="EF1170">
            <v>0</v>
          </cell>
          <cell r="EG1170">
            <v>0</v>
          </cell>
          <cell r="EH1170">
            <v>0</v>
          </cell>
          <cell r="EI1170">
            <v>0</v>
          </cell>
          <cell r="EJ1170">
            <v>0</v>
          </cell>
          <cell r="EK1170">
            <v>0</v>
          </cell>
          <cell r="EL1170">
            <v>0</v>
          </cell>
          <cell r="EM1170">
            <v>0</v>
          </cell>
          <cell r="EN1170">
            <v>0</v>
          </cell>
          <cell r="EO1170">
            <v>0</v>
          </cell>
          <cell r="EP1170">
            <v>0</v>
          </cell>
          <cell r="EQ1170">
            <v>0</v>
          </cell>
          <cell r="ER1170">
            <v>0</v>
          </cell>
          <cell r="ES1170">
            <v>0</v>
          </cell>
          <cell r="ET1170">
            <v>0</v>
          </cell>
          <cell r="EU1170">
            <v>0</v>
          </cell>
          <cell r="EV1170">
            <v>0</v>
          </cell>
          <cell r="EW1170">
            <v>0</v>
          </cell>
          <cell r="EX1170">
            <v>0</v>
          </cell>
          <cell r="EY1170">
            <v>0</v>
          </cell>
          <cell r="EZ1170">
            <v>0</v>
          </cell>
          <cell r="FA1170">
            <v>0</v>
          </cell>
          <cell r="FB1170">
            <v>0</v>
          </cell>
          <cell r="FC1170">
            <v>0</v>
          </cell>
          <cell r="FD1170">
            <v>0</v>
          </cell>
          <cell r="FE1170">
            <v>0</v>
          </cell>
          <cell r="FF1170">
            <v>0</v>
          </cell>
          <cell r="FG1170">
            <v>0</v>
          </cell>
          <cell r="FH1170">
            <v>0</v>
          </cell>
          <cell r="FI1170">
            <v>0</v>
          </cell>
          <cell r="FJ1170">
            <v>0</v>
          </cell>
          <cell r="FK1170">
            <v>0</v>
          </cell>
          <cell r="FL1170">
            <v>0</v>
          </cell>
          <cell r="FM1170">
            <v>0</v>
          </cell>
          <cell r="FN1170">
            <v>0</v>
          </cell>
          <cell r="FO1170">
            <v>0</v>
          </cell>
          <cell r="FP1170">
            <v>0</v>
          </cell>
          <cell r="FQ1170">
            <v>0</v>
          </cell>
          <cell r="FR1170">
            <v>0</v>
          </cell>
          <cell r="FS1170">
            <v>0</v>
          </cell>
          <cell r="FT1170">
            <v>0</v>
          </cell>
          <cell r="FU1170">
            <v>0</v>
          </cell>
          <cell r="FV1170">
            <v>0</v>
          </cell>
          <cell r="FW1170">
            <v>0</v>
          </cell>
          <cell r="FX1170">
            <v>0</v>
          </cell>
          <cell r="FY1170">
            <v>0</v>
          </cell>
          <cell r="FZ1170">
            <v>0</v>
          </cell>
          <cell r="GA1170">
            <v>0</v>
          </cell>
          <cell r="GB1170">
            <v>0</v>
          </cell>
          <cell r="GC1170">
            <v>0</v>
          </cell>
          <cell r="GD1170">
            <v>0</v>
          </cell>
          <cell r="GE1170">
            <v>0</v>
          </cell>
          <cell r="GF1170">
            <v>0</v>
          </cell>
          <cell r="GG1170">
            <v>0</v>
          </cell>
          <cell r="GH1170">
            <v>0</v>
          </cell>
          <cell r="GI1170">
            <v>0</v>
          </cell>
          <cell r="GJ1170">
            <v>0</v>
          </cell>
          <cell r="GK1170">
            <v>0</v>
          </cell>
          <cell r="GL1170">
            <v>0</v>
          </cell>
          <cell r="GM1170">
            <v>0</v>
          </cell>
          <cell r="GN1170">
            <v>0</v>
          </cell>
          <cell r="GO1170">
            <v>0</v>
          </cell>
          <cell r="GP1170">
            <v>0</v>
          </cell>
          <cell r="GQ1170">
            <v>0</v>
          </cell>
          <cell r="GR1170">
            <v>0</v>
          </cell>
          <cell r="GS1170">
            <v>0</v>
          </cell>
          <cell r="GT1170">
            <v>0</v>
          </cell>
          <cell r="GU1170">
            <v>0</v>
          </cell>
          <cell r="GV1170">
            <v>0</v>
          </cell>
          <cell r="GW1170">
            <v>0</v>
          </cell>
          <cell r="GX1170">
            <v>0</v>
          </cell>
          <cell r="GY1170">
            <v>0</v>
          </cell>
          <cell r="GZ1170">
            <v>0</v>
          </cell>
        </row>
        <row r="1171">
          <cell r="A1171">
            <v>1166</v>
          </cell>
          <cell r="D1171" t="str">
            <v>ACCESORIOS HF-LA</v>
          </cell>
          <cell r="E1171" t="str">
            <v>TRAMO CORTO LA LL D=200 mm e=4mm L=0.5 m</v>
          </cell>
          <cell r="F1171">
            <v>0</v>
          </cell>
          <cell r="G1171" t="str">
            <v>U</v>
          </cell>
          <cell r="H1171">
            <v>2</v>
          </cell>
          <cell r="I1171">
            <v>0</v>
          </cell>
          <cell r="J1171">
            <v>0</v>
          </cell>
          <cell r="K1171">
            <v>1876</v>
          </cell>
          <cell r="L1171">
            <v>1</v>
          </cell>
          <cell r="M1171">
            <v>0</v>
          </cell>
          <cell r="N1171">
            <v>0</v>
          </cell>
          <cell r="O1171">
            <v>0</v>
          </cell>
          <cell r="P1171">
            <v>0</v>
          </cell>
          <cell r="Q1171">
            <v>0</v>
          </cell>
          <cell r="R1171">
            <v>0</v>
          </cell>
          <cell r="S1171">
            <v>0</v>
          </cell>
          <cell r="T1171">
            <v>0</v>
          </cell>
          <cell r="U1171">
            <v>0</v>
          </cell>
          <cell r="V1171">
            <v>0</v>
          </cell>
          <cell r="W1171">
            <v>0</v>
          </cell>
          <cell r="X1171">
            <v>0</v>
          </cell>
          <cell r="Y1171">
            <v>0</v>
          </cell>
          <cell r="Z1171">
            <v>0</v>
          </cell>
          <cell r="AA1171">
            <v>0</v>
          </cell>
          <cell r="AB1171">
            <v>0</v>
          </cell>
          <cell r="AC1171">
            <v>0</v>
          </cell>
          <cell r="AD1171">
            <v>0</v>
          </cell>
          <cell r="AE1171">
            <v>0</v>
          </cell>
          <cell r="AF1171">
            <v>0</v>
          </cell>
          <cell r="AG1171">
            <v>0</v>
          </cell>
          <cell r="AH1171">
            <v>0</v>
          </cell>
          <cell r="AI1171">
            <v>0</v>
          </cell>
          <cell r="AJ1171">
            <v>0</v>
          </cell>
          <cell r="AK1171">
            <v>0</v>
          </cell>
          <cell r="AL1171">
            <v>0</v>
          </cell>
          <cell r="AM1171">
            <v>0</v>
          </cell>
          <cell r="AN1171">
            <v>0</v>
          </cell>
          <cell r="AO1171">
            <v>0</v>
          </cell>
          <cell r="AP1171">
            <v>0</v>
          </cell>
          <cell r="AQ1171">
            <v>0</v>
          </cell>
          <cell r="AR1171">
            <v>0</v>
          </cell>
          <cell r="AS1171">
            <v>0</v>
          </cell>
          <cell r="AT1171">
            <v>0</v>
          </cell>
          <cell r="AU1171">
            <v>0</v>
          </cell>
          <cell r="AV1171">
            <v>0</v>
          </cell>
          <cell r="AW1171">
            <v>20</v>
          </cell>
          <cell r="AX1171">
            <v>1</v>
          </cell>
          <cell r="AY1171">
            <v>9</v>
          </cell>
          <cell r="AZ1171">
            <v>1</v>
          </cell>
          <cell r="BA1171">
            <v>0</v>
          </cell>
          <cell r="BB1171">
            <v>0</v>
          </cell>
          <cell r="BC1171">
            <v>0</v>
          </cell>
          <cell r="BD1171">
            <v>0</v>
          </cell>
          <cell r="BE1171">
            <v>0</v>
          </cell>
          <cell r="BF1171">
            <v>0</v>
          </cell>
          <cell r="BG1171">
            <v>0</v>
          </cell>
          <cell r="BH1171">
            <v>0</v>
          </cell>
          <cell r="BI1171">
            <v>0</v>
          </cell>
          <cell r="BJ1171">
            <v>0</v>
          </cell>
          <cell r="BK1171">
            <v>0</v>
          </cell>
          <cell r="BL1171">
            <v>0</v>
          </cell>
          <cell r="BM1171">
            <v>0</v>
          </cell>
          <cell r="BN1171">
            <v>0</v>
          </cell>
          <cell r="BO1171">
            <v>0</v>
          </cell>
          <cell r="BP1171">
            <v>0</v>
          </cell>
          <cell r="CK1171">
            <v>0</v>
          </cell>
          <cell r="CL1171">
            <v>0</v>
          </cell>
          <cell r="CM1171">
            <v>1</v>
          </cell>
          <cell r="CN1171">
            <v>0</v>
          </cell>
          <cell r="CO1171">
            <v>0</v>
          </cell>
          <cell r="CP1171">
            <v>0</v>
          </cell>
          <cell r="CQ1171">
            <v>0</v>
          </cell>
          <cell r="CR1171">
            <v>0</v>
          </cell>
          <cell r="CS1171">
            <v>0</v>
          </cell>
          <cell r="CT1171">
            <v>0</v>
          </cell>
          <cell r="CU1171">
            <v>0</v>
          </cell>
          <cell r="CV1171">
            <v>0</v>
          </cell>
          <cell r="DY1171">
            <v>0</v>
          </cell>
          <cell r="DZ1171">
            <v>0</v>
          </cell>
          <cell r="EA1171">
            <v>0</v>
          </cell>
          <cell r="EB1171">
            <v>0</v>
          </cell>
          <cell r="EC1171">
            <v>0</v>
          </cell>
          <cell r="ED1171">
            <v>0</v>
          </cell>
          <cell r="EE1171">
            <v>0</v>
          </cell>
          <cell r="EF1171">
            <v>0</v>
          </cell>
          <cell r="EG1171">
            <v>0</v>
          </cell>
          <cell r="EH1171">
            <v>0</v>
          </cell>
          <cell r="EI1171">
            <v>0</v>
          </cell>
          <cell r="EJ1171">
            <v>0</v>
          </cell>
          <cell r="EK1171">
            <v>0</v>
          </cell>
          <cell r="EL1171">
            <v>0</v>
          </cell>
          <cell r="EM1171">
            <v>0</v>
          </cell>
          <cell r="EN1171">
            <v>0</v>
          </cell>
          <cell r="EO1171">
            <v>0</v>
          </cell>
          <cell r="EP1171">
            <v>0</v>
          </cell>
          <cell r="EQ1171">
            <v>0</v>
          </cell>
          <cell r="ER1171">
            <v>0</v>
          </cell>
          <cell r="ES1171">
            <v>0</v>
          </cell>
          <cell r="ET1171">
            <v>0</v>
          </cell>
          <cell r="EU1171">
            <v>0</v>
          </cell>
          <cell r="EV1171">
            <v>0</v>
          </cell>
          <cell r="EW1171">
            <v>0</v>
          </cell>
          <cell r="EX1171">
            <v>0</v>
          </cell>
          <cell r="EY1171">
            <v>0</v>
          </cell>
          <cell r="EZ1171">
            <v>0</v>
          </cell>
          <cell r="FA1171">
            <v>0</v>
          </cell>
          <cell r="FB1171">
            <v>0</v>
          </cell>
          <cell r="FC1171">
            <v>0</v>
          </cell>
          <cell r="FD1171">
            <v>0</v>
          </cell>
          <cell r="FE1171">
            <v>0</v>
          </cell>
          <cell r="FF1171">
            <v>0</v>
          </cell>
          <cell r="FG1171">
            <v>0</v>
          </cell>
          <cell r="FH1171">
            <v>0</v>
          </cell>
          <cell r="FI1171">
            <v>0</v>
          </cell>
          <cell r="FJ1171">
            <v>0</v>
          </cell>
          <cell r="FK1171">
            <v>0</v>
          </cell>
          <cell r="FL1171">
            <v>0</v>
          </cell>
          <cell r="FM1171">
            <v>0</v>
          </cell>
          <cell r="FN1171">
            <v>0</v>
          </cell>
          <cell r="FO1171">
            <v>0</v>
          </cell>
          <cell r="FP1171">
            <v>0</v>
          </cell>
          <cell r="FQ1171">
            <v>0</v>
          </cell>
          <cell r="FR1171">
            <v>0</v>
          </cell>
          <cell r="FS1171">
            <v>0</v>
          </cell>
          <cell r="FT1171">
            <v>0</v>
          </cell>
          <cell r="FU1171">
            <v>0</v>
          </cell>
          <cell r="FV1171">
            <v>0</v>
          </cell>
          <cell r="FW1171">
            <v>0</v>
          </cell>
          <cell r="FX1171">
            <v>0</v>
          </cell>
          <cell r="FY1171">
            <v>0</v>
          </cell>
          <cell r="FZ1171">
            <v>0</v>
          </cell>
          <cell r="GA1171">
            <v>0</v>
          </cell>
          <cell r="GB1171">
            <v>0</v>
          </cell>
          <cell r="GC1171">
            <v>0</v>
          </cell>
          <cell r="GD1171">
            <v>0</v>
          </cell>
          <cell r="GE1171">
            <v>0</v>
          </cell>
          <cell r="GF1171">
            <v>0</v>
          </cell>
          <cell r="GG1171">
            <v>0</v>
          </cell>
          <cell r="GH1171">
            <v>0</v>
          </cell>
          <cell r="GI1171">
            <v>0</v>
          </cell>
          <cell r="GJ1171">
            <v>0</v>
          </cell>
          <cell r="GK1171">
            <v>0</v>
          </cell>
          <cell r="GL1171">
            <v>0</v>
          </cell>
          <cell r="GM1171">
            <v>0</v>
          </cell>
          <cell r="GN1171">
            <v>0</v>
          </cell>
          <cell r="GO1171">
            <v>0</v>
          </cell>
          <cell r="GP1171">
            <v>0</v>
          </cell>
          <cell r="GQ1171">
            <v>0</v>
          </cell>
          <cell r="GR1171">
            <v>0</v>
          </cell>
          <cell r="GS1171">
            <v>0</v>
          </cell>
          <cell r="GT1171">
            <v>0</v>
          </cell>
          <cell r="GU1171">
            <v>0</v>
          </cell>
          <cell r="GV1171">
            <v>0</v>
          </cell>
          <cell r="GW1171">
            <v>0</v>
          </cell>
          <cell r="GX1171">
            <v>0</v>
          </cell>
          <cell r="GY1171">
            <v>0</v>
          </cell>
          <cell r="GZ1171">
            <v>0</v>
          </cell>
        </row>
        <row r="1172">
          <cell r="A1172">
            <v>1167</v>
          </cell>
          <cell r="D1172" t="str">
            <v>ACCESORIOS HF-LA</v>
          </cell>
          <cell r="E1172" t="str">
            <v>TRAMO CORTO LA LL D=160 mm e=4mm L=0.5 m</v>
          </cell>
          <cell r="F1172">
            <v>0</v>
          </cell>
          <cell r="G1172" t="str">
            <v>U</v>
          </cell>
          <cell r="H1172">
            <v>2</v>
          </cell>
          <cell r="I1172">
            <v>1877</v>
          </cell>
          <cell r="J1172">
            <v>1</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cell r="Y1172">
            <v>0</v>
          </cell>
          <cell r="Z1172">
            <v>0</v>
          </cell>
          <cell r="AA1172">
            <v>0</v>
          </cell>
          <cell r="AB1172">
            <v>0</v>
          </cell>
          <cell r="AC1172">
            <v>0</v>
          </cell>
          <cell r="AD1172">
            <v>0</v>
          </cell>
          <cell r="AE1172">
            <v>0</v>
          </cell>
          <cell r="AF1172">
            <v>0</v>
          </cell>
          <cell r="AG1172">
            <v>0</v>
          </cell>
          <cell r="AH1172">
            <v>0</v>
          </cell>
          <cell r="AI1172">
            <v>0</v>
          </cell>
          <cell r="AJ1172">
            <v>0</v>
          </cell>
          <cell r="AK1172">
            <v>0</v>
          </cell>
          <cell r="AL1172">
            <v>0</v>
          </cell>
          <cell r="AM1172">
            <v>0</v>
          </cell>
          <cell r="AN1172">
            <v>0</v>
          </cell>
          <cell r="AO1172">
            <v>0</v>
          </cell>
          <cell r="AP1172">
            <v>0</v>
          </cell>
          <cell r="AQ1172">
            <v>0</v>
          </cell>
          <cell r="AR1172">
            <v>0</v>
          </cell>
          <cell r="AS1172">
            <v>0</v>
          </cell>
          <cell r="AT1172">
            <v>0</v>
          </cell>
          <cell r="AU1172">
            <v>0</v>
          </cell>
          <cell r="AV1172">
            <v>0</v>
          </cell>
          <cell r="AW1172">
            <v>20</v>
          </cell>
          <cell r="AX1172">
            <v>1</v>
          </cell>
          <cell r="AY1172">
            <v>9</v>
          </cell>
          <cell r="AZ1172">
            <v>1</v>
          </cell>
          <cell r="BA1172">
            <v>0</v>
          </cell>
          <cell r="BB1172">
            <v>0</v>
          </cell>
          <cell r="BC1172">
            <v>0</v>
          </cell>
          <cell r="BD1172">
            <v>0</v>
          </cell>
          <cell r="BE1172">
            <v>0</v>
          </cell>
          <cell r="BF1172">
            <v>0</v>
          </cell>
          <cell r="BG1172">
            <v>0</v>
          </cell>
          <cell r="BH1172">
            <v>0</v>
          </cell>
          <cell r="BI1172">
            <v>0</v>
          </cell>
          <cell r="BJ1172">
            <v>0</v>
          </cell>
          <cell r="BK1172">
            <v>0</v>
          </cell>
          <cell r="BL1172">
            <v>0</v>
          </cell>
          <cell r="BM1172">
            <v>0</v>
          </cell>
          <cell r="BN1172">
            <v>0</v>
          </cell>
          <cell r="BO1172">
            <v>0</v>
          </cell>
          <cell r="BP1172">
            <v>0</v>
          </cell>
          <cell r="CK1172">
            <v>0</v>
          </cell>
          <cell r="CL1172">
            <v>0</v>
          </cell>
          <cell r="CM1172">
            <v>1</v>
          </cell>
          <cell r="CN1172">
            <v>0</v>
          </cell>
          <cell r="CO1172">
            <v>0</v>
          </cell>
          <cell r="CP1172">
            <v>0</v>
          </cell>
          <cell r="CQ1172">
            <v>0</v>
          </cell>
          <cell r="CR1172">
            <v>0</v>
          </cell>
          <cell r="CS1172">
            <v>0</v>
          </cell>
          <cell r="CT1172">
            <v>0</v>
          </cell>
          <cell r="CU1172">
            <v>0</v>
          </cell>
          <cell r="CV1172">
            <v>0</v>
          </cell>
          <cell r="DY1172">
            <v>0</v>
          </cell>
          <cell r="DZ1172">
            <v>0</v>
          </cell>
          <cell r="EA1172">
            <v>0</v>
          </cell>
          <cell r="EB1172">
            <v>0</v>
          </cell>
          <cell r="EC1172">
            <v>0</v>
          </cell>
          <cell r="ED1172">
            <v>0</v>
          </cell>
          <cell r="EE1172">
            <v>0</v>
          </cell>
          <cell r="EF1172">
            <v>0</v>
          </cell>
          <cell r="EG1172">
            <v>0</v>
          </cell>
          <cell r="EH1172">
            <v>0</v>
          </cell>
          <cell r="EI1172">
            <v>0</v>
          </cell>
          <cell r="EJ1172">
            <v>0</v>
          </cell>
          <cell r="EK1172">
            <v>0</v>
          </cell>
          <cell r="EL1172">
            <v>0</v>
          </cell>
          <cell r="EM1172">
            <v>0</v>
          </cell>
          <cell r="EN1172">
            <v>0</v>
          </cell>
          <cell r="EO1172">
            <v>0</v>
          </cell>
          <cell r="EP1172">
            <v>0</v>
          </cell>
          <cell r="EQ1172">
            <v>0</v>
          </cell>
          <cell r="ER1172">
            <v>0</v>
          </cell>
          <cell r="ES1172">
            <v>0</v>
          </cell>
          <cell r="ET1172">
            <v>0</v>
          </cell>
          <cell r="EU1172">
            <v>0</v>
          </cell>
          <cell r="EV1172">
            <v>0</v>
          </cell>
          <cell r="EW1172">
            <v>0</v>
          </cell>
          <cell r="EX1172">
            <v>0</v>
          </cell>
          <cell r="EY1172">
            <v>0</v>
          </cell>
          <cell r="EZ1172">
            <v>0</v>
          </cell>
          <cell r="FA1172">
            <v>0</v>
          </cell>
          <cell r="FB1172">
            <v>0</v>
          </cell>
          <cell r="FC1172">
            <v>0</v>
          </cell>
          <cell r="FD1172">
            <v>0</v>
          </cell>
          <cell r="FE1172">
            <v>0</v>
          </cell>
          <cell r="FF1172">
            <v>0</v>
          </cell>
          <cell r="FG1172">
            <v>0</v>
          </cell>
          <cell r="FH1172">
            <v>0</v>
          </cell>
          <cell r="FI1172">
            <v>0</v>
          </cell>
          <cell r="FJ1172">
            <v>0</v>
          </cell>
          <cell r="FK1172">
            <v>0</v>
          </cell>
          <cell r="FL1172">
            <v>0</v>
          </cell>
          <cell r="FM1172">
            <v>0</v>
          </cell>
          <cell r="FN1172">
            <v>0</v>
          </cell>
          <cell r="FO1172">
            <v>0</v>
          </cell>
          <cell r="FP1172">
            <v>0</v>
          </cell>
          <cell r="FQ1172">
            <v>0</v>
          </cell>
          <cell r="FR1172">
            <v>0</v>
          </cell>
          <cell r="FS1172">
            <v>0</v>
          </cell>
          <cell r="FT1172">
            <v>0</v>
          </cell>
          <cell r="FU1172">
            <v>0</v>
          </cell>
          <cell r="FV1172">
            <v>0</v>
          </cell>
          <cell r="FW1172">
            <v>0</v>
          </cell>
          <cell r="FX1172">
            <v>0</v>
          </cell>
          <cell r="FY1172">
            <v>0</v>
          </cell>
          <cell r="FZ1172">
            <v>0</v>
          </cell>
          <cell r="GA1172">
            <v>0</v>
          </cell>
          <cell r="GB1172">
            <v>0</v>
          </cell>
          <cell r="GC1172">
            <v>0</v>
          </cell>
          <cell r="GD1172">
            <v>0</v>
          </cell>
          <cell r="GE1172">
            <v>0</v>
          </cell>
          <cell r="GF1172">
            <v>0</v>
          </cell>
          <cell r="GG1172">
            <v>0</v>
          </cell>
          <cell r="GH1172">
            <v>0</v>
          </cell>
          <cell r="GI1172">
            <v>0</v>
          </cell>
          <cell r="GJ1172">
            <v>0</v>
          </cell>
          <cell r="GK1172">
            <v>0</v>
          </cell>
          <cell r="GL1172">
            <v>0</v>
          </cell>
          <cell r="GM1172">
            <v>0</v>
          </cell>
          <cell r="GN1172">
            <v>0</v>
          </cell>
          <cell r="GO1172">
            <v>0</v>
          </cell>
          <cell r="GP1172">
            <v>0</v>
          </cell>
          <cell r="GQ1172">
            <v>0</v>
          </cell>
          <cell r="GR1172">
            <v>0</v>
          </cell>
          <cell r="GS1172">
            <v>0</v>
          </cell>
          <cell r="GT1172">
            <v>0</v>
          </cell>
          <cell r="GU1172">
            <v>0</v>
          </cell>
          <cell r="GV1172">
            <v>0</v>
          </cell>
          <cell r="GW1172">
            <v>0</v>
          </cell>
          <cell r="GX1172">
            <v>0</v>
          </cell>
          <cell r="GY1172">
            <v>0</v>
          </cell>
          <cell r="GZ1172">
            <v>0</v>
          </cell>
        </row>
        <row r="1173">
          <cell r="A1173">
            <v>1168</v>
          </cell>
          <cell r="D1173" t="str">
            <v>ACCESORIOS HF-LA</v>
          </cell>
          <cell r="E1173" t="str">
            <v>CODO 90° LA LL D=200mm e=4mm</v>
          </cell>
          <cell r="G1173" t="str">
            <v>U</v>
          </cell>
          <cell r="H1173">
            <v>2.9258999999999999</v>
          </cell>
          <cell r="I1173">
            <v>1680</v>
          </cell>
          <cell r="J1173">
            <v>1</v>
          </cell>
          <cell r="AW1173">
            <v>11</v>
          </cell>
          <cell r="AX1173">
            <v>1</v>
          </cell>
          <cell r="AY1173">
            <v>34</v>
          </cell>
          <cell r="AZ1173">
            <v>1</v>
          </cell>
          <cell r="CK1173">
            <v>0</v>
          </cell>
          <cell r="CL1173">
            <v>0</v>
          </cell>
          <cell r="CM1173">
            <v>1</v>
          </cell>
        </row>
        <row r="1174">
          <cell r="A1174">
            <v>1169</v>
          </cell>
          <cell r="D1174" t="str">
            <v>ACCESORIOS HF-LA</v>
          </cell>
          <cell r="E1174" t="str">
            <v>CODO 90° LA LL D=160mm e=4mm</v>
          </cell>
          <cell r="F1174">
            <v>0</v>
          </cell>
          <cell r="G1174" t="str">
            <v>U</v>
          </cell>
          <cell r="H1174">
            <v>2</v>
          </cell>
          <cell r="I1174">
            <v>1879</v>
          </cell>
          <cell r="J1174">
            <v>1</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cell r="Y1174">
            <v>0</v>
          </cell>
          <cell r="Z1174">
            <v>0</v>
          </cell>
          <cell r="AA1174">
            <v>0</v>
          </cell>
          <cell r="AB1174">
            <v>0</v>
          </cell>
          <cell r="AC1174">
            <v>0</v>
          </cell>
          <cell r="AD1174">
            <v>0</v>
          </cell>
          <cell r="AE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v>
          </cell>
          <cell r="AT1174">
            <v>0</v>
          </cell>
          <cell r="AU1174">
            <v>0</v>
          </cell>
          <cell r="AV1174">
            <v>0</v>
          </cell>
          <cell r="AW1174">
            <v>20</v>
          </cell>
          <cell r="AX1174">
            <v>1</v>
          </cell>
          <cell r="AY1174">
            <v>9</v>
          </cell>
          <cell r="AZ1174">
            <v>1</v>
          </cell>
          <cell r="BA1174">
            <v>0</v>
          </cell>
          <cell r="BB1174">
            <v>0</v>
          </cell>
          <cell r="BC1174">
            <v>0</v>
          </cell>
          <cell r="BD1174">
            <v>0</v>
          </cell>
          <cell r="BE1174">
            <v>0</v>
          </cell>
          <cell r="BF1174">
            <v>0</v>
          </cell>
          <cell r="BG1174">
            <v>0</v>
          </cell>
          <cell r="BH1174">
            <v>0</v>
          </cell>
          <cell r="BI1174">
            <v>0</v>
          </cell>
          <cell r="BJ1174">
            <v>0</v>
          </cell>
          <cell r="BK1174">
            <v>0</v>
          </cell>
          <cell r="BL1174">
            <v>0</v>
          </cell>
          <cell r="BM1174">
            <v>0</v>
          </cell>
          <cell r="BN1174">
            <v>0</v>
          </cell>
          <cell r="BO1174">
            <v>0</v>
          </cell>
          <cell r="BP1174">
            <v>0</v>
          </cell>
          <cell r="CK1174">
            <v>0</v>
          </cell>
          <cell r="CL1174">
            <v>0</v>
          </cell>
          <cell r="CM1174">
            <v>1</v>
          </cell>
          <cell r="CN1174">
            <v>0</v>
          </cell>
          <cell r="CO1174">
            <v>0</v>
          </cell>
          <cell r="CP1174">
            <v>0</v>
          </cell>
          <cell r="CQ1174">
            <v>0</v>
          </cell>
          <cell r="CR1174">
            <v>0</v>
          </cell>
          <cell r="CS1174">
            <v>0</v>
          </cell>
          <cell r="CT1174">
            <v>0</v>
          </cell>
          <cell r="CU1174">
            <v>0</v>
          </cell>
          <cell r="CV1174">
            <v>0</v>
          </cell>
          <cell r="DY1174">
            <v>0</v>
          </cell>
          <cell r="DZ1174">
            <v>0</v>
          </cell>
          <cell r="EA1174">
            <v>0</v>
          </cell>
          <cell r="EB1174">
            <v>0</v>
          </cell>
          <cell r="EC1174">
            <v>0</v>
          </cell>
          <cell r="ED1174">
            <v>0</v>
          </cell>
          <cell r="EE1174">
            <v>0</v>
          </cell>
          <cell r="EF1174">
            <v>0</v>
          </cell>
          <cell r="EG1174">
            <v>0</v>
          </cell>
          <cell r="EH1174">
            <v>0</v>
          </cell>
          <cell r="EI1174">
            <v>0</v>
          </cell>
          <cell r="EJ1174">
            <v>0</v>
          </cell>
          <cell r="EK1174">
            <v>0</v>
          </cell>
          <cell r="EL1174">
            <v>0</v>
          </cell>
          <cell r="EM1174">
            <v>0</v>
          </cell>
          <cell r="EN1174">
            <v>0</v>
          </cell>
          <cell r="EO1174">
            <v>0</v>
          </cell>
          <cell r="EP1174">
            <v>0</v>
          </cell>
          <cell r="EQ1174">
            <v>0</v>
          </cell>
          <cell r="ER1174">
            <v>0</v>
          </cell>
          <cell r="ES1174">
            <v>0</v>
          </cell>
          <cell r="ET1174">
            <v>0</v>
          </cell>
          <cell r="EU1174">
            <v>0</v>
          </cell>
          <cell r="EV1174">
            <v>0</v>
          </cell>
          <cell r="EW1174">
            <v>0</v>
          </cell>
          <cell r="EX1174">
            <v>0</v>
          </cell>
          <cell r="EY1174">
            <v>0</v>
          </cell>
          <cell r="EZ1174">
            <v>0</v>
          </cell>
          <cell r="FA1174">
            <v>0</v>
          </cell>
          <cell r="FB1174">
            <v>0</v>
          </cell>
          <cell r="FC1174">
            <v>0</v>
          </cell>
          <cell r="FD1174">
            <v>0</v>
          </cell>
          <cell r="FE1174">
            <v>0</v>
          </cell>
          <cell r="FF1174">
            <v>0</v>
          </cell>
          <cell r="FG1174">
            <v>0</v>
          </cell>
          <cell r="FH1174">
            <v>0</v>
          </cell>
          <cell r="FI1174">
            <v>0</v>
          </cell>
          <cell r="FJ1174">
            <v>0</v>
          </cell>
          <cell r="FK1174">
            <v>0</v>
          </cell>
          <cell r="FL1174">
            <v>0</v>
          </cell>
          <cell r="FM1174">
            <v>0</v>
          </cell>
          <cell r="FN1174">
            <v>0</v>
          </cell>
          <cell r="FO1174">
            <v>0</v>
          </cell>
          <cell r="FP1174">
            <v>0</v>
          </cell>
          <cell r="FQ1174">
            <v>0</v>
          </cell>
          <cell r="FR1174">
            <v>0</v>
          </cell>
          <cell r="FS1174">
            <v>0</v>
          </cell>
          <cell r="FT1174">
            <v>0</v>
          </cell>
          <cell r="FU1174">
            <v>0</v>
          </cell>
          <cell r="FV1174">
            <v>0</v>
          </cell>
          <cell r="FW1174">
            <v>0</v>
          </cell>
          <cell r="FX1174">
            <v>0</v>
          </cell>
          <cell r="FY1174">
            <v>0</v>
          </cell>
          <cell r="FZ1174">
            <v>0</v>
          </cell>
          <cell r="GA1174">
            <v>0</v>
          </cell>
          <cell r="GB1174">
            <v>0</v>
          </cell>
          <cell r="GC1174">
            <v>0</v>
          </cell>
          <cell r="GD1174">
            <v>0</v>
          </cell>
          <cell r="GE1174">
            <v>0</v>
          </cell>
          <cell r="GF1174">
            <v>0</v>
          </cell>
          <cell r="GG1174">
            <v>0</v>
          </cell>
          <cell r="GH1174">
            <v>0</v>
          </cell>
          <cell r="GI1174">
            <v>0</v>
          </cell>
          <cell r="GJ1174">
            <v>0</v>
          </cell>
          <cell r="GK1174">
            <v>0</v>
          </cell>
          <cell r="GL1174">
            <v>0</v>
          </cell>
          <cell r="GM1174">
            <v>0</v>
          </cell>
          <cell r="GN1174">
            <v>0</v>
          </cell>
          <cell r="GO1174">
            <v>0</v>
          </cell>
          <cell r="GP1174">
            <v>0</v>
          </cell>
          <cell r="GQ1174">
            <v>0</v>
          </cell>
          <cell r="GR1174">
            <v>0</v>
          </cell>
          <cell r="GS1174">
            <v>0</v>
          </cell>
          <cell r="GT1174">
            <v>0</v>
          </cell>
          <cell r="GU1174">
            <v>0</v>
          </cell>
          <cell r="GV1174">
            <v>0</v>
          </cell>
          <cell r="GW1174">
            <v>0</v>
          </cell>
          <cell r="GX1174">
            <v>0</v>
          </cell>
          <cell r="GY1174">
            <v>0</v>
          </cell>
          <cell r="GZ1174">
            <v>0</v>
          </cell>
        </row>
        <row r="1175">
          <cell r="A1175">
            <v>1170</v>
          </cell>
          <cell r="D1175" t="str">
            <v>ACCESORIOS HF-LA</v>
          </cell>
          <cell r="E1175" t="str">
            <v>CODO 90° LA LL D=110mm e=4mm</v>
          </cell>
          <cell r="F1175">
            <v>0</v>
          </cell>
          <cell r="G1175" t="str">
            <v>U</v>
          </cell>
          <cell r="H1175">
            <v>1</v>
          </cell>
          <cell r="I1175">
            <v>1880</v>
          </cell>
          <cell r="J1175">
            <v>1</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K1175">
            <v>0</v>
          </cell>
          <cell r="AL1175">
            <v>0</v>
          </cell>
          <cell r="AM1175">
            <v>0</v>
          </cell>
          <cell r="AN1175">
            <v>0</v>
          </cell>
          <cell r="AO1175">
            <v>0</v>
          </cell>
          <cell r="AP1175">
            <v>0</v>
          </cell>
          <cell r="AQ1175">
            <v>0</v>
          </cell>
          <cell r="AR1175">
            <v>0</v>
          </cell>
          <cell r="AS1175">
            <v>0</v>
          </cell>
          <cell r="AT1175">
            <v>0</v>
          </cell>
          <cell r="AU1175">
            <v>0</v>
          </cell>
          <cell r="AV1175">
            <v>0</v>
          </cell>
          <cell r="AW1175">
            <v>20</v>
          </cell>
          <cell r="AX1175">
            <v>1</v>
          </cell>
          <cell r="AY1175">
            <v>9</v>
          </cell>
          <cell r="AZ1175">
            <v>1</v>
          </cell>
          <cell r="BA1175">
            <v>0</v>
          </cell>
          <cell r="BB1175">
            <v>0</v>
          </cell>
          <cell r="BC1175">
            <v>0</v>
          </cell>
          <cell r="BD1175">
            <v>0</v>
          </cell>
          <cell r="BE1175">
            <v>0</v>
          </cell>
          <cell r="BF1175">
            <v>0</v>
          </cell>
          <cell r="BG1175">
            <v>0</v>
          </cell>
          <cell r="BH1175">
            <v>0</v>
          </cell>
          <cell r="BI1175">
            <v>0</v>
          </cell>
          <cell r="BJ1175">
            <v>0</v>
          </cell>
          <cell r="BK1175">
            <v>0</v>
          </cell>
          <cell r="BL1175">
            <v>0</v>
          </cell>
          <cell r="BM1175">
            <v>0</v>
          </cell>
          <cell r="BN1175">
            <v>0</v>
          </cell>
          <cell r="BO1175">
            <v>0</v>
          </cell>
          <cell r="BP1175">
            <v>0</v>
          </cell>
          <cell r="CK1175">
            <v>0</v>
          </cell>
          <cell r="CL1175">
            <v>0</v>
          </cell>
          <cell r="CM1175">
            <v>1</v>
          </cell>
          <cell r="CN1175">
            <v>0</v>
          </cell>
          <cell r="CO1175">
            <v>0</v>
          </cell>
          <cell r="CP1175">
            <v>0</v>
          </cell>
          <cell r="CQ1175">
            <v>0</v>
          </cell>
          <cell r="CR1175">
            <v>0</v>
          </cell>
          <cell r="CS1175">
            <v>0</v>
          </cell>
          <cell r="CT1175">
            <v>0</v>
          </cell>
          <cell r="CU1175">
            <v>0</v>
          </cell>
          <cell r="CV1175">
            <v>0</v>
          </cell>
          <cell r="DY1175">
            <v>0</v>
          </cell>
          <cell r="DZ1175">
            <v>0</v>
          </cell>
          <cell r="EA1175">
            <v>0</v>
          </cell>
          <cell r="EB1175">
            <v>0</v>
          </cell>
          <cell r="EC1175">
            <v>0</v>
          </cell>
          <cell r="ED1175">
            <v>0</v>
          </cell>
          <cell r="EE1175">
            <v>0</v>
          </cell>
          <cell r="EF1175">
            <v>0</v>
          </cell>
          <cell r="EG1175">
            <v>0</v>
          </cell>
          <cell r="EH1175">
            <v>0</v>
          </cell>
          <cell r="EI1175">
            <v>0</v>
          </cell>
          <cell r="EJ1175">
            <v>0</v>
          </cell>
          <cell r="EK1175">
            <v>0</v>
          </cell>
          <cell r="EL1175">
            <v>0</v>
          </cell>
          <cell r="EM1175">
            <v>0</v>
          </cell>
          <cell r="EN1175">
            <v>0</v>
          </cell>
          <cell r="EO1175">
            <v>0</v>
          </cell>
          <cell r="EP1175">
            <v>0</v>
          </cell>
          <cell r="EQ1175">
            <v>0</v>
          </cell>
          <cell r="ER1175">
            <v>0</v>
          </cell>
          <cell r="ES1175">
            <v>0</v>
          </cell>
          <cell r="ET1175">
            <v>0</v>
          </cell>
          <cell r="EU1175">
            <v>0</v>
          </cell>
          <cell r="EV1175">
            <v>0</v>
          </cell>
          <cell r="EW1175">
            <v>0</v>
          </cell>
          <cell r="EX1175">
            <v>0</v>
          </cell>
          <cell r="EY1175">
            <v>0</v>
          </cell>
          <cell r="EZ1175">
            <v>0</v>
          </cell>
          <cell r="FA1175">
            <v>0</v>
          </cell>
          <cell r="FB1175">
            <v>0</v>
          </cell>
          <cell r="FC1175">
            <v>0</v>
          </cell>
          <cell r="FD1175">
            <v>0</v>
          </cell>
          <cell r="FE1175">
            <v>0</v>
          </cell>
          <cell r="FF1175">
            <v>0</v>
          </cell>
          <cell r="FG1175">
            <v>0</v>
          </cell>
          <cell r="FH1175">
            <v>0</v>
          </cell>
          <cell r="FI1175">
            <v>0</v>
          </cell>
          <cell r="FJ1175">
            <v>0</v>
          </cell>
          <cell r="FK1175">
            <v>0</v>
          </cell>
          <cell r="FL1175">
            <v>0</v>
          </cell>
          <cell r="FM1175">
            <v>0</v>
          </cell>
          <cell r="FN1175">
            <v>0</v>
          </cell>
          <cell r="FO1175">
            <v>0</v>
          </cell>
          <cell r="FP1175">
            <v>0</v>
          </cell>
          <cell r="FQ1175">
            <v>0</v>
          </cell>
          <cell r="FR1175">
            <v>0</v>
          </cell>
          <cell r="FS1175">
            <v>0</v>
          </cell>
          <cell r="FT1175">
            <v>0</v>
          </cell>
          <cell r="FU1175">
            <v>0</v>
          </cell>
          <cell r="FV1175">
            <v>0</v>
          </cell>
          <cell r="FW1175">
            <v>0</v>
          </cell>
          <cell r="FX1175">
            <v>0</v>
          </cell>
          <cell r="FY1175">
            <v>0</v>
          </cell>
          <cell r="FZ1175">
            <v>0</v>
          </cell>
          <cell r="GA1175">
            <v>0</v>
          </cell>
          <cell r="GB1175">
            <v>0</v>
          </cell>
          <cell r="GC1175">
            <v>0</v>
          </cell>
          <cell r="GD1175">
            <v>0</v>
          </cell>
          <cell r="GE1175">
            <v>0</v>
          </cell>
          <cell r="GF1175">
            <v>0</v>
          </cell>
          <cell r="GG1175">
            <v>0</v>
          </cell>
          <cell r="GH1175">
            <v>0</v>
          </cell>
          <cell r="GI1175">
            <v>0</v>
          </cell>
          <cell r="GJ1175">
            <v>0</v>
          </cell>
          <cell r="GK1175">
            <v>0</v>
          </cell>
          <cell r="GL1175">
            <v>0</v>
          </cell>
          <cell r="GM1175">
            <v>0</v>
          </cell>
          <cell r="GN1175">
            <v>0</v>
          </cell>
          <cell r="GO1175">
            <v>0</v>
          </cell>
          <cell r="GP1175">
            <v>0</v>
          </cell>
          <cell r="GQ1175">
            <v>0</v>
          </cell>
          <cell r="GR1175">
            <v>0</v>
          </cell>
          <cell r="GS1175">
            <v>0</v>
          </cell>
          <cell r="GT1175">
            <v>0</v>
          </cell>
          <cell r="GU1175">
            <v>0</v>
          </cell>
          <cell r="GV1175">
            <v>0</v>
          </cell>
          <cell r="GW1175">
            <v>0</v>
          </cell>
          <cell r="GX1175">
            <v>0</v>
          </cell>
          <cell r="GY1175">
            <v>0</v>
          </cell>
          <cell r="GZ1175">
            <v>0</v>
          </cell>
        </row>
        <row r="1176">
          <cell r="A1176">
            <v>1171</v>
          </cell>
          <cell r="D1176" t="str">
            <v>ACCESORIOS HF-LA</v>
          </cell>
          <cell r="E1176" t="str">
            <v>CODO 90° LA LL D=90mm e=4mm</v>
          </cell>
          <cell r="F1176">
            <v>0</v>
          </cell>
          <cell r="G1176" t="str">
            <v>U</v>
          </cell>
          <cell r="H1176">
            <v>1</v>
          </cell>
          <cell r="I1176">
            <v>1881</v>
          </cell>
          <cell r="J1176">
            <v>1</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cell r="Y1176">
            <v>0</v>
          </cell>
          <cell r="Z1176">
            <v>0</v>
          </cell>
          <cell r="AA1176">
            <v>0</v>
          </cell>
          <cell r="AB1176">
            <v>0</v>
          </cell>
          <cell r="AC1176">
            <v>0</v>
          </cell>
          <cell r="AD1176">
            <v>0</v>
          </cell>
          <cell r="AE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v>
          </cell>
          <cell r="AV1176">
            <v>0</v>
          </cell>
          <cell r="AW1176">
            <v>20</v>
          </cell>
          <cell r="AX1176">
            <v>1</v>
          </cell>
          <cell r="AY1176">
            <v>9</v>
          </cell>
          <cell r="AZ1176">
            <v>1</v>
          </cell>
          <cell r="BA1176">
            <v>0</v>
          </cell>
          <cell r="BB1176">
            <v>0</v>
          </cell>
          <cell r="BC1176">
            <v>0</v>
          </cell>
          <cell r="BD1176">
            <v>0</v>
          </cell>
          <cell r="BE1176">
            <v>0</v>
          </cell>
          <cell r="BF1176">
            <v>0</v>
          </cell>
          <cell r="BG1176">
            <v>0</v>
          </cell>
          <cell r="BH1176">
            <v>0</v>
          </cell>
          <cell r="BI1176">
            <v>0</v>
          </cell>
          <cell r="BJ1176">
            <v>0</v>
          </cell>
          <cell r="BK1176">
            <v>0</v>
          </cell>
          <cell r="BL1176">
            <v>0</v>
          </cell>
          <cell r="BM1176">
            <v>0</v>
          </cell>
          <cell r="BN1176">
            <v>0</v>
          </cell>
          <cell r="BO1176">
            <v>0</v>
          </cell>
          <cell r="BP1176">
            <v>0</v>
          </cell>
          <cell r="CK1176">
            <v>0</v>
          </cell>
          <cell r="CL1176">
            <v>0</v>
          </cell>
          <cell r="CM1176">
            <v>1</v>
          </cell>
          <cell r="CN1176">
            <v>0</v>
          </cell>
          <cell r="CO1176">
            <v>0</v>
          </cell>
          <cell r="CP1176">
            <v>0</v>
          </cell>
          <cell r="CQ1176">
            <v>0</v>
          </cell>
          <cell r="CR1176">
            <v>0</v>
          </cell>
          <cell r="CS1176">
            <v>0</v>
          </cell>
          <cell r="CT1176">
            <v>0</v>
          </cell>
          <cell r="CU1176">
            <v>0</v>
          </cell>
          <cell r="CV1176">
            <v>0</v>
          </cell>
          <cell r="DY1176">
            <v>0</v>
          </cell>
          <cell r="DZ1176">
            <v>0</v>
          </cell>
          <cell r="EA1176">
            <v>0</v>
          </cell>
          <cell r="EB1176">
            <v>0</v>
          </cell>
          <cell r="EC1176">
            <v>0</v>
          </cell>
          <cell r="ED1176">
            <v>0</v>
          </cell>
          <cell r="EE1176">
            <v>0</v>
          </cell>
          <cell r="EF1176">
            <v>0</v>
          </cell>
          <cell r="EG1176">
            <v>0</v>
          </cell>
          <cell r="EH1176">
            <v>0</v>
          </cell>
          <cell r="EI1176">
            <v>0</v>
          </cell>
          <cell r="EJ1176">
            <v>0</v>
          </cell>
          <cell r="EK1176">
            <v>0</v>
          </cell>
          <cell r="EL1176">
            <v>0</v>
          </cell>
          <cell r="EM1176">
            <v>0</v>
          </cell>
          <cell r="EN1176">
            <v>0</v>
          </cell>
          <cell r="EO1176">
            <v>0</v>
          </cell>
          <cell r="EP1176">
            <v>0</v>
          </cell>
          <cell r="EQ1176">
            <v>0</v>
          </cell>
          <cell r="ER1176">
            <v>0</v>
          </cell>
          <cell r="ES1176">
            <v>0</v>
          </cell>
          <cell r="ET1176">
            <v>0</v>
          </cell>
          <cell r="EU1176">
            <v>0</v>
          </cell>
          <cell r="EV1176">
            <v>0</v>
          </cell>
          <cell r="EW1176">
            <v>0</v>
          </cell>
          <cell r="EX1176">
            <v>0</v>
          </cell>
          <cell r="EY1176">
            <v>0</v>
          </cell>
          <cell r="EZ1176">
            <v>0</v>
          </cell>
          <cell r="FA1176">
            <v>0</v>
          </cell>
          <cell r="FB1176">
            <v>0</v>
          </cell>
          <cell r="FC1176">
            <v>0</v>
          </cell>
          <cell r="FD1176">
            <v>0</v>
          </cell>
          <cell r="FE1176">
            <v>0</v>
          </cell>
          <cell r="FF1176">
            <v>0</v>
          </cell>
          <cell r="FG1176">
            <v>0</v>
          </cell>
          <cell r="FH1176">
            <v>0</v>
          </cell>
          <cell r="FI1176">
            <v>0</v>
          </cell>
          <cell r="FJ1176">
            <v>0</v>
          </cell>
          <cell r="FK1176">
            <v>0</v>
          </cell>
          <cell r="FL1176">
            <v>0</v>
          </cell>
          <cell r="FM1176">
            <v>0</v>
          </cell>
          <cell r="FN1176">
            <v>0</v>
          </cell>
          <cell r="FO1176">
            <v>0</v>
          </cell>
          <cell r="FP1176">
            <v>0</v>
          </cell>
          <cell r="FQ1176">
            <v>0</v>
          </cell>
          <cell r="FR1176">
            <v>0</v>
          </cell>
          <cell r="FS1176">
            <v>0</v>
          </cell>
          <cell r="FT1176">
            <v>0</v>
          </cell>
          <cell r="FU1176">
            <v>0</v>
          </cell>
          <cell r="FV1176">
            <v>0</v>
          </cell>
          <cell r="FW1176">
            <v>0</v>
          </cell>
          <cell r="FX1176">
            <v>0</v>
          </cell>
          <cell r="FY1176">
            <v>0</v>
          </cell>
          <cell r="FZ1176">
            <v>0</v>
          </cell>
          <cell r="GA1176">
            <v>0</v>
          </cell>
          <cell r="GB1176">
            <v>0</v>
          </cell>
          <cell r="GC1176">
            <v>0</v>
          </cell>
          <cell r="GD1176">
            <v>0</v>
          </cell>
          <cell r="GE1176">
            <v>0</v>
          </cell>
          <cell r="GF1176">
            <v>0</v>
          </cell>
          <cell r="GG1176">
            <v>0</v>
          </cell>
          <cell r="GH1176">
            <v>0</v>
          </cell>
          <cell r="GI1176">
            <v>0</v>
          </cell>
          <cell r="GJ1176">
            <v>0</v>
          </cell>
          <cell r="GK1176">
            <v>0</v>
          </cell>
          <cell r="GL1176">
            <v>0</v>
          </cell>
          <cell r="GM1176">
            <v>0</v>
          </cell>
          <cell r="GN1176">
            <v>0</v>
          </cell>
          <cell r="GO1176">
            <v>0</v>
          </cell>
          <cell r="GP1176">
            <v>0</v>
          </cell>
          <cell r="GQ1176">
            <v>0</v>
          </cell>
          <cell r="GR1176">
            <v>0</v>
          </cell>
          <cell r="GS1176">
            <v>0</v>
          </cell>
          <cell r="GT1176">
            <v>0</v>
          </cell>
          <cell r="GU1176">
            <v>0</v>
          </cell>
          <cell r="GV1176">
            <v>0</v>
          </cell>
          <cell r="GW1176">
            <v>0</v>
          </cell>
          <cell r="GX1176">
            <v>0</v>
          </cell>
          <cell r="GY1176">
            <v>0</v>
          </cell>
          <cell r="GZ1176">
            <v>0</v>
          </cell>
        </row>
        <row r="1177">
          <cell r="A1177">
            <v>1172</v>
          </cell>
          <cell r="D1177" t="str">
            <v>ACCESORIOS HF-LA</v>
          </cell>
          <cell r="E1177" t="str">
            <v>CODO 90° LA LL D=63mm e=4mm</v>
          </cell>
          <cell r="F1177">
            <v>0</v>
          </cell>
          <cell r="G1177" t="str">
            <v>U</v>
          </cell>
          <cell r="H1177">
            <v>8.3099999999999993E-2</v>
          </cell>
          <cell r="I1177">
            <v>1684</v>
          </cell>
          <cell r="J1177">
            <v>1</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K1177">
            <v>0</v>
          </cell>
          <cell r="AL1177">
            <v>0</v>
          </cell>
          <cell r="AM1177">
            <v>0</v>
          </cell>
          <cell r="AN1177">
            <v>0</v>
          </cell>
          <cell r="AO1177">
            <v>0</v>
          </cell>
          <cell r="AP1177">
            <v>0</v>
          </cell>
          <cell r="AQ1177">
            <v>0</v>
          </cell>
          <cell r="AR1177">
            <v>0</v>
          </cell>
          <cell r="AS1177">
            <v>0</v>
          </cell>
          <cell r="AT1177">
            <v>0</v>
          </cell>
          <cell r="AU1177">
            <v>0</v>
          </cell>
          <cell r="AV1177">
            <v>0</v>
          </cell>
          <cell r="AW1177">
            <v>11</v>
          </cell>
          <cell r="AX1177">
            <v>1</v>
          </cell>
          <cell r="AY1177">
            <v>34</v>
          </cell>
          <cell r="AZ1177">
            <v>1</v>
          </cell>
          <cell r="BA1177">
            <v>0</v>
          </cell>
          <cell r="BB1177">
            <v>0</v>
          </cell>
          <cell r="BC1177">
            <v>0</v>
          </cell>
          <cell r="BD1177">
            <v>0</v>
          </cell>
          <cell r="BE1177">
            <v>0</v>
          </cell>
          <cell r="BF1177">
            <v>0</v>
          </cell>
          <cell r="BG1177">
            <v>0</v>
          </cell>
          <cell r="BH1177">
            <v>0</v>
          </cell>
          <cell r="BI1177">
            <v>0</v>
          </cell>
          <cell r="BJ1177">
            <v>0</v>
          </cell>
          <cell r="BK1177">
            <v>0</v>
          </cell>
          <cell r="BL1177">
            <v>0</v>
          </cell>
          <cell r="BM1177">
            <v>0</v>
          </cell>
          <cell r="BN1177">
            <v>0</v>
          </cell>
          <cell r="BO1177">
            <v>0</v>
          </cell>
          <cell r="BP1177">
            <v>0</v>
          </cell>
          <cell r="CK1177">
            <v>0</v>
          </cell>
          <cell r="CL1177">
            <v>0</v>
          </cell>
          <cell r="CM1177">
            <v>1</v>
          </cell>
          <cell r="CN1177">
            <v>0</v>
          </cell>
          <cell r="CO1177">
            <v>0</v>
          </cell>
          <cell r="CP1177">
            <v>0</v>
          </cell>
          <cell r="CQ1177">
            <v>0</v>
          </cell>
          <cell r="CR1177">
            <v>0</v>
          </cell>
          <cell r="CS1177">
            <v>0</v>
          </cell>
          <cell r="CT1177">
            <v>0</v>
          </cell>
          <cell r="CU1177">
            <v>0</v>
          </cell>
          <cell r="CV1177">
            <v>0</v>
          </cell>
          <cell r="DY1177">
            <v>0</v>
          </cell>
          <cell r="DZ1177">
            <v>0</v>
          </cell>
          <cell r="EA1177">
            <v>0</v>
          </cell>
          <cell r="EB1177">
            <v>0</v>
          </cell>
          <cell r="EC1177">
            <v>0</v>
          </cell>
          <cell r="ED1177">
            <v>0</v>
          </cell>
          <cell r="EE1177">
            <v>0</v>
          </cell>
          <cell r="EF1177">
            <v>0</v>
          </cell>
          <cell r="EG1177">
            <v>0</v>
          </cell>
          <cell r="EH1177">
            <v>0</v>
          </cell>
          <cell r="EI1177">
            <v>0</v>
          </cell>
          <cell r="EJ1177">
            <v>0</v>
          </cell>
          <cell r="EK1177">
            <v>0</v>
          </cell>
          <cell r="EL1177">
            <v>0</v>
          </cell>
          <cell r="EM1177">
            <v>0</v>
          </cell>
          <cell r="EN1177">
            <v>0</v>
          </cell>
          <cell r="EO1177">
            <v>0</v>
          </cell>
          <cell r="EP1177">
            <v>0</v>
          </cell>
          <cell r="EQ1177">
            <v>0</v>
          </cell>
          <cell r="ER1177">
            <v>0</v>
          </cell>
          <cell r="ES1177">
            <v>0</v>
          </cell>
          <cell r="ET1177">
            <v>0</v>
          </cell>
          <cell r="EU1177">
            <v>0</v>
          </cell>
          <cell r="EV1177">
            <v>0</v>
          </cell>
          <cell r="EW1177">
            <v>0</v>
          </cell>
          <cell r="EX1177">
            <v>0</v>
          </cell>
          <cell r="EY1177">
            <v>0</v>
          </cell>
          <cell r="EZ1177">
            <v>0</v>
          </cell>
          <cell r="FA1177">
            <v>0</v>
          </cell>
          <cell r="FB1177">
            <v>0</v>
          </cell>
          <cell r="FC1177">
            <v>0</v>
          </cell>
          <cell r="FD1177">
            <v>0</v>
          </cell>
          <cell r="FE1177">
            <v>0</v>
          </cell>
          <cell r="FF1177">
            <v>0</v>
          </cell>
          <cell r="FG1177">
            <v>0</v>
          </cell>
          <cell r="FH1177">
            <v>0</v>
          </cell>
          <cell r="FI1177">
            <v>0</v>
          </cell>
          <cell r="FJ1177">
            <v>0</v>
          </cell>
          <cell r="FK1177">
            <v>0</v>
          </cell>
          <cell r="FL1177">
            <v>0</v>
          </cell>
          <cell r="FM1177">
            <v>0</v>
          </cell>
          <cell r="FN1177">
            <v>0</v>
          </cell>
          <cell r="FO1177">
            <v>0</v>
          </cell>
          <cell r="FP1177">
            <v>0</v>
          </cell>
          <cell r="FQ1177">
            <v>0</v>
          </cell>
          <cell r="FR1177">
            <v>0</v>
          </cell>
          <cell r="FS1177">
            <v>0</v>
          </cell>
          <cell r="FT1177">
            <v>0</v>
          </cell>
          <cell r="FU1177">
            <v>0</v>
          </cell>
          <cell r="FV1177">
            <v>0</v>
          </cell>
          <cell r="FW1177">
            <v>0</v>
          </cell>
          <cell r="FX1177">
            <v>0</v>
          </cell>
          <cell r="FY1177">
            <v>0</v>
          </cell>
          <cell r="FZ1177">
            <v>0</v>
          </cell>
          <cell r="GA1177">
            <v>0</v>
          </cell>
          <cell r="GB1177">
            <v>0</v>
          </cell>
          <cell r="GC1177">
            <v>0</v>
          </cell>
          <cell r="GD1177">
            <v>0</v>
          </cell>
          <cell r="GE1177">
            <v>0</v>
          </cell>
          <cell r="GF1177">
            <v>0</v>
          </cell>
          <cell r="GG1177">
            <v>0</v>
          </cell>
          <cell r="GH1177">
            <v>0</v>
          </cell>
          <cell r="GI1177">
            <v>0</v>
          </cell>
          <cell r="GJ1177">
            <v>0</v>
          </cell>
          <cell r="GK1177">
            <v>0</v>
          </cell>
          <cell r="GL1177">
            <v>0</v>
          </cell>
          <cell r="GM1177">
            <v>0</v>
          </cell>
          <cell r="GN1177">
            <v>0</v>
          </cell>
          <cell r="GO1177">
            <v>0</v>
          </cell>
          <cell r="GP1177">
            <v>0</v>
          </cell>
          <cell r="GQ1177">
            <v>0</v>
          </cell>
          <cell r="GR1177">
            <v>0</v>
          </cell>
          <cell r="GS1177">
            <v>0</v>
          </cell>
          <cell r="GT1177">
            <v>0</v>
          </cell>
          <cell r="GU1177">
            <v>0</v>
          </cell>
          <cell r="GV1177">
            <v>0</v>
          </cell>
          <cell r="GW1177">
            <v>0</v>
          </cell>
          <cell r="GX1177">
            <v>0</v>
          </cell>
          <cell r="GY1177">
            <v>0</v>
          </cell>
          <cell r="GZ1177">
            <v>0</v>
          </cell>
        </row>
        <row r="1178">
          <cell r="A1178">
            <v>1173</v>
          </cell>
          <cell r="D1178" t="str">
            <v>ACCESORIOS HF-LA</v>
          </cell>
          <cell r="E1178" t="str">
            <v>CODO 90° LA BB D=200mm e=4mm</v>
          </cell>
          <cell r="F1178">
            <v>0</v>
          </cell>
          <cell r="G1178" t="str">
            <v>U</v>
          </cell>
          <cell r="H1178">
            <v>7.22</v>
          </cell>
          <cell r="I1178">
            <v>1459</v>
          </cell>
          <cell r="J1178">
            <v>1</v>
          </cell>
          <cell r="K1178">
            <v>0</v>
          </cell>
          <cell r="L1178">
            <v>0</v>
          </cell>
          <cell r="M1178">
            <v>0</v>
          </cell>
          <cell r="N1178">
            <v>0</v>
          </cell>
          <cell r="O1178">
            <v>0</v>
          </cell>
          <cell r="P1178">
            <v>0</v>
          </cell>
          <cell r="Q1178">
            <v>0</v>
          </cell>
          <cell r="R1178">
            <v>0</v>
          </cell>
          <cell r="S1178">
            <v>0</v>
          </cell>
          <cell r="T1178">
            <v>0</v>
          </cell>
          <cell r="U1178">
            <v>0</v>
          </cell>
          <cell r="V1178">
            <v>0</v>
          </cell>
          <cell r="W1178">
            <v>0</v>
          </cell>
          <cell r="X1178">
            <v>0</v>
          </cell>
          <cell r="Y1178">
            <v>0</v>
          </cell>
          <cell r="Z1178">
            <v>0</v>
          </cell>
          <cell r="AA1178">
            <v>0</v>
          </cell>
          <cell r="AB1178">
            <v>0</v>
          </cell>
          <cell r="AC1178">
            <v>0</v>
          </cell>
          <cell r="AD1178">
            <v>0</v>
          </cell>
          <cell r="AE1178">
            <v>0</v>
          </cell>
          <cell r="AF1178">
            <v>0</v>
          </cell>
          <cell r="AG1178">
            <v>0</v>
          </cell>
          <cell r="AH1178">
            <v>0</v>
          </cell>
          <cell r="AI1178">
            <v>0</v>
          </cell>
          <cell r="AJ1178">
            <v>0</v>
          </cell>
          <cell r="AK1178">
            <v>0</v>
          </cell>
          <cell r="AL1178">
            <v>0</v>
          </cell>
          <cell r="AM1178">
            <v>0</v>
          </cell>
          <cell r="AN1178">
            <v>0</v>
          </cell>
          <cell r="AO1178">
            <v>0</v>
          </cell>
          <cell r="AP1178">
            <v>0</v>
          </cell>
          <cell r="AQ1178">
            <v>0</v>
          </cell>
          <cell r="AR1178">
            <v>0</v>
          </cell>
          <cell r="AS1178">
            <v>0</v>
          </cell>
          <cell r="AT1178">
            <v>0</v>
          </cell>
          <cell r="AU1178">
            <v>0</v>
          </cell>
          <cell r="AV1178">
            <v>0</v>
          </cell>
          <cell r="AW1178">
            <v>9</v>
          </cell>
          <cell r="AX1178">
            <v>1</v>
          </cell>
          <cell r="AY1178">
            <v>20</v>
          </cell>
          <cell r="AZ1178">
            <v>1</v>
          </cell>
          <cell r="BA1178">
            <v>0</v>
          </cell>
          <cell r="BB1178">
            <v>0</v>
          </cell>
          <cell r="BC1178">
            <v>0</v>
          </cell>
          <cell r="BD1178">
            <v>0</v>
          </cell>
          <cell r="BE1178">
            <v>0</v>
          </cell>
          <cell r="BF1178">
            <v>0</v>
          </cell>
          <cell r="BG1178">
            <v>0</v>
          </cell>
          <cell r="BH1178">
            <v>0</v>
          </cell>
          <cell r="BI1178">
            <v>0</v>
          </cell>
          <cell r="BJ1178">
            <v>0</v>
          </cell>
          <cell r="BK1178">
            <v>0</v>
          </cell>
          <cell r="BL1178">
            <v>0</v>
          </cell>
          <cell r="BM1178">
            <v>0</v>
          </cell>
          <cell r="BN1178">
            <v>0</v>
          </cell>
          <cell r="BO1178">
            <v>0</v>
          </cell>
          <cell r="BP1178">
            <v>0</v>
          </cell>
          <cell r="CK1178">
            <v>0</v>
          </cell>
          <cell r="CL1178">
            <v>0</v>
          </cell>
          <cell r="CM1178">
            <v>1</v>
          </cell>
          <cell r="CN1178">
            <v>0</v>
          </cell>
          <cell r="CO1178">
            <v>0</v>
          </cell>
          <cell r="CP1178">
            <v>0</v>
          </cell>
          <cell r="CQ1178">
            <v>0</v>
          </cell>
          <cell r="CR1178">
            <v>0</v>
          </cell>
          <cell r="CS1178">
            <v>0</v>
          </cell>
          <cell r="CT1178">
            <v>0</v>
          </cell>
          <cell r="CU1178">
            <v>0</v>
          </cell>
          <cell r="CV1178">
            <v>0</v>
          </cell>
          <cell r="DY1178">
            <v>0</v>
          </cell>
          <cell r="DZ1178">
            <v>0</v>
          </cell>
          <cell r="EA1178">
            <v>0</v>
          </cell>
          <cell r="EB1178">
            <v>0</v>
          </cell>
          <cell r="EC1178">
            <v>0</v>
          </cell>
          <cell r="ED1178">
            <v>0</v>
          </cell>
          <cell r="EE1178">
            <v>0</v>
          </cell>
          <cell r="EF1178">
            <v>0</v>
          </cell>
          <cell r="EG1178">
            <v>0</v>
          </cell>
          <cell r="EH1178">
            <v>0</v>
          </cell>
          <cell r="EI1178">
            <v>0</v>
          </cell>
          <cell r="EJ1178">
            <v>0</v>
          </cell>
          <cell r="EK1178">
            <v>0</v>
          </cell>
          <cell r="EL1178">
            <v>0</v>
          </cell>
          <cell r="EM1178">
            <v>0</v>
          </cell>
          <cell r="EN1178">
            <v>0</v>
          </cell>
          <cell r="EO1178">
            <v>0</v>
          </cell>
          <cell r="EP1178">
            <v>0</v>
          </cell>
          <cell r="EQ1178">
            <v>0</v>
          </cell>
          <cell r="ER1178">
            <v>0</v>
          </cell>
          <cell r="ES1178">
            <v>0</v>
          </cell>
          <cell r="ET1178">
            <v>0</v>
          </cell>
          <cell r="EU1178">
            <v>0</v>
          </cell>
          <cell r="EV1178">
            <v>0</v>
          </cell>
          <cell r="EW1178">
            <v>0</v>
          </cell>
          <cell r="EX1178">
            <v>0</v>
          </cell>
          <cell r="EY1178">
            <v>0</v>
          </cell>
          <cell r="EZ1178">
            <v>0</v>
          </cell>
          <cell r="FA1178">
            <v>0</v>
          </cell>
          <cell r="FB1178">
            <v>0</v>
          </cell>
          <cell r="FC1178">
            <v>0</v>
          </cell>
          <cell r="FD1178">
            <v>0</v>
          </cell>
          <cell r="FE1178">
            <v>0</v>
          </cell>
          <cell r="FF1178">
            <v>0</v>
          </cell>
          <cell r="FG1178">
            <v>0</v>
          </cell>
          <cell r="FH1178">
            <v>0</v>
          </cell>
          <cell r="FI1178">
            <v>0</v>
          </cell>
          <cell r="FJ1178">
            <v>0</v>
          </cell>
          <cell r="FK1178">
            <v>0</v>
          </cell>
          <cell r="FL1178">
            <v>0</v>
          </cell>
          <cell r="FM1178">
            <v>0</v>
          </cell>
          <cell r="FN1178">
            <v>0</v>
          </cell>
          <cell r="FO1178">
            <v>0</v>
          </cell>
          <cell r="FP1178">
            <v>0</v>
          </cell>
          <cell r="FQ1178">
            <v>0</v>
          </cell>
          <cell r="FR1178">
            <v>0</v>
          </cell>
          <cell r="FS1178">
            <v>0</v>
          </cell>
          <cell r="FT1178">
            <v>0</v>
          </cell>
          <cell r="FU1178">
            <v>0</v>
          </cell>
          <cell r="FV1178">
            <v>0</v>
          </cell>
          <cell r="FW1178">
            <v>0</v>
          </cell>
          <cell r="FX1178">
            <v>0</v>
          </cell>
          <cell r="FY1178">
            <v>0</v>
          </cell>
          <cell r="FZ1178">
            <v>0</v>
          </cell>
          <cell r="GA1178">
            <v>0</v>
          </cell>
          <cell r="GB1178">
            <v>0</v>
          </cell>
          <cell r="GC1178">
            <v>0</v>
          </cell>
          <cell r="GD1178">
            <v>0</v>
          </cell>
          <cell r="GE1178">
            <v>0</v>
          </cell>
          <cell r="GF1178">
            <v>0</v>
          </cell>
          <cell r="GG1178">
            <v>0</v>
          </cell>
          <cell r="GH1178">
            <v>0</v>
          </cell>
          <cell r="GI1178">
            <v>0</v>
          </cell>
          <cell r="GJ1178">
            <v>0</v>
          </cell>
          <cell r="GK1178">
            <v>0</v>
          </cell>
          <cell r="GL1178">
            <v>0</v>
          </cell>
          <cell r="GM1178">
            <v>0</v>
          </cell>
          <cell r="GN1178">
            <v>0</v>
          </cell>
          <cell r="GO1178">
            <v>0</v>
          </cell>
          <cell r="GP1178">
            <v>0</v>
          </cell>
          <cell r="GQ1178">
            <v>0</v>
          </cell>
          <cell r="GR1178">
            <v>0</v>
          </cell>
          <cell r="GS1178">
            <v>0</v>
          </cell>
          <cell r="GT1178">
            <v>0</v>
          </cell>
          <cell r="GU1178">
            <v>0</v>
          </cell>
          <cell r="GV1178">
            <v>0</v>
          </cell>
          <cell r="GW1178">
            <v>0</v>
          </cell>
          <cell r="GX1178">
            <v>0</v>
          </cell>
          <cell r="GY1178">
            <v>0</v>
          </cell>
          <cell r="GZ1178">
            <v>0</v>
          </cell>
        </row>
        <row r="1179">
          <cell r="A1179">
            <v>1174</v>
          </cell>
          <cell r="D1179" t="str">
            <v>ACCESORIOS HF-LA</v>
          </cell>
          <cell r="E1179" t="str">
            <v>CODO 90° LA BB D=160mm e=4mm</v>
          </cell>
          <cell r="G1179" t="str">
            <v>U</v>
          </cell>
          <cell r="H1179">
            <v>1.5699999999999999E-2</v>
          </cell>
          <cell r="I1179">
            <v>1686</v>
          </cell>
          <cell r="J1179">
            <v>1</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K1179">
            <v>0</v>
          </cell>
          <cell r="AL1179">
            <v>0</v>
          </cell>
          <cell r="AM1179">
            <v>0</v>
          </cell>
          <cell r="AN1179">
            <v>0</v>
          </cell>
          <cell r="AO1179">
            <v>0</v>
          </cell>
          <cell r="AP1179">
            <v>0</v>
          </cell>
          <cell r="AQ1179">
            <v>0</v>
          </cell>
          <cell r="AR1179">
            <v>0</v>
          </cell>
          <cell r="AS1179">
            <v>0</v>
          </cell>
          <cell r="AT1179">
            <v>0</v>
          </cell>
          <cell r="AU1179">
            <v>0</v>
          </cell>
          <cell r="AV1179">
            <v>0</v>
          </cell>
          <cell r="AW1179">
            <v>11</v>
          </cell>
          <cell r="AX1179">
            <v>1</v>
          </cell>
          <cell r="AY1179">
            <v>34</v>
          </cell>
          <cell r="AZ1179">
            <v>1</v>
          </cell>
          <cell r="BA1179">
            <v>0</v>
          </cell>
          <cell r="BB1179">
            <v>0</v>
          </cell>
          <cell r="BC1179">
            <v>0</v>
          </cell>
          <cell r="BD1179">
            <v>0</v>
          </cell>
          <cell r="BE1179">
            <v>0</v>
          </cell>
          <cell r="BF1179">
            <v>0</v>
          </cell>
          <cell r="BG1179">
            <v>0</v>
          </cell>
          <cell r="BH1179">
            <v>0</v>
          </cell>
          <cell r="BI1179">
            <v>0</v>
          </cell>
          <cell r="BJ1179">
            <v>0</v>
          </cell>
          <cell r="BK1179">
            <v>0</v>
          </cell>
          <cell r="BL1179">
            <v>0</v>
          </cell>
          <cell r="BM1179">
            <v>0</v>
          </cell>
          <cell r="BN1179">
            <v>0</v>
          </cell>
          <cell r="BO1179">
            <v>0</v>
          </cell>
          <cell r="BP1179">
            <v>0</v>
          </cell>
          <cell r="CK1179">
            <v>0</v>
          </cell>
          <cell r="CL1179">
            <v>0</v>
          </cell>
          <cell r="CM1179">
            <v>1</v>
          </cell>
          <cell r="CN1179">
            <v>0</v>
          </cell>
          <cell r="CO1179">
            <v>0</v>
          </cell>
          <cell r="CP1179">
            <v>0</v>
          </cell>
          <cell r="CQ1179">
            <v>0</v>
          </cell>
          <cell r="CR1179">
            <v>0</v>
          </cell>
          <cell r="CS1179">
            <v>0</v>
          </cell>
          <cell r="CT1179">
            <v>0</v>
          </cell>
          <cell r="CU1179">
            <v>0</v>
          </cell>
          <cell r="CV1179">
            <v>0</v>
          </cell>
          <cell r="DY1179">
            <v>0</v>
          </cell>
          <cell r="DZ1179">
            <v>0</v>
          </cell>
          <cell r="EA1179">
            <v>0</v>
          </cell>
          <cell r="EB1179">
            <v>0</v>
          </cell>
          <cell r="EC1179">
            <v>0</v>
          </cell>
          <cell r="ED1179">
            <v>0</v>
          </cell>
          <cell r="EE1179">
            <v>0</v>
          </cell>
          <cell r="EF1179">
            <v>0</v>
          </cell>
          <cell r="EG1179">
            <v>0</v>
          </cell>
          <cell r="EH1179">
            <v>0</v>
          </cell>
          <cell r="EI1179">
            <v>0</v>
          </cell>
          <cell r="EJ1179">
            <v>0</v>
          </cell>
          <cell r="EK1179">
            <v>0</v>
          </cell>
          <cell r="EL1179">
            <v>0</v>
          </cell>
          <cell r="EM1179">
            <v>0</v>
          </cell>
          <cell r="EN1179">
            <v>0</v>
          </cell>
          <cell r="EO1179">
            <v>0</v>
          </cell>
          <cell r="EP1179">
            <v>0</v>
          </cell>
          <cell r="EQ1179">
            <v>0</v>
          </cell>
          <cell r="ER1179">
            <v>0</v>
          </cell>
          <cell r="ES1179">
            <v>0</v>
          </cell>
          <cell r="ET1179">
            <v>0</v>
          </cell>
          <cell r="EU1179">
            <v>0</v>
          </cell>
          <cell r="EV1179">
            <v>0</v>
          </cell>
          <cell r="EW1179">
            <v>0</v>
          </cell>
          <cell r="EX1179">
            <v>0</v>
          </cell>
          <cell r="EY1179">
            <v>0</v>
          </cell>
          <cell r="EZ1179">
            <v>0</v>
          </cell>
          <cell r="FA1179">
            <v>0</v>
          </cell>
          <cell r="FB1179">
            <v>0</v>
          </cell>
          <cell r="FC1179">
            <v>0</v>
          </cell>
          <cell r="FD1179">
            <v>0</v>
          </cell>
          <cell r="FE1179">
            <v>0</v>
          </cell>
          <cell r="FF1179">
            <v>0</v>
          </cell>
          <cell r="FG1179">
            <v>0</v>
          </cell>
          <cell r="FH1179">
            <v>0</v>
          </cell>
          <cell r="FI1179">
            <v>0</v>
          </cell>
          <cell r="FJ1179">
            <v>0</v>
          </cell>
          <cell r="FK1179">
            <v>0</v>
          </cell>
          <cell r="FL1179">
            <v>0</v>
          </cell>
          <cell r="FM1179">
            <v>0</v>
          </cell>
          <cell r="FN1179">
            <v>0</v>
          </cell>
          <cell r="FO1179">
            <v>0</v>
          </cell>
          <cell r="FP1179">
            <v>0</v>
          </cell>
          <cell r="FQ1179">
            <v>0</v>
          </cell>
          <cell r="FR1179">
            <v>0</v>
          </cell>
          <cell r="FS1179">
            <v>0</v>
          </cell>
          <cell r="FT1179">
            <v>0</v>
          </cell>
          <cell r="FU1179">
            <v>0</v>
          </cell>
          <cell r="FV1179">
            <v>0</v>
          </cell>
          <cell r="FW1179">
            <v>0</v>
          </cell>
          <cell r="FX1179">
            <v>0</v>
          </cell>
          <cell r="FY1179">
            <v>0</v>
          </cell>
          <cell r="FZ1179">
            <v>0</v>
          </cell>
          <cell r="GA1179">
            <v>0</v>
          </cell>
          <cell r="GB1179">
            <v>0</v>
          </cell>
          <cell r="GC1179">
            <v>0</v>
          </cell>
          <cell r="GD1179">
            <v>0</v>
          </cell>
          <cell r="GE1179">
            <v>0</v>
          </cell>
          <cell r="GF1179">
            <v>0</v>
          </cell>
          <cell r="GG1179">
            <v>0</v>
          </cell>
          <cell r="GH1179">
            <v>0</v>
          </cell>
          <cell r="GI1179">
            <v>0</v>
          </cell>
          <cell r="GJ1179">
            <v>0</v>
          </cell>
          <cell r="GK1179">
            <v>0</v>
          </cell>
          <cell r="GL1179">
            <v>0</v>
          </cell>
          <cell r="GM1179">
            <v>0</v>
          </cell>
          <cell r="GN1179">
            <v>0</v>
          </cell>
          <cell r="GO1179">
            <v>0</v>
          </cell>
          <cell r="GP1179">
            <v>0</v>
          </cell>
          <cell r="GQ1179">
            <v>0</v>
          </cell>
          <cell r="GR1179">
            <v>0</v>
          </cell>
          <cell r="GS1179">
            <v>0</v>
          </cell>
          <cell r="GT1179">
            <v>0</v>
          </cell>
          <cell r="GU1179">
            <v>0</v>
          </cell>
          <cell r="GV1179">
            <v>0</v>
          </cell>
          <cell r="GW1179">
            <v>0</v>
          </cell>
          <cell r="GX1179">
            <v>0</v>
          </cell>
          <cell r="GY1179">
            <v>0</v>
          </cell>
          <cell r="GZ1179">
            <v>0</v>
          </cell>
        </row>
        <row r="1180">
          <cell r="A1180">
            <v>1175</v>
          </cell>
          <cell r="D1180" t="str">
            <v>ACCESORIOS HF-LA</v>
          </cell>
          <cell r="E1180" t="str">
            <v>TEE LA LL D=200mm e=4mm</v>
          </cell>
          <cell r="F1180">
            <v>0</v>
          </cell>
          <cell r="G1180" t="str">
            <v>U</v>
          </cell>
          <cell r="H1180">
            <v>1</v>
          </cell>
          <cell r="I1180">
            <v>1885</v>
          </cell>
          <cell r="J1180">
            <v>1</v>
          </cell>
          <cell r="K1180">
            <v>0</v>
          </cell>
          <cell r="L1180">
            <v>0</v>
          </cell>
          <cell r="M1180">
            <v>0</v>
          </cell>
          <cell r="N1180">
            <v>0</v>
          </cell>
          <cell r="O1180">
            <v>0</v>
          </cell>
          <cell r="P1180">
            <v>0</v>
          </cell>
          <cell r="Q1180">
            <v>0</v>
          </cell>
          <cell r="R1180">
            <v>0</v>
          </cell>
          <cell r="S1180">
            <v>0</v>
          </cell>
          <cell r="T1180">
            <v>0</v>
          </cell>
          <cell r="U1180">
            <v>0</v>
          </cell>
          <cell r="V1180">
            <v>0</v>
          </cell>
          <cell r="W1180">
            <v>0</v>
          </cell>
          <cell r="X1180">
            <v>0</v>
          </cell>
          <cell r="Y1180">
            <v>0</v>
          </cell>
          <cell r="Z1180">
            <v>0</v>
          </cell>
          <cell r="AA1180">
            <v>0</v>
          </cell>
          <cell r="AB1180">
            <v>0</v>
          </cell>
          <cell r="AC1180">
            <v>0</v>
          </cell>
          <cell r="AD1180">
            <v>0</v>
          </cell>
          <cell r="AE1180">
            <v>0</v>
          </cell>
          <cell r="AF1180">
            <v>0</v>
          </cell>
          <cell r="AG1180">
            <v>0</v>
          </cell>
          <cell r="AH1180">
            <v>0</v>
          </cell>
          <cell r="AI1180">
            <v>0</v>
          </cell>
          <cell r="AJ1180">
            <v>0</v>
          </cell>
          <cell r="AK1180">
            <v>0</v>
          </cell>
          <cell r="AL1180">
            <v>0</v>
          </cell>
          <cell r="AM1180">
            <v>0</v>
          </cell>
          <cell r="AN1180">
            <v>0</v>
          </cell>
          <cell r="AO1180">
            <v>0</v>
          </cell>
          <cell r="AP1180">
            <v>0</v>
          </cell>
          <cell r="AQ1180">
            <v>0</v>
          </cell>
          <cell r="AR1180">
            <v>0</v>
          </cell>
          <cell r="AS1180">
            <v>0</v>
          </cell>
          <cell r="AT1180">
            <v>0</v>
          </cell>
          <cell r="AU1180">
            <v>0</v>
          </cell>
          <cell r="AV1180">
            <v>0</v>
          </cell>
          <cell r="AW1180">
            <v>20</v>
          </cell>
          <cell r="AX1180">
            <v>1</v>
          </cell>
          <cell r="AY1180">
            <v>9</v>
          </cell>
          <cell r="AZ1180">
            <v>1</v>
          </cell>
          <cell r="BA1180">
            <v>0</v>
          </cell>
          <cell r="BB1180">
            <v>0</v>
          </cell>
          <cell r="BC1180">
            <v>0</v>
          </cell>
          <cell r="BD1180">
            <v>0</v>
          </cell>
          <cell r="BE1180">
            <v>0</v>
          </cell>
          <cell r="BF1180">
            <v>0</v>
          </cell>
          <cell r="BG1180">
            <v>0</v>
          </cell>
          <cell r="BH1180">
            <v>0</v>
          </cell>
          <cell r="BI1180">
            <v>0</v>
          </cell>
          <cell r="BJ1180">
            <v>0</v>
          </cell>
          <cell r="BK1180">
            <v>0</v>
          </cell>
          <cell r="BL1180">
            <v>0</v>
          </cell>
          <cell r="BM1180">
            <v>0</v>
          </cell>
          <cell r="BN1180">
            <v>0</v>
          </cell>
          <cell r="BO1180">
            <v>0</v>
          </cell>
          <cell r="BP1180">
            <v>0</v>
          </cell>
          <cell r="CK1180">
            <v>0</v>
          </cell>
          <cell r="CL1180">
            <v>0</v>
          </cell>
          <cell r="CM1180">
            <v>1</v>
          </cell>
          <cell r="CN1180">
            <v>0</v>
          </cell>
          <cell r="CO1180">
            <v>0</v>
          </cell>
          <cell r="CP1180">
            <v>0</v>
          </cell>
          <cell r="CQ1180">
            <v>0</v>
          </cell>
          <cell r="CR1180">
            <v>0</v>
          </cell>
          <cell r="CS1180">
            <v>0</v>
          </cell>
          <cell r="CT1180">
            <v>0</v>
          </cell>
          <cell r="CU1180">
            <v>0</v>
          </cell>
          <cell r="CV1180">
            <v>0</v>
          </cell>
          <cell r="DY1180">
            <v>0</v>
          </cell>
          <cell r="DZ1180">
            <v>0</v>
          </cell>
          <cell r="EA1180">
            <v>0</v>
          </cell>
          <cell r="EB1180">
            <v>0</v>
          </cell>
          <cell r="EC1180">
            <v>0</v>
          </cell>
          <cell r="ED1180">
            <v>0</v>
          </cell>
          <cell r="EE1180">
            <v>0</v>
          </cell>
          <cell r="EF1180">
            <v>0</v>
          </cell>
          <cell r="EG1180">
            <v>0</v>
          </cell>
          <cell r="EH1180">
            <v>0</v>
          </cell>
          <cell r="EI1180">
            <v>0</v>
          </cell>
          <cell r="EJ1180">
            <v>0</v>
          </cell>
          <cell r="EK1180">
            <v>0</v>
          </cell>
          <cell r="EL1180">
            <v>0</v>
          </cell>
          <cell r="EM1180">
            <v>0</v>
          </cell>
          <cell r="EN1180">
            <v>0</v>
          </cell>
          <cell r="EO1180">
            <v>0</v>
          </cell>
          <cell r="EP1180">
            <v>0</v>
          </cell>
          <cell r="EQ1180">
            <v>0</v>
          </cell>
          <cell r="ER1180">
            <v>0</v>
          </cell>
          <cell r="ES1180">
            <v>0</v>
          </cell>
          <cell r="ET1180">
            <v>0</v>
          </cell>
          <cell r="EU1180">
            <v>0</v>
          </cell>
          <cell r="EV1180">
            <v>0</v>
          </cell>
          <cell r="EW1180">
            <v>0</v>
          </cell>
          <cell r="EX1180">
            <v>0</v>
          </cell>
          <cell r="EY1180">
            <v>0</v>
          </cell>
          <cell r="EZ1180">
            <v>0</v>
          </cell>
          <cell r="FA1180">
            <v>0</v>
          </cell>
          <cell r="FB1180">
            <v>0</v>
          </cell>
          <cell r="FC1180">
            <v>0</v>
          </cell>
          <cell r="FD1180">
            <v>0</v>
          </cell>
          <cell r="FE1180">
            <v>0</v>
          </cell>
          <cell r="FF1180">
            <v>0</v>
          </cell>
          <cell r="FG1180">
            <v>0</v>
          </cell>
          <cell r="FH1180">
            <v>0</v>
          </cell>
          <cell r="FI1180">
            <v>0</v>
          </cell>
          <cell r="FJ1180">
            <v>0</v>
          </cell>
          <cell r="FK1180">
            <v>0</v>
          </cell>
          <cell r="FL1180">
            <v>0</v>
          </cell>
          <cell r="FM1180">
            <v>0</v>
          </cell>
          <cell r="FN1180">
            <v>0</v>
          </cell>
          <cell r="FO1180">
            <v>0</v>
          </cell>
          <cell r="FP1180">
            <v>0</v>
          </cell>
          <cell r="FQ1180">
            <v>0</v>
          </cell>
          <cell r="FR1180">
            <v>0</v>
          </cell>
          <cell r="FS1180">
            <v>0</v>
          </cell>
          <cell r="FT1180">
            <v>0</v>
          </cell>
          <cell r="FU1180">
            <v>0</v>
          </cell>
          <cell r="FV1180">
            <v>0</v>
          </cell>
          <cell r="FW1180">
            <v>0</v>
          </cell>
          <cell r="FX1180">
            <v>0</v>
          </cell>
          <cell r="FY1180">
            <v>0</v>
          </cell>
          <cell r="FZ1180">
            <v>0</v>
          </cell>
          <cell r="GA1180">
            <v>0</v>
          </cell>
          <cell r="GB1180">
            <v>0</v>
          </cell>
          <cell r="GC1180">
            <v>0</v>
          </cell>
          <cell r="GD1180">
            <v>0</v>
          </cell>
          <cell r="GE1180">
            <v>0</v>
          </cell>
          <cell r="GF1180">
            <v>0</v>
          </cell>
          <cell r="GG1180">
            <v>0</v>
          </cell>
          <cell r="GH1180">
            <v>0</v>
          </cell>
          <cell r="GI1180">
            <v>0</v>
          </cell>
          <cell r="GJ1180">
            <v>0</v>
          </cell>
          <cell r="GK1180">
            <v>0</v>
          </cell>
          <cell r="GL1180">
            <v>0</v>
          </cell>
          <cell r="GM1180">
            <v>0</v>
          </cell>
          <cell r="GN1180">
            <v>0</v>
          </cell>
          <cell r="GO1180">
            <v>0</v>
          </cell>
          <cell r="GP1180">
            <v>0</v>
          </cell>
          <cell r="GQ1180">
            <v>0</v>
          </cell>
          <cell r="GR1180">
            <v>0</v>
          </cell>
          <cell r="GS1180">
            <v>0</v>
          </cell>
          <cell r="GT1180">
            <v>0</v>
          </cell>
          <cell r="GU1180">
            <v>0</v>
          </cell>
          <cell r="GV1180">
            <v>0</v>
          </cell>
          <cell r="GW1180">
            <v>0</v>
          </cell>
          <cell r="GX1180">
            <v>0</v>
          </cell>
          <cell r="GY1180">
            <v>0</v>
          </cell>
          <cell r="GZ1180">
            <v>0</v>
          </cell>
        </row>
        <row r="1181">
          <cell r="A1181">
            <v>1176</v>
          </cell>
          <cell r="D1181" t="str">
            <v>ACCESORIOS HF-LA</v>
          </cell>
          <cell r="E1181" t="str">
            <v>TEE LA LL D=160mm e=4mm</v>
          </cell>
          <cell r="F1181">
            <v>0</v>
          </cell>
          <cell r="G1181" t="str">
            <v>U</v>
          </cell>
          <cell r="H1181">
            <v>1</v>
          </cell>
          <cell r="I1181">
            <v>1886</v>
          </cell>
          <cell r="J1181">
            <v>1</v>
          </cell>
          <cell r="K1181">
            <v>0</v>
          </cell>
          <cell r="L1181">
            <v>0</v>
          </cell>
          <cell r="M1181">
            <v>0</v>
          </cell>
          <cell r="N1181">
            <v>0</v>
          </cell>
          <cell r="O1181">
            <v>0</v>
          </cell>
          <cell r="P1181">
            <v>0</v>
          </cell>
          <cell r="Q1181">
            <v>0</v>
          </cell>
          <cell r="R1181">
            <v>0</v>
          </cell>
          <cell r="S1181">
            <v>0</v>
          </cell>
          <cell r="T1181">
            <v>0</v>
          </cell>
          <cell r="U1181">
            <v>0</v>
          </cell>
          <cell r="V1181">
            <v>0</v>
          </cell>
          <cell r="W1181">
            <v>0</v>
          </cell>
          <cell r="X1181">
            <v>0</v>
          </cell>
          <cell r="Y1181">
            <v>0</v>
          </cell>
          <cell r="Z1181">
            <v>0</v>
          </cell>
          <cell r="AA1181">
            <v>0</v>
          </cell>
          <cell r="AB1181">
            <v>0</v>
          </cell>
          <cell r="AC1181">
            <v>0</v>
          </cell>
          <cell r="AD1181">
            <v>0</v>
          </cell>
          <cell r="AE1181">
            <v>0</v>
          </cell>
          <cell r="AF1181">
            <v>0</v>
          </cell>
          <cell r="AG1181">
            <v>0</v>
          </cell>
          <cell r="AH1181">
            <v>0</v>
          </cell>
          <cell r="AI1181">
            <v>0</v>
          </cell>
          <cell r="AJ1181">
            <v>0</v>
          </cell>
          <cell r="AK1181">
            <v>0</v>
          </cell>
          <cell r="AL1181">
            <v>0</v>
          </cell>
          <cell r="AM1181">
            <v>0</v>
          </cell>
          <cell r="AN1181">
            <v>0</v>
          </cell>
          <cell r="AO1181">
            <v>0</v>
          </cell>
          <cell r="AP1181">
            <v>0</v>
          </cell>
          <cell r="AQ1181">
            <v>0</v>
          </cell>
          <cell r="AR1181">
            <v>0</v>
          </cell>
          <cell r="AS1181">
            <v>0</v>
          </cell>
          <cell r="AT1181">
            <v>0</v>
          </cell>
          <cell r="AU1181">
            <v>0</v>
          </cell>
          <cell r="AV1181">
            <v>0</v>
          </cell>
          <cell r="AW1181">
            <v>20</v>
          </cell>
          <cell r="AX1181">
            <v>1</v>
          </cell>
          <cell r="AY1181">
            <v>9</v>
          </cell>
          <cell r="AZ1181">
            <v>1</v>
          </cell>
          <cell r="BA1181">
            <v>0</v>
          </cell>
          <cell r="BB1181">
            <v>0</v>
          </cell>
          <cell r="BC1181">
            <v>0</v>
          </cell>
          <cell r="BD1181">
            <v>0</v>
          </cell>
          <cell r="BE1181">
            <v>0</v>
          </cell>
          <cell r="BF1181">
            <v>0</v>
          </cell>
          <cell r="BG1181">
            <v>0</v>
          </cell>
          <cell r="BH1181">
            <v>0</v>
          </cell>
          <cell r="BI1181">
            <v>0</v>
          </cell>
          <cell r="BJ1181">
            <v>0</v>
          </cell>
          <cell r="BK1181">
            <v>0</v>
          </cell>
          <cell r="BL1181">
            <v>0</v>
          </cell>
          <cell r="BM1181">
            <v>0</v>
          </cell>
          <cell r="BN1181">
            <v>0</v>
          </cell>
          <cell r="BO1181">
            <v>0</v>
          </cell>
          <cell r="BP1181">
            <v>0</v>
          </cell>
          <cell r="CK1181">
            <v>0</v>
          </cell>
          <cell r="CL1181">
            <v>0</v>
          </cell>
          <cell r="CM1181">
            <v>1</v>
          </cell>
          <cell r="CN1181">
            <v>0</v>
          </cell>
          <cell r="CO1181">
            <v>0</v>
          </cell>
          <cell r="CP1181">
            <v>0</v>
          </cell>
          <cell r="CQ1181">
            <v>0</v>
          </cell>
          <cell r="CR1181">
            <v>0</v>
          </cell>
          <cell r="CS1181">
            <v>0</v>
          </cell>
          <cell r="CT1181">
            <v>0</v>
          </cell>
          <cell r="CU1181">
            <v>0</v>
          </cell>
          <cell r="CV1181">
            <v>0</v>
          </cell>
          <cell r="DY1181">
            <v>0</v>
          </cell>
          <cell r="DZ1181">
            <v>0</v>
          </cell>
          <cell r="EA1181">
            <v>0</v>
          </cell>
          <cell r="EB1181">
            <v>0</v>
          </cell>
          <cell r="EC1181">
            <v>0</v>
          </cell>
          <cell r="ED1181">
            <v>0</v>
          </cell>
          <cell r="EE1181">
            <v>0</v>
          </cell>
          <cell r="EF1181">
            <v>0</v>
          </cell>
          <cell r="EG1181">
            <v>0</v>
          </cell>
          <cell r="EH1181">
            <v>0</v>
          </cell>
          <cell r="EI1181">
            <v>0</v>
          </cell>
          <cell r="EJ1181">
            <v>0</v>
          </cell>
          <cell r="EK1181">
            <v>0</v>
          </cell>
          <cell r="EL1181">
            <v>0</v>
          </cell>
          <cell r="EM1181">
            <v>0</v>
          </cell>
          <cell r="EN1181">
            <v>0</v>
          </cell>
          <cell r="EO1181">
            <v>0</v>
          </cell>
          <cell r="EP1181">
            <v>0</v>
          </cell>
          <cell r="EQ1181">
            <v>0</v>
          </cell>
          <cell r="ER1181">
            <v>0</v>
          </cell>
          <cell r="ES1181">
            <v>0</v>
          </cell>
          <cell r="ET1181">
            <v>0</v>
          </cell>
          <cell r="EU1181">
            <v>0</v>
          </cell>
          <cell r="EV1181">
            <v>0</v>
          </cell>
          <cell r="EW1181">
            <v>0</v>
          </cell>
          <cell r="EX1181">
            <v>0</v>
          </cell>
          <cell r="EY1181">
            <v>0</v>
          </cell>
          <cell r="EZ1181">
            <v>0</v>
          </cell>
          <cell r="FA1181">
            <v>0</v>
          </cell>
          <cell r="FB1181">
            <v>0</v>
          </cell>
          <cell r="FC1181">
            <v>0</v>
          </cell>
          <cell r="FD1181">
            <v>0</v>
          </cell>
          <cell r="FE1181">
            <v>0</v>
          </cell>
          <cell r="FF1181">
            <v>0</v>
          </cell>
          <cell r="FG1181">
            <v>0</v>
          </cell>
          <cell r="FH1181">
            <v>0</v>
          </cell>
          <cell r="FI1181">
            <v>0</v>
          </cell>
          <cell r="FJ1181">
            <v>0</v>
          </cell>
          <cell r="FK1181">
            <v>0</v>
          </cell>
          <cell r="FL1181">
            <v>0</v>
          </cell>
          <cell r="FM1181">
            <v>0</v>
          </cell>
          <cell r="FN1181">
            <v>0</v>
          </cell>
          <cell r="FO1181">
            <v>0</v>
          </cell>
          <cell r="FP1181">
            <v>0</v>
          </cell>
          <cell r="FQ1181">
            <v>0</v>
          </cell>
          <cell r="FR1181">
            <v>0</v>
          </cell>
          <cell r="FS1181">
            <v>0</v>
          </cell>
          <cell r="FT1181">
            <v>0</v>
          </cell>
          <cell r="FU1181">
            <v>0</v>
          </cell>
          <cell r="FV1181">
            <v>0</v>
          </cell>
          <cell r="FW1181">
            <v>0</v>
          </cell>
          <cell r="FX1181">
            <v>0</v>
          </cell>
          <cell r="FY1181">
            <v>0</v>
          </cell>
          <cell r="FZ1181">
            <v>0</v>
          </cell>
          <cell r="GA1181">
            <v>0</v>
          </cell>
          <cell r="GB1181">
            <v>0</v>
          </cell>
          <cell r="GC1181">
            <v>0</v>
          </cell>
          <cell r="GD1181">
            <v>0</v>
          </cell>
          <cell r="GE1181">
            <v>0</v>
          </cell>
          <cell r="GF1181">
            <v>0</v>
          </cell>
          <cell r="GG1181">
            <v>0</v>
          </cell>
          <cell r="GH1181">
            <v>0</v>
          </cell>
          <cell r="GI1181">
            <v>0</v>
          </cell>
          <cell r="GJ1181">
            <v>0</v>
          </cell>
          <cell r="GK1181">
            <v>0</v>
          </cell>
          <cell r="GL1181">
            <v>0</v>
          </cell>
          <cell r="GM1181">
            <v>0</v>
          </cell>
          <cell r="GN1181">
            <v>0</v>
          </cell>
          <cell r="GO1181">
            <v>0</v>
          </cell>
          <cell r="GP1181">
            <v>0</v>
          </cell>
          <cell r="GQ1181">
            <v>0</v>
          </cell>
          <cell r="GR1181">
            <v>0</v>
          </cell>
          <cell r="GS1181">
            <v>0</v>
          </cell>
          <cell r="GT1181">
            <v>0</v>
          </cell>
          <cell r="GU1181">
            <v>0</v>
          </cell>
          <cell r="GV1181">
            <v>0</v>
          </cell>
          <cell r="GW1181">
            <v>0</v>
          </cell>
          <cell r="GX1181">
            <v>0</v>
          </cell>
          <cell r="GY1181">
            <v>0</v>
          </cell>
          <cell r="GZ1181">
            <v>0</v>
          </cell>
        </row>
        <row r="1182">
          <cell r="A1182">
            <v>1177</v>
          </cell>
          <cell r="D1182" t="str">
            <v>ACCESORIOS HF-LA</v>
          </cell>
          <cell r="E1182" t="str">
            <v>TEE LA LL D=110mm e=4mm</v>
          </cell>
          <cell r="F1182">
            <v>0</v>
          </cell>
          <cell r="G1182" t="str">
            <v>U</v>
          </cell>
          <cell r="H1182">
            <v>1</v>
          </cell>
          <cell r="I1182">
            <v>1887</v>
          </cell>
          <cell r="J1182">
            <v>1</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cell r="Y1182">
            <v>0</v>
          </cell>
          <cell r="Z1182">
            <v>0</v>
          </cell>
          <cell r="AA1182">
            <v>0</v>
          </cell>
          <cell r="AB1182">
            <v>0</v>
          </cell>
          <cell r="AC1182">
            <v>0</v>
          </cell>
          <cell r="AD1182">
            <v>0</v>
          </cell>
          <cell r="AE1182">
            <v>0</v>
          </cell>
          <cell r="AF1182">
            <v>0</v>
          </cell>
          <cell r="AG1182">
            <v>0</v>
          </cell>
          <cell r="AH1182">
            <v>0</v>
          </cell>
          <cell r="AI1182">
            <v>0</v>
          </cell>
          <cell r="AJ1182">
            <v>0</v>
          </cell>
          <cell r="AK1182">
            <v>0</v>
          </cell>
          <cell r="AL1182">
            <v>0</v>
          </cell>
          <cell r="AM1182">
            <v>0</v>
          </cell>
          <cell r="AN1182">
            <v>0</v>
          </cell>
          <cell r="AO1182">
            <v>0</v>
          </cell>
          <cell r="AP1182">
            <v>0</v>
          </cell>
          <cell r="AQ1182">
            <v>0</v>
          </cell>
          <cell r="AR1182">
            <v>0</v>
          </cell>
          <cell r="AS1182">
            <v>0</v>
          </cell>
          <cell r="AT1182">
            <v>0</v>
          </cell>
          <cell r="AU1182">
            <v>0</v>
          </cell>
          <cell r="AV1182">
            <v>0</v>
          </cell>
          <cell r="AW1182">
            <v>20</v>
          </cell>
          <cell r="AX1182">
            <v>1</v>
          </cell>
          <cell r="AY1182">
            <v>9</v>
          </cell>
          <cell r="AZ1182">
            <v>1</v>
          </cell>
          <cell r="BA1182">
            <v>0</v>
          </cell>
          <cell r="BB1182">
            <v>0</v>
          </cell>
          <cell r="BC1182">
            <v>0</v>
          </cell>
          <cell r="BD1182">
            <v>0</v>
          </cell>
          <cell r="BE1182">
            <v>0</v>
          </cell>
          <cell r="BF1182">
            <v>0</v>
          </cell>
          <cell r="BG1182">
            <v>0</v>
          </cell>
          <cell r="BH1182">
            <v>0</v>
          </cell>
          <cell r="BI1182">
            <v>0</v>
          </cell>
          <cell r="BJ1182">
            <v>0</v>
          </cell>
          <cell r="BK1182">
            <v>0</v>
          </cell>
          <cell r="BL1182">
            <v>0</v>
          </cell>
          <cell r="BM1182">
            <v>0</v>
          </cell>
          <cell r="BN1182">
            <v>0</v>
          </cell>
          <cell r="BO1182">
            <v>0</v>
          </cell>
          <cell r="BP1182">
            <v>0</v>
          </cell>
          <cell r="CK1182">
            <v>0</v>
          </cell>
          <cell r="CL1182">
            <v>0</v>
          </cell>
          <cell r="CM1182">
            <v>0</v>
          </cell>
          <cell r="CN1182">
            <v>0</v>
          </cell>
          <cell r="CO1182">
            <v>0</v>
          </cell>
          <cell r="CP1182">
            <v>0</v>
          </cell>
          <cell r="CQ1182">
            <v>0</v>
          </cell>
          <cell r="CR1182">
            <v>0</v>
          </cell>
          <cell r="CS1182">
            <v>0</v>
          </cell>
          <cell r="CT1182">
            <v>0</v>
          </cell>
          <cell r="CU1182">
            <v>0</v>
          </cell>
          <cell r="CV1182">
            <v>0</v>
          </cell>
          <cell r="DY1182">
            <v>0</v>
          </cell>
          <cell r="DZ1182">
            <v>0</v>
          </cell>
          <cell r="EA1182">
            <v>0</v>
          </cell>
          <cell r="EB1182">
            <v>0</v>
          </cell>
          <cell r="EC1182">
            <v>0</v>
          </cell>
          <cell r="ED1182">
            <v>0</v>
          </cell>
          <cell r="EE1182">
            <v>0</v>
          </cell>
          <cell r="EF1182">
            <v>0</v>
          </cell>
          <cell r="EG1182">
            <v>0</v>
          </cell>
          <cell r="EH1182">
            <v>0</v>
          </cell>
          <cell r="EI1182">
            <v>0</v>
          </cell>
          <cell r="EJ1182">
            <v>0</v>
          </cell>
          <cell r="EK1182">
            <v>0</v>
          </cell>
          <cell r="EL1182">
            <v>0</v>
          </cell>
          <cell r="EM1182">
            <v>0</v>
          </cell>
          <cell r="EN1182">
            <v>0</v>
          </cell>
          <cell r="EO1182">
            <v>0</v>
          </cell>
          <cell r="EP1182">
            <v>0</v>
          </cell>
          <cell r="EQ1182">
            <v>0</v>
          </cell>
          <cell r="ER1182">
            <v>0</v>
          </cell>
          <cell r="ES1182">
            <v>0</v>
          </cell>
          <cell r="ET1182">
            <v>0</v>
          </cell>
          <cell r="EU1182">
            <v>0</v>
          </cell>
          <cell r="EV1182">
            <v>0</v>
          </cell>
          <cell r="EW1182">
            <v>0</v>
          </cell>
          <cell r="EX1182">
            <v>0</v>
          </cell>
          <cell r="EY1182">
            <v>0</v>
          </cell>
          <cell r="EZ1182">
            <v>0</v>
          </cell>
          <cell r="FA1182">
            <v>0</v>
          </cell>
          <cell r="FB1182">
            <v>0</v>
          </cell>
          <cell r="FC1182">
            <v>0</v>
          </cell>
          <cell r="FD1182">
            <v>0</v>
          </cell>
          <cell r="FE1182">
            <v>0</v>
          </cell>
          <cell r="FF1182">
            <v>0</v>
          </cell>
          <cell r="FG1182">
            <v>0</v>
          </cell>
          <cell r="FH1182">
            <v>0</v>
          </cell>
          <cell r="FI1182">
            <v>0</v>
          </cell>
          <cell r="FJ1182">
            <v>0</v>
          </cell>
          <cell r="FK1182">
            <v>0</v>
          </cell>
          <cell r="FL1182">
            <v>0</v>
          </cell>
          <cell r="FM1182">
            <v>0</v>
          </cell>
          <cell r="FN1182">
            <v>0</v>
          </cell>
          <cell r="FO1182">
            <v>0</v>
          </cell>
          <cell r="FP1182">
            <v>0</v>
          </cell>
          <cell r="FQ1182">
            <v>0</v>
          </cell>
          <cell r="FR1182">
            <v>0</v>
          </cell>
          <cell r="FS1182">
            <v>0</v>
          </cell>
          <cell r="FT1182">
            <v>0</v>
          </cell>
          <cell r="FU1182">
            <v>0</v>
          </cell>
          <cell r="FV1182">
            <v>0</v>
          </cell>
          <cell r="FW1182">
            <v>0</v>
          </cell>
          <cell r="FX1182">
            <v>0</v>
          </cell>
          <cell r="FY1182">
            <v>0</v>
          </cell>
          <cell r="FZ1182">
            <v>0</v>
          </cell>
          <cell r="GA1182">
            <v>0</v>
          </cell>
          <cell r="GB1182">
            <v>0</v>
          </cell>
          <cell r="GC1182">
            <v>0</v>
          </cell>
          <cell r="GD1182">
            <v>0</v>
          </cell>
          <cell r="GE1182">
            <v>0</v>
          </cell>
          <cell r="GF1182">
            <v>0</v>
          </cell>
          <cell r="GG1182">
            <v>0</v>
          </cell>
          <cell r="GH1182">
            <v>0</v>
          </cell>
          <cell r="GI1182">
            <v>0</v>
          </cell>
          <cell r="GJ1182">
            <v>0</v>
          </cell>
          <cell r="GK1182">
            <v>0</v>
          </cell>
          <cell r="GL1182">
            <v>0</v>
          </cell>
          <cell r="GM1182">
            <v>0</v>
          </cell>
          <cell r="GN1182">
            <v>0</v>
          </cell>
          <cell r="GO1182">
            <v>0</v>
          </cell>
          <cell r="GP1182">
            <v>0</v>
          </cell>
          <cell r="GQ1182">
            <v>0</v>
          </cell>
          <cell r="GR1182">
            <v>0</v>
          </cell>
          <cell r="GS1182">
            <v>0</v>
          </cell>
          <cell r="GT1182">
            <v>0</v>
          </cell>
          <cell r="GU1182">
            <v>0</v>
          </cell>
          <cell r="GV1182">
            <v>0</v>
          </cell>
          <cell r="GW1182">
            <v>0</v>
          </cell>
          <cell r="GX1182">
            <v>0</v>
          </cell>
          <cell r="GY1182">
            <v>0</v>
          </cell>
          <cell r="GZ1182">
            <v>0</v>
          </cell>
        </row>
        <row r="1183">
          <cell r="A1183">
            <v>1178</v>
          </cell>
          <cell r="D1183" t="str">
            <v>ACCESORIOS HF-LA</v>
          </cell>
          <cell r="E1183" t="str">
            <v>TEE LA LL D=90mm e=4mm</v>
          </cell>
          <cell r="F1183">
            <v>0</v>
          </cell>
          <cell r="G1183" t="str">
            <v>U</v>
          </cell>
          <cell r="H1183">
            <v>1</v>
          </cell>
          <cell r="I1183">
            <v>1888</v>
          </cell>
          <cell r="J1183">
            <v>1</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cell r="Y1183">
            <v>0</v>
          </cell>
          <cell r="Z1183">
            <v>0</v>
          </cell>
          <cell r="AA1183">
            <v>0</v>
          </cell>
          <cell r="AB1183">
            <v>0</v>
          </cell>
          <cell r="AC1183">
            <v>0</v>
          </cell>
          <cell r="AD1183">
            <v>0</v>
          </cell>
          <cell r="AE1183">
            <v>0</v>
          </cell>
          <cell r="AF1183">
            <v>0</v>
          </cell>
          <cell r="AG1183">
            <v>0</v>
          </cell>
          <cell r="AH1183">
            <v>0</v>
          </cell>
          <cell r="AI1183">
            <v>0</v>
          </cell>
          <cell r="AJ1183">
            <v>0</v>
          </cell>
          <cell r="AK1183">
            <v>0</v>
          </cell>
          <cell r="AL1183">
            <v>0</v>
          </cell>
          <cell r="AM1183">
            <v>0</v>
          </cell>
          <cell r="AN1183">
            <v>0</v>
          </cell>
          <cell r="AO1183">
            <v>0</v>
          </cell>
          <cell r="AP1183">
            <v>0</v>
          </cell>
          <cell r="AQ1183">
            <v>0</v>
          </cell>
          <cell r="AR1183">
            <v>0</v>
          </cell>
          <cell r="AS1183">
            <v>0</v>
          </cell>
          <cell r="AT1183">
            <v>0</v>
          </cell>
          <cell r="AU1183">
            <v>0</v>
          </cell>
          <cell r="AV1183">
            <v>0</v>
          </cell>
          <cell r="AW1183">
            <v>20</v>
          </cell>
          <cell r="AX1183">
            <v>1</v>
          </cell>
          <cell r="AY1183">
            <v>9</v>
          </cell>
          <cell r="AZ1183">
            <v>1</v>
          </cell>
          <cell r="BA1183">
            <v>0</v>
          </cell>
          <cell r="BB1183">
            <v>0</v>
          </cell>
          <cell r="BC1183">
            <v>0</v>
          </cell>
          <cell r="BD1183">
            <v>0</v>
          </cell>
          <cell r="BE1183">
            <v>0</v>
          </cell>
          <cell r="BF1183">
            <v>0</v>
          </cell>
          <cell r="BG1183">
            <v>0</v>
          </cell>
          <cell r="BH1183">
            <v>0</v>
          </cell>
          <cell r="BI1183">
            <v>0</v>
          </cell>
          <cell r="BJ1183">
            <v>0</v>
          </cell>
          <cell r="BK1183">
            <v>0</v>
          </cell>
          <cell r="BL1183">
            <v>0</v>
          </cell>
          <cell r="BM1183">
            <v>0</v>
          </cell>
          <cell r="BN1183">
            <v>0</v>
          </cell>
          <cell r="BO1183">
            <v>0</v>
          </cell>
          <cell r="BP1183">
            <v>0</v>
          </cell>
          <cell r="CK1183">
            <v>0</v>
          </cell>
          <cell r="CL1183">
            <v>0</v>
          </cell>
          <cell r="CM1183">
            <v>0</v>
          </cell>
          <cell r="CN1183">
            <v>0</v>
          </cell>
          <cell r="CO1183">
            <v>0</v>
          </cell>
          <cell r="CP1183">
            <v>0</v>
          </cell>
          <cell r="CQ1183">
            <v>0</v>
          </cell>
          <cell r="CR1183">
            <v>0</v>
          </cell>
          <cell r="CS1183">
            <v>0</v>
          </cell>
          <cell r="CT1183">
            <v>0</v>
          </cell>
          <cell r="CU1183">
            <v>0</v>
          </cell>
          <cell r="CV1183">
            <v>0</v>
          </cell>
          <cell r="DY1183">
            <v>0</v>
          </cell>
          <cell r="DZ1183">
            <v>0</v>
          </cell>
          <cell r="EA1183">
            <v>0</v>
          </cell>
          <cell r="EB1183">
            <v>0</v>
          </cell>
          <cell r="EC1183">
            <v>0</v>
          </cell>
          <cell r="ED1183">
            <v>0</v>
          </cell>
          <cell r="EE1183">
            <v>0</v>
          </cell>
          <cell r="EF1183">
            <v>0</v>
          </cell>
          <cell r="EG1183">
            <v>0</v>
          </cell>
          <cell r="EH1183">
            <v>0</v>
          </cell>
          <cell r="EI1183">
            <v>0</v>
          </cell>
          <cell r="EJ1183">
            <v>0</v>
          </cell>
          <cell r="EK1183">
            <v>0</v>
          </cell>
          <cell r="EL1183">
            <v>0</v>
          </cell>
          <cell r="EM1183">
            <v>0</v>
          </cell>
          <cell r="EN1183">
            <v>0</v>
          </cell>
          <cell r="EO1183">
            <v>0</v>
          </cell>
          <cell r="EP1183">
            <v>0</v>
          </cell>
          <cell r="EQ1183">
            <v>0</v>
          </cell>
          <cell r="ER1183">
            <v>0</v>
          </cell>
          <cell r="ES1183">
            <v>0</v>
          </cell>
          <cell r="ET1183">
            <v>0</v>
          </cell>
          <cell r="EU1183">
            <v>0</v>
          </cell>
          <cell r="EV1183">
            <v>0</v>
          </cell>
          <cell r="EW1183">
            <v>0</v>
          </cell>
          <cell r="EX1183">
            <v>0</v>
          </cell>
          <cell r="EY1183">
            <v>0</v>
          </cell>
          <cell r="EZ1183">
            <v>0</v>
          </cell>
          <cell r="FA1183">
            <v>0</v>
          </cell>
          <cell r="FB1183">
            <v>0</v>
          </cell>
          <cell r="FC1183">
            <v>0</v>
          </cell>
          <cell r="FD1183">
            <v>0</v>
          </cell>
          <cell r="FE1183">
            <v>0</v>
          </cell>
          <cell r="FF1183">
            <v>0</v>
          </cell>
          <cell r="FG1183">
            <v>0</v>
          </cell>
          <cell r="FH1183">
            <v>0</v>
          </cell>
          <cell r="FI1183">
            <v>0</v>
          </cell>
          <cell r="FJ1183">
            <v>0</v>
          </cell>
          <cell r="FK1183">
            <v>0</v>
          </cell>
          <cell r="FL1183">
            <v>0</v>
          </cell>
          <cell r="FM1183">
            <v>0</v>
          </cell>
          <cell r="FN1183">
            <v>0</v>
          </cell>
          <cell r="FO1183">
            <v>0</v>
          </cell>
          <cell r="FP1183">
            <v>0</v>
          </cell>
          <cell r="FQ1183">
            <v>0</v>
          </cell>
          <cell r="FR1183">
            <v>0</v>
          </cell>
          <cell r="FS1183">
            <v>0</v>
          </cell>
          <cell r="FT1183">
            <v>0</v>
          </cell>
          <cell r="FU1183">
            <v>0</v>
          </cell>
          <cell r="FV1183">
            <v>0</v>
          </cell>
          <cell r="FW1183">
            <v>0</v>
          </cell>
          <cell r="FX1183">
            <v>0</v>
          </cell>
          <cell r="FY1183">
            <v>0</v>
          </cell>
          <cell r="FZ1183">
            <v>0</v>
          </cell>
          <cell r="GA1183">
            <v>0</v>
          </cell>
          <cell r="GB1183">
            <v>0</v>
          </cell>
          <cell r="GC1183">
            <v>0</v>
          </cell>
          <cell r="GD1183">
            <v>0</v>
          </cell>
          <cell r="GE1183">
            <v>0</v>
          </cell>
          <cell r="GF1183">
            <v>0</v>
          </cell>
          <cell r="GG1183">
            <v>0</v>
          </cell>
          <cell r="GH1183">
            <v>0</v>
          </cell>
          <cell r="GI1183">
            <v>0</v>
          </cell>
          <cell r="GJ1183">
            <v>0</v>
          </cell>
          <cell r="GK1183">
            <v>0</v>
          </cell>
          <cell r="GL1183">
            <v>0</v>
          </cell>
          <cell r="GM1183">
            <v>0</v>
          </cell>
          <cell r="GN1183">
            <v>0</v>
          </cell>
          <cell r="GO1183">
            <v>0</v>
          </cell>
          <cell r="GP1183">
            <v>0</v>
          </cell>
          <cell r="GQ1183">
            <v>0</v>
          </cell>
          <cell r="GR1183">
            <v>0</v>
          </cell>
          <cell r="GS1183">
            <v>0</v>
          </cell>
          <cell r="GT1183">
            <v>0</v>
          </cell>
          <cell r="GU1183">
            <v>0</v>
          </cell>
          <cell r="GV1183">
            <v>0</v>
          </cell>
          <cell r="GW1183">
            <v>0</v>
          </cell>
          <cell r="GX1183">
            <v>0</v>
          </cell>
          <cell r="GY1183">
            <v>0</v>
          </cell>
          <cell r="GZ1183">
            <v>0</v>
          </cell>
        </row>
        <row r="1184">
          <cell r="A1184">
            <v>1179</v>
          </cell>
          <cell r="D1184" t="str">
            <v>ACCESORIOS HF-LA</v>
          </cell>
          <cell r="E1184" t="str">
            <v>TEE LA LL D=63mm e=4mm</v>
          </cell>
          <cell r="F1184">
            <v>0</v>
          </cell>
          <cell r="G1184" t="str">
            <v>U</v>
          </cell>
          <cell r="H1184">
            <v>0.1</v>
          </cell>
          <cell r="I1184">
            <v>1745</v>
          </cell>
          <cell r="J1184">
            <v>1</v>
          </cell>
          <cell r="K1184">
            <v>0</v>
          </cell>
          <cell r="L1184">
            <v>0</v>
          </cell>
          <cell r="M1184">
            <v>0</v>
          </cell>
          <cell r="N1184">
            <v>0</v>
          </cell>
          <cell r="O1184">
            <v>0</v>
          </cell>
          <cell r="P1184">
            <v>0</v>
          </cell>
          <cell r="Q1184">
            <v>0</v>
          </cell>
          <cell r="R1184">
            <v>0</v>
          </cell>
          <cell r="S1184">
            <v>0</v>
          </cell>
          <cell r="T1184">
            <v>0</v>
          </cell>
          <cell r="U1184">
            <v>0</v>
          </cell>
          <cell r="V1184">
            <v>0</v>
          </cell>
          <cell r="W1184">
            <v>0</v>
          </cell>
          <cell r="X1184">
            <v>0</v>
          </cell>
          <cell r="Y1184">
            <v>0</v>
          </cell>
          <cell r="Z1184">
            <v>0</v>
          </cell>
          <cell r="AA1184">
            <v>0</v>
          </cell>
          <cell r="AB1184">
            <v>0</v>
          </cell>
          <cell r="AC1184">
            <v>0</v>
          </cell>
          <cell r="AD1184">
            <v>0</v>
          </cell>
          <cell r="AE1184">
            <v>0</v>
          </cell>
          <cell r="AF1184">
            <v>0</v>
          </cell>
          <cell r="AG1184">
            <v>0</v>
          </cell>
          <cell r="AH1184">
            <v>0</v>
          </cell>
          <cell r="AI1184">
            <v>0</v>
          </cell>
          <cell r="AJ1184">
            <v>0</v>
          </cell>
          <cell r="AK1184">
            <v>0</v>
          </cell>
          <cell r="AL1184">
            <v>0</v>
          </cell>
          <cell r="AM1184">
            <v>0</v>
          </cell>
          <cell r="AN1184">
            <v>0</v>
          </cell>
          <cell r="AO1184">
            <v>0</v>
          </cell>
          <cell r="AP1184">
            <v>0</v>
          </cell>
          <cell r="AQ1184">
            <v>0</v>
          </cell>
          <cell r="AR1184">
            <v>0</v>
          </cell>
          <cell r="AS1184">
            <v>0</v>
          </cell>
          <cell r="AT1184">
            <v>0</v>
          </cell>
          <cell r="AU1184">
            <v>0</v>
          </cell>
          <cell r="AV1184">
            <v>0</v>
          </cell>
          <cell r="AW1184">
            <v>3</v>
          </cell>
          <cell r="AX1184">
            <v>1</v>
          </cell>
          <cell r="AY1184">
            <v>28</v>
          </cell>
          <cell r="AZ1184">
            <v>1</v>
          </cell>
          <cell r="BA1184">
            <v>0</v>
          </cell>
          <cell r="BB1184">
            <v>0</v>
          </cell>
          <cell r="BC1184">
            <v>0</v>
          </cell>
          <cell r="BD1184">
            <v>0</v>
          </cell>
          <cell r="BE1184">
            <v>0</v>
          </cell>
          <cell r="BF1184">
            <v>0</v>
          </cell>
          <cell r="BG1184">
            <v>0</v>
          </cell>
          <cell r="BH1184">
            <v>0</v>
          </cell>
          <cell r="BI1184">
            <v>0</v>
          </cell>
          <cell r="BJ1184">
            <v>0</v>
          </cell>
          <cell r="BK1184">
            <v>0</v>
          </cell>
          <cell r="BL1184">
            <v>0</v>
          </cell>
          <cell r="BM1184">
            <v>0</v>
          </cell>
          <cell r="BN1184">
            <v>0</v>
          </cell>
          <cell r="BO1184">
            <v>0</v>
          </cell>
          <cell r="BP1184">
            <v>0</v>
          </cell>
          <cell r="CK1184">
            <v>0</v>
          </cell>
          <cell r="CL1184">
            <v>0</v>
          </cell>
          <cell r="CM1184">
            <v>0</v>
          </cell>
          <cell r="CN1184">
            <v>0</v>
          </cell>
          <cell r="CO1184">
            <v>0</v>
          </cell>
          <cell r="CP1184">
            <v>0</v>
          </cell>
          <cell r="CQ1184">
            <v>0</v>
          </cell>
          <cell r="CR1184">
            <v>0</v>
          </cell>
          <cell r="CS1184">
            <v>0</v>
          </cell>
          <cell r="CT1184">
            <v>0</v>
          </cell>
          <cell r="CU1184">
            <v>0</v>
          </cell>
          <cell r="CV1184">
            <v>0</v>
          </cell>
          <cell r="DY1184">
            <v>1745</v>
          </cell>
          <cell r="DZ1184">
            <v>1</v>
          </cell>
          <cell r="EA1184" t="str">
            <v>U</v>
          </cell>
          <cell r="EB1184">
            <v>0</v>
          </cell>
          <cell r="EC1184">
            <v>0</v>
          </cell>
          <cell r="ED1184">
            <v>0</v>
          </cell>
          <cell r="EE1184">
            <v>0</v>
          </cell>
          <cell r="EF1184">
            <v>0</v>
          </cell>
          <cell r="EG1184">
            <v>0</v>
          </cell>
          <cell r="EH1184">
            <v>0</v>
          </cell>
          <cell r="EI1184">
            <v>0</v>
          </cell>
          <cell r="EJ1184">
            <v>0</v>
          </cell>
          <cell r="EK1184">
            <v>0</v>
          </cell>
          <cell r="EL1184">
            <v>0</v>
          </cell>
          <cell r="EM1184">
            <v>0</v>
          </cell>
          <cell r="EN1184">
            <v>0</v>
          </cell>
          <cell r="EO1184">
            <v>0</v>
          </cell>
          <cell r="EP1184">
            <v>0</v>
          </cell>
          <cell r="EQ1184">
            <v>0</v>
          </cell>
          <cell r="ER1184">
            <v>0</v>
          </cell>
          <cell r="ES1184">
            <v>0</v>
          </cell>
          <cell r="ET1184">
            <v>0</v>
          </cell>
          <cell r="EU1184">
            <v>0</v>
          </cell>
          <cell r="EV1184">
            <v>0</v>
          </cell>
          <cell r="EW1184">
            <v>0</v>
          </cell>
          <cell r="EX1184">
            <v>0</v>
          </cell>
          <cell r="EY1184">
            <v>0</v>
          </cell>
          <cell r="EZ1184">
            <v>0</v>
          </cell>
          <cell r="FA1184">
            <v>0</v>
          </cell>
          <cell r="FB1184">
            <v>0</v>
          </cell>
          <cell r="FC1184">
            <v>0</v>
          </cell>
          <cell r="FD1184">
            <v>0</v>
          </cell>
          <cell r="FE1184">
            <v>0</v>
          </cell>
          <cell r="FF1184">
            <v>0</v>
          </cell>
          <cell r="FG1184">
            <v>0</v>
          </cell>
          <cell r="FH1184">
            <v>0</v>
          </cell>
          <cell r="FI1184">
            <v>0</v>
          </cell>
          <cell r="FJ1184">
            <v>0</v>
          </cell>
          <cell r="FK1184">
            <v>0</v>
          </cell>
          <cell r="FL1184">
            <v>0</v>
          </cell>
          <cell r="FM1184">
            <v>0</v>
          </cell>
          <cell r="FN1184">
            <v>0</v>
          </cell>
          <cell r="FO1184">
            <v>0</v>
          </cell>
          <cell r="FP1184">
            <v>0</v>
          </cell>
          <cell r="FQ1184">
            <v>0</v>
          </cell>
          <cell r="FR1184">
            <v>0</v>
          </cell>
          <cell r="FS1184">
            <v>0</v>
          </cell>
          <cell r="FT1184">
            <v>0</v>
          </cell>
          <cell r="FU1184">
            <v>0</v>
          </cell>
          <cell r="FV1184">
            <v>0</v>
          </cell>
          <cell r="FW1184">
            <v>0</v>
          </cell>
          <cell r="FX1184">
            <v>0</v>
          </cell>
          <cell r="FY1184">
            <v>0</v>
          </cell>
          <cell r="FZ1184">
            <v>0</v>
          </cell>
          <cell r="GA1184">
            <v>0</v>
          </cell>
          <cell r="GB1184">
            <v>0</v>
          </cell>
          <cell r="GC1184">
            <v>0</v>
          </cell>
          <cell r="GD1184">
            <v>0</v>
          </cell>
          <cell r="GE1184">
            <v>0</v>
          </cell>
          <cell r="GF1184">
            <v>0</v>
          </cell>
          <cell r="GG1184">
            <v>0</v>
          </cell>
          <cell r="GH1184">
            <v>0</v>
          </cell>
          <cell r="GI1184">
            <v>0</v>
          </cell>
          <cell r="GJ1184">
            <v>0</v>
          </cell>
          <cell r="GK1184">
            <v>0</v>
          </cell>
          <cell r="GL1184">
            <v>0</v>
          </cell>
          <cell r="GM1184">
            <v>0</v>
          </cell>
          <cell r="GN1184">
            <v>0</v>
          </cell>
          <cell r="GO1184">
            <v>0</v>
          </cell>
          <cell r="GP1184">
            <v>0</v>
          </cell>
          <cell r="GQ1184">
            <v>0</v>
          </cell>
          <cell r="GR1184">
            <v>0</v>
          </cell>
          <cell r="GS1184">
            <v>0</v>
          </cell>
          <cell r="GT1184">
            <v>0</v>
          </cell>
          <cell r="GU1184">
            <v>0</v>
          </cell>
          <cell r="GV1184">
            <v>0</v>
          </cell>
          <cell r="GW1184">
            <v>0</v>
          </cell>
          <cell r="GX1184">
            <v>0</v>
          </cell>
          <cell r="GY1184">
            <v>0</v>
          </cell>
          <cell r="GZ1184">
            <v>0</v>
          </cell>
        </row>
        <row r="1185">
          <cell r="A1185">
            <v>1180</v>
          </cell>
          <cell r="D1185" t="str">
            <v>ACCESORIOS HF-LA</v>
          </cell>
          <cell r="E1185" t="str">
            <v>TEE LA LL D=200 X 160 mm e=4mm</v>
          </cell>
          <cell r="F1185">
            <v>0</v>
          </cell>
          <cell r="G1185" t="str">
            <v>U</v>
          </cell>
          <cell r="H1185">
            <v>2</v>
          </cell>
          <cell r="I1185">
            <v>1890</v>
          </cell>
          <cell r="J1185">
            <v>1</v>
          </cell>
          <cell r="K1185">
            <v>0</v>
          </cell>
          <cell r="L1185">
            <v>0</v>
          </cell>
          <cell r="M1185">
            <v>0</v>
          </cell>
          <cell r="N1185">
            <v>0</v>
          </cell>
          <cell r="O1185">
            <v>0</v>
          </cell>
          <cell r="P1185">
            <v>0</v>
          </cell>
          <cell r="Q1185">
            <v>0</v>
          </cell>
          <cell r="R1185">
            <v>0</v>
          </cell>
          <cell r="S1185">
            <v>0</v>
          </cell>
          <cell r="T1185">
            <v>0</v>
          </cell>
          <cell r="U1185">
            <v>0</v>
          </cell>
          <cell r="V1185">
            <v>0</v>
          </cell>
          <cell r="W1185">
            <v>0</v>
          </cell>
          <cell r="X1185">
            <v>0</v>
          </cell>
          <cell r="Y1185">
            <v>0</v>
          </cell>
          <cell r="Z1185">
            <v>0</v>
          </cell>
          <cell r="AA1185">
            <v>0</v>
          </cell>
          <cell r="AB1185">
            <v>0</v>
          </cell>
          <cell r="AC1185">
            <v>0</v>
          </cell>
          <cell r="AD1185">
            <v>0</v>
          </cell>
          <cell r="AE1185">
            <v>0</v>
          </cell>
          <cell r="AF1185">
            <v>0</v>
          </cell>
          <cell r="AG1185">
            <v>0</v>
          </cell>
          <cell r="AH1185">
            <v>0</v>
          </cell>
          <cell r="AI1185">
            <v>0</v>
          </cell>
          <cell r="AJ1185">
            <v>0</v>
          </cell>
          <cell r="AK1185">
            <v>0</v>
          </cell>
          <cell r="AL1185">
            <v>0</v>
          </cell>
          <cell r="AM1185">
            <v>0</v>
          </cell>
          <cell r="AN1185">
            <v>0</v>
          </cell>
          <cell r="AO1185">
            <v>0</v>
          </cell>
          <cell r="AP1185">
            <v>0</v>
          </cell>
          <cell r="AQ1185">
            <v>0</v>
          </cell>
          <cell r="AR1185">
            <v>0</v>
          </cell>
          <cell r="AS1185">
            <v>0</v>
          </cell>
          <cell r="AT1185">
            <v>0</v>
          </cell>
          <cell r="AU1185">
            <v>0</v>
          </cell>
          <cell r="AV1185">
            <v>0</v>
          </cell>
          <cell r="AW1185">
            <v>20</v>
          </cell>
          <cell r="AX1185">
            <v>1</v>
          </cell>
          <cell r="AY1185">
            <v>9</v>
          </cell>
          <cell r="AZ1185">
            <v>1</v>
          </cell>
          <cell r="BA1185">
            <v>0</v>
          </cell>
          <cell r="BB1185">
            <v>0</v>
          </cell>
          <cell r="BC1185">
            <v>0</v>
          </cell>
          <cell r="BD1185">
            <v>0</v>
          </cell>
          <cell r="BE1185">
            <v>0</v>
          </cell>
          <cell r="BF1185">
            <v>0</v>
          </cell>
          <cell r="BG1185">
            <v>0</v>
          </cell>
          <cell r="BH1185">
            <v>0</v>
          </cell>
          <cell r="BI1185">
            <v>0</v>
          </cell>
          <cell r="BJ1185">
            <v>0</v>
          </cell>
          <cell r="BK1185">
            <v>0</v>
          </cell>
          <cell r="BL1185">
            <v>0</v>
          </cell>
          <cell r="BM1185">
            <v>0</v>
          </cell>
          <cell r="BN1185">
            <v>0</v>
          </cell>
          <cell r="BO1185">
            <v>0</v>
          </cell>
          <cell r="BP1185">
            <v>0</v>
          </cell>
          <cell r="CK1185">
            <v>0</v>
          </cell>
          <cell r="CL1185">
            <v>0</v>
          </cell>
          <cell r="CM1185">
            <v>0</v>
          </cell>
          <cell r="CN1185">
            <v>0</v>
          </cell>
          <cell r="CO1185">
            <v>0</v>
          </cell>
          <cell r="CP1185">
            <v>0</v>
          </cell>
          <cell r="CQ1185">
            <v>0</v>
          </cell>
          <cell r="CR1185">
            <v>0</v>
          </cell>
          <cell r="CS1185">
            <v>0</v>
          </cell>
          <cell r="CT1185">
            <v>0</v>
          </cell>
          <cell r="CU1185">
            <v>0</v>
          </cell>
          <cell r="CV1185">
            <v>0</v>
          </cell>
          <cell r="DY1185">
            <v>0</v>
          </cell>
          <cell r="DZ1185">
            <v>0</v>
          </cell>
          <cell r="EA1185">
            <v>0</v>
          </cell>
          <cell r="EB1185">
            <v>0</v>
          </cell>
          <cell r="EC1185">
            <v>0</v>
          </cell>
          <cell r="ED1185">
            <v>0</v>
          </cell>
          <cell r="EE1185">
            <v>0</v>
          </cell>
          <cell r="EF1185">
            <v>0</v>
          </cell>
          <cell r="EG1185">
            <v>0</v>
          </cell>
          <cell r="EH1185">
            <v>0</v>
          </cell>
          <cell r="EI1185">
            <v>0</v>
          </cell>
          <cell r="EJ1185">
            <v>0</v>
          </cell>
          <cell r="EK1185">
            <v>0</v>
          </cell>
          <cell r="EL1185">
            <v>0</v>
          </cell>
          <cell r="EM1185">
            <v>0</v>
          </cell>
          <cell r="EN1185">
            <v>0</v>
          </cell>
          <cell r="EO1185">
            <v>0</v>
          </cell>
          <cell r="EP1185">
            <v>0</v>
          </cell>
          <cell r="EQ1185">
            <v>0</v>
          </cell>
          <cell r="ER1185">
            <v>0</v>
          </cell>
          <cell r="ES1185">
            <v>0</v>
          </cell>
          <cell r="ET1185">
            <v>0</v>
          </cell>
          <cell r="EU1185">
            <v>0</v>
          </cell>
          <cell r="EV1185">
            <v>0</v>
          </cell>
          <cell r="EW1185">
            <v>0</v>
          </cell>
          <cell r="EX1185">
            <v>0</v>
          </cell>
          <cell r="EY1185">
            <v>0</v>
          </cell>
          <cell r="EZ1185">
            <v>0</v>
          </cell>
          <cell r="FA1185">
            <v>0</v>
          </cell>
          <cell r="FB1185">
            <v>0</v>
          </cell>
          <cell r="FC1185">
            <v>0</v>
          </cell>
          <cell r="FD1185">
            <v>0</v>
          </cell>
          <cell r="FE1185">
            <v>0</v>
          </cell>
          <cell r="FF1185">
            <v>0</v>
          </cell>
          <cell r="FG1185">
            <v>0</v>
          </cell>
          <cell r="FH1185">
            <v>0</v>
          </cell>
          <cell r="FI1185">
            <v>0</v>
          </cell>
          <cell r="FJ1185">
            <v>0</v>
          </cell>
          <cell r="FK1185">
            <v>0</v>
          </cell>
          <cell r="FL1185">
            <v>0</v>
          </cell>
          <cell r="FM1185">
            <v>0</v>
          </cell>
          <cell r="FN1185">
            <v>0</v>
          </cell>
          <cell r="FO1185">
            <v>0</v>
          </cell>
          <cell r="FP1185">
            <v>0</v>
          </cell>
          <cell r="FQ1185">
            <v>0</v>
          </cell>
          <cell r="FR1185">
            <v>0</v>
          </cell>
          <cell r="FS1185">
            <v>0</v>
          </cell>
          <cell r="FT1185">
            <v>0</v>
          </cell>
          <cell r="FU1185">
            <v>0</v>
          </cell>
          <cell r="FV1185">
            <v>0</v>
          </cell>
          <cell r="FW1185">
            <v>0</v>
          </cell>
          <cell r="FX1185">
            <v>0</v>
          </cell>
          <cell r="FY1185">
            <v>0</v>
          </cell>
          <cell r="FZ1185">
            <v>0</v>
          </cell>
          <cell r="GA1185">
            <v>0</v>
          </cell>
          <cell r="GB1185">
            <v>0</v>
          </cell>
          <cell r="GC1185">
            <v>0</v>
          </cell>
          <cell r="GD1185">
            <v>0</v>
          </cell>
          <cell r="GE1185">
            <v>0</v>
          </cell>
          <cell r="GF1185">
            <v>0</v>
          </cell>
          <cell r="GG1185">
            <v>0</v>
          </cell>
          <cell r="GH1185">
            <v>0</v>
          </cell>
          <cell r="GI1185">
            <v>0</v>
          </cell>
          <cell r="GJ1185">
            <v>0</v>
          </cell>
          <cell r="GK1185">
            <v>0</v>
          </cell>
          <cell r="GL1185">
            <v>0</v>
          </cell>
          <cell r="GM1185">
            <v>0</v>
          </cell>
          <cell r="GN1185">
            <v>0</v>
          </cell>
          <cell r="GO1185">
            <v>0</v>
          </cell>
          <cell r="GP1185">
            <v>0</v>
          </cell>
          <cell r="GQ1185">
            <v>0</v>
          </cell>
          <cell r="GR1185">
            <v>0</v>
          </cell>
          <cell r="GS1185">
            <v>0</v>
          </cell>
          <cell r="GT1185">
            <v>0</v>
          </cell>
          <cell r="GU1185">
            <v>0</v>
          </cell>
          <cell r="GV1185">
            <v>0</v>
          </cell>
          <cell r="GW1185">
            <v>0</v>
          </cell>
          <cell r="GX1185">
            <v>0</v>
          </cell>
          <cell r="GY1185">
            <v>0</v>
          </cell>
          <cell r="GZ1185">
            <v>0</v>
          </cell>
        </row>
        <row r="1186">
          <cell r="A1186">
            <v>1181</v>
          </cell>
          <cell r="D1186" t="str">
            <v>ACCESORIOS HF-LA</v>
          </cell>
          <cell r="E1186" t="str">
            <v>TAPA DE TOOL e=3mm 0.6x0.6 CON VISAGRAS</v>
          </cell>
          <cell r="F1186">
            <v>0</v>
          </cell>
          <cell r="G1186" t="str">
            <v>U</v>
          </cell>
          <cell r="H1186">
            <v>1</v>
          </cell>
          <cell r="I1186">
            <v>1891</v>
          </cell>
          <cell r="J1186">
            <v>1</v>
          </cell>
          <cell r="K1186">
            <v>0</v>
          </cell>
          <cell r="L1186">
            <v>0</v>
          </cell>
          <cell r="M1186">
            <v>0</v>
          </cell>
          <cell r="N1186">
            <v>0</v>
          </cell>
          <cell r="O1186">
            <v>0</v>
          </cell>
          <cell r="P1186">
            <v>0</v>
          </cell>
          <cell r="Q1186">
            <v>0</v>
          </cell>
          <cell r="R1186">
            <v>0</v>
          </cell>
          <cell r="S1186">
            <v>0</v>
          </cell>
          <cell r="T1186">
            <v>0</v>
          </cell>
          <cell r="U1186">
            <v>0</v>
          </cell>
          <cell r="V1186">
            <v>0</v>
          </cell>
          <cell r="W1186">
            <v>0</v>
          </cell>
          <cell r="X1186">
            <v>0</v>
          </cell>
          <cell r="Y1186">
            <v>0</v>
          </cell>
          <cell r="Z1186">
            <v>0</v>
          </cell>
          <cell r="AA1186">
            <v>0</v>
          </cell>
          <cell r="AB1186">
            <v>0</v>
          </cell>
          <cell r="AC1186">
            <v>0</v>
          </cell>
          <cell r="AD1186">
            <v>0</v>
          </cell>
          <cell r="AE1186">
            <v>0</v>
          </cell>
          <cell r="AF1186">
            <v>0</v>
          </cell>
          <cell r="AG1186">
            <v>0</v>
          </cell>
          <cell r="AH1186">
            <v>0</v>
          </cell>
          <cell r="AI1186">
            <v>0</v>
          </cell>
          <cell r="AJ1186">
            <v>0</v>
          </cell>
          <cell r="AK1186">
            <v>0</v>
          </cell>
          <cell r="AL1186">
            <v>0</v>
          </cell>
          <cell r="AM1186">
            <v>0</v>
          </cell>
          <cell r="AN1186">
            <v>0</v>
          </cell>
          <cell r="AO1186">
            <v>0</v>
          </cell>
          <cell r="AP1186">
            <v>0</v>
          </cell>
          <cell r="AQ1186">
            <v>0</v>
          </cell>
          <cell r="AR1186">
            <v>0</v>
          </cell>
          <cell r="AS1186">
            <v>0</v>
          </cell>
          <cell r="AT1186">
            <v>0</v>
          </cell>
          <cell r="AU1186">
            <v>0</v>
          </cell>
          <cell r="AV1186">
            <v>0</v>
          </cell>
          <cell r="AW1186">
            <v>13</v>
          </cell>
          <cell r="AX1186">
            <v>1</v>
          </cell>
          <cell r="AY1186">
            <v>3</v>
          </cell>
          <cell r="AZ1186">
            <v>1</v>
          </cell>
          <cell r="BA1186">
            <v>0</v>
          </cell>
          <cell r="BB1186">
            <v>0</v>
          </cell>
          <cell r="BC1186">
            <v>0</v>
          </cell>
          <cell r="BD1186">
            <v>0</v>
          </cell>
          <cell r="BE1186">
            <v>0</v>
          </cell>
          <cell r="BF1186">
            <v>0</v>
          </cell>
          <cell r="BG1186">
            <v>0</v>
          </cell>
          <cell r="BH1186">
            <v>0</v>
          </cell>
          <cell r="BI1186">
            <v>0</v>
          </cell>
          <cell r="BJ1186">
            <v>0</v>
          </cell>
          <cell r="BK1186">
            <v>0</v>
          </cell>
          <cell r="BL1186">
            <v>0</v>
          </cell>
          <cell r="BM1186">
            <v>0</v>
          </cell>
          <cell r="BN1186">
            <v>0</v>
          </cell>
          <cell r="BO1186">
            <v>0</v>
          </cell>
          <cell r="BP1186">
            <v>0</v>
          </cell>
          <cell r="CK1186">
            <v>0</v>
          </cell>
          <cell r="CL1186">
            <v>0</v>
          </cell>
          <cell r="CM1186">
            <v>1</v>
          </cell>
          <cell r="CN1186">
            <v>0</v>
          </cell>
          <cell r="CO1186">
            <v>0</v>
          </cell>
          <cell r="CP1186">
            <v>0</v>
          </cell>
          <cell r="CQ1186">
            <v>0</v>
          </cell>
          <cell r="CR1186">
            <v>0</v>
          </cell>
          <cell r="CS1186">
            <v>0</v>
          </cell>
          <cell r="CT1186">
            <v>0</v>
          </cell>
          <cell r="CU1186">
            <v>0</v>
          </cell>
          <cell r="CV1186">
            <v>0</v>
          </cell>
          <cell r="DY1186">
            <v>0</v>
          </cell>
          <cell r="DZ1186">
            <v>0</v>
          </cell>
          <cell r="EA1186">
            <v>0</v>
          </cell>
          <cell r="EB1186">
            <v>0</v>
          </cell>
          <cell r="EC1186">
            <v>0</v>
          </cell>
          <cell r="ED1186">
            <v>0</v>
          </cell>
          <cell r="EE1186">
            <v>0</v>
          </cell>
          <cell r="EF1186">
            <v>0</v>
          </cell>
          <cell r="EG1186">
            <v>0</v>
          </cell>
          <cell r="EH1186">
            <v>0</v>
          </cell>
          <cell r="EI1186">
            <v>0</v>
          </cell>
          <cell r="EJ1186">
            <v>0</v>
          </cell>
          <cell r="EK1186">
            <v>0</v>
          </cell>
          <cell r="EL1186">
            <v>0</v>
          </cell>
          <cell r="EM1186">
            <v>0</v>
          </cell>
          <cell r="EN1186">
            <v>0</v>
          </cell>
          <cell r="EO1186">
            <v>0</v>
          </cell>
          <cell r="EP1186">
            <v>0</v>
          </cell>
          <cell r="EQ1186">
            <v>0</v>
          </cell>
          <cell r="ER1186">
            <v>0</v>
          </cell>
          <cell r="ES1186">
            <v>0</v>
          </cell>
          <cell r="ET1186">
            <v>0</v>
          </cell>
          <cell r="EU1186">
            <v>0</v>
          </cell>
          <cell r="EV1186">
            <v>0</v>
          </cell>
          <cell r="EW1186">
            <v>0</v>
          </cell>
          <cell r="EX1186">
            <v>0</v>
          </cell>
          <cell r="EY1186">
            <v>0</v>
          </cell>
          <cell r="EZ1186">
            <v>0</v>
          </cell>
          <cell r="FA1186">
            <v>0</v>
          </cell>
          <cell r="FB1186">
            <v>0</v>
          </cell>
          <cell r="FC1186">
            <v>0</v>
          </cell>
          <cell r="FD1186">
            <v>0</v>
          </cell>
          <cell r="FE1186">
            <v>0</v>
          </cell>
          <cell r="FF1186">
            <v>0</v>
          </cell>
          <cell r="FG1186">
            <v>0</v>
          </cell>
          <cell r="FH1186">
            <v>0</v>
          </cell>
          <cell r="FI1186">
            <v>0</v>
          </cell>
          <cell r="FJ1186">
            <v>0</v>
          </cell>
          <cell r="FK1186">
            <v>0</v>
          </cell>
          <cell r="FL1186">
            <v>0</v>
          </cell>
          <cell r="FM1186">
            <v>0</v>
          </cell>
          <cell r="FN1186">
            <v>0</v>
          </cell>
          <cell r="FO1186">
            <v>0</v>
          </cell>
          <cell r="FP1186">
            <v>0</v>
          </cell>
          <cell r="FQ1186">
            <v>0</v>
          </cell>
          <cell r="FR1186">
            <v>0</v>
          </cell>
          <cell r="FS1186">
            <v>0</v>
          </cell>
          <cell r="FT1186">
            <v>0</v>
          </cell>
          <cell r="FU1186">
            <v>0</v>
          </cell>
          <cell r="FV1186">
            <v>0</v>
          </cell>
          <cell r="FW1186">
            <v>0</v>
          </cell>
          <cell r="FX1186">
            <v>0</v>
          </cell>
          <cell r="FY1186">
            <v>0</v>
          </cell>
          <cell r="FZ1186">
            <v>0</v>
          </cell>
          <cell r="GA1186">
            <v>0</v>
          </cell>
          <cell r="GB1186">
            <v>0</v>
          </cell>
          <cell r="GC1186">
            <v>0</v>
          </cell>
          <cell r="GD1186">
            <v>0</v>
          </cell>
          <cell r="GE1186">
            <v>0</v>
          </cell>
          <cell r="GF1186">
            <v>0</v>
          </cell>
          <cell r="GG1186">
            <v>0</v>
          </cell>
          <cell r="GH1186">
            <v>0</v>
          </cell>
          <cell r="GI1186">
            <v>0</v>
          </cell>
          <cell r="GJ1186">
            <v>0</v>
          </cell>
          <cell r="GK1186">
            <v>0</v>
          </cell>
          <cell r="GL1186">
            <v>0</v>
          </cell>
          <cell r="GM1186">
            <v>0</v>
          </cell>
          <cell r="GN1186">
            <v>0</v>
          </cell>
          <cell r="GO1186">
            <v>0</v>
          </cell>
          <cell r="GP1186">
            <v>0</v>
          </cell>
          <cell r="GQ1186">
            <v>0</v>
          </cell>
          <cell r="GR1186">
            <v>0</v>
          </cell>
          <cell r="GS1186">
            <v>0</v>
          </cell>
          <cell r="GT1186">
            <v>0</v>
          </cell>
          <cell r="GU1186">
            <v>0</v>
          </cell>
          <cell r="GV1186">
            <v>0</v>
          </cell>
          <cell r="GW1186">
            <v>0</v>
          </cell>
          <cell r="GX1186">
            <v>0</v>
          </cell>
          <cell r="GY1186">
            <v>0</v>
          </cell>
          <cell r="GZ1186">
            <v>0</v>
          </cell>
        </row>
        <row r="1187">
          <cell r="A1187">
            <v>1182</v>
          </cell>
          <cell r="D1187" t="str">
            <v>ACCESORIOS HF-LA</v>
          </cell>
          <cell r="E1187" t="str">
            <v>TRAMO CORTO LA LL D=200 mm e=4mm L=1.0 m</v>
          </cell>
          <cell r="F1187">
            <v>0</v>
          </cell>
          <cell r="G1187" t="str">
            <v>U</v>
          </cell>
          <cell r="H1187">
            <v>0.1</v>
          </cell>
          <cell r="I1187">
            <v>0</v>
          </cell>
          <cell r="J1187">
            <v>0</v>
          </cell>
          <cell r="K1187">
            <v>1892</v>
          </cell>
          <cell r="L1187">
            <v>1</v>
          </cell>
          <cell r="M1187">
            <v>0</v>
          </cell>
          <cell r="N1187">
            <v>0</v>
          </cell>
          <cell r="O1187">
            <v>0</v>
          </cell>
          <cell r="P1187">
            <v>0</v>
          </cell>
          <cell r="Q1187">
            <v>0</v>
          </cell>
          <cell r="R1187">
            <v>0</v>
          </cell>
          <cell r="S1187">
            <v>0</v>
          </cell>
          <cell r="T1187">
            <v>0</v>
          </cell>
          <cell r="U1187">
            <v>0</v>
          </cell>
          <cell r="V1187">
            <v>0</v>
          </cell>
          <cell r="W1187">
            <v>0</v>
          </cell>
          <cell r="X1187">
            <v>0</v>
          </cell>
          <cell r="Y1187">
            <v>0</v>
          </cell>
          <cell r="Z1187">
            <v>0</v>
          </cell>
          <cell r="AA1187">
            <v>0</v>
          </cell>
          <cell r="AB1187">
            <v>0</v>
          </cell>
          <cell r="AC1187">
            <v>0</v>
          </cell>
          <cell r="AD1187">
            <v>0</v>
          </cell>
          <cell r="AE1187">
            <v>0</v>
          </cell>
          <cell r="AF1187">
            <v>0</v>
          </cell>
          <cell r="AG1187">
            <v>0</v>
          </cell>
          <cell r="AH1187">
            <v>0</v>
          </cell>
          <cell r="AI1187">
            <v>0</v>
          </cell>
          <cell r="AJ1187">
            <v>0</v>
          </cell>
          <cell r="AK1187">
            <v>0</v>
          </cell>
          <cell r="AL1187">
            <v>0</v>
          </cell>
          <cell r="AM1187">
            <v>0</v>
          </cell>
          <cell r="AN1187">
            <v>0</v>
          </cell>
          <cell r="AO1187">
            <v>0</v>
          </cell>
          <cell r="AP1187">
            <v>0</v>
          </cell>
          <cell r="AQ1187">
            <v>0</v>
          </cell>
          <cell r="AR1187">
            <v>0</v>
          </cell>
          <cell r="AS1187">
            <v>0</v>
          </cell>
          <cell r="AT1187">
            <v>0</v>
          </cell>
          <cell r="AU1187">
            <v>0</v>
          </cell>
          <cell r="AV1187">
            <v>0</v>
          </cell>
          <cell r="AW1187">
            <v>3</v>
          </cell>
          <cell r="AX1187">
            <v>1</v>
          </cell>
          <cell r="AY1187">
            <v>28</v>
          </cell>
          <cell r="AZ1187">
            <v>1</v>
          </cell>
          <cell r="BA1187">
            <v>0</v>
          </cell>
          <cell r="BB1187">
            <v>0</v>
          </cell>
          <cell r="BC1187">
            <v>0</v>
          </cell>
          <cell r="BD1187">
            <v>0</v>
          </cell>
          <cell r="BE1187">
            <v>0</v>
          </cell>
          <cell r="BF1187">
            <v>0</v>
          </cell>
          <cell r="BG1187">
            <v>0</v>
          </cell>
          <cell r="BH1187">
            <v>0</v>
          </cell>
          <cell r="BI1187">
            <v>0</v>
          </cell>
          <cell r="BJ1187">
            <v>0</v>
          </cell>
          <cell r="BK1187">
            <v>0</v>
          </cell>
          <cell r="BL1187">
            <v>0</v>
          </cell>
          <cell r="BM1187">
            <v>0</v>
          </cell>
          <cell r="BN1187">
            <v>0</v>
          </cell>
          <cell r="BO1187">
            <v>0</v>
          </cell>
          <cell r="BP1187">
            <v>0</v>
          </cell>
          <cell r="CK1187">
            <v>0</v>
          </cell>
          <cell r="CL1187">
            <v>0</v>
          </cell>
          <cell r="CM1187">
            <v>0</v>
          </cell>
          <cell r="CN1187">
            <v>0</v>
          </cell>
          <cell r="CO1187">
            <v>0</v>
          </cell>
          <cell r="CP1187">
            <v>0</v>
          </cell>
          <cell r="CQ1187">
            <v>0</v>
          </cell>
          <cell r="CR1187">
            <v>0</v>
          </cell>
          <cell r="CS1187">
            <v>0</v>
          </cell>
          <cell r="CT1187">
            <v>0</v>
          </cell>
          <cell r="CU1187">
            <v>0</v>
          </cell>
          <cell r="CV1187">
            <v>0</v>
          </cell>
          <cell r="DY1187">
            <v>0</v>
          </cell>
          <cell r="DZ1187">
            <v>0</v>
          </cell>
          <cell r="EA1187">
            <v>0</v>
          </cell>
          <cell r="EB1187">
            <v>0</v>
          </cell>
          <cell r="EC1187">
            <v>0</v>
          </cell>
          <cell r="ED1187">
            <v>0</v>
          </cell>
          <cell r="EE1187">
            <v>0</v>
          </cell>
          <cell r="EF1187">
            <v>0</v>
          </cell>
          <cell r="EG1187">
            <v>0</v>
          </cell>
          <cell r="EH1187">
            <v>0</v>
          </cell>
          <cell r="EI1187">
            <v>0</v>
          </cell>
          <cell r="EJ1187">
            <v>0</v>
          </cell>
          <cell r="EK1187">
            <v>0</v>
          </cell>
          <cell r="EL1187">
            <v>0</v>
          </cell>
          <cell r="EM1187">
            <v>0</v>
          </cell>
          <cell r="EN1187">
            <v>0</v>
          </cell>
          <cell r="EO1187">
            <v>0</v>
          </cell>
          <cell r="EP1187">
            <v>0</v>
          </cell>
          <cell r="EQ1187">
            <v>0</v>
          </cell>
          <cell r="ER1187">
            <v>0</v>
          </cell>
          <cell r="ES1187">
            <v>0</v>
          </cell>
          <cell r="ET1187">
            <v>0</v>
          </cell>
          <cell r="EU1187">
            <v>0</v>
          </cell>
          <cell r="EV1187">
            <v>0</v>
          </cell>
          <cell r="EW1187">
            <v>0</v>
          </cell>
          <cell r="EX1187">
            <v>0</v>
          </cell>
          <cell r="EY1187">
            <v>0</v>
          </cell>
          <cell r="EZ1187">
            <v>0</v>
          </cell>
          <cell r="FA1187">
            <v>0</v>
          </cell>
          <cell r="FB1187">
            <v>0</v>
          </cell>
          <cell r="FC1187">
            <v>0</v>
          </cell>
          <cell r="FD1187">
            <v>0</v>
          </cell>
          <cell r="FE1187">
            <v>0</v>
          </cell>
          <cell r="FF1187">
            <v>0</v>
          </cell>
          <cell r="FG1187">
            <v>0</v>
          </cell>
          <cell r="FH1187">
            <v>0</v>
          </cell>
          <cell r="FI1187">
            <v>0</v>
          </cell>
          <cell r="FJ1187">
            <v>0</v>
          </cell>
          <cell r="FK1187">
            <v>0</v>
          </cell>
          <cell r="FL1187">
            <v>0</v>
          </cell>
          <cell r="FM1187">
            <v>0</v>
          </cell>
          <cell r="FN1187">
            <v>0</v>
          </cell>
          <cell r="FO1187">
            <v>0</v>
          </cell>
          <cell r="FP1187">
            <v>0</v>
          </cell>
          <cell r="FQ1187">
            <v>0</v>
          </cell>
          <cell r="FR1187">
            <v>0</v>
          </cell>
          <cell r="FS1187">
            <v>0</v>
          </cell>
          <cell r="FT1187">
            <v>0</v>
          </cell>
          <cell r="FU1187">
            <v>0</v>
          </cell>
          <cell r="FV1187">
            <v>0</v>
          </cell>
          <cell r="FW1187">
            <v>0</v>
          </cell>
          <cell r="FX1187">
            <v>0</v>
          </cell>
          <cell r="FY1187">
            <v>0</v>
          </cell>
          <cell r="FZ1187">
            <v>0</v>
          </cell>
          <cell r="GA1187">
            <v>0</v>
          </cell>
          <cell r="GB1187">
            <v>0</v>
          </cell>
          <cell r="GC1187">
            <v>0</v>
          </cell>
          <cell r="GD1187">
            <v>0</v>
          </cell>
          <cell r="GE1187">
            <v>0</v>
          </cell>
          <cell r="GF1187">
            <v>0</v>
          </cell>
          <cell r="GG1187">
            <v>0</v>
          </cell>
          <cell r="GH1187">
            <v>0</v>
          </cell>
          <cell r="GI1187">
            <v>0</v>
          </cell>
          <cell r="GJ1187">
            <v>0</v>
          </cell>
          <cell r="GK1187">
            <v>0</v>
          </cell>
          <cell r="GL1187">
            <v>0</v>
          </cell>
          <cell r="GM1187">
            <v>0</v>
          </cell>
          <cell r="GN1187">
            <v>0</v>
          </cell>
          <cell r="GO1187">
            <v>0</v>
          </cell>
          <cell r="GP1187">
            <v>0</v>
          </cell>
          <cell r="GQ1187">
            <v>0</v>
          </cell>
          <cell r="GR1187">
            <v>0</v>
          </cell>
          <cell r="GS1187">
            <v>0</v>
          </cell>
          <cell r="GT1187">
            <v>0</v>
          </cell>
          <cell r="GU1187">
            <v>0</v>
          </cell>
          <cell r="GV1187">
            <v>0</v>
          </cell>
          <cell r="GW1187">
            <v>0</v>
          </cell>
          <cell r="GX1187">
            <v>0</v>
          </cell>
          <cell r="GY1187">
            <v>0</v>
          </cell>
          <cell r="GZ1187">
            <v>0</v>
          </cell>
        </row>
        <row r="1188">
          <cell r="A1188">
            <v>1183</v>
          </cell>
        </row>
        <row r="1189">
          <cell r="A1189">
            <v>1184</v>
          </cell>
        </row>
        <row r="1190">
          <cell r="A1190">
            <v>1185</v>
          </cell>
        </row>
        <row r="1191">
          <cell r="A1191">
            <v>1186</v>
          </cell>
          <cell r="D1191" t="str">
            <v>LLAVES Y VALVULAS</v>
          </cell>
          <cell r="E1191" t="str">
            <v>VÁLVULA DE CIERRE DE 1/2"</v>
          </cell>
          <cell r="F1191">
            <v>0</v>
          </cell>
          <cell r="G1191" t="str">
            <v>U</v>
          </cell>
          <cell r="H1191">
            <v>0.1</v>
          </cell>
          <cell r="I1191">
            <v>1752</v>
          </cell>
          <cell r="J1191">
            <v>1</v>
          </cell>
          <cell r="K1191">
            <v>0</v>
          </cell>
          <cell r="L1191">
            <v>0</v>
          </cell>
          <cell r="M1191">
            <v>0</v>
          </cell>
          <cell r="N1191">
            <v>0</v>
          </cell>
          <cell r="O1191">
            <v>0</v>
          </cell>
          <cell r="P1191">
            <v>0</v>
          </cell>
          <cell r="Q1191">
            <v>0</v>
          </cell>
          <cell r="R1191">
            <v>0</v>
          </cell>
          <cell r="S1191">
            <v>0</v>
          </cell>
          <cell r="T1191">
            <v>0</v>
          </cell>
          <cell r="U1191">
            <v>0</v>
          </cell>
          <cell r="V1191">
            <v>0</v>
          </cell>
          <cell r="W1191">
            <v>0</v>
          </cell>
          <cell r="X1191">
            <v>0</v>
          </cell>
          <cell r="Y1191">
            <v>0</v>
          </cell>
          <cell r="Z1191">
            <v>0</v>
          </cell>
          <cell r="AA1191">
            <v>0</v>
          </cell>
          <cell r="AB1191">
            <v>0</v>
          </cell>
          <cell r="AC1191">
            <v>0</v>
          </cell>
          <cell r="AD1191">
            <v>0</v>
          </cell>
          <cell r="AE1191">
            <v>0</v>
          </cell>
          <cell r="AF1191">
            <v>0</v>
          </cell>
          <cell r="AG1191">
            <v>0</v>
          </cell>
          <cell r="AH1191">
            <v>0</v>
          </cell>
          <cell r="AI1191">
            <v>0</v>
          </cell>
          <cell r="AJ1191">
            <v>0</v>
          </cell>
          <cell r="AK1191">
            <v>0</v>
          </cell>
          <cell r="AL1191">
            <v>0</v>
          </cell>
          <cell r="AM1191">
            <v>0</v>
          </cell>
          <cell r="AN1191">
            <v>0</v>
          </cell>
          <cell r="AO1191">
            <v>0</v>
          </cell>
          <cell r="AP1191">
            <v>0</v>
          </cell>
          <cell r="AQ1191">
            <v>0</v>
          </cell>
          <cell r="AR1191">
            <v>0</v>
          </cell>
          <cell r="AS1191">
            <v>0</v>
          </cell>
          <cell r="AT1191">
            <v>0</v>
          </cell>
          <cell r="AU1191">
            <v>0</v>
          </cell>
          <cell r="AV1191">
            <v>0</v>
          </cell>
          <cell r="AW1191">
            <v>3</v>
          </cell>
          <cell r="AX1191">
            <v>1</v>
          </cell>
          <cell r="AY1191">
            <v>28</v>
          </cell>
          <cell r="AZ1191">
            <v>1</v>
          </cell>
          <cell r="BA1191">
            <v>0</v>
          </cell>
          <cell r="BB1191">
            <v>0</v>
          </cell>
          <cell r="BC1191">
            <v>0</v>
          </cell>
          <cell r="BD1191">
            <v>0</v>
          </cell>
          <cell r="BE1191">
            <v>0</v>
          </cell>
          <cell r="BF1191">
            <v>0</v>
          </cell>
          <cell r="BG1191">
            <v>0</v>
          </cell>
          <cell r="BH1191">
            <v>0</v>
          </cell>
          <cell r="BI1191">
            <v>0</v>
          </cell>
          <cell r="BJ1191">
            <v>0</v>
          </cell>
          <cell r="BK1191">
            <v>0</v>
          </cell>
          <cell r="BL1191">
            <v>0</v>
          </cell>
          <cell r="BM1191">
            <v>0</v>
          </cell>
          <cell r="BN1191">
            <v>0</v>
          </cell>
          <cell r="BO1191">
            <v>0</v>
          </cell>
          <cell r="BP1191">
            <v>0</v>
          </cell>
          <cell r="CK1191">
            <v>0</v>
          </cell>
          <cell r="CL1191">
            <v>0</v>
          </cell>
          <cell r="CM1191">
            <v>0</v>
          </cell>
          <cell r="CN1191">
            <v>0</v>
          </cell>
          <cell r="CO1191">
            <v>0</v>
          </cell>
          <cell r="CP1191">
            <v>0</v>
          </cell>
          <cell r="CQ1191">
            <v>0</v>
          </cell>
          <cell r="CR1191">
            <v>0</v>
          </cell>
          <cell r="CS1191">
            <v>0</v>
          </cell>
          <cell r="CT1191">
            <v>0</v>
          </cell>
          <cell r="CU1191">
            <v>0</v>
          </cell>
          <cell r="CV1191">
            <v>0</v>
          </cell>
          <cell r="DY1191">
            <v>1752</v>
          </cell>
          <cell r="DZ1191">
            <v>1</v>
          </cell>
          <cell r="EA1191" t="str">
            <v>U</v>
          </cell>
          <cell r="EB1191">
            <v>0</v>
          </cell>
          <cell r="EC1191">
            <v>0</v>
          </cell>
          <cell r="ED1191">
            <v>0</v>
          </cell>
          <cell r="EE1191">
            <v>0</v>
          </cell>
          <cell r="EF1191">
            <v>0</v>
          </cell>
          <cell r="EG1191">
            <v>0</v>
          </cell>
          <cell r="EH1191">
            <v>0</v>
          </cell>
          <cell r="EI1191">
            <v>0</v>
          </cell>
          <cell r="EJ1191">
            <v>0</v>
          </cell>
          <cell r="EK1191">
            <v>0</v>
          </cell>
          <cell r="EL1191">
            <v>0</v>
          </cell>
          <cell r="EM1191">
            <v>0</v>
          </cell>
          <cell r="EN1191">
            <v>0</v>
          </cell>
          <cell r="EO1191">
            <v>0</v>
          </cell>
          <cell r="EP1191">
            <v>0</v>
          </cell>
          <cell r="EQ1191">
            <v>0</v>
          </cell>
          <cell r="ER1191">
            <v>0</v>
          </cell>
          <cell r="ES1191">
            <v>0</v>
          </cell>
          <cell r="ET1191">
            <v>0</v>
          </cell>
          <cell r="EU1191">
            <v>0</v>
          </cell>
          <cell r="EV1191">
            <v>0</v>
          </cell>
          <cell r="EW1191">
            <v>0</v>
          </cell>
          <cell r="EX1191">
            <v>0</v>
          </cell>
          <cell r="EY1191">
            <v>0</v>
          </cell>
          <cell r="EZ1191">
            <v>0</v>
          </cell>
          <cell r="FA1191">
            <v>0</v>
          </cell>
          <cell r="FB1191">
            <v>0</v>
          </cell>
          <cell r="FC1191">
            <v>0</v>
          </cell>
          <cell r="FD1191">
            <v>0</v>
          </cell>
          <cell r="FE1191">
            <v>0</v>
          </cell>
          <cell r="FF1191">
            <v>0</v>
          </cell>
          <cell r="FG1191">
            <v>0</v>
          </cell>
          <cell r="FH1191">
            <v>0</v>
          </cell>
          <cell r="FI1191">
            <v>0</v>
          </cell>
          <cell r="FJ1191">
            <v>0</v>
          </cell>
          <cell r="FK1191">
            <v>0</v>
          </cell>
          <cell r="FL1191">
            <v>0</v>
          </cell>
          <cell r="FM1191">
            <v>0</v>
          </cell>
          <cell r="FN1191">
            <v>0</v>
          </cell>
          <cell r="FO1191">
            <v>0</v>
          </cell>
          <cell r="FP1191">
            <v>0</v>
          </cell>
          <cell r="FQ1191">
            <v>0</v>
          </cell>
          <cell r="FR1191">
            <v>0</v>
          </cell>
          <cell r="FS1191">
            <v>0</v>
          </cell>
          <cell r="FT1191">
            <v>0</v>
          </cell>
          <cell r="FU1191">
            <v>0</v>
          </cell>
          <cell r="FV1191">
            <v>0</v>
          </cell>
          <cell r="FW1191">
            <v>0</v>
          </cell>
          <cell r="FX1191">
            <v>0</v>
          </cell>
          <cell r="FY1191">
            <v>0</v>
          </cell>
          <cell r="FZ1191">
            <v>0</v>
          </cell>
          <cell r="GA1191">
            <v>0</v>
          </cell>
          <cell r="GB1191">
            <v>0</v>
          </cell>
          <cell r="GC1191">
            <v>0</v>
          </cell>
          <cell r="GD1191">
            <v>0</v>
          </cell>
          <cell r="GE1191">
            <v>0</v>
          </cell>
          <cell r="GF1191">
            <v>0</v>
          </cell>
          <cell r="GG1191">
            <v>0</v>
          </cell>
          <cell r="GH1191">
            <v>0</v>
          </cell>
          <cell r="GI1191">
            <v>0</v>
          </cell>
          <cell r="GJ1191">
            <v>0</v>
          </cell>
          <cell r="GK1191">
            <v>0</v>
          </cell>
          <cell r="GL1191">
            <v>0</v>
          </cell>
          <cell r="GM1191">
            <v>0</v>
          </cell>
          <cell r="GN1191">
            <v>0</v>
          </cell>
          <cell r="GO1191">
            <v>0</v>
          </cell>
          <cell r="GP1191">
            <v>0</v>
          </cell>
          <cell r="GQ1191">
            <v>0</v>
          </cell>
          <cell r="GR1191">
            <v>0</v>
          </cell>
          <cell r="GS1191">
            <v>0</v>
          </cell>
          <cell r="GT1191">
            <v>0</v>
          </cell>
          <cell r="GU1191">
            <v>0</v>
          </cell>
          <cell r="GV1191">
            <v>0</v>
          </cell>
          <cell r="GW1191">
            <v>0</v>
          </cell>
          <cell r="GX1191">
            <v>0</v>
          </cell>
          <cell r="GY1191">
            <v>0</v>
          </cell>
          <cell r="GZ1191">
            <v>0</v>
          </cell>
        </row>
        <row r="1192">
          <cell r="A1192">
            <v>1187</v>
          </cell>
          <cell r="D1192" t="str">
            <v>PISOS</v>
          </cell>
          <cell r="E1192" t="str">
            <v>PISO EN ADOQUÍN VEHICULAR</v>
          </cell>
          <cell r="F1192">
            <v>0</v>
          </cell>
          <cell r="G1192" t="str">
            <v>M2</v>
          </cell>
          <cell r="H1192">
            <v>1.2</v>
          </cell>
          <cell r="I1192">
            <v>114</v>
          </cell>
          <cell r="J1192">
            <v>23</v>
          </cell>
          <cell r="K1192">
            <v>1542</v>
          </cell>
          <cell r="L1192">
            <v>0.2</v>
          </cell>
          <cell r="M1192">
            <v>5</v>
          </cell>
          <cell r="N1192">
            <v>2</v>
          </cell>
          <cell r="O1192">
            <v>0</v>
          </cell>
          <cell r="P1192">
            <v>0</v>
          </cell>
          <cell r="Q1192">
            <v>0</v>
          </cell>
          <cell r="R1192">
            <v>0</v>
          </cell>
          <cell r="S1192">
            <v>0</v>
          </cell>
          <cell r="T1192">
            <v>0</v>
          </cell>
          <cell r="U1192">
            <v>0</v>
          </cell>
          <cell r="V1192">
            <v>0</v>
          </cell>
          <cell r="W1192">
            <v>0</v>
          </cell>
          <cell r="X1192">
            <v>0</v>
          </cell>
          <cell r="Y1192">
            <v>0</v>
          </cell>
          <cell r="Z1192">
            <v>0</v>
          </cell>
          <cell r="AA1192">
            <v>0</v>
          </cell>
          <cell r="AB1192">
            <v>0</v>
          </cell>
          <cell r="AC1192">
            <v>0</v>
          </cell>
          <cell r="AD1192">
            <v>0</v>
          </cell>
          <cell r="AE1192">
            <v>0</v>
          </cell>
          <cell r="AF1192">
            <v>0</v>
          </cell>
          <cell r="AG1192">
            <v>0</v>
          </cell>
          <cell r="AH1192">
            <v>0</v>
          </cell>
          <cell r="AI1192">
            <v>0</v>
          </cell>
          <cell r="AJ1192">
            <v>0</v>
          </cell>
          <cell r="AK1192">
            <v>0</v>
          </cell>
          <cell r="AL1192">
            <v>0</v>
          </cell>
          <cell r="AM1192">
            <v>0</v>
          </cell>
          <cell r="AN1192">
            <v>0</v>
          </cell>
          <cell r="AO1192">
            <v>0</v>
          </cell>
          <cell r="AP1192">
            <v>0</v>
          </cell>
          <cell r="AQ1192">
            <v>0</v>
          </cell>
          <cell r="AR1192">
            <v>0</v>
          </cell>
          <cell r="AS1192">
            <v>0</v>
          </cell>
          <cell r="AT1192">
            <v>0</v>
          </cell>
          <cell r="AU1192">
            <v>0</v>
          </cell>
          <cell r="AV1192">
            <v>0</v>
          </cell>
          <cell r="AW1192">
            <v>1</v>
          </cell>
          <cell r="AX1192">
            <v>1</v>
          </cell>
          <cell r="AY1192">
            <v>13</v>
          </cell>
          <cell r="AZ1192">
            <v>1</v>
          </cell>
          <cell r="BA1192">
            <v>30</v>
          </cell>
          <cell r="BB1192">
            <v>1</v>
          </cell>
          <cell r="BC1192">
            <v>0</v>
          </cell>
          <cell r="BD1192">
            <v>0</v>
          </cell>
          <cell r="BE1192">
            <v>0</v>
          </cell>
          <cell r="BF1192">
            <v>0</v>
          </cell>
          <cell r="BG1192">
            <v>0</v>
          </cell>
          <cell r="BH1192">
            <v>0</v>
          </cell>
          <cell r="BI1192">
            <v>0</v>
          </cell>
          <cell r="BJ1192">
            <v>0</v>
          </cell>
          <cell r="BK1192">
            <v>0</v>
          </cell>
          <cell r="BL1192">
            <v>0</v>
          </cell>
          <cell r="BM1192">
            <v>0</v>
          </cell>
          <cell r="BN1192">
            <v>0</v>
          </cell>
          <cell r="BO1192">
            <v>0</v>
          </cell>
          <cell r="BP1192">
            <v>0</v>
          </cell>
          <cell r="CK1192">
            <v>1</v>
          </cell>
          <cell r="CL1192">
            <v>0</v>
          </cell>
          <cell r="CM1192">
            <v>6</v>
          </cell>
          <cell r="CN1192">
            <v>1</v>
          </cell>
          <cell r="CO1192">
            <v>0</v>
          </cell>
          <cell r="CP1192">
            <v>0</v>
          </cell>
          <cell r="CQ1192">
            <v>0</v>
          </cell>
          <cell r="CR1192">
            <v>0</v>
          </cell>
          <cell r="CS1192">
            <v>0</v>
          </cell>
          <cell r="CT1192">
            <v>0</v>
          </cell>
          <cell r="CU1192">
            <v>0</v>
          </cell>
          <cell r="CV1192">
            <v>0</v>
          </cell>
          <cell r="DY1192">
            <v>114</v>
          </cell>
          <cell r="DZ1192">
            <v>23</v>
          </cell>
          <cell r="EA1192" t="str">
            <v>u</v>
          </cell>
          <cell r="EB1192">
            <v>49</v>
          </cell>
          <cell r="EC1192">
            <v>5</v>
          </cell>
          <cell r="ED1192">
            <v>2</v>
          </cell>
          <cell r="EE1192" t="str">
            <v>kg</v>
          </cell>
          <cell r="EF1192">
            <v>10</v>
          </cell>
          <cell r="EG1192">
            <v>1542</v>
          </cell>
          <cell r="EH1192">
            <v>0.2</v>
          </cell>
          <cell r="EI1192" t="str">
            <v>m3</v>
          </cell>
          <cell r="EJ1192">
            <v>0</v>
          </cell>
          <cell r="EK1192">
            <v>0</v>
          </cell>
          <cell r="EL1192">
            <v>0</v>
          </cell>
          <cell r="EM1192">
            <v>0</v>
          </cell>
          <cell r="EN1192">
            <v>0</v>
          </cell>
          <cell r="EO1192">
            <v>0</v>
          </cell>
          <cell r="EP1192">
            <v>0</v>
          </cell>
          <cell r="EQ1192">
            <v>0</v>
          </cell>
          <cell r="ER1192">
            <v>0</v>
          </cell>
          <cell r="ES1192">
            <v>0</v>
          </cell>
          <cell r="ET1192">
            <v>0</v>
          </cell>
          <cell r="EU1192">
            <v>0</v>
          </cell>
          <cell r="EV1192">
            <v>0</v>
          </cell>
          <cell r="EW1192">
            <v>0</v>
          </cell>
          <cell r="EX1192">
            <v>0</v>
          </cell>
          <cell r="EY1192">
            <v>0</v>
          </cell>
          <cell r="EZ1192">
            <v>0</v>
          </cell>
          <cell r="FA1192">
            <v>0</v>
          </cell>
          <cell r="FB1192">
            <v>0</v>
          </cell>
          <cell r="FC1192">
            <v>0</v>
          </cell>
          <cell r="FD1192">
            <v>0</v>
          </cell>
          <cell r="FE1192">
            <v>0</v>
          </cell>
          <cell r="FF1192">
            <v>0</v>
          </cell>
          <cell r="FG1192">
            <v>0</v>
          </cell>
          <cell r="FH1192">
            <v>0</v>
          </cell>
          <cell r="FI1192">
            <v>0</v>
          </cell>
          <cell r="FJ1192">
            <v>0</v>
          </cell>
          <cell r="FK1192">
            <v>0</v>
          </cell>
          <cell r="FL1192">
            <v>0</v>
          </cell>
          <cell r="FM1192">
            <v>0</v>
          </cell>
          <cell r="FN1192">
            <v>0</v>
          </cell>
          <cell r="FO1192">
            <v>0</v>
          </cell>
          <cell r="FP1192">
            <v>0</v>
          </cell>
          <cell r="FQ1192">
            <v>0</v>
          </cell>
          <cell r="FR1192">
            <v>0</v>
          </cell>
          <cell r="FS1192">
            <v>0</v>
          </cell>
          <cell r="FT1192">
            <v>0</v>
          </cell>
          <cell r="FU1192">
            <v>0</v>
          </cell>
          <cell r="FV1192">
            <v>0</v>
          </cell>
          <cell r="FW1192">
            <v>0</v>
          </cell>
          <cell r="FX1192">
            <v>0</v>
          </cell>
          <cell r="FY1192">
            <v>0</v>
          </cell>
          <cell r="FZ1192">
            <v>0</v>
          </cell>
          <cell r="GA1192">
            <v>0</v>
          </cell>
          <cell r="GB1192">
            <v>0</v>
          </cell>
          <cell r="GC1192">
            <v>0</v>
          </cell>
          <cell r="GD1192">
            <v>0</v>
          </cell>
          <cell r="GE1192">
            <v>0</v>
          </cell>
          <cell r="GF1192">
            <v>0</v>
          </cell>
          <cell r="GG1192">
            <v>0</v>
          </cell>
          <cell r="GH1192">
            <v>0</v>
          </cell>
          <cell r="GI1192">
            <v>0</v>
          </cell>
          <cell r="GJ1192">
            <v>0</v>
          </cell>
          <cell r="GK1192">
            <v>0</v>
          </cell>
          <cell r="GL1192">
            <v>0</v>
          </cell>
          <cell r="GM1192">
            <v>0</v>
          </cell>
          <cell r="GN1192">
            <v>0</v>
          </cell>
          <cell r="GO1192">
            <v>0</v>
          </cell>
          <cell r="GP1192">
            <v>0</v>
          </cell>
          <cell r="GQ1192">
            <v>0</v>
          </cell>
          <cell r="GR1192">
            <v>0</v>
          </cell>
          <cell r="GS1192">
            <v>0</v>
          </cell>
          <cell r="GT1192">
            <v>0</v>
          </cell>
          <cell r="GU1192">
            <v>0</v>
          </cell>
          <cell r="GV1192">
            <v>0</v>
          </cell>
          <cell r="GW1192">
            <v>0</v>
          </cell>
          <cell r="GX1192">
            <v>0</v>
          </cell>
          <cell r="GY1192">
            <v>0</v>
          </cell>
          <cell r="GZ1192">
            <v>0</v>
          </cell>
        </row>
        <row r="1193">
          <cell r="A1193">
            <v>1188</v>
          </cell>
          <cell r="D1193" t="str">
            <v>HORMIGON</v>
          </cell>
          <cell r="E1193" t="str">
            <v>CERRAMIENTO, ACERAS, JARDÍN</v>
          </cell>
          <cell r="G1193" t="str">
            <v>GLB</v>
          </cell>
        </row>
        <row r="1194">
          <cell r="A1194">
            <v>1189</v>
          </cell>
          <cell r="G1194" t="str">
            <v>GLB</v>
          </cell>
        </row>
        <row r="1195">
          <cell r="A1195">
            <v>1190</v>
          </cell>
          <cell r="G1195" t="str">
            <v>GLB</v>
          </cell>
        </row>
        <row r="1196">
          <cell r="A1196">
            <v>1191</v>
          </cell>
          <cell r="F1196">
            <v>0</v>
          </cell>
          <cell r="G1196" t="str">
            <v>ML</v>
          </cell>
          <cell r="H1196">
            <v>0.2</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cell r="Y1196">
            <v>0</v>
          </cell>
          <cell r="Z1196">
            <v>0</v>
          </cell>
          <cell r="AA1196">
            <v>0</v>
          </cell>
          <cell r="AB1196">
            <v>0</v>
          </cell>
          <cell r="AC1196">
            <v>0</v>
          </cell>
          <cell r="AD1196">
            <v>0</v>
          </cell>
          <cell r="AE1196">
            <v>0</v>
          </cell>
          <cell r="AF1196">
            <v>0</v>
          </cell>
          <cell r="AG1196">
            <v>0</v>
          </cell>
          <cell r="AH1196">
            <v>0</v>
          </cell>
          <cell r="AI1196">
            <v>0</v>
          </cell>
          <cell r="AJ1196">
            <v>0</v>
          </cell>
          <cell r="AK1196">
            <v>0</v>
          </cell>
          <cell r="AL1196">
            <v>0</v>
          </cell>
          <cell r="AM1196">
            <v>0</v>
          </cell>
          <cell r="AN1196">
            <v>0</v>
          </cell>
          <cell r="AO1196">
            <v>0</v>
          </cell>
          <cell r="AP1196">
            <v>0</v>
          </cell>
          <cell r="AQ1196">
            <v>0</v>
          </cell>
          <cell r="AR1196">
            <v>0</v>
          </cell>
          <cell r="AS1196">
            <v>0</v>
          </cell>
          <cell r="AT1196">
            <v>0</v>
          </cell>
          <cell r="AU1196">
            <v>0</v>
          </cell>
          <cell r="AV1196">
            <v>0</v>
          </cell>
          <cell r="AW1196">
            <v>1</v>
          </cell>
          <cell r="AX1196">
            <v>0</v>
          </cell>
          <cell r="AY1196">
            <v>4</v>
          </cell>
          <cell r="AZ1196">
            <v>0</v>
          </cell>
          <cell r="BA1196">
            <v>17</v>
          </cell>
          <cell r="BB1196">
            <v>0</v>
          </cell>
          <cell r="BC1196">
            <v>19</v>
          </cell>
          <cell r="BD1196">
            <v>0</v>
          </cell>
          <cell r="BE1196">
            <v>0</v>
          </cell>
          <cell r="BF1196">
            <v>0</v>
          </cell>
          <cell r="BG1196">
            <v>0</v>
          </cell>
          <cell r="BH1196">
            <v>0</v>
          </cell>
          <cell r="BI1196">
            <v>0</v>
          </cell>
          <cell r="BJ1196">
            <v>0</v>
          </cell>
          <cell r="BK1196">
            <v>0</v>
          </cell>
          <cell r="BL1196">
            <v>0</v>
          </cell>
          <cell r="BM1196">
            <v>0</v>
          </cell>
          <cell r="BN1196">
            <v>0</v>
          </cell>
          <cell r="BO1196">
            <v>0</v>
          </cell>
          <cell r="BP1196">
            <v>0</v>
          </cell>
          <cell r="CK1196">
            <v>4</v>
          </cell>
          <cell r="CL1196">
            <v>1</v>
          </cell>
          <cell r="CM1196">
            <v>9</v>
          </cell>
          <cell r="CN1196">
            <v>1</v>
          </cell>
          <cell r="CO1196">
            <v>14</v>
          </cell>
          <cell r="CP1196">
            <v>1</v>
          </cell>
          <cell r="CQ1196">
            <v>0</v>
          </cell>
          <cell r="CR1196">
            <v>0</v>
          </cell>
          <cell r="CS1196">
            <v>0</v>
          </cell>
          <cell r="CT1196">
            <v>0</v>
          </cell>
          <cell r="CU1196">
            <v>0</v>
          </cell>
          <cell r="CV1196">
            <v>0</v>
          </cell>
          <cell r="DY1196">
            <v>0</v>
          </cell>
          <cell r="DZ1196">
            <v>0</v>
          </cell>
          <cell r="EA1196">
            <v>0</v>
          </cell>
          <cell r="EB1196">
            <v>0</v>
          </cell>
          <cell r="EC1196">
            <v>0</v>
          </cell>
          <cell r="ED1196">
            <v>0</v>
          </cell>
          <cell r="EE1196">
            <v>0</v>
          </cell>
          <cell r="EF1196">
            <v>0</v>
          </cell>
          <cell r="EG1196">
            <v>0</v>
          </cell>
          <cell r="EH1196">
            <v>0</v>
          </cell>
          <cell r="EI1196">
            <v>0</v>
          </cell>
          <cell r="EJ1196">
            <v>0</v>
          </cell>
          <cell r="EK1196">
            <v>0</v>
          </cell>
          <cell r="EL1196">
            <v>0</v>
          </cell>
          <cell r="EM1196">
            <v>0</v>
          </cell>
          <cell r="EN1196">
            <v>0</v>
          </cell>
          <cell r="EO1196">
            <v>0</v>
          </cell>
          <cell r="EP1196">
            <v>0</v>
          </cell>
          <cell r="EQ1196">
            <v>0</v>
          </cell>
          <cell r="ER1196">
            <v>0</v>
          </cell>
          <cell r="ES1196">
            <v>0</v>
          </cell>
          <cell r="ET1196">
            <v>0</v>
          </cell>
          <cell r="EU1196">
            <v>0</v>
          </cell>
          <cell r="EV1196">
            <v>0</v>
          </cell>
          <cell r="EW1196">
            <v>0</v>
          </cell>
          <cell r="EX1196">
            <v>0</v>
          </cell>
          <cell r="EY1196">
            <v>0</v>
          </cell>
          <cell r="EZ1196">
            <v>0</v>
          </cell>
          <cell r="FA1196">
            <v>0</v>
          </cell>
          <cell r="FB1196">
            <v>0</v>
          </cell>
          <cell r="FC1196">
            <v>0</v>
          </cell>
          <cell r="FD1196">
            <v>0</v>
          </cell>
          <cell r="FE1196">
            <v>0</v>
          </cell>
          <cell r="FF1196">
            <v>0</v>
          </cell>
          <cell r="FG1196">
            <v>0</v>
          </cell>
          <cell r="FH1196">
            <v>0</v>
          </cell>
          <cell r="FI1196">
            <v>0</v>
          </cell>
          <cell r="FJ1196">
            <v>0</v>
          </cell>
          <cell r="FK1196">
            <v>0</v>
          </cell>
          <cell r="FL1196">
            <v>0</v>
          </cell>
          <cell r="FM1196">
            <v>0</v>
          </cell>
          <cell r="FN1196">
            <v>0</v>
          </cell>
          <cell r="FO1196">
            <v>0</v>
          </cell>
          <cell r="FP1196">
            <v>0</v>
          </cell>
          <cell r="FQ1196">
            <v>0</v>
          </cell>
          <cell r="FR1196">
            <v>0</v>
          </cell>
          <cell r="FS1196">
            <v>0</v>
          </cell>
          <cell r="FT1196">
            <v>0</v>
          </cell>
          <cell r="FU1196">
            <v>0</v>
          </cell>
          <cell r="FV1196">
            <v>0</v>
          </cell>
          <cell r="FW1196">
            <v>0</v>
          </cell>
          <cell r="FX1196">
            <v>0</v>
          </cell>
          <cell r="FY1196">
            <v>0</v>
          </cell>
          <cell r="FZ1196">
            <v>0</v>
          </cell>
          <cell r="GA1196">
            <v>0</v>
          </cell>
          <cell r="GB1196">
            <v>0</v>
          </cell>
          <cell r="GC1196">
            <v>0</v>
          </cell>
          <cell r="GD1196">
            <v>0</v>
          </cell>
          <cell r="GE1196">
            <v>0</v>
          </cell>
          <cell r="GF1196">
            <v>0</v>
          </cell>
          <cell r="GG1196">
            <v>0</v>
          </cell>
          <cell r="GH1196">
            <v>0</v>
          </cell>
          <cell r="GI1196">
            <v>0</v>
          </cell>
          <cell r="GJ1196">
            <v>0</v>
          </cell>
          <cell r="GK1196">
            <v>0</v>
          </cell>
          <cell r="GL1196">
            <v>0</v>
          </cell>
          <cell r="GM1196">
            <v>0</v>
          </cell>
          <cell r="GN1196">
            <v>0</v>
          </cell>
          <cell r="GO1196">
            <v>0</v>
          </cell>
          <cell r="GP1196">
            <v>0</v>
          </cell>
          <cell r="GQ1196">
            <v>0</v>
          </cell>
          <cell r="GR1196">
            <v>0</v>
          </cell>
          <cell r="GS1196">
            <v>0</v>
          </cell>
          <cell r="GT1196">
            <v>0</v>
          </cell>
          <cell r="GU1196">
            <v>0</v>
          </cell>
          <cell r="GV1196">
            <v>0</v>
          </cell>
          <cell r="GW1196">
            <v>0</v>
          </cell>
          <cell r="GX1196">
            <v>0</v>
          </cell>
          <cell r="GY1196">
            <v>0</v>
          </cell>
          <cell r="GZ1196">
            <v>0</v>
          </cell>
        </row>
        <row r="1197">
          <cell r="A1197">
            <v>1192</v>
          </cell>
          <cell r="E1197" t="str">
            <v>MEJORAMIENTO DEL SUELO CON PIEDRA BOLA</v>
          </cell>
          <cell r="F1197">
            <v>0</v>
          </cell>
          <cell r="G1197" t="str">
            <v>M3</v>
          </cell>
          <cell r="H1197">
            <v>0.9</v>
          </cell>
          <cell r="I1197">
            <v>1</v>
          </cell>
          <cell r="J1197">
            <v>0.65</v>
          </cell>
          <cell r="K1197">
            <v>2</v>
          </cell>
          <cell r="L1197">
            <v>0.95</v>
          </cell>
          <cell r="M1197">
            <v>4</v>
          </cell>
          <cell r="N1197">
            <v>0.22600000000000001</v>
          </cell>
          <cell r="O1197">
            <v>5</v>
          </cell>
          <cell r="P1197">
            <v>320</v>
          </cell>
          <cell r="Q1197">
            <v>3</v>
          </cell>
          <cell r="R1197">
            <v>1.01</v>
          </cell>
          <cell r="S1197">
            <v>0</v>
          </cell>
          <cell r="T1197">
            <v>0</v>
          </cell>
          <cell r="U1197">
            <v>0</v>
          </cell>
          <cell r="V1197">
            <v>0</v>
          </cell>
          <cell r="W1197">
            <v>0</v>
          </cell>
          <cell r="X1197">
            <v>0</v>
          </cell>
          <cell r="Y1197">
            <v>0</v>
          </cell>
          <cell r="Z1197">
            <v>0</v>
          </cell>
          <cell r="AA1197">
            <v>0</v>
          </cell>
          <cell r="AB1197">
            <v>0</v>
          </cell>
          <cell r="AC1197">
            <v>0</v>
          </cell>
          <cell r="AD1197">
            <v>0</v>
          </cell>
          <cell r="AE1197">
            <v>0</v>
          </cell>
          <cell r="AF1197">
            <v>0</v>
          </cell>
          <cell r="AG1197">
            <v>0</v>
          </cell>
          <cell r="AH1197">
            <v>0</v>
          </cell>
          <cell r="AI1197">
            <v>0</v>
          </cell>
          <cell r="AJ1197">
            <v>0</v>
          </cell>
          <cell r="AK1197">
            <v>0</v>
          </cell>
          <cell r="AL1197">
            <v>0</v>
          </cell>
          <cell r="AM1197">
            <v>0</v>
          </cell>
          <cell r="AN1197">
            <v>0</v>
          </cell>
          <cell r="AO1197">
            <v>0</v>
          </cell>
          <cell r="AP1197">
            <v>0</v>
          </cell>
          <cell r="AQ1197">
            <v>0</v>
          </cell>
          <cell r="AR1197">
            <v>0</v>
          </cell>
          <cell r="AS1197">
            <v>0</v>
          </cell>
          <cell r="AT1197">
            <v>0</v>
          </cell>
          <cell r="AU1197">
            <v>0</v>
          </cell>
          <cell r="AV1197">
            <v>0</v>
          </cell>
          <cell r="AW1197">
            <v>1</v>
          </cell>
          <cell r="AX1197">
            <v>11</v>
          </cell>
          <cell r="AY1197">
            <v>13</v>
          </cell>
          <cell r="AZ1197">
            <v>1</v>
          </cell>
          <cell r="BA1197">
            <v>0</v>
          </cell>
          <cell r="BB1197">
            <v>11</v>
          </cell>
          <cell r="BC1197">
            <v>0</v>
          </cell>
          <cell r="BD1197">
            <v>1</v>
          </cell>
          <cell r="BE1197">
            <v>0</v>
          </cell>
          <cell r="BF1197">
            <v>0</v>
          </cell>
          <cell r="BG1197">
            <v>0</v>
          </cell>
          <cell r="BH1197">
            <v>0</v>
          </cell>
          <cell r="BI1197">
            <v>0</v>
          </cell>
          <cell r="BJ1197">
            <v>0</v>
          </cell>
          <cell r="BK1197">
            <v>0</v>
          </cell>
          <cell r="BL1197">
            <v>0</v>
          </cell>
          <cell r="BM1197">
            <v>0</v>
          </cell>
          <cell r="BN1197">
            <v>0</v>
          </cell>
          <cell r="BO1197">
            <v>0</v>
          </cell>
          <cell r="BP1197">
            <v>0</v>
          </cell>
          <cell r="CK1197">
            <v>1</v>
          </cell>
          <cell r="CL1197">
            <v>0</v>
          </cell>
          <cell r="CM1197">
            <v>3</v>
          </cell>
          <cell r="CN1197">
            <v>1</v>
          </cell>
          <cell r="CO1197">
            <v>0</v>
          </cell>
          <cell r="CP1197">
            <v>0</v>
          </cell>
          <cell r="CQ1197">
            <v>0</v>
          </cell>
          <cell r="CR1197">
            <v>0</v>
          </cell>
          <cell r="CS1197">
            <v>0</v>
          </cell>
          <cell r="CT1197">
            <v>0</v>
          </cell>
          <cell r="CU1197">
            <v>0</v>
          </cell>
          <cell r="CV1197">
            <v>0</v>
          </cell>
          <cell r="DY1197">
            <v>4</v>
          </cell>
          <cell r="DZ1197">
            <v>0.22600000000000001</v>
          </cell>
          <cell r="EA1197" t="str">
            <v>Lt.</v>
          </cell>
          <cell r="EB1197">
            <v>44</v>
          </cell>
          <cell r="EC1197">
            <v>5</v>
          </cell>
          <cell r="ED1197">
            <v>334.75</v>
          </cell>
          <cell r="EE1197" t="str">
            <v>kg</v>
          </cell>
          <cell r="EF1197">
            <v>10</v>
          </cell>
          <cell r="EG1197">
            <v>0</v>
          </cell>
          <cell r="EH1197">
            <v>0</v>
          </cell>
          <cell r="EI1197">
            <v>0</v>
          </cell>
          <cell r="EJ1197">
            <v>0</v>
          </cell>
          <cell r="EK1197">
            <v>0</v>
          </cell>
          <cell r="EL1197">
            <v>0</v>
          </cell>
          <cell r="EM1197">
            <v>0</v>
          </cell>
          <cell r="EN1197">
            <v>0</v>
          </cell>
          <cell r="EO1197">
            <v>0</v>
          </cell>
          <cell r="EP1197">
            <v>0</v>
          </cell>
          <cell r="EQ1197">
            <v>0</v>
          </cell>
          <cell r="ER1197">
            <v>0</v>
          </cell>
          <cell r="ES1197">
            <v>0</v>
          </cell>
          <cell r="ET1197">
            <v>0</v>
          </cell>
          <cell r="EU1197">
            <v>0</v>
          </cell>
          <cell r="EV1197">
            <v>0</v>
          </cell>
          <cell r="EW1197">
            <v>0</v>
          </cell>
          <cell r="EX1197">
            <v>0</v>
          </cell>
          <cell r="EY1197">
            <v>0</v>
          </cell>
          <cell r="EZ1197">
            <v>0</v>
          </cell>
          <cell r="FA1197">
            <v>0</v>
          </cell>
          <cell r="FB1197">
            <v>0</v>
          </cell>
          <cell r="FC1197">
            <v>0</v>
          </cell>
          <cell r="FD1197">
            <v>0</v>
          </cell>
          <cell r="FE1197">
            <v>0</v>
          </cell>
          <cell r="FF1197">
            <v>0</v>
          </cell>
          <cell r="FG1197">
            <v>0</v>
          </cell>
          <cell r="FH1197">
            <v>0</v>
          </cell>
          <cell r="FI1197">
            <v>0</v>
          </cell>
          <cell r="FJ1197">
            <v>0</v>
          </cell>
          <cell r="FK1197">
            <v>0</v>
          </cell>
          <cell r="FL1197">
            <v>0</v>
          </cell>
          <cell r="FM1197">
            <v>0</v>
          </cell>
          <cell r="FN1197">
            <v>0</v>
          </cell>
          <cell r="FO1197">
            <v>0</v>
          </cell>
          <cell r="FP1197">
            <v>0</v>
          </cell>
          <cell r="FQ1197">
            <v>0</v>
          </cell>
          <cell r="FR1197">
            <v>0</v>
          </cell>
          <cell r="FS1197">
            <v>0</v>
          </cell>
          <cell r="FT1197">
            <v>0</v>
          </cell>
          <cell r="FU1197">
            <v>0</v>
          </cell>
          <cell r="FV1197">
            <v>0</v>
          </cell>
          <cell r="FW1197">
            <v>0</v>
          </cell>
          <cell r="FX1197">
            <v>0</v>
          </cell>
          <cell r="FY1197">
            <v>0</v>
          </cell>
          <cell r="FZ1197">
            <v>0</v>
          </cell>
          <cell r="GA1197">
            <v>0</v>
          </cell>
          <cell r="GB1197">
            <v>0</v>
          </cell>
          <cell r="GC1197">
            <v>0</v>
          </cell>
          <cell r="GD1197">
            <v>0</v>
          </cell>
          <cell r="GE1197">
            <v>0</v>
          </cell>
          <cell r="GF1197">
            <v>0</v>
          </cell>
          <cell r="GG1197">
            <v>0</v>
          </cell>
          <cell r="GH1197">
            <v>0</v>
          </cell>
          <cell r="GI1197">
            <v>0</v>
          </cell>
          <cell r="GJ1197">
            <v>0</v>
          </cell>
          <cell r="GK1197">
            <v>0</v>
          </cell>
          <cell r="GL1197">
            <v>0</v>
          </cell>
          <cell r="GM1197">
            <v>0</v>
          </cell>
          <cell r="GN1197">
            <v>0</v>
          </cell>
          <cell r="GO1197">
            <v>0</v>
          </cell>
          <cell r="GP1197">
            <v>0</v>
          </cell>
          <cell r="GQ1197">
            <v>0</v>
          </cell>
          <cell r="GR1197">
            <v>0</v>
          </cell>
          <cell r="GS1197">
            <v>0</v>
          </cell>
          <cell r="GT1197">
            <v>0</v>
          </cell>
          <cell r="GU1197">
            <v>0</v>
          </cell>
          <cell r="GV1197">
            <v>0</v>
          </cell>
          <cell r="GW1197">
            <v>0</v>
          </cell>
          <cell r="GX1197">
            <v>0</v>
          </cell>
          <cell r="GY1197">
            <v>0</v>
          </cell>
          <cell r="GZ1197">
            <v>0</v>
          </cell>
        </row>
        <row r="1198">
          <cell r="A1198">
            <v>1193</v>
          </cell>
          <cell r="D1198" t="str">
            <v>HORMIGON</v>
          </cell>
          <cell r="E1198" t="str">
            <v>HORMIGÓN SIMPLE f'c=210 kg/cm2</v>
          </cell>
          <cell r="F1198">
            <v>0</v>
          </cell>
          <cell r="G1198" t="str">
            <v>M3</v>
          </cell>
          <cell r="H1198">
            <v>0.438</v>
          </cell>
          <cell r="I1198">
            <v>1</v>
          </cell>
          <cell r="J1198">
            <v>1</v>
          </cell>
          <cell r="K1198">
            <v>2</v>
          </cell>
          <cell r="L1198">
            <v>0.5</v>
          </cell>
          <cell r="M1198">
            <v>5</v>
          </cell>
          <cell r="N1198">
            <v>350</v>
          </cell>
          <cell r="O1198">
            <v>25</v>
          </cell>
          <cell r="P1198">
            <v>1.1000000000000001</v>
          </cell>
          <cell r="Q1198">
            <v>0</v>
          </cell>
          <cell r="R1198">
            <v>0</v>
          </cell>
          <cell r="S1198">
            <v>0</v>
          </cell>
          <cell r="T1198">
            <v>0</v>
          </cell>
          <cell r="U1198">
            <v>0</v>
          </cell>
          <cell r="V1198">
            <v>0</v>
          </cell>
          <cell r="W1198">
            <v>0</v>
          </cell>
          <cell r="X1198">
            <v>0</v>
          </cell>
          <cell r="Y1198">
            <v>0</v>
          </cell>
          <cell r="Z1198">
            <v>0</v>
          </cell>
          <cell r="AA1198">
            <v>0</v>
          </cell>
          <cell r="AB1198">
            <v>0</v>
          </cell>
          <cell r="AC1198">
            <v>0</v>
          </cell>
          <cell r="AD1198">
            <v>0</v>
          </cell>
          <cell r="AE1198">
            <v>0</v>
          </cell>
          <cell r="AF1198">
            <v>0</v>
          </cell>
          <cell r="AG1198">
            <v>0</v>
          </cell>
          <cell r="AH1198">
            <v>0</v>
          </cell>
          <cell r="AI1198">
            <v>0</v>
          </cell>
          <cell r="AJ1198">
            <v>0</v>
          </cell>
          <cell r="AK1198">
            <v>0</v>
          </cell>
          <cell r="AL1198">
            <v>0</v>
          </cell>
          <cell r="AM1198">
            <v>0</v>
          </cell>
          <cell r="AN1198">
            <v>0</v>
          </cell>
          <cell r="AO1198">
            <v>0</v>
          </cell>
          <cell r="AP1198">
            <v>0</v>
          </cell>
          <cell r="AQ1198">
            <v>0</v>
          </cell>
          <cell r="AR1198">
            <v>0</v>
          </cell>
          <cell r="AS1198">
            <v>0</v>
          </cell>
          <cell r="AT1198">
            <v>0</v>
          </cell>
          <cell r="AU1198">
            <v>0</v>
          </cell>
          <cell r="AV1198">
            <v>0</v>
          </cell>
          <cell r="AW1198">
            <v>1</v>
          </cell>
          <cell r="AX1198">
            <v>11</v>
          </cell>
          <cell r="AY1198">
            <v>3</v>
          </cell>
          <cell r="AZ1198">
            <v>1</v>
          </cell>
          <cell r="BA1198">
            <v>13</v>
          </cell>
          <cell r="BB1198">
            <v>2</v>
          </cell>
          <cell r="BC1198">
            <v>30</v>
          </cell>
          <cell r="BD1198">
            <v>0.25</v>
          </cell>
          <cell r="BE1198">
            <v>0</v>
          </cell>
          <cell r="BF1198">
            <v>0</v>
          </cell>
          <cell r="BG1198">
            <v>0</v>
          </cell>
          <cell r="BH1198">
            <v>0</v>
          </cell>
          <cell r="BI1198">
            <v>0</v>
          </cell>
          <cell r="BJ1198">
            <v>0</v>
          </cell>
          <cell r="BK1198">
            <v>0</v>
          </cell>
          <cell r="BL1198">
            <v>0</v>
          </cell>
          <cell r="BM1198">
            <v>0</v>
          </cell>
          <cell r="BN1198">
            <v>0</v>
          </cell>
          <cell r="BO1198">
            <v>0</v>
          </cell>
          <cell r="BP1198">
            <v>0</v>
          </cell>
          <cell r="CK1198">
            <v>1</v>
          </cell>
          <cell r="CL1198">
            <v>0</v>
          </cell>
          <cell r="CM1198">
            <v>3</v>
          </cell>
          <cell r="CN1198">
            <v>1</v>
          </cell>
          <cell r="CO1198">
            <v>4</v>
          </cell>
          <cell r="CP1198">
            <v>1</v>
          </cell>
          <cell r="CQ1198">
            <v>0</v>
          </cell>
          <cell r="CR1198">
            <v>0</v>
          </cell>
          <cell r="CS1198">
            <v>0</v>
          </cell>
          <cell r="CT1198">
            <v>0</v>
          </cell>
          <cell r="CU1198">
            <v>0</v>
          </cell>
          <cell r="CV1198">
            <v>0</v>
          </cell>
          <cell r="DY1198">
            <v>0</v>
          </cell>
          <cell r="DZ1198">
            <v>0</v>
          </cell>
          <cell r="EA1198">
            <v>0</v>
          </cell>
          <cell r="EB1198">
            <v>0</v>
          </cell>
          <cell r="EC1198">
            <v>0</v>
          </cell>
          <cell r="ED1198">
            <v>0</v>
          </cell>
          <cell r="EE1198">
            <v>0</v>
          </cell>
          <cell r="EF1198">
            <v>0</v>
          </cell>
          <cell r="EG1198">
            <v>0</v>
          </cell>
          <cell r="EH1198">
            <v>0</v>
          </cell>
          <cell r="EI1198">
            <v>0</v>
          </cell>
          <cell r="EJ1198">
            <v>0</v>
          </cell>
          <cell r="EK1198">
            <v>0</v>
          </cell>
          <cell r="EL1198">
            <v>0</v>
          </cell>
          <cell r="EM1198">
            <v>0</v>
          </cell>
          <cell r="EN1198">
            <v>0</v>
          </cell>
          <cell r="EO1198">
            <v>0</v>
          </cell>
          <cell r="EP1198">
            <v>0</v>
          </cell>
          <cell r="EQ1198">
            <v>0</v>
          </cell>
          <cell r="ER1198">
            <v>0</v>
          </cell>
          <cell r="ES1198">
            <v>0</v>
          </cell>
          <cell r="ET1198">
            <v>0</v>
          </cell>
          <cell r="EU1198">
            <v>0</v>
          </cell>
          <cell r="EV1198">
            <v>0</v>
          </cell>
          <cell r="EW1198">
            <v>0</v>
          </cell>
          <cell r="EX1198">
            <v>0</v>
          </cell>
          <cell r="EY1198">
            <v>0</v>
          </cell>
          <cell r="EZ1198">
            <v>0</v>
          </cell>
          <cell r="FA1198">
            <v>0</v>
          </cell>
          <cell r="FB1198">
            <v>0</v>
          </cell>
          <cell r="FC1198">
            <v>0</v>
          </cell>
          <cell r="FD1198">
            <v>0</v>
          </cell>
          <cell r="FE1198">
            <v>0</v>
          </cell>
          <cell r="FF1198">
            <v>0</v>
          </cell>
          <cell r="FG1198">
            <v>0</v>
          </cell>
          <cell r="FH1198">
            <v>0</v>
          </cell>
          <cell r="FI1198">
            <v>0</v>
          </cell>
          <cell r="FJ1198">
            <v>0</v>
          </cell>
          <cell r="FK1198">
            <v>0</v>
          </cell>
          <cell r="FL1198">
            <v>0</v>
          </cell>
          <cell r="FM1198">
            <v>0</v>
          </cell>
          <cell r="FN1198">
            <v>0</v>
          </cell>
          <cell r="FO1198">
            <v>0</v>
          </cell>
          <cell r="FP1198">
            <v>0</v>
          </cell>
          <cell r="FQ1198">
            <v>0</v>
          </cell>
          <cell r="FR1198">
            <v>0</v>
          </cell>
          <cell r="FS1198">
            <v>0</v>
          </cell>
          <cell r="FT1198">
            <v>0</v>
          </cell>
          <cell r="FU1198">
            <v>0</v>
          </cell>
          <cell r="FV1198">
            <v>0</v>
          </cell>
          <cell r="FW1198">
            <v>0</v>
          </cell>
          <cell r="FX1198">
            <v>0</v>
          </cell>
          <cell r="FY1198">
            <v>0</v>
          </cell>
          <cell r="FZ1198">
            <v>0</v>
          </cell>
          <cell r="GA1198">
            <v>0</v>
          </cell>
          <cell r="GB1198">
            <v>0</v>
          </cell>
          <cell r="GC1198">
            <v>0</v>
          </cell>
          <cell r="GD1198">
            <v>0</v>
          </cell>
          <cell r="GE1198">
            <v>0</v>
          </cell>
          <cell r="GF1198">
            <v>0</v>
          </cell>
          <cell r="GG1198">
            <v>0</v>
          </cell>
          <cell r="GH1198">
            <v>0</v>
          </cell>
          <cell r="GI1198">
            <v>0</v>
          </cell>
          <cell r="GJ1198">
            <v>0</v>
          </cell>
          <cell r="GK1198">
            <v>0</v>
          </cell>
          <cell r="GL1198">
            <v>0</v>
          </cell>
          <cell r="GM1198">
            <v>0</v>
          </cell>
          <cell r="GN1198">
            <v>0</v>
          </cell>
          <cell r="GO1198">
            <v>0</v>
          </cell>
          <cell r="GP1198">
            <v>0</v>
          </cell>
          <cell r="GQ1198">
            <v>0</v>
          </cell>
          <cell r="GR1198">
            <v>0</v>
          </cell>
          <cell r="GS1198">
            <v>0</v>
          </cell>
          <cell r="GT1198">
            <v>0</v>
          </cell>
          <cell r="GU1198">
            <v>0</v>
          </cell>
          <cell r="GV1198">
            <v>0</v>
          </cell>
          <cell r="GW1198">
            <v>0</v>
          </cell>
          <cell r="GX1198">
            <v>0</v>
          </cell>
          <cell r="GY1198">
            <v>0</v>
          </cell>
          <cell r="GZ1198">
            <v>0</v>
          </cell>
        </row>
        <row r="1199">
          <cell r="A1199">
            <v>1194</v>
          </cell>
          <cell r="D1199" t="str">
            <v>CERRAMIENTOS Y PASAMANOS</v>
          </cell>
          <cell r="E1199" t="str">
            <v>ESCALERA HG 3/4" b  =0.4 m</v>
          </cell>
          <cell r="F1199">
            <v>0</v>
          </cell>
          <cell r="G1199" t="str">
            <v>ML</v>
          </cell>
          <cell r="H1199">
            <v>1</v>
          </cell>
          <cell r="I1199">
            <v>529</v>
          </cell>
          <cell r="J1199">
            <v>4</v>
          </cell>
          <cell r="K1199">
            <v>69</v>
          </cell>
          <cell r="L1199">
            <v>0.5</v>
          </cell>
          <cell r="M1199">
            <v>370</v>
          </cell>
          <cell r="N1199">
            <v>0.04</v>
          </cell>
          <cell r="O1199">
            <v>354</v>
          </cell>
          <cell r="P1199">
            <v>8.0000000000000002E-3</v>
          </cell>
          <cell r="Q1199">
            <v>718</v>
          </cell>
          <cell r="R1199">
            <v>0.2</v>
          </cell>
          <cell r="S1199">
            <v>0</v>
          </cell>
          <cell r="T1199">
            <v>0</v>
          </cell>
          <cell r="U1199">
            <v>0</v>
          </cell>
          <cell r="V1199">
            <v>0</v>
          </cell>
          <cell r="W1199">
            <v>0</v>
          </cell>
          <cell r="X1199">
            <v>0</v>
          </cell>
          <cell r="Y1199">
            <v>0</v>
          </cell>
          <cell r="Z1199">
            <v>0</v>
          </cell>
          <cell r="AA1199">
            <v>0</v>
          </cell>
          <cell r="AB1199">
            <v>0</v>
          </cell>
          <cell r="AC1199">
            <v>0</v>
          </cell>
          <cell r="AD1199">
            <v>0</v>
          </cell>
          <cell r="AE1199">
            <v>0</v>
          </cell>
          <cell r="AF1199">
            <v>0</v>
          </cell>
          <cell r="AG1199">
            <v>0</v>
          </cell>
          <cell r="AH1199">
            <v>0</v>
          </cell>
          <cell r="AI1199">
            <v>0</v>
          </cell>
          <cell r="AJ1199">
            <v>0</v>
          </cell>
          <cell r="AK1199">
            <v>0</v>
          </cell>
          <cell r="AL1199">
            <v>0</v>
          </cell>
          <cell r="AM1199">
            <v>0</v>
          </cell>
          <cell r="AN1199">
            <v>0</v>
          </cell>
          <cell r="AO1199">
            <v>0</v>
          </cell>
          <cell r="AP1199">
            <v>0</v>
          </cell>
          <cell r="AQ1199">
            <v>0</v>
          </cell>
          <cell r="AR1199">
            <v>0</v>
          </cell>
          <cell r="AS1199">
            <v>0</v>
          </cell>
          <cell r="AT1199">
            <v>0</v>
          </cell>
          <cell r="AU1199">
            <v>0</v>
          </cell>
          <cell r="AV1199">
            <v>0</v>
          </cell>
          <cell r="AW1199">
            <v>5</v>
          </cell>
          <cell r="AX1199">
            <v>1</v>
          </cell>
          <cell r="AY1199">
            <v>28</v>
          </cell>
          <cell r="AZ1199">
            <v>1</v>
          </cell>
          <cell r="BA1199">
            <v>0</v>
          </cell>
          <cell r="BB1199">
            <v>0</v>
          </cell>
          <cell r="BC1199">
            <v>0</v>
          </cell>
          <cell r="BD1199">
            <v>0</v>
          </cell>
          <cell r="BE1199">
            <v>0</v>
          </cell>
          <cell r="BF1199">
            <v>0</v>
          </cell>
          <cell r="BG1199">
            <v>0</v>
          </cell>
          <cell r="BH1199">
            <v>0</v>
          </cell>
          <cell r="BI1199">
            <v>0</v>
          </cell>
          <cell r="BJ1199">
            <v>0</v>
          </cell>
          <cell r="BK1199">
            <v>0</v>
          </cell>
          <cell r="BL1199">
            <v>0</v>
          </cell>
          <cell r="BM1199">
            <v>0</v>
          </cell>
          <cell r="BN1199">
            <v>0</v>
          </cell>
          <cell r="BO1199">
            <v>0</v>
          </cell>
          <cell r="BP1199">
            <v>0</v>
          </cell>
          <cell r="CK1199">
            <v>1</v>
          </cell>
          <cell r="CL1199">
            <v>0</v>
          </cell>
          <cell r="CM1199">
            <v>0</v>
          </cell>
          <cell r="CN1199">
            <v>0</v>
          </cell>
          <cell r="CO1199">
            <v>0</v>
          </cell>
          <cell r="CP1199">
            <v>0</v>
          </cell>
          <cell r="CQ1199">
            <v>0</v>
          </cell>
          <cell r="CR1199">
            <v>0</v>
          </cell>
          <cell r="CS1199">
            <v>0</v>
          </cell>
          <cell r="CT1199">
            <v>0</v>
          </cell>
          <cell r="CU1199">
            <v>0</v>
          </cell>
          <cell r="CV1199">
            <v>0</v>
          </cell>
          <cell r="DY1199">
            <v>0</v>
          </cell>
          <cell r="DZ1199">
            <v>0</v>
          </cell>
          <cell r="EA1199">
            <v>0</v>
          </cell>
          <cell r="EB1199">
            <v>0</v>
          </cell>
          <cell r="EC1199">
            <v>0</v>
          </cell>
          <cell r="ED1199">
            <v>0</v>
          </cell>
          <cell r="EE1199">
            <v>0</v>
          </cell>
          <cell r="EF1199">
            <v>0</v>
          </cell>
          <cell r="EG1199">
            <v>0</v>
          </cell>
          <cell r="EH1199">
            <v>0</v>
          </cell>
          <cell r="EI1199">
            <v>0</v>
          </cell>
          <cell r="EJ1199">
            <v>0</v>
          </cell>
          <cell r="EK1199">
            <v>0</v>
          </cell>
          <cell r="EL1199">
            <v>0</v>
          </cell>
          <cell r="EM1199">
            <v>0</v>
          </cell>
          <cell r="EN1199">
            <v>0</v>
          </cell>
          <cell r="EO1199">
            <v>0</v>
          </cell>
          <cell r="EP1199">
            <v>0</v>
          </cell>
          <cell r="EQ1199">
            <v>0</v>
          </cell>
          <cell r="ER1199">
            <v>0</v>
          </cell>
          <cell r="ES1199">
            <v>0</v>
          </cell>
          <cell r="ET1199">
            <v>0</v>
          </cell>
          <cell r="EU1199">
            <v>0</v>
          </cell>
          <cell r="EV1199">
            <v>0</v>
          </cell>
          <cell r="EW1199">
            <v>0</v>
          </cell>
          <cell r="EX1199">
            <v>0</v>
          </cell>
          <cell r="EY1199">
            <v>0</v>
          </cell>
          <cell r="EZ1199">
            <v>0</v>
          </cell>
          <cell r="FA1199">
            <v>0</v>
          </cell>
          <cell r="FB1199">
            <v>0</v>
          </cell>
          <cell r="FC1199">
            <v>0</v>
          </cell>
          <cell r="FD1199">
            <v>0</v>
          </cell>
          <cell r="FE1199">
            <v>0</v>
          </cell>
          <cell r="FF1199">
            <v>0</v>
          </cell>
          <cell r="FG1199">
            <v>0</v>
          </cell>
          <cell r="FH1199">
            <v>0</v>
          </cell>
          <cell r="FI1199">
            <v>0</v>
          </cell>
          <cell r="FJ1199">
            <v>0</v>
          </cell>
          <cell r="FK1199">
            <v>0</v>
          </cell>
          <cell r="FL1199">
            <v>0</v>
          </cell>
          <cell r="FM1199">
            <v>0</v>
          </cell>
          <cell r="FN1199">
            <v>0</v>
          </cell>
          <cell r="FO1199">
            <v>0</v>
          </cell>
          <cell r="FP1199">
            <v>0</v>
          </cell>
          <cell r="FQ1199">
            <v>0</v>
          </cell>
          <cell r="FR1199">
            <v>0</v>
          </cell>
          <cell r="FS1199">
            <v>0</v>
          </cell>
          <cell r="FT1199">
            <v>0</v>
          </cell>
          <cell r="FU1199">
            <v>0</v>
          </cell>
          <cell r="FV1199">
            <v>0</v>
          </cell>
          <cell r="FW1199">
            <v>0</v>
          </cell>
          <cell r="FX1199">
            <v>0</v>
          </cell>
          <cell r="FY1199">
            <v>0</v>
          </cell>
          <cell r="FZ1199">
            <v>0</v>
          </cell>
          <cell r="GA1199">
            <v>0</v>
          </cell>
          <cell r="GB1199">
            <v>0</v>
          </cell>
          <cell r="GC1199">
            <v>0</v>
          </cell>
          <cell r="GD1199">
            <v>0</v>
          </cell>
          <cell r="GE1199">
            <v>0</v>
          </cell>
          <cell r="GF1199">
            <v>0</v>
          </cell>
          <cell r="GG1199">
            <v>0</v>
          </cell>
          <cell r="GH1199">
            <v>0</v>
          </cell>
          <cell r="GI1199">
            <v>0</v>
          </cell>
          <cell r="GJ1199">
            <v>0</v>
          </cell>
          <cell r="GK1199">
            <v>0</v>
          </cell>
          <cell r="GL1199">
            <v>0</v>
          </cell>
          <cell r="GM1199">
            <v>0</v>
          </cell>
          <cell r="GN1199">
            <v>0</v>
          </cell>
          <cell r="GO1199">
            <v>0</v>
          </cell>
          <cell r="GP1199">
            <v>0</v>
          </cell>
          <cell r="GQ1199">
            <v>0</v>
          </cell>
          <cell r="GR1199">
            <v>0</v>
          </cell>
          <cell r="GS1199">
            <v>0</v>
          </cell>
          <cell r="GT1199">
            <v>0</v>
          </cell>
          <cell r="GU1199">
            <v>0</v>
          </cell>
          <cell r="GV1199">
            <v>0</v>
          </cell>
          <cell r="GW1199">
            <v>0</v>
          </cell>
          <cell r="GX1199">
            <v>0</v>
          </cell>
          <cell r="GY1199">
            <v>0</v>
          </cell>
          <cell r="GZ1199">
            <v>0</v>
          </cell>
        </row>
        <row r="1200">
          <cell r="A1200">
            <v>1195</v>
          </cell>
          <cell r="D1200" t="str">
            <v>ENLUCIDO Y REVESTIDO</v>
          </cell>
          <cell r="E1200" t="str">
            <v>ENLUCIDO HORIZONTAL</v>
          </cell>
          <cell r="F1200">
            <v>0</v>
          </cell>
          <cell r="G1200" t="str">
            <v>ML</v>
          </cell>
          <cell r="H1200">
            <v>10</v>
          </cell>
          <cell r="I1200">
            <v>1</v>
          </cell>
          <cell r="J1200">
            <v>3.15E-2</v>
          </cell>
          <cell r="K1200">
            <v>5</v>
          </cell>
          <cell r="L1200">
            <v>21</v>
          </cell>
          <cell r="M1200">
            <v>6</v>
          </cell>
          <cell r="N1200">
            <v>2.25</v>
          </cell>
          <cell r="O1200">
            <v>4</v>
          </cell>
          <cell r="P1200">
            <v>9.75</v>
          </cell>
          <cell r="Q1200">
            <v>0</v>
          </cell>
          <cell r="R1200">
            <v>0</v>
          </cell>
          <cell r="S1200">
            <v>0</v>
          </cell>
          <cell r="T1200">
            <v>0</v>
          </cell>
          <cell r="U1200">
            <v>0</v>
          </cell>
          <cell r="V1200">
            <v>0</v>
          </cell>
          <cell r="W1200">
            <v>0</v>
          </cell>
          <cell r="X1200">
            <v>0</v>
          </cell>
          <cell r="Y1200">
            <v>0</v>
          </cell>
          <cell r="Z1200">
            <v>0</v>
          </cell>
          <cell r="AA1200">
            <v>0</v>
          </cell>
          <cell r="AB1200">
            <v>0</v>
          </cell>
          <cell r="AC1200">
            <v>0</v>
          </cell>
          <cell r="AD1200">
            <v>0</v>
          </cell>
          <cell r="AE1200">
            <v>0</v>
          </cell>
          <cell r="AF1200">
            <v>0</v>
          </cell>
          <cell r="AG1200">
            <v>0</v>
          </cell>
          <cell r="AH1200">
            <v>0</v>
          </cell>
          <cell r="AI1200">
            <v>0</v>
          </cell>
          <cell r="AJ1200">
            <v>0</v>
          </cell>
          <cell r="AK1200">
            <v>0</v>
          </cell>
          <cell r="AL1200">
            <v>0</v>
          </cell>
          <cell r="AM1200">
            <v>0</v>
          </cell>
          <cell r="AN1200">
            <v>0</v>
          </cell>
          <cell r="AO1200">
            <v>0</v>
          </cell>
          <cell r="AP1200">
            <v>0</v>
          </cell>
          <cell r="AQ1200">
            <v>0</v>
          </cell>
          <cell r="AR1200">
            <v>0</v>
          </cell>
          <cell r="AS1200">
            <v>0</v>
          </cell>
          <cell r="AT1200">
            <v>0</v>
          </cell>
          <cell r="AU1200">
            <v>0</v>
          </cell>
          <cell r="AV1200">
            <v>0</v>
          </cell>
          <cell r="AW1200">
            <v>13</v>
          </cell>
          <cell r="AX1200">
            <v>1</v>
          </cell>
          <cell r="AY1200">
            <v>1</v>
          </cell>
          <cell r="AZ1200">
            <v>1</v>
          </cell>
          <cell r="BA1200">
            <v>0</v>
          </cell>
          <cell r="BB1200">
            <v>0</v>
          </cell>
          <cell r="BC1200">
            <v>0</v>
          </cell>
          <cell r="BD1200">
            <v>0</v>
          </cell>
          <cell r="BE1200">
            <v>0</v>
          </cell>
          <cell r="BF1200">
            <v>0</v>
          </cell>
          <cell r="BG1200">
            <v>0</v>
          </cell>
          <cell r="BH1200">
            <v>0</v>
          </cell>
          <cell r="BI1200">
            <v>0</v>
          </cell>
          <cell r="BJ1200">
            <v>0</v>
          </cell>
          <cell r="BK1200">
            <v>0</v>
          </cell>
          <cell r="BL1200">
            <v>0</v>
          </cell>
          <cell r="BM1200">
            <v>0</v>
          </cell>
          <cell r="BN1200">
            <v>0</v>
          </cell>
          <cell r="BO1200">
            <v>0</v>
          </cell>
          <cell r="BP1200">
            <v>0</v>
          </cell>
          <cell r="CK1200">
            <v>0</v>
          </cell>
          <cell r="CL1200">
            <v>0</v>
          </cell>
          <cell r="CM1200">
            <v>1</v>
          </cell>
          <cell r="CN1200">
            <v>0</v>
          </cell>
          <cell r="CO1200">
            <v>0</v>
          </cell>
          <cell r="CP1200">
            <v>0</v>
          </cell>
          <cell r="CQ1200">
            <v>0</v>
          </cell>
          <cell r="CR1200">
            <v>0</v>
          </cell>
          <cell r="CS1200">
            <v>0</v>
          </cell>
          <cell r="CT1200">
            <v>0</v>
          </cell>
          <cell r="CU1200">
            <v>0</v>
          </cell>
          <cell r="CV1200">
            <v>0</v>
          </cell>
          <cell r="DY1200">
            <v>1</v>
          </cell>
          <cell r="DZ1200">
            <v>3.2000000000000001E-2</v>
          </cell>
          <cell r="EA1200" t="str">
            <v>m3</v>
          </cell>
          <cell r="EB1200">
            <v>0</v>
          </cell>
          <cell r="EC1200">
            <v>0</v>
          </cell>
          <cell r="ED1200">
            <v>0</v>
          </cell>
          <cell r="EE1200">
            <v>0</v>
          </cell>
          <cell r="EF1200">
            <v>0</v>
          </cell>
          <cell r="EG1200">
            <v>0</v>
          </cell>
          <cell r="EH1200">
            <v>0</v>
          </cell>
          <cell r="EI1200">
            <v>0</v>
          </cell>
          <cell r="EJ1200">
            <v>0</v>
          </cell>
          <cell r="EK1200">
            <v>0</v>
          </cell>
          <cell r="EL1200">
            <v>0</v>
          </cell>
          <cell r="EM1200">
            <v>0</v>
          </cell>
          <cell r="EN1200">
            <v>0</v>
          </cell>
          <cell r="EO1200">
            <v>0</v>
          </cell>
          <cell r="EP1200">
            <v>0</v>
          </cell>
          <cell r="EQ1200">
            <v>0</v>
          </cell>
          <cell r="ER1200">
            <v>0</v>
          </cell>
          <cell r="ES1200">
            <v>0</v>
          </cell>
          <cell r="ET1200">
            <v>0</v>
          </cell>
          <cell r="EU1200">
            <v>0</v>
          </cell>
          <cell r="EV1200">
            <v>0</v>
          </cell>
          <cell r="EW1200">
            <v>0</v>
          </cell>
          <cell r="EX1200">
            <v>0</v>
          </cell>
          <cell r="EY1200">
            <v>0</v>
          </cell>
          <cell r="EZ1200">
            <v>0</v>
          </cell>
          <cell r="FA1200">
            <v>0</v>
          </cell>
          <cell r="FB1200">
            <v>0</v>
          </cell>
          <cell r="FC1200">
            <v>0</v>
          </cell>
          <cell r="FD1200">
            <v>0</v>
          </cell>
          <cell r="FE1200">
            <v>0</v>
          </cell>
          <cell r="FF1200">
            <v>0</v>
          </cell>
          <cell r="FG1200">
            <v>0</v>
          </cell>
          <cell r="FH1200">
            <v>0</v>
          </cell>
          <cell r="FI1200">
            <v>0</v>
          </cell>
          <cell r="FJ1200">
            <v>0</v>
          </cell>
          <cell r="FK1200">
            <v>0</v>
          </cell>
          <cell r="FL1200">
            <v>0</v>
          </cell>
          <cell r="FM1200">
            <v>0</v>
          </cell>
          <cell r="FN1200">
            <v>0</v>
          </cell>
          <cell r="FO1200">
            <v>0</v>
          </cell>
          <cell r="FP1200">
            <v>0</v>
          </cell>
          <cell r="FQ1200">
            <v>0</v>
          </cell>
          <cell r="FR1200">
            <v>0</v>
          </cell>
          <cell r="FS1200">
            <v>0</v>
          </cell>
          <cell r="FT1200">
            <v>0</v>
          </cell>
          <cell r="FU1200">
            <v>0</v>
          </cell>
          <cell r="FV1200">
            <v>0</v>
          </cell>
          <cell r="FW1200">
            <v>0</v>
          </cell>
          <cell r="FX1200">
            <v>0</v>
          </cell>
          <cell r="FY1200">
            <v>0</v>
          </cell>
          <cell r="FZ1200">
            <v>0</v>
          </cell>
          <cell r="GA1200">
            <v>0</v>
          </cell>
          <cell r="GB1200">
            <v>0</v>
          </cell>
          <cell r="GC1200">
            <v>0</v>
          </cell>
          <cell r="GD1200">
            <v>0</v>
          </cell>
          <cell r="GE1200">
            <v>0</v>
          </cell>
          <cell r="GF1200">
            <v>0</v>
          </cell>
          <cell r="GG1200">
            <v>0</v>
          </cell>
          <cell r="GH1200">
            <v>0</v>
          </cell>
          <cell r="GI1200">
            <v>0</v>
          </cell>
          <cell r="GJ1200">
            <v>0</v>
          </cell>
          <cell r="GK1200">
            <v>0</v>
          </cell>
          <cell r="GL1200">
            <v>0</v>
          </cell>
          <cell r="GM1200">
            <v>0</v>
          </cell>
          <cell r="GN1200">
            <v>0</v>
          </cell>
          <cell r="GO1200">
            <v>0</v>
          </cell>
          <cell r="GP1200">
            <v>0</v>
          </cell>
          <cell r="GQ1200">
            <v>0</v>
          </cell>
          <cell r="GR1200">
            <v>0</v>
          </cell>
          <cell r="GS1200">
            <v>0</v>
          </cell>
          <cell r="GT1200">
            <v>0</v>
          </cell>
          <cell r="GU1200">
            <v>0</v>
          </cell>
          <cell r="GV1200">
            <v>0</v>
          </cell>
          <cell r="GW1200">
            <v>0</v>
          </cell>
          <cell r="GX1200">
            <v>0</v>
          </cell>
          <cell r="GY1200">
            <v>0</v>
          </cell>
          <cell r="GZ1200">
            <v>0</v>
          </cell>
        </row>
        <row r="1201">
          <cell r="A1201">
            <v>1196</v>
          </cell>
          <cell r="D1201" t="str">
            <v>ENLUCIDO Y REVESTIDO</v>
          </cell>
          <cell r="E1201" t="str">
            <v>ENLUCIDO VERTICAL-PALETEADO FINO</v>
          </cell>
          <cell r="F1201">
            <v>0</v>
          </cell>
          <cell r="G1201" t="str">
            <v>M2</v>
          </cell>
          <cell r="H1201">
            <v>2.5</v>
          </cell>
          <cell r="I1201">
            <v>1</v>
          </cell>
          <cell r="J1201">
            <v>3.15E-2</v>
          </cell>
          <cell r="K1201">
            <v>5</v>
          </cell>
          <cell r="L1201">
            <v>21</v>
          </cell>
          <cell r="M1201">
            <v>6</v>
          </cell>
          <cell r="N1201">
            <v>2.25</v>
          </cell>
          <cell r="O1201">
            <v>4</v>
          </cell>
          <cell r="P1201">
            <v>9.75</v>
          </cell>
          <cell r="Q1201">
            <v>0</v>
          </cell>
          <cell r="R1201">
            <v>0</v>
          </cell>
          <cell r="S1201">
            <v>0</v>
          </cell>
          <cell r="T1201">
            <v>0</v>
          </cell>
          <cell r="U1201">
            <v>0</v>
          </cell>
          <cell r="V1201">
            <v>0</v>
          </cell>
          <cell r="W1201">
            <v>0</v>
          </cell>
          <cell r="X1201">
            <v>0</v>
          </cell>
          <cell r="Y1201">
            <v>0</v>
          </cell>
          <cell r="Z1201">
            <v>0</v>
          </cell>
          <cell r="AA1201">
            <v>0</v>
          </cell>
          <cell r="AB1201">
            <v>0</v>
          </cell>
          <cell r="AC1201">
            <v>0</v>
          </cell>
          <cell r="AD1201">
            <v>0</v>
          </cell>
          <cell r="AE1201">
            <v>0</v>
          </cell>
          <cell r="AF1201">
            <v>0</v>
          </cell>
          <cell r="AG1201">
            <v>0</v>
          </cell>
          <cell r="AH1201">
            <v>0</v>
          </cell>
          <cell r="AI1201">
            <v>0</v>
          </cell>
          <cell r="AJ1201">
            <v>0</v>
          </cell>
          <cell r="AK1201">
            <v>0</v>
          </cell>
          <cell r="AL1201">
            <v>0</v>
          </cell>
          <cell r="AM1201">
            <v>0</v>
          </cell>
          <cell r="AN1201">
            <v>0</v>
          </cell>
          <cell r="AO1201">
            <v>0</v>
          </cell>
          <cell r="AP1201">
            <v>0</v>
          </cell>
          <cell r="AQ1201">
            <v>0</v>
          </cell>
          <cell r="AR1201">
            <v>0</v>
          </cell>
          <cell r="AS1201">
            <v>0</v>
          </cell>
          <cell r="AT1201">
            <v>0</v>
          </cell>
          <cell r="AU1201">
            <v>0</v>
          </cell>
          <cell r="AV1201">
            <v>0</v>
          </cell>
          <cell r="AW1201">
            <v>13</v>
          </cell>
          <cell r="AX1201">
            <v>1</v>
          </cell>
          <cell r="AY1201">
            <v>1</v>
          </cell>
          <cell r="AZ1201">
            <v>1</v>
          </cell>
          <cell r="BA1201">
            <v>0</v>
          </cell>
          <cell r="BB1201">
            <v>0</v>
          </cell>
          <cell r="BC1201">
            <v>0</v>
          </cell>
          <cell r="BD1201">
            <v>0</v>
          </cell>
          <cell r="BE1201">
            <v>0</v>
          </cell>
          <cell r="BF1201">
            <v>0</v>
          </cell>
          <cell r="BG1201">
            <v>0</v>
          </cell>
          <cell r="BH1201">
            <v>0</v>
          </cell>
          <cell r="BI1201">
            <v>0</v>
          </cell>
          <cell r="BJ1201">
            <v>0</v>
          </cell>
          <cell r="BK1201">
            <v>0</v>
          </cell>
          <cell r="BL1201">
            <v>0</v>
          </cell>
          <cell r="BM1201">
            <v>0</v>
          </cell>
          <cell r="BN1201">
            <v>0</v>
          </cell>
          <cell r="BO1201">
            <v>0</v>
          </cell>
          <cell r="BP1201">
            <v>0</v>
          </cell>
          <cell r="CK1201">
            <v>0</v>
          </cell>
          <cell r="CL1201">
            <v>0</v>
          </cell>
          <cell r="CM1201">
            <v>1</v>
          </cell>
          <cell r="CN1201">
            <v>0</v>
          </cell>
          <cell r="CO1201">
            <v>0</v>
          </cell>
          <cell r="CP1201">
            <v>0</v>
          </cell>
          <cell r="CQ1201">
            <v>0</v>
          </cell>
          <cell r="CR1201">
            <v>0</v>
          </cell>
          <cell r="CS1201">
            <v>0</v>
          </cell>
          <cell r="CT1201">
            <v>0</v>
          </cell>
          <cell r="CU1201">
            <v>0</v>
          </cell>
          <cell r="CV1201">
            <v>0</v>
          </cell>
          <cell r="DY1201">
            <v>1</v>
          </cell>
          <cell r="DZ1201">
            <v>3.2000000000000001E-2</v>
          </cell>
          <cell r="EA1201" t="str">
            <v>m3</v>
          </cell>
          <cell r="EB1201">
            <v>0</v>
          </cell>
          <cell r="EC1201">
            <v>0</v>
          </cell>
          <cell r="ED1201">
            <v>0</v>
          </cell>
          <cell r="EE1201">
            <v>0</v>
          </cell>
          <cell r="EF1201">
            <v>0</v>
          </cell>
          <cell r="EG1201">
            <v>0</v>
          </cell>
          <cell r="EH1201">
            <v>0</v>
          </cell>
          <cell r="EI1201">
            <v>0</v>
          </cell>
          <cell r="EJ1201">
            <v>0</v>
          </cell>
          <cell r="EK1201">
            <v>0</v>
          </cell>
          <cell r="EL1201">
            <v>0</v>
          </cell>
          <cell r="EM1201">
            <v>0</v>
          </cell>
          <cell r="EN1201">
            <v>0</v>
          </cell>
          <cell r="EO1201">
            <v>0</v>
          </cell>
          <cell r="EP1201">
            <v>0</v>
          </cell>
          <cell r="EQ1201">
            <v>0</v>
          </cell>
          <cell r="ER1201">
            <v>0</v>
          </cell>
          <cell r="ES1201">
            <v>0</v>
          </cell>
          <cell r="ET1201">
            <v>0</v>
          </cell>
          <cell r="EU1201">
            <v>0</v>
          </cell>
          <cell r="EV1201">
            <v>0</v>
          </cell>
          <cell r="EW1201">
            <v>0</v>
          </cell>
          <cell r="EX1201">
            <v>0</v>
          </cell>
          <cell r="EY1201">
            <v>0</v>
          </cell>
          <cell r="EZ1201">
            <v>0</v>
          </cell>
          <cell r="FA1201">
            <v>0</v>
          </cell>
          <cell r="FB1201">
            <v>0</v>
          </cell>
          <cell r="FC1201">
            <v>0</v>
          </cell>
          <cell r="FD1201">
            <v>0</v>
          </cell>
          <cell r="FE1201">
            <v>0</v>
          </cell>
          <cell r="FF1201">
            <v>0</v>
          </cell>
          <cell r="FG1201">
            <v>0</v>
          </cell>
          <cell r="FH1201">
            <v>0</v>
          </cell>
          <cell r="FI1201">
            <v>0</v>
          </cell>
          <cell r="FJ1201">
            <v>0</v>
          </cell>
          <cell r="FK1201">
            <v>0</v>
          </cell>
          <cell r="FL1201">
            <v>0</v>
          </cell>
          <cell r="FM1201">
            <v>0</v>
          </cell>
          <cell r="FN1201">
            <v>0</v>
          </cell>
          <cell r="FO1201">
            <v>0</v>
          </cell>
          <cell r="FP1201">
            <v>0</v>
          </cell>
          <cell r="FQ1201">
            <v>0</v>
          </cell>
          <cell r="FR1201">
            <v>0</v>
          </cell>
          <cell r="FS1201">
            <v>0</v>
          </cell>
          <cell r="FT1201">
            <v>0</v>
          </cell>
          <cell r="FU1201">
            <v>0</v>
          </cell>
          <cell r="FV1201">
            <v>0</v>
          </cell>
          <cell r="FW1201">
            <v>0</v>
          </cell>
          <cell r="FX1201">
            <v>0</v>
          </cell>
          <cell r="FY1201">
            <v>0</v>
          </cell>
          <cell r="FZ1201">
            <v>0</v>
          </cell>
          <cell r="GA1201">
            <v>0</v>
          </cell>
          <cell r="GB1201">
            <v>0</v>
          </cell>
          <cell r="GC1201">
            <v>0</v>
          </cell>
          <cell r="GD1201">
            <v>0</v>
          </cell>
          <cell r="GE1201">
            <v>0</v>
          </cell>
          <cell r="GF1201">
            <v>0</v>
          </cell>
          <cell r="GG1201">
            <v>0</v>
          </cell>
          <cell r="GH1201">
            <v>0</v>
          </cell>
          <cell r="GI1201">
            <v>0</v>
          </cell>
          <cell r="GJ1201">
            <v>0</v>
          </cell>
          <cell r="GK1201">
            <v>0</v>
          </cell>
          <cell r="GL1201">
            <v>0</v>
          </cell>
          <cell r="GM1201">
            <v>0</v>
          </cell>
          <cell r="GN1201">
            <v>0</v>
          </cell>
          <cell r="GO1201">
            <v>0</v>
          </cell>
          <cell r="GP1201">
            <v>0</v>
          </cell>
          <cell r="GQ1201">
            <v>0</v>
          </cell>
          <cell r="GR1201">
            <v>0</v>
          </cell>
          <cell r="GS1201">
            <v>0</v>
          </cell>
          <cell r="GT1201">
            <v>0</v>
          </cell>
          <cell r="GU1201">
            <v>0</v>
          </cell>
          <cell r="GV1201">
            <v>0</v>
          </cell>
          <cell r="GW1201">
            <v>0</v>
          </cell>
          <cell r="GX1201">
            <v>0</v>
          </cell>
          <cell r="GY1201">
            <v>0</v>
          </cell>
          <cell r="GZ1201">
            <v>0</v>
          </cell>
        </row>
        <row r="1202">
          <cell r="A1202">
            <v>1197</v>
          </cell>
          <cell r="D1202" t="str">
            <v>ENLUCIDO Y REVESTIDO</v>
          </cell>
          <cell r="E1202" t="str">
            <v>ENLUCIDO -PALETEADO FINO   MORTERO 1:4, + IMPERMEABILIZANTE</v>
          </cell>
          <cell r="F1202">
            <v>0</v>
          </cell>
          <cell r="G1202" t="str">
            <v>M2</v>
          </cell>
          <cell r="H1202">
            <v>0.88</v>
          </cell>
          <cell r="I1202">
            <v>16</v>
          </cell>
          <cell r="J1202">
            <v>1.7999999999999999E-2</v>
          </cell>
          <cell r="K1202">
            <v>5</v>
          </cell>
          <cell r="L1202">
            <v>9.25</v>
          </cell>
          <cell r="M1202">
            <v>4</v>
          </cell>
          <cell r="N1202">
            <v>4.79</v>
          </cell>
          <cell r="O1202">
            <v>28</v>
          </cell>
          <cell r="P1202">
            <v>0.95</v>
          </cell>
          <cell r="Q1202">
            <v>0</v>
          </cell>
          <cell r="R1202">
            <v>0</v>
          </cell>
          <cell r="S1202">
            <v>0</v>
          </cell>
          <cell r="T1202">
            <v>0</v>
          </cell>
          <cell r="U1202">
            <v>0</v>
          </cell>
          <cell r="V1202">
            <v>0</v>
          </cell>
          <cell r="W1202">
            <v>0</v>
          </cell>
          <cell r="X1202">
            <v>0</v>
          </cell>
          <cell r="Y1202">
            <v>0</v>
          </cell>
          <cell r="Z1202">
            <v>0</v>
          </cell>
          <cell r="AA1202">
            <v>0</v>
          </cell>
          <cell r="AB1202">
            <v>0</v>
          </cell>
          <cell r="AC1202">
            <v>0</v>
          </cell>
          <cell r="AD1202">
            <v>0</v>
          </cell>
          <cell r="AE1202">
            <v>0</v>
          </cell>
          <cell r="AF1202">
            <v>0</v>
          </cell>
          <cell r="AG1202">
            <v>0</v>
          </cell>
          <cell r="AH1202">
            <v>0</v>
          </cell>
          <cell r="AI1202">
            <v>0</v>
          </cell>
          <cell r="AJ1202">
            <v>0</v>
          </cell>
          <cell r="AK1202">
            <v>0</v>
          </cell>
          <cell r="AL1202">
            <v>0</v>
          </cell>
          <cell r="AM1202">
            <v>0</v>
          </cell>
          <cell r="AN1202">
            <v>0</v>
          </cell>
          <cell r="AO1202">
            <v>0</v>
          </cell>
          <cell r="AP1202">
            <v>0</v>
          </cell>
          <cell r="AQ1202">
            <v>0</v>
          </cell>
          <cell r="AR1202">
            <v>0</v>
          </cell>
          <cell r="AS1202">
            <v>0</v>
          </cell>
          <cell r="AT1202">
            <v>0</v>
          </cell>
          <cell r="AU1202">
            <v>0</v>
          </cell>
          <cell r="AV1202">
            <v>0</v>
          </cell>
          <cell r="AW1202">
            <v>13</v>
          </cell>
          <cell r="AX1202">
            <v>1</v>
          </cell>
          <cell r="AY1202">
            <v>1</v>
          </cell>
          <cell r="AZ1202">
            <v>1</v>
          </cell>
          <cell r="BA1202">
            <v>30</v>
          </cell>
          <cell r="BB1202">
            <v>0.15</v>
          </cell>
          <cell r="BC1202">
            <v>0</v>
          </cell>
          <cell r="BD1202">
            <v>0</v>
          </cell>
          <cell r="BE1202">
            <v>0</v>
          </cell>
          <cell r="BF1202">
            <v>0</v>
          </cell>
          <cell r="BG1202">
            <v>0</v>
          </cell>
          <cell r="BH1202">
            <v>0</v>
          </cell>
          <cell r="BI1202">
            <v>0</v>
          </cell>
          <cell r="BJ1202">
            <v>0</v>
          </cell>
          <cell r="BK1202">
            <v>0</v>
          </cell>
          <cell r="BL1202">
            <v>0</v>
          </cell>
          <cell r="BM1202">
            <v>0</v>
          </cell>
          <cell r="BN1202">
            <v>0</v>
          </cell>
          <cell r="BO1202">
            <v>0</v>
          </cell>
          <cell r="BP1202">
            <v>0</v>
          </cell>
          <cell r="CK1202">
            <v>1</v>
          </cell>
          <cell r="CL1202">
            <v>0</v>
          </cell>
          <cell r="CM1202">
            <v>0</v>
          </cell>
          <cell r="CN1202">
            <v>0</v>
          </cell>
          <cell r="CO1202">
            <v>0</v>
          </cell>
          <cell r="CP1202">
            <v>0</v>
          </cell>
          <cell r="CQ1202">
            <v>0</v>
          </cell>
          <cell r="CR1202">
            <v>0</v>
          </cell>
          <cell r="CS1202">
            <v>0</v>
          </cell>
          <cell r="CT1202">
            <v>0</v>
          </cell>
          <cell r="CU1202">
            <v>0</v>
          </cell>
          <cell r="CV1202">
            <v>0</v>
          </cell>
          <cell r="DY1202">
            <v>16</v>
          </cell>
          <cell r="DZ1202">
            <v>1.7999999999999999E-2</v>
          </cell>
          <cell r="EA1202" t="str">
            <v>m3</v>
          </cell>
          <cell r="EB1202">
            <v>0</v>
          </cell>
          <cell r="EC1202">
            <v>5</v>
          </cell>
          <cell r="ED1202">
            <v>9.25</v>
          </cell>
          <cell r="EE1202" t="str">
            <v>kg</v>
          </cell>
          <cell r="EF1202">
            <v>0</v>
          </cell>
          <cell r="EG1202">
            <v>0</v>
          </cell>
          <cell r="EH1202">
            <v>0</v>
          </cell>
          <cell r="EI1202">
            <v>0</v>
          </cell>
          <cell r="EJ1202">
            <v>0</v>
          </cell>
          <cell r="EK1202">
            <v>0</v>
          </cell>
          <cell r="EL1202">
            <v>0</v>
          </cell>
          <cell r="EM1202">
            <v>0</v>
          </cell>
          <cell r="EN1202">
            <v>0</v>
          </cell>
          <cell r="EO1202">
            <v>0</v>
          </cell>
          <cell r="EP1202">
            <v>0</v>
          </cell>
          <cell r="EQ1202">
            <v>0</v>
          </cell>
          <cell r="ER1202">
            <v>0</v>
          </cell>
          <cell r="ES1202">
            <v>0</v>
          </cell>
          <cell r="ET1202">
            <v>0</v>
          </cell>
          <cell r="EU1202">
            <v>0</v>
          </cell>
          <cell r="EV1202">
            <v>0</v>
          </cell>
          <cell r="EW1202">
            <v>0</v>
          </cell>
          <cell r="EX1202">
            <v>0</v>
          </cell>
          <cell r="EY1202">
            <v>0</v>
          </cell>
          <cell r="EZ1202">
            <v>0</v>
          </cell>
          <cell r="FA1202">
            <v>0</v>
          </cell>
          <cell r="FB1202">
            <v>0</v>
          </cell>
          <cell r="FC1202">
            <v>0</v>
          </cell>
          <cell r="FD1202">
            <v>0</v>
          </cell>
          <cell r="FE1202">
            <v>0</v>
          </cell>
          <cell r="FF1202">
            <v>0</v>
          </cell>
          <cell r="FG1202">
            <v>0</v>
          </cell>
          <cell r="FH1202">
            <v>0</v>
          </cell>
          <cell r="FI1202">
            <v>0</v>
          </cell>
          <cell r="FJ1202">
            <v>0</v>
          </cell>
          <cell r="FK1202">
            <v>0</v>
          </cell>
          <cell r="FL1202">
            <v>0</v>
          </cell>
          <cell r="FM1202">
            <v>0</v>
          </cell>
          <cell r="FN1202">
            <v>0</v>
          </cell>
          <cell r="FO1202">
            <v>0</v>
          </cell>
          <cell r="FP1202">
            <v>0</v>
          </cell>
          <cell r="FQ1202">
            <v>0</v>
          </cell>
          <cell r="FR1202">
            <v>0</v>
          </cell>
          <cell r="FS1202">
            <v>0</v>
          </cell>
          <cell r="FT1202">
            <v>0</v>
          </cell>
          <cell r="FU1202">
            <v>0</v>
          </cell>
          <cell r="FV1202">
            <v>0</v>
          </cell>
          <cell r="FW1202">
            <v>0</v>
          </cell>
          <cell r="FX1202">
            <v>0</v>
          </cell>
          <cell r="FY1202">
            <v>0</v>
          </cell>
          <cell r="FZ1202">
            <v>0</v>
          </cell>
          <cell r="GA1202">
            <v>0</v>
          </cell>
          <cell r="GB1202">
            <v>0</v>
          </cell>
          <cell r="GC1202">
            <v>0</v>
          </cell>
          <cell r="GD1202">
            <v>0</v>
          </cell>
          <cell r="GE1202">
            <v>0</v>
          </cell>
          <cell r="GF1202">
            <v>0</v>
          </cell>
          <cell r="GG1202">
            <v>0</v>
          </cell>
          <cell r="GH1202">
            <v>0</v>
          </cell>
          <cell r="GI1202">
            <v>0</v>
          </cell>
          <cell r="GJ1202">
            <v>0</v>
          </cell>
          <cell r="GK1202">
            <v>0</v>
          </cell>
          <cell r="GL1202">
            <v>0</v>
          </cell>
          <cell r="GM1202">
            <v>0</v>
          </cell>
          <cell r="GN1202">
            <v>0</v>
          </cell>
          <cell r="GO1202">
            <v>0</v>
          </cell>
          <cell r="GP1202">
            <v>0</v>
          </cell>
          <cell r="GQ1202">
            <v>0</v>
          </cell>
          <cell r="GR1202">
            <v>0</v>
          </cell>
          <cell r="GS1202">
            <v>0</v>
          </cell>
          <cell r="GT1202">
            <v>0</v>
          </cell>
          <cell r="GU1202">
            <v>0</v>
          </cell>
          <cell r="GV1202">
            <v>0</v>
          </cell>
          <cell r="GW1202">
            <v>0</v>
          </cell>
          <cell r="GX1202">
            <v>0</v>
          </cell>
          <cell r="GY1202">
            <v>0</v>
          </cell>
          <cell r="GZ1202">
            <v>0</v>
          </cell>
        </row>
        <row r="1203">
          <cell r="A1203">
            <v>1198</v>
          </cell>
          <cell r="D1203" t="str">
            <v>TUBERIA HG - HF</v>
          </cell>
          <cell r="E1203" t="str">
            <v>TUBERÍA HG ASTM A-120 DE 2"</v>
          </cell>
          <cell r="F1203">
            <v>0</v>
          </cell>
          <cell r="G1203" t="str">
            <v>M</v>
          </cell>
          <cell r="H1203">
            <v>0.4</v>
          </cell>
          <cell r="I1203">
            <v>1193</v>
          </cell>
          <cell r="J1203">
            <v>1.05</v>
          </cell>
          <cell r="K1203">
            <v>0</v>
          </cell>
          <cell r="L1203">
            <v>0</v>
          </cell>
          <cell r="M1203">
            <v>0</v>
          </cell>
          <cell r="N1203">
            <v>0</v>
          </cell>
          <cell r="O1203">
            <v>0</v>
          </cell>
          <cell r="P1203">
            <v>0</v>
          </cell>
          <cell r="Q1203">
            <v>0</v>
          </cell>
          <cell r="R1203">
            <v>0</v>
          </cell>
          <cell r="S1203">
            <v>0</v>
          </cell>
          <cell r="T1203">
            <v>0</v>
          </cell>
          <cell r="U1203">
            <v>0</v>
          </cell>
          <cell r="V1203">
            <v>0</v>
          </cell>
          <cell r="W1203">
            <v>0</v>
          </cell>
          <cell r="X1203">
            <v>0</v>
          </cell>
          <cell r="Y1203">
            <v>0</v>
          </cell>
          <cell r="Z1203">
            <v>0</v>
          </cell>
          <cell r="AA1203">
            <v>0</v>
          </cell>
          <cell r="AB1203">
            <v>0</v>
          </cell>
          <cell r="AC1203">
            <v>0</v>
          </cell>
          <cell r="AD1203">
            <v>0</v>
          </cell>
          <cell r="AE1203">
            <v>0</v>
          </cell>
          <cell r="AF1203">
            <v>0</v>
          </cell>
          <cell r="AG1203">
            <v>0</v>
          </cell>
          <cell r="AH1203">
            <v>0</v>
          </cell>
          <cell r="AI1203">
            <v>0</v>
          </cell>
          <cell r="AJ1203">
            <v>0</v>
          </cell>
          <cell r="AK1203">
            <v>0</v>
          </cell>
          <cell r="AL1203">
            <v>0</v>
          </cell>
          <cell r="AM1203">
            <v>0</v>
          </cell>
          <cell r="AN1203">
            <v>0</v>
          </cell>
          <cell r="AO1203">
            <v>0</v>
          </cell>
          <cell r="AP1203">
            <v>0</v>
          </cell>
          <cell r="AQ1203">
            <v>0</v>
          </cell>
          <cell r="AR1203">
            <v>0</v>
          </cell>
          <cell r="AS1203">
            <v>0</v>
          </cell>
          <cell r="AT1203">
            <v>0</v>
          </cell>
          <cell r="AU1203">
            <v>0</v>
          </cell>
          <cell r="AV1203">
            <v>0</v>
          </cell>
          <cell r="AW1203">
            <v>9</v>
          </cell>
          <cell r="AX1203">
            <v>1</v>
          </cell>
          <cell r="AY1203">
            <v>20</v>
          </cell>
          <cell r="AZ1203">
            <v>1</v>
          </cell>
          <cell r="BA1203">
            <v>0</v>
          </cell>
          <cell r="BB1203">
            <v>0</v>
          </cell>
          <cell r="BC1203">
            <v>0</v>
          </cell>
          <cell r="BD1203">
            <v>0</v>
          </cell>
          <cell r="BE1203">
            <v>0</v>
          </cell>
          <cell r="BF1203">
            <v>0</v>
          </cell>
          <cell r="BG1203">
            <v>0</v>
          </cell>
          <cell r="BH1203">
            <v>0</v>
          </cell>
          <cell r="BI1203">
            <v>0</v>
          </cell>
          <cell r="BJ1203">
            <v>0</v>
          </cell>
          <cell r="BK1203">
            <v>0</v>
          </cell>
          <cell r="BL1203">
            <v>0</v>
          </cell>
          <cell r="BM1203">
            <v>0</v>
          </cell>
          <cell r="BN1203">
            <v>0</v>
          </cell>
          <cell r="BO1203">
            <v>0</v>
          </cell>
          <cell r="BP1203">
            <v>0</v>
          </cell>
          <cell r="CK1203">
            <v>1</v>
          </cell>
          <cell r="CL1203">
            <v>0</v>
          </cell>
          <cell r="CM1203">
            <v>0</v>
          </cell>
          <cell r="CN1203">
            <v>0</v>
          </cell>
          <cell r="CO1203">
            <v>0</v>
          </cell>
          <cell r="CP1203">
            <v>0</v>
          </cell>
          <cell r="CQ1203">
            <v>0</v>
          </cell>
          <cell r="CR1203">
            <v>0</v>
          </cell>
          <cell r="CS1203">
            <v>0</v>
          </cell>
          <cell r="CT1203">
            <v>0</v>
          </cell>
          <cell r="CU1203">
            <v>0</v>
          </cell>
          <cell r="CV1203">
            <v>0</v>
          </cell>
          <cell r="DY1203">
            <v>0</v>
          </cell>
          <cell r="DZ1203">
            <v>0</v>
          </cell>
          <cell r="EA1203">
            <v>0</v>
          </cell>
          <cell r="EB1203">
            <v>0</v>
          </cell>
          <cell r="EC1203">
            <v>0</v>
          </cell>
          <cell r="ED1203">
            <v>0</v>
          </cell>
          <cell r="EE1203">
            <v>0</v>
          </cell>
          <cell r="EF1203">
            <v>0</v>
          </cell>
          <cell r="EG1203">
            <v>0</v>
          </cell>
          <cell r="EH1203">
            <v>0</v>
          </cell>
          <cell r="EI1203">
            <v>0</v>
          </cell>
          <cell r="EJ1203">
            <v>0</v>
          </cell>
          <cell r="EK1203">
            <v>0</v>
          </cell>
          <cell r="EL1203">
            <v>0</v>
          </cell>
          <cell r="EM1203">
            <v>0</v>
          </cell>
          <cell r="EN1203">
            <v>0</v>
          </cell>
          <cell r="EO1203">
            <v>0</v>
          </cell>
          <cell r="EP1203">
            <v>0</v>
          </cell>
          <cell r="EQ1203">
            <v>0</v>
          </cell>
          <cell r="ER1203">
            <v>0</v>
          </cell>
          <cell r="ES1203">
            <v>0</v>
          </cell>
          <cell r="ET1203">
            <v>0</v>
          </cell>
          <cell r="EU1203">
            <v>0</v>
          </cell>
          <cell r="EV1203">
            <v>0</v>
          </cell>
          <cell r="EW1203">
            <v>0</v>
          </cell>
          <cell r="EX1203">
            <v>0</v>
          </cell>
          <cell r="EY1203">
            <v>0</v>
          </cell>
          <cell r="EZ1203">
            <v>0</v>
          </cell>
          <cell r="FA1203">
            <v>0</v>
          </cell>
          <cell r="FB1203">
            <v>0</v>
          </cell>
          <cell r="FC1203">
            <v>0</v>
          </cell>
          <cell r="FD1203">
            <v>0</v>
          </cell>
          <cell r="FE1203">
            <v>0</v>
          </cell>
          <cell r="FF1203">
            <v>0</v>
          </cell>
          <cell r="FG1203">
            <v>0</v>
          </cell>
          <cell r="FH1203">
            <v>0</v>
          </cell>
          <cell r="FI1203">
            <v>0</v>
          </cell>
          <cell r="FJ1203">
            <v>0</v>
          </cell>
          <cell r="FK1203">
            <v>0</v>
          </cell>
          <cell r="FL1203">
            <v>0</v>
          </cell>
          <cell r="FM1203">
            <v>0</v>
          </cell>
          <cell r="FN1203">
            <v>0</v>
          </cell>
          <cell r="FO1203">
            <v>0</v>
          </cell>
          <cell r="FP1203">
            <v>0</v>
          </cell>
          <cell r="FQ1203">
            <v>0</v>
          </cell>
          <cell r="FR1203">
            <v>0</v>
          </cell>
          <cell r="FS1203">
            <v>0</v>
          </cell>
          <cell r="FT1203">
            <v>0</v>
          </cell>
          <cell r="FU1203">
            <v>0</v>
          </cell>
          <cell r="FV1203">
            <v>0</v>
          </cell>
          <cell r="FW1203">
            <v>0</v>
          </cell>
          <cell r="FX1203">
            <v>0</v>
          </cell>
          <cell r="FY1203">
            <v>0</v>
          </cell>
          <cell r="FZ1203">
            <v>0</v>
          </cell>
          <cell r="GA1203">
            <v>0</v>
          </cell>
          <cell r="GB1203">
            <v>0</v>
          </cell>
          <cell r="GC1203">
            <v>0</v>
          </cell>
          <cell r="GD1203">
            <v>0</v>
          </cell>
          <cell r="GE1203">
            <v>0</v>
          </cell>
          <cell r="GF1203">
            <v>0</v>
          </cell>
          <cell r="GG1203">
            <v>0</v>
          </cell>
          <cell r="GH1203">
            <v>0</v>
          </cell>
          <cell r="GI1203">
            <v>0</v>
          </cell>
          <cell r="GJ1203">
            <v>0</v>
          </cell>
          <cell r="GK1203">
            <v>0</v>
          </cell>
          <cell r="GL1203">
            <v>0</v>
          </cell>
          <cell r="GM1203">
            <v>0</v>
          </cell>
          <cell r="GN1203">
            <v>0</v>
          </cell>
          <cell r="GO1203">
            <v>0</v>
          </cell>
          <cell r="GP1203">
            <v>0</v>
          </cell>
          <cell r="GQ1203">
            <v>0</v>
          </cell>
          <cell r="GR1203">
            <v>0</v>
          </cell>
          <cell r="GS1203">
            <v>0</v>
          </cell>
          <cell r="GT1203">
            <v>0</v>
          </cell>
          <cell r="GU1203">
            <v>0</v>
          </cell>
          <cell r="GV1203">
            <v>0</v>
          </cell>
          <cell r="GW1203">
            <v>0</v>
          </cell>
          <cell r="GX1203">
            <v>0</v>
          </cell>
          <cell r="GY1203">
            <v>0</v>
          </cell>
          <cell r="GZ1203">
            <v>0</v>
          </cell>
        </row>
        <row r="1204">
          <cell r="A1204">
            <v>1199</v>
          </cell>
          <cell r="D1204" t="str">
            <v>LLAVES Y VALVULAS</v>
          </cell>
          <cell r="E1204" t="str">
            <v>VÁLVULA DE PIÉ CON REJILLA DE 2" BRONCE</v>
          </cell>
          <cell r="F1204">
            <v>0</v>
          </cell>
          <cell r="G1204" t="str">
            <v>U</v>
          </cell>
          <cell r="H1204">
            <v>0.95</v>
          </cell>
          <cell r="I1204">
            <v>1360</v>
          </cell>
          <cell r="J1204">
            <v>1.05</v>
          </cell>
          <cell r="K1204">
            <v>0</v>
          </cell>
          <cell r="L1204">
            <v>0</v>
          </cell>
          <cell r="M1204">
            <v>0</v>
          </cell>
          <cell r="N1204">
            <v>0</v>
          </cell>
          <cell r="O1204">
            <v>0</v>
          </cell>
          <cell r="P1204">
            <v>0</v>
          </cell>
          <cell r="Q1204">
            <v>0</v>
          </cell>
          <cell r="R1204">
            <v>0</v>
          </cell>
          <cell r="S1204">
            <v>0</v>
          </cell>
          <cell r="T1204">
            <v>0</v>
          </cell>
          <cell r="U1204">
            <v>0</v>
          </cell>
          <cell r="V1204">
            <v>0</v>
          </cell>
          <cell r="W1204">
            <v>0</v>
          </cell>
          <cell r="X1204">
            <v>0</v>
          </cell>
          <cell r="Y1204">
            <v>0</v>
          </cell>
          <cell r="Z1204">
            <v>0</v>
          </cell>
          <cell r="AA1204">
            <v>0</v>
          </cell>
          <cell r="AB1204">
            <v>0</v>
          </cell>
          <cell r="AC1204">
            <v>0</v>
          </cell>
          <cell r="AD1204">
            <v>0</v>
          </cell>
          <cell r="AE1204">
            <v>0</v>
          </cell>
          <cell r="AF1204">
            <v>0</v>
          </cell>
          <cell r="AG1204">
            <v>0</v>
          </cell>
          <cell r="AH1204">
            <v>0</v>
          </cell>
          <cell r="AI1204">
            <v>0</v>
          </cell>
          <cell r="AJ1204">
            <v>0</v>
          </cell>
          <cell r="AK1204">
            <v>0</v>
          </cell>
          <cell r="AL1204">
            <v>0</v>
          </cell>
          <cell r="AM1204">
            <v>0</v>
          </cell>
          <cell r="AN1204">
            <v>0</v>
          </cell>
          <cell r="AO1204">
            <v>0</v>
          </cell>
          <cell r="AP1204">
            <v>0</v>
          </cell>
          <cell r="AQ1204">
            <v>0</v>
          </cell>
          <cell r="AR1204">
            <v>0</v>
          </cell>
          <cell r="AS1204">
            <v>0</v>
          </cell>
          <cell r="AT1204">
            <v>0</v>
          </cell>
          <cell r="AU1204">
            <v>0</v>
          </cell>
          <cell r="AV1204">
            <v>0</v>
          </cell>
          <cell r="AW1204">
            <v>0</v>
          </cell>
          <cell r="AX1204">
            <v>0</v>
          </cell>
          <cell r="AY1204">
            <v>20</v>
          </cell>
          <cell r="AZ1204">
            <v>1</v>
          </cell>
          <cell r="BA1204">
            <v>0</v>
          </cell>
          <cell r="BB1204">
            <v>0</v>
          </cell>
          <cell r="BC1204">
            <v>0</v>
          </cell>
          <cell r="BD1204">
            <v>0</v>
          </cell>
          <cell r="BE1204">
            <v>0</v>
          </cell>
          <cell r="BF1204">
            <v>0</v>
          </cell>
          <cell r="BG1204">
            <v>0</v>
          </cell>
          <cell r="BH1204">
            <v>0</v>
          </cell>
          <cell r="BI1204">
            <v>0</v>
          </cell>
          <cell r="BJ1204">
            <v>0</v>
          </cell>
          <cell r="BK1204">
            <v>0</v>
          </cell>
          <cell r="BL1204">
            <v>0</v>
          </cell>
          <cell r="BM1204">
            <v>0</v>
          </cell>
          <cell r="BN1204">
            <v>0</v>
          </cell>
          <cell r="BO1204">
            <v>0</v>
          </cell>
          <cell r="BP1204">
            <v>0</v>
          </cell>
          <cell r="CK1204">
            <v>1</v>
          </cell>
          <cell r="CL1204">
            <v>0</v>
          </cell>
          <cell r="CM1204">
            <v>0</v>
          </cell>
          <cell r="CN1204">
            <v>0</v>
          </cell>
          <cell r="CO1204">
            <v>0</v>
          </cell>
          <cell r="CP1204">
            <v>0</v>
          </cell>
          <cell r="CQ1204">
            <v>0</v>
          </cell>
          <cell r="CR1204">
            <v>0</v>
          </cell>
          <cell r="CS1204">
            <v>0</v>
          </cell>
          <cell r="CT1204">
            <v>0</v>
          </cell>
          <cell r="CU1204">
            <v>0</v>
          </cell>
          <cell r="CV1204">
            <v>0</v>
          </cell>
          <cell r="DY1204">
            <v>0</v>
          </cell>
          <cell r="DZ1204">
            <v>0</v>
          </cell>
          <cell r="EA1204">
            <v>0</v>
          </cell>
          <cell r="EB1204">
            <v>0</v>
          </cell>
          <cell r="EC1204">
            <v>0</v>
          </cell>
          <cell r="ED1204">
            <v>0</v>
          </cell>
          <cell r="EE1204">
            <v>0</v>
          </cell>
          <cell r="EF1204">
            <v>0</v>
          </cell>
          <cell r="EG1204">
            <v>0</v>
          </cell>
          <cell r="EH1204">
            <v>0</v>
          </cell>
          <cell r="EI1204">
            <v>0</v>
          </cell>
          <cell r="EJ1204">
            <v>0</v>
          </cell>
          <cell r="EK1204">
            <v>0</v>
          </cell>
          <cell r="EL1204">
            <v>0</v>
          </cell>
          <cell r="EM1204">
            <v>0</v>
          </cell>
          <cell r="EN1204">
            <v>0</v>
          </cell>
          <cell r="EO1204">
            <v>0</v>
          </cell>
          <cell r="EP1204">
            <v>0</v>
          </cell>
          <cell r="EQ1204">
            <v>0</v>
          </cell>
          <cell r="ER1204">
            <v>0</v>
          </cell>
          <cell r="ES1204">
            <v>0</v>
          </cell>
          <cell r="ET1204">
            <v>0</v>
          </cell>
          <cell r="EU1204">
            <v>0</v>
          </cell>
          <cell r="EV1204">
            <v>0</v>
          </cell>
          <cell r="EW1204">
            <v>0</v>
          </cell>
          <cell r="EX1204">
            <v>0</v>
          </cell>
          <cell r="EY1204">
            <v>0</v>
          </cell>
          <cell r="EZ1204">
            <v>0</v>
          </cell>
          <cell r="FA1204">
            <v>0</v>
          </cell>
          <cell r="FB1204">
            <v>0</v>
          </cell>
          <cell r="FC1204">
            <v>0</v>
          </cell>
          <cell r="FD1204">
            <v>0</v>
          </cell>
          <cell r="FE1204">
            <v>0</v>
          </cell>
          <cell r="FF1204">
            <v>0</v>
          </cell>
          <cell r="FG1204">
            <v>0</v>
          </cell>
          <cell r="FH1204">
            <v>0</v>
          </cell>
          <cell r="FI1204">
            <v>0</v>
          </cell>
          <cell r="FJ1204">
            <v>0</v>
          </cell>
          <cell r="FK1204">
            <v>0</v>
          </cell>
          <cell r="FL1204">
            <v>0</v>
          </cell>
          <cell r="FM1204">
            <v>0</v>
          </cell>
          <cell r="FN1204">
            <v>0</v>
          </cell>
          <cell r="FO1204">
            <v>0</v>
          </cell>
          <cell r="FP1204">
            <v>0</v>
          </cell>
          <cell r="FQ1204">
            <v>0</v>
          </cell>
          <cell r="FR1204">
            <v>0</v>
          </cell>
          <cell r="FS1204">
            <v>0</v>
          </cell>
          <cell r="FT1204">
            <v>0</v>
          </cell>
          <cell r="FU1204">
            <v>0</v>
          </cell>
          <cell r="FV1204">
            <v>0</v>
          </cell>
          <cell r="FW1204">
            <v>0</v>
          </cell>
          <cell r="FX1204">
            <v>0</v>
          </cell>
          <cell r="FY1204">
            <v>0</v>
          </cell>
          <cell r="FZ1204">
            <v>0</v>
          </cell>
          <cell r="GA1204">
            <v>0</v>
          </cell>
          <cell r="GB1204">
            <v>0</v>
          </cell>
          <cell r="GC1204">
            <v>0</v>
          </cell>
          <cell r="GD1204">
            <v>0</v>
          </cell>
          <cell r="GE1204">
            <v>0</v>
          </cell>
          <cell r="GF1204">
            <v>0</v>
          </cell>
          <cell r="GG1204">
            <v>0</v>
          </cell>
          <cell r="GH1204">
            <v>0</v>
          </cell>
          <cell r="GI1204">
            <v>0</v>
          </cell>
          <cell r="GJ1204">
            <v>0</v>
          </cell>
          <cell r="GK1204">
            <v>0</v>
          </cell>
          <cell r="GL1204">
            <v>0</v>
          </cell>
          <cell r="GM1204">
            <v>0</v>
          </cell>
          <cell r="GN1204">
            <v>0</v>
          </cell>
          <cell r="GO1204">
            <v>0</v>
          </cell>
          <cell r="GP1204">
            <v>0</v>
          </cell>
          <cell r="GQ1204">
            <v>0</v>
          </cell>
          <cell r="GR1204">
            <v>0</v>
          </cell>
          <cell r="GS1204">
            <v>0</v>
          </cell>
          <cell r="GT1204">
            <v>0</v>
          </cell>
          <cell r="GU1204">
            <v>0</v>
          </cell>
          <cell r="GV1204">
            <v>0</v>
          </cell>
          <cell r="GW1204">
            <v>0</v>
          </cell>
          <cell r="GX1204">
            <v>0</v>
          </cell>
          <cell r="GY1204">
            <v>0</v>
          </cell>
          <cell r="GZ1204">
            <v>0</v>
          </cell>
        </row>
        <row r="1205">
          <cell r="A1205">
            <v>1200</v>
          </cell>
          <cell r="D1205" t="str">
            <v>ACCESORIOS HG</v>
          </cell>
          <cell r="E1205" t="str">
            <v>CODO HG DE 2" 90°</v>
          </cell>
          <cell r="F1205">
            <v>0</v>
          </cell>
          <cell r="G1205" t="str">
            <v>U</v>
          </cell>
          <cell r="H1205">
            <v>2.4300000000000002</v>
          </cell>
          <cell r="I1205">
            <v>1361</v>
          </cell>
          <cell r="J1205">
            <v>1.05</v>
          </cell>
          <cell r="K1205">
            <v>0</v>
          </cell>
          <cell r="L1205">
            <v>0</v>
          </cell>
          <cell r="M1205">
            <v>0</v>
          </cell>
          <cell r="N1205">
            <v>0</v>
          </cell>
          <cell r="O1205">
            <v>0</v>
          </cell>
          <cell r="P1205">
            <v>0</v>
          </cell>
          <cell r="Q1205">
            <v>0</v>
          </cell>
          <cell r="R1205">
            <v>0</v>
          </cell>
          <cell r="S1205">
            <v>0</v>
          </cell>
          <cell r="T1205">
            <v>0</v>
          </cell>
          <cell r="U1205">
            <v>0</v>
          </cell>
          <cell r="V1205">
            <v>0</v>
          </cell>
          <cell r="W1205">
            <v>0</v>
          </cell>
          <cell r="X1205">
            <v>0</v>
          </cell>
          <cell r="Y1205">
            <v>0</v>
          </cell>
          <cell r="Z1205">
            <v>0</v>
          </cell>
          <cell r="AA1205">
            <v>0</v>
          </cell>
          <cell r="AB1205">
            <v>0</v>
          </cell>
          <cell r="AC1205">
            <v>0</v>
          </cell>
          <cell r="AD1205">
            <v>0</v>
          </cell>
          <cell r="AE1205">
            <v>0</v>
          </cell>
          <cell r="AF1205">
            <v>0</v>
          </cell>
          <cell r="AG1205">
            <v>0</v>
          </cell>
          <cell r="AH1205">
            <v>0</v>
          </cell>
          <cell r="AI1205">
            <v>0</v>
          </cell>
          <cell r="AJ1205">
            <v>0</v>
          </cell>
          <cell r="AK1205">
            <v>0</v>
          </cell>
          <cell r="AL1205">
            <v>0</v>
          </cell>
          <cell r="AM1205">
            <v>0</v>
          </cell>
          <cell r="AN1205">
            <v>0</v>
          </cell>
          <cell r="AO1205">
            <v>0</v>
          </cell>
          <cell r="AP1205">
            <v>0</v>
          </cell>
          <cell r="AQ1205">
            <v>0</v>
          </cell>
          <cell r="AR1205">
            <v>0</v>
          </cell>
          <cell r="AS1205">
            <v>0</v>
          </cell>
          <cell r="AT1205">
            <v>0</v>
          </cell>
          <cell r="AU1205">
            <v>0</v>
          </cell>
          <cell r="AV1205">
            <v>0</v>
          </cell>
          <cell r="AW1205">
            <v>9</v>
          </cell>
          <cell r="AX1205">
            <v>1</v>
          </cell>
          <cell r="AY1205">
            <v>20</v>
          </cell>
          <cell r="AZ1205">
            <v>1</v>
          </cell>
          <cell r="BA1205">
            <v>0</v>
          </cell>
          <cell r="BB1205">
            <v>0</v>
          </cell>
          <cell r="BC1205">
            <v>0</v>
          </cell>
          <cell r="BD1205">
            <v>0</v>
          </cell>
          <cell r="BE1205">
            <v>0</v>
          </cell>
          <cell r="BF1205">
            <v>0</v>
          </cell>
          <cell r="BG1205">
            <v>0</v>
          </cell>
          <cell r="BH1205">
            <v>0</v>
          </cell>
          <cell r="BI1205">
            <v>0</v>
          </cell>
          <cell r="BJ1205">
            <v>0</v>
          </cell>
          <cell r="BK1205">
            <v>0</v>
          </cell>
          <cell r="BL1205">
            <v>0</v>
          </cell>
          <cell r="BM1205">
            <v>0</v>
          </cell>
          <cell r="BN1205">
            <v>0</v>
          </cell>
          <cell r="BO1205">
            <v>0</v>
          </cell>
          <cell r="BP1205">
            <v>0</v>
          </cell>
          <cell r="CK1205">
            <v>1</v>
          </cell>
          <cell r="CL1205">
            <v>0</v>
          </cell>
          <cell r="CM1205">
            <v>0</v>
          </cell>
          <cell r="CN1205">
            <v>0</v>
          </cell>
          <cell r="CO1205">
            <v>0</v>
          </cell>
          <cell r="CP1205">
            <v>0</v>
          </cell>
          <cell r="CQ1205">
            <v>0</v>
          </cell>
          <cell r="CR1205">
            <v>0</v>
          </cell>
          <cell r="CS1205">
            <v>0</v>
          </cell>
          <cell r="CT1205">
            <v>0</v>
          </cell>
          <cell r="CU1205">
            <v>0</v>
          </cell>
          <cell r="CV1205">
            <v>0</v>
          </cell>
          <cell r="DY1205">
            <v>0</v>
          </cell>
          <cell r="DZ1205">
            <v>0</v>
          </cell>
          <cell r="EA1205">
            <v>0</v>
          </cell>
          <cell r="EB1205">
            <v>0</v>
          </cell>
          <cell r="EC1205">
            <v>0</v>
          </cell>
          <cell r="ED1205">
            <v>0</v>
          </cell>
          <cell r="EE1205">
            <v>0</v>
          </cell>
          <cell r="EF1205">
            <v>0</v>
          </cell>
          <cell r="EG1205">
            <v>0</v>
          </cell>
          <cell r="EH1205">
            <v>0</v>
          </cell>
          <cell r="EI1205">
            <v>0</v>
          </cell>
          <cell r="EJ1205">
            <v>0</v>
          </cell>
          <cell r="EK1205">
            <v>0</v>
          </cell>
          <cell r="EL1205">
            <v>0</v>
          </cell>
          <cell r="EM1205">
            <v>0</v>
          </cell>
          <cell r="EN1205">
            <v>0</v>
          </cell>
          <cell r="EO1205">
            <v>0</v>
          </cell>
          <cell r="EP1205">
            <v>0</v>
          </cell>
          <cell r="EQ1205">
            <v>0</v>
          </cell>
          <cell r="ER1205">
            <v>0</v>
          </cell>
          <cell r="ES1205">
            <v>0</v>
          </cell>
          <cell r="ET1205">
            <v>0</v>
          </cell>
          <cell r="EU1205">
            <v>0</v>
          </cell>
          <cell r="EV1205">
            <v>0</v>
          </cell>
          <cell r="EW1205">
            <v>0</v>
          </cell>
          <cell r="EX1205">
            <v>0</v>
          </cell>
          <cell r="EY1205">
            <v>0</v>
          </cell>
          <cell r="EZ1205">
            <v>0</v>
          </cell>
          <cell r="FA1205">
            <v>0</v>
          </cell>
          <cell r="FB1205">
            <v>0</v>
          </cell>
          <cell r="FC1205">
            <v>0</v>
          </cell>
          <cell r="FD1205">
            <v>0</v>
          </cell>
          <cell r="FE1205">
            <v>0</v>
          </cell>
          <cell r="FF1205">
            <v>0</v>
          </cell>
          <cell r="FG1205">
            <v>0</v>
          </cell>
          <cell r="FH1205">
            <v>0</v>
          </cell>
          <cell r="FI1205">
            <v>0</v>
          </cell>
          <cell r="FJ1205">
            <v>0</v>
          </cell>
          <cell r="FK1205">
            <v>0</v>
          </cell>
          <cell r="FL1205">
            <v>0</v>
          </cell>
          <cell r="FM1205">
            <v>0</v>
          </cell>
          <cell r="FN1205">
            <v>0</v>
          </cell>
          <cell r="FO1205">
            <v>0</v>
          </cell>
          <cell r="FP1205">
            <v>0</v>
          </cell>
          <cell r="FQ1205">
            <v>0</v>
          </cell>
          <cell r="FR1205">
            <v>0</v>
          </cell>
          <cell r="FS1205">
            <v>0</v>
          </cell>
          <cell r="FT1205">
            <v>0</v>
          </cell>
          <cell r="FU1205">
            <v>0</v>
          </cell>
          <cell r="FV1205">
            <v>0</v>
          </cell>
          <cell r="FW1205">
            <v>0</v>
          </cell>
          <cell r="FX1205">
            <v>0</v>
          </cell>
          <cell r="FY1205">
            <v>0</v>
          </cell>
          <cell r="FZ1205">
            <v>0</v>
          </cell>
          <cell r="GA1205">
            <v>0</v>
          </cell>
          <cell r="GB1205">
            <v>0</v>
          </cell>
          <cell r="GC1205">
            <v>0</v>
          </cell>
          <cell r="GD1205">
            <v>0</v>
          </cell>
          <cell r="GE1205">
            <v>0</v>
          </cell>
          <cell r="GF1205">
            <v>0</v>
          </cell>
          <cell r="GG1205">
            <v>0</v>
          </cell>
          <cell r="GH1205">
            <v>0</v>
          </cell>
          <cell r="GI1205">
            <v>0</v>
          </cell>
          <cell r="GJ1205">
            <v>0</v>
          </cell>
          <cell r="GK1205">
            <v>0</v>
          </cell>
          <cell r="GL1205">
            <v>0</v>
          </cell>
          <cell r="GM1205">
            <v>0</v>
          </cell>
          <cell r="GN1205">
            <v>0</v>
          </cell>
          <cell r="GO1205">
            <v>0</v>
          </cell>
          <cell r="GP1205">
            <v>0</v>
          </cell>
          <cell r="GQ1205">
            <v>0</v>
          </cell>
          <cell r="GR1205">
            <v>0</v>
          </cell>
          <cell r="GS1205">
            <v>0</v>
          </cell>
          <cell r="GT1205">
            <v>0</v>
          </cell>
          <cell r="GU1205">
            <v>0</v>
          </cell>
          <cell r="GV1205">
            <v>0</v>
          </cell>
          <cell r="GW1205">
            <v>0</v>
          </cell>
          <cell r="GX1205">
            <v>0</v>
          </cell>
          <cell r="GY1205">
            <v>0</v>
          </cell>
          <cell r="GZ1205">
            <v>0</v>
          </cell>
        </row>
        <row r="1206">
          <cell r="A1206">
            <v>1201</v>
          </cell>
          <cell r="D1206" t="str">
            <v>LLAVES Y VALVULAS</v>
          </cell>
          <cell r="E1206" t="str">
            <v>VÁLVULA CORTADORA ROSETA RV DE 2"</v>
          </cell>
          <cell r="F1206">
            <v>0</v>
          </cell>
          <cell r="G1206" t="str">
            <v>U</v>
          </cell>
          <cell r="H1206">
            <v>0.5</v>
          </cell>
          <cell r="I1206">
            <v>1362</v>
          </cell>
          <cell r="J1206">
            <v>1.05</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cell r="Y1206">
            <v>0</v>
          </cell>
          <cell r="Z1206">
            <v>0</v>
          </cell>
          <cell r="AA1206">
            <v>0</v>
          </cell>
          <cell r="AB1206">
            <v>0</v>
          </cell>
          <cell r="AC1206">
            <v>0</v>
          </cell>
          <cell r="AD1206">
            <v>0</v>
          </cell>
          <cell r="AE1206">
            <v>0</v>
          </cell>
          <cell r="AF1206">
            <v>0</v>
          </cell>
          <cell r="AG1206">
            <v>0</v>
          </cell>
          <cell r="AH1206">
            <v>0</v>
          </cell>
          <cell r="AI1206">
            <v>0</v>
          </cell>
          <cell r="AJ1206">
            <v>0</v>
          </cell>
          <cell r="AK1206">
            <v>0</v>
          </cell>
          <cell r="AL1206">
            <v>0</v>
          </cell>
          <cell r="AM1206">
            <v>0</v>
          </cell>
          <cell r="AN1206">
            <v>0</v>
          </cell>
          <cell r="AO1206">
            <v>0</v>
          </cell>
          <cell r="AP1206">
            <v>0</v>
          </cell>
          <cell r="AQ1206">
            <v>0</v>
          </cell>
          <cell r="AR1206">
            <v>0</v>
          </cell>
          <cell r="AS1206">
            <v>0</v>
          </cell>
          <cell r="AT1206">
            <v>0</v>
          </cell>
          <cell r="AU1206">
            <v>0</v>
          </cell>
          <cell r="AV1206">
            <v>0</v>
          </cell>
          <cell r="AW1206">
            <v>0</v>
          </cell>
          <cell r="AX1206">
            <v>0</v>
          </cell>
          <cell r="AY1206">
            <v>20</v>
          </cell>
          <cell r="AZ1206">
            <v>1</v>
          </cell>
          <cell r="BA1206">
            <v>0</v>
          </cell>
          <cell r="BB1206">
            <v>0</v>
          </cell>
          <cell r="BC1206">
            <v>0</v>
          </cell>
          <cell r="BD1206">
            <v>0</v>
          </cell>
          <cell r="BE1206">
            <v>0</v>
          </cell>
          <cell r="BF1206">
            <v>0</v>
          </cell>
          <cell r="BG1206">
            <v>0</v>
          </cell>
          <cell r="BH1206">
            <v>0</v>
          </cell>
          <cell r="BI1206">
            <v>0</v>
          </cell>
          <cell r="BJ1206">
            <v>0</v>
          </cell>
          <cell r="BK1206">
            <v>0</v>
          </cell>
          <cell r="BL1206">
            <v>0</v>
          </cell>
          <cell r="BM1206">
            <v>0</v>
          </cell>
          <cell r="BN1206">
            <v>0</v>
          </cell>
          <cell r="BO1206">
            <v>0</v>
          </cell>
          <cell r="BP1206">
            <v>0</v>
          </cell>
          <cell r="CK1206">
            <v>1</v>
          </cell>
          <cell r="CL1206">
            <v>0</v>
          </cell>
          <cell r="CM1206">
            <v>0</v>
          </cell>
          <cell r="CN1206">
            <v>0</v>
          </cell>
          <cell r="CO1206">
            <v>0</v>
          </cell>
          <cell r="CP1206">
            <v>0</v>
          </cell>
          <cell r="CQ1206">
            <v>0</v>
          </cell>
          <cell r="CR1206">
            <v>0</v>
          </cell>
          <cell r="CS1206">
            <v>0</v>
          </cell>
          <cell r="CT1206">
            <v>0</v>
          </cell>
          <cell r="CU1206">
            <v>0</v>
          </cell>
          <cell r="CV1206">
            <v>0</v>
          </cell>
          <cell r="DY1206">
            <v>0</v>
          </cell>
          <cell r="DZ1206">
            <v>0</v>
          </cell>
          <cell r="EA1206">
            <v>0</v>
          </cell>
          <cell r="EB1206">
            <v>0</v>
          </cell>
          <cell r="EC1206">
            <v>0</v>
          </cell>
          <cell r="ED1206">
            <v>0</v>
          </cell>
          <cell r="EE1206">
            <v>0</v>
          </cell>
          <cell r="EF1206">
            <v>0</v>
          </cell>
          <cell r="EG1206">
            <v>0</v>
          </cell>
          <cell r="EH1206">
            <v>0</v>
          </cell>
          <cell r="EI1206">
            <v>0</v>
          </cell>
          <cell r="EJ1206">
            <v>0</v>
          </cell>
          <cell r="EK1206">
            <v>0</v>
          </cell>
          <cell r="EL1206">
            <v>0</v>
          </cell>
          <cell r="EM1206">
            <v>0</v>
          </cell>
          <cell r="EN1206">
            <v>0</v>
          </cell>
          <cell r="EO1206">
            <v>0</v>
          </cell>
          <cell r="EP1206">
            <v>0</v>
          </cell>
          <cell r="EQ1206">
            <v>0</v>
          </cell>
          <cell r="ER1206">
            <v>0</v>
          </cell>
          <cell r="ES1206">
            <v>0</v>
          </cell>
          <cell r="ET1206">
            <v>0</v>
          </cell>
          <cell r="EU1206">
            <v>0</v>
          </cell>
          <cell r="EV1206">
            <v>0</v>
          </cell>
          <cell r="EW1206">
            <v>0</v>
          </cell>
          <cell r="EX1206">
            <v>0</v>
          </cell>
          <cell r="EY1206">
            <v>0</v>
          </cell>
          <cell r="EZ1206">
            <v>0</v>
          </cell>
          <cell r="FA1206">
            <v>0</v>
          </cell>
          <cell r="FB1206">
            <v>0</v>
          </cell>
          <cell r="FC1206">
            <v>0</v>
          </cell>
          <cell r="FD1206">
            <v>0</v>
          </cell>
          <cell r="FE1206">
            <v>0</v>
          </cell>
          <cell r="FF1206">
            <v>0</v>
          </cell>
          <cell r="FG1206">
            <v>0</v>
          </cell>
          <cell r="FH1206">
            <v>0</v>
          </cell>
          <cell r="FI1206">
            <v>0</v>
          </cell>
          <cell r="FJ1206">
            <v>0</v>
          </cell>
          <cell r="FK1206">
            <v>0</v>
          </cell>
          <cell r="FL1206">
            <v>0</v>
          </cell>
          <cell r="FM1206">
            <v>0</v>
          </cell>
          <cell r="FN1206">
            <v>0</v>
          </cell>
          <cell r="FO1206">
            <v>0</v>
          </cell>
          <cell r="FP1206">
            <v>0</v>
          </cell>
          <cell r="FQ1206">
            <v>0</v>
          </cell>
          <cell r="FR1206">
            <v>0</v>
          </cell>
          <cell r="FS1206">
            <v>0</v>
          </cell>
          <cell r="FT1206">
            <v>0</v>
          </cell>
          <cell r="FU1206">
            <v>0</v>
          </cell>
          <cell r="FV1206">
            <v>0</v>
          </cell>
          <cell r="FW1206">
            <v>0</v>
          </cell>
          <cell r="FX1206">
            <v>0</v>
          </cell>
          <cell r="FY1206">
            <v>0</v>
          </cell>
          <cell r="FZ1206">
            <v>0</v>
          </cell>
          <cell r="GA1206">
            <v>0</v>
          </cell>
          <cell r="GB1206">
            <v>0</v>
          </cell>
          <cell r="GC1206">
            <v>0</v>
          </cell>
          <cell r="GD1206">
            <v>0</v>
          </cell>
          <cell r="GE1206">
            <v>0</v>
          </cell>
          <cell r="GF1206">
            <v>0</v>
          </cell>
          <cell r="GG1206">
            <v>0</v>
          </cell>
          <cell r="GH1206">
            <v>0</v>
          </cell>
          <cell r="GI1206">
            <v>0</v>
          </cell>
          <cell r="GJ1206">
            <v>0</v>
          </cell>
          <cell r="GK1206">
            <v>0</v>
          </cell>
          <cell r="GL1206">
            <v>0</v>
          </cell>
          <cell r="GM1206">
            <v>0</v>
          </cell>
          <cell r="GN1206">
            <v>0</v>
          </cell>
          <cell r="GO1206">
            <v>0</v>
          </cell>
          <cell r="GP1206">
            <v>0</v>
          </cell>
          <cell r="GQ1206">
            <v>0</v>
          </cell>
          <cell r="GR1206">
            <v>0</v>
          </cell>
          <cell r="GS1206">
            <v>0</v>
          </cell>
          <cell r="GT1206">
            <v>0</v>
          </cell>
          <cell r="GU1206">
            <v>0</v>
          </cell>
          <cell r="GV1206">
            <v>0</v>
          </cell>
          <cell r="GW1206">
            <v>0</v>
          </cell>
          <cell r="GX1206">
            <v>0</v>
          </cell>
          <cell r="GY1206">
            <v>0</v>
          </cell>
          <cell r="GZ1206">
            <v>0</v>
          </cell>
        </row>
        <row r="1207">
          <cell r="A1207">
            <v>1202</v>
          </cell>
          <cell r="D1207" t="str">
            <v>LLAVES Y VALVULAS</v>
          </cell>
          <cell r="E1207" t="str">
            <v>VÁLVULA CHEK DE 2"</v>
          </cell>
          <cell r="F1207">
            <v>0</v>
          </cell>
          <cell r="G1207" t="str">
            <v>U</v>
          </cell>
          <cell r="H1207">
            <v>0.5</v>
          </cell>
          <cell r="I1207">
            <v>1363</v>
          </cell>
          <cell r="J1207">
            <v>1.05</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cell r="Y1207">
            <v>0</v>
          </cell>
          <cell r="Z1207">
            <v>0</v>
          </cell>
          <cell r="AA1207">
            <v>0</v>
          </cell>
          <cell r="AB1207">
            <v>0</v>
          </cell>
          <cell r="AC1207">
            <v>0</v>
          </cell>
          <cell r="AD1207">
            <v>0</v>
          </cell>
          <cell r="AE1207">
            <v>0</v>
          </cell>
          <cell r="AF1207">
            <v>0</v>
          </cell>
          <cell r="AG1207">
            <v>0</v>
          </cell>
          <cell r="AH1207">
            <v>0</v>
          </cell>
          <cell r="AI1207">
            <v>0</v>
          </cell>
          <cell r="AJ1207">
            <v>0</v>
          </cell>
          <cell r="AK1207">
            <v>0</v>
          </cell>
          <cell r="AL1207">
            <v>0</v>
          </cell>
          <cell r="AM1207">
            <v>0</v>
          </cell>
          <cell r="AN1207">
            <v>0</v>
          </cell>
          <cell r="AO1207">
            <v>0</v>
          </cell>
          <cell r="AP1207">
            <v>0</v>
          </cell>
          <cell r="AQ1207">
            <v>0</v>
          </cell>
          <cell r="AR1207">
            <v>0</v>
          </cell>
          <cell r="AS1207">
            <v>0</v>
          </cell>
          <cell r="AT1207">
            <v>0</v>
          </cell>
          <cell r="AU1207">
            <v>0</v>
          </cell>
          <cell r="AV1207">
            <v>0</v>
          </cell>
          <cell r="AW1207">
            <v>0</v>
          </cell>
          <cell r="AX1207">
            <v>0</v>
          </cell>
          <cell r="AY1207">
            <v>20</v>
          </cell>
          <cell r="AZ1207">
            <v>1</v>
          </cell>
          <cell r="BA1207">
            <v>0</v>
          </cell>
          <cell r="BB1207">
            <v>0</v>
          </cell>
          <cell r="BC1207">
            <v>0</v>
          </cell>
          <cell r="BD1207">
            <v>0</v>
          </cell>
          <cell r="BE1207">
            <v>0</v>
          </cell>
          <cell r="BF1207">
            <v>0</v>
          </cell>
          <cell r="BG1207">
            <v>0</v>
          </cell>
          <cell r="BH1207">
            <v>0</v>
          </cell>
          <cell r="BI1207">
            <v>0</v>
          </cell>
          <cell r="BJ1207">
            <v>0</v>
          </cell>
          <cell r="BK1207">
            <v>0</v>
          </cell>
          <cell r="BL1207">
            <v>0</v>
          </cell>
          <cell r="BM1207">
            <v>0</v>
          </cell>
          <cell r="BN1207">
            <v>0</v>
          </cell>
          <cell r="BO1207">
            <v>0</v>
          </cell>
          <cell r="BP1207">
            <v>0</v>
          </cell>
          <cell r="CK1207">
            <v>1</v>
          </cell>
          <cell r="CL1207">
            <v>0</v>
          </cell>
          <cell r="CM1207">
            <v>0</v>
          </cell>
          <cell r="CN1207">
            <v>0</v>
          </cell>
          <cell r="CO1207">
            <v>0</v>
          </cell>
          <cell r="CP1207">
            <v>0</v>
          </cell>
          <cell r="CQ1207">
            <v>0</v>
          </cell>
          <cell r="CR1207">
            <v>0</v>
          </cell>
          <cell r="CS1207">
            <v>0</v>
          </cell>
          <cell r="CT1207">
            <v>0</v>
          </cell>
          <cell r="CU1207">
            <v>0</v>
          </cell>
          <cell r="CV1207">
            <v>0</v>
          </cell>
          <cell r="DY1207">
            <v>0</v>
          </cell>
          <cell r="DZ1207">
            <v>0</v>
          </cell>
          <cell r="EA1207">
            <v>0</v>
          </cell>
          <cell r="EB1207">
            <v>0</v>
          </cell>
          <cell r="EC1207">
            <v>0</v>
          </cell>
          <cell r="ED1207">
            <v>0</v>
          </cell>
          <cell r="EE1207">
            <v>0</v>
          </cell>
          <cell r="EF1207">
            <v>0</v>
          </cell>
          <cell r="EG1207">
            <v>0</v>
          </cell>
          <cell r="EH1207">
            <v>0</v>
          </cell>
          <cell r="EI1207">
            <v>0</v>
          </cell>
          <cell r="EJ1207">
            <v>0</v>
          </cell>
          <cell r="EK1207">
            <v>0</v>
          </cell>
          <cell r="EL1207">
            <v>0</v>
          </cell>
          <cell r="EM1207">
            <v>0</v>
          </cell>
          <cell r="EN1207">
            <v>0</v>
          </cell>
          <cell r="EO1207">
            <v>0</v>
          </cell>
          <cell r="EP1207">
            <v>0</v>
          </cell>
          <cell r="EQ1207">
            <v>0</v>
          </cell>
          <cell r="ER1207">
            <v>0</v>
          </cell>
          <cell r="ES1207">
            <v>0</v>
          </cell>
          <cell r="ET1207">
            <v>0</v>
          </cell>
          <cell r="EU1207">
            <v>0</v>
          </cell>
          <cell r="EV1207">
            <v>0</v>
          </cell>
          <cell r="EW1207">
            <v>0</v>
          </cell>
          <cell r="EX1207">
            <v>0</v>
          </cell>
          <cell r="EY1207">
            <v>0</v>
          </cell>
          <cell r="EZ1207">
            <v>0</v>
          </cell>
          <cell r="FA1207">
            <v>0</v>
          </cell>
          <cell r="FB1207">
            <v>0</v>
          </cell>
          <cell r="FC1207">
            <v>0</v>
          </cell>
          <cell r="FD1207">
            <v>0</v>
          </cell>
          <cell r="FE1207">
            <v>0</v>
          </cell>
          <cell r="FF1207">
            <v>0</v>
          </cell>
          <cell r="FG1207">
            <v>0</v>
          </cell>
          <cell r="FH1207">
            <v>0</v>
          </cell>
          <cell r="FI1207">
            <v>0</v>
          </cell>
          <cell r="FJ1207">
            <v>0</v>
          </cell>
          <cell r="FK1207">
            <v>0</v>
          </cell>
          <cell r="FL1207">
            <v>0</v>
          </cell>
          <cell r="FM1207">
            <v>0</v>
          </cell>
          <cell r="FN1207">
            <v>0</v>
          </cell>
          <cell r="FO1207">
            <v>0</v>
          </cell>
          <cell r="FP1207">
            <v>0</v>
          </cell>
          <cell r="FQ1207">
            <v>0</v>
          </cell>
          <cell r="FR1207">
            <v>0</v>
          </cell>
          <cell r="FS1207">
            <v>0</v>
          </cell>
          <cell r="FT1207">
            <v>0</v>
          </cell>
          <cell r="FU1207">
            <v>0</v>
          </cell>
          <cell r="FV1207">
            <v>0</v>
          </cell>
          <cell r="FW1207">
            <v>0</v>
          </cell>
          <cell r="FX1207">
            <v>0</v>
          </cell>
          <cell r="FY1207">
            <v>0</v>
          </cell>
          <cell r="FZ1207">
            <v>0</v>
          </cell>
          <cell r="GA1207">
            <v>0</v>
          </cell>
          <cell r="GB1207">
            <v>0</v>
          </cell>
          <cell r="GC1207">
            <v>0</v>
          </cell>
          <cell r="GD1207">
            <v>0</v>
          </cell>
          <cell r="GE1207">
            <v>0</v>
          </cell>
          <cell r="GF1207">
            <v>0</v>
          </cell>
          <cell r="GG1207">
            <v>0</v>
          </cell>
          <cell r="GH1207">
            <v>0</v>
          </cell>
          <cell r="GI1207">
            <v>0</v>
          </cell>
          <cell r="GJ1207">
            <v>0</v>
          </cell>
          <cell r="GK1207">
            <v>0</v>
          </cell>
          <cell r="GL1207">
            <v>0</v>
          </cell>
          <cell r="GM1207">
            <v>0</v>
          </cell>
          <cell r="GN1207">
            <v>0</v>
          </cell>
          <cell r="GO1207">
            <v>0</v>
          </cell>
          <cell r="GP1207">
            <v>0</v>
          </cell>
          <cell r="GQ1207">
            <v>0</v>
          </cell>
          <cell r="GR1207">
            <v>0</v>
          </cell>
          <cell r="GS1207">
            <v>0</v>
          </cell>
          <cell r="GT1207">
            <v>0</v>
          </cell>
          <cell r="GU1207">
            <v>0</v>
          </cell>
          <cell r="GV1207">
            <v>0</v>
          </cell>
          <cell r="GW1207">
            <v>0</v>
          </cell>
          <cell r="GX1207">
            <v>0</v>
          </cell>
          <cell r="GY1207">
            <v>0</v>
          </cell>
          <cell r="GZ1207">
            <v>0</v>
          </cell>
        </row>
        <row r="1208">
          <cell r="A1208">
            <v>1203</v>
          </cell>
          <cell r="D1208" t="str">
            <v>ACCESORIOS HG</v>
          </cell>
          <cell r="E1208" t="str">
            <v>REDUCCIÓN EXCÉNTRICA 2"X1"</v>
          </cell>
          <cell r="F1208">
            <v>0</v>
          </cell>
          <cell r="G1208" t="str">
            <v>U</v>
          </cell>
          <cell r="H1208">
            <v>0.78</v>
          </cell>
          <cell r="I1208">
            <v>1364</v>
          </cell>
          <cell r="J1208">
            <v>1.05</v>
          </cell>
          <cell r="K1208">
            <v>0</v>
          </cell>
          <cell r="L1208">
            <v>0</v>
          </cell>
          <cell r="M1208">
            <v>0</v>
          </cell>
          <cell r="N1208">
            <v>0</v>
          </cell>
          <cell r="O1208">
            <v>0</v>
          </cell>
          <cell r="P1208">
            <v>0</v>
          </cell>
          <cell r="Q1208">
            <v>0</v>
          </cell>
          <cell r="R1208">
            <v>0</v>
          </cell>
          <cell r="S1208">
            <v>0</v>
          </cell>
          <cell r="T1208">
            <v>0</v>
          </cell>
          <cell r="U1208">
            <v>0</v>
          </cell>
          <cell r="V1208">
            <v>0</v>
          </cell>
          <cell r="W1208">
            <v>0</v>
          </cell>
          <cell r="X1208">
            <v>0</v>
          </cell>
          <cell r="Y1208">
            <v>0</v>
          </cell>
          <cell r="Z1208">
            <v>0</v>
          </cell>
          <cell r="AA1208">
            <v>0</v>
          </cell>
          <cell r="AB1208">
            <v>0</v>
          </cell>
          <cell r="AC1208">
            <v>0</v>
          </cell>
          <cell r="AD1208">
            <v>0</v>
          </cell>
          <cell r="AE1208">
            <v>0</v>
          </cell>
          <cell r="AF1208">
            <v>0</v>
          </cell>
          <cell r="AG1208">
            <v>0</v>
          </cell>
          <cell r="AH1208">
            <v>0</v>
          </cell>
          <cell r="AI1208">
            <v>0</v>
          </cell>
          <cell r="AJ1208">
            <v>0</v>
          </cell>
          <cell r="AK1208">
            <v>0</v>
          </cell>
          <cell r="AL1208">
            <v>0</v>
          </cell>
          <cell r="AM1208">
            <v>0</v>
          </cell>
          <cell r="AN1208">
            <v>0</v>
          </cell>
          <cell r="AO1208">
            <v>0</v>
          </cell>
          <cell r="AP1208">
            <v>0</v>
          </cell>
          <cell r="AQ1208">
            <v>0</v>
          </cell>
          <cell r="AR1208">
            <v>0</v>
          </cell>
          <cell r="AS1208">
            <v>0</v>
          </cell>
          <cell r="AT1208">
            <v>0</v>
          </cell>
          <cell r="AU1208">
            <v>0</v>
          </cell>
          <cell r="AV1208">
            <v>0</v>
          </cell>
          <cell r="AW1208">
            <v>0</v>
          </cell>
          <cell r="AX1208">
            <v>0</v>
          </cell>
          <cell r="AY1208">
            <v>20</v>
          </cell>
          <cell r="AZ1208">
            <v>1</v>
          </cell>
          <cell r="BA1208">
            <v>0</v>
          </cell>
          <cell r="BB1208">
            <v>0</v>
          </cell>
          <cell r="BC1208">
            <v>0</v>
          </cell>
          <cell r="BD1208">
            <v>0</v>
          </cell>
          <cell r="BE1208">
            <v>0</v>
          </cell>
          <cell r="BF1208">
            <v>0</v>
          </cell>
          <cell r="BG1208">
            <v>0</v>
          </cell>
          <cell r="BH1208">
            <v>0</v>
          </cell>
          <cell r="BI1208">
            <v>0</v>
          </cell>
          <cell r="BJ1208">
            <v>0</v>
          </cell>
          <cell r="BK1208">
            <v>0</v>
          </cell>
          <cell r="BL1208">
            <v>0</v>
          </cell>
          <cell r="BM1208">
            <v>0</v>
          </cell>
          <cell r="BN1208">
            <v>0</v>
          </cell>
          <cell r="BO1208">
            <v>0</v>
          </cell>
          <cell r="BP1208">
            <v>0</v>
          </cell>
          <cell r="CK1208">
            <v>1</v>
          </cell>
          <cell r="CL1208">
            <v>0</v>
          </cell>
          <cell r="CM1208">
            <v>0</v>
          </cell>
          <cell r="CN1208">
            <v>0</v>
          </cell>
          <cell r="CO1208">
            <v>0</v>
          </cell>
          <cell r="CP1208">
            <v>0</v>
          </cell>
          <cell r="CQ1208">
            <v>0</v>
          </cell>
          <cell r="CR1208">
            <v>0</v>
          </cell>
          <cell r="CS1208">
            <v>0</v>
          </cell>
          <cell r="CT1208">
            <v>0</v>
          </cell>
          <cell r="CU1208">
            <v>0</v>
          </cell>
          <cell r="CV1208">
            <v>0</v>
          </cell>
          <cell r="DY1208">
            <v>0</v>
          </cell>
          <cell r="DZ1208">
            <v>0</v>
          </cell>
          <cell r="EA1208">
            <v>0</v>
          </cell>
          <cell r="EB1208">
            <v>0</v>
          </cell>
          <cell r="EC1208">
            <v>0</v>
          </cell>
          <cell r="ED1208">
            <v>0</v>
          </cell>
          <cell r="EE1208">
            <v>0</v>
          </cell>
          <cell r="EF1208">
            <v>0</v>
          </cell>
          <cell r="EG1208">
            <v>0</v>
          </cell>
          <cell r="EH1208">
            <v>0</v>
          </cell>
          <cell r="EI1208">
            <v>0</v>
          </cell>
          <cell r="EJ1208">
            <v>0</v>
          </cell>
          <cell r="EK1208">
            <v>0</v>
          </cell>
          <cell r="EL1208">
            <v>0</v>
          </cell>
          <cell r="EM1208">
            <v>0</v>
          </cell>
          <cell r="EN1208">
            <v>0</v>
          </cell>
          <cell r="EO1208">
            <v>0</v>
          </cell>
          <cell r="EP1208">
            <v>0</v>
          </cell>
          <cell r="EQ1208">
            <v>0</v>
          </cell>
          <cell r="ER1208">
            <v>0</v>
          </cell>
          <cell r="ES1208">
            <v>0</v>
          </cell>
          <cell r="ET1208">
            <v>0</v>
          </cell>
          <cell r="EU1208">
            <v>0</v>
          </cell>
          <cell r="EV1208">
            <v>0</v>
          </cell>
          <cell r="EW1208">
            <v>0</v>
          </cell>
          <cell r="EX1208">
            <v>0</v>
          </cell>
          <cell r="EY1208">
            <v>0</v>
          </cell>
          <cell r="EZ1208">
            <v>0</v>
          </cell>
          <cell r="FA1208">
            <v>0</v>
          </cell>
          <cell r="FB1208">
            <v>0</v>
          </cell>
          <cell r="FC1208">
            <v>0</v>
          </cell>
          <cell r="FD1208">
            <v>0</v>
          </cell>
          <cell r="FE1208">
            <v>0</v>
          </cell>
          <cell r="FF1208">
            <v>0</v>
          </cell>
          <cell r="FG1208">
            <v>0</v>
          </cell>
          <cell r="FH1208">
            <v>0</v>
          </cell>
          <cell r="FI1208">
            <v>0</v>
          </cell>
          <cell r="FJ1208">
            <v>0</v>
          </cell>
          <cell r="FK1208">
            <v>0</v>
          </cell>
          <cell r="FL1208">
            <v>0</v>
          </cell>
          <cell r="FM1208">
            <v>0</v>
          </cell>
          <cell r="FN1208">
            <v>0</v>
          </cell>
          <cell r="FO1208">
            <v>0</v>
          </cell>
          <cell r="FP1208">
            <v>0</v>
          </cell>
          <cell r="FQ1208">
            <v>0</v>
          </cell>
          <cell r="FR1208">
            <v>0</v>
          </cell>
          <cell r="FS1208">
            <v>0</v>
          </cell>
          <cell r="FT1208">
            <v>0</v>
          </cell>
          <cell r="FU1208">
            <v>0</v>
          </cell>
          <cell r="FV1208">
            <v>0</v>
          </cell>
          <cell r="FW1208">
            <v>0</v>
          </cell>
          <cell r="FX1208">
            <v>0</v>
          </cell>
          <cell r="FY1208">
            <v>0</v>
          </cell>
          <cell r="FZ1208">
            <v>0</v>
          </cell>
          <cell r="GA1208">
            <v>0</v>
          </cell>
          <cell r="GB1208">
            <v>0</v>
          </cell>
          <cell r="GC1208">
            <v>0</v>
          </cell>
          <cell r="GD1208">
            <v>0</v>
          </cell>
          <cell r="GE1208">
            <v>0</v>
          </cell>
          <cell r="GF1208">
            <v>0</v>
          </cell>
          <cell r="GG1208">
            <v>0</v>
          </cell>
          <cell r="GH1208">
            <v>0</v>
          </cell>
          <cell r="GI1208">
            <v>0</v>
          </cell>
          <cell r="GJ1208">
            <v>0</v>
          </cell>
          <cell r="GK1208">
            <v>0</v>
          </cell>
          <cell r="GL1208">
            <v>0</v>
          </cell>
          <cell r="GM1208">
            <v>0</v>
          </cell>
          <cell r="GN1208">
            <v>0</v>
          </cell>
          <cell r="GO1208">
            <v>0</v>
          </cell>
          <cell r="GP1208">
            <v>0</v>
          </cell>
          <cell r="GQ1208">
            <v>0</v>
          </cell>
          <cell r="GR1208">
            <v>0</v>
          </cell>
          <cell r="GS1208">
            <v>0</v>
          </cell>
          <cell r="GT1208">
            <v>0</v>
          </cell>
          <cell r="GU1208">
            <v>0</v>
          </cell>
          <cell r="GV1208">
            <v>0</v>
          </cell>
          <cell r="GW1208">
            <v>0</v>
          </cell>
          <cell r="GX1208">
            <v>0</v>
          </cell>
          <cell r="GY1208">
            <v>0</v>
          </cell>
          <cell r="GZ1208">
            <v>0</v>
          </cell>
        </row>
        <row r="1209">
          <cell r="A1209">
            <v>1204</v>
          </cell>
          <cell r="D1209" t="str">
            <v>ACCESORIOS HG</v>
          </cell>
          <cell r="E1209" t="str">
            <v>REDUCTOR HG DE 2X1</v>
          </cell>
          <cell r="F1209">
            <v>0</v>
          </cell>
          <cell r="G1209" t="str">
            <v>U</v>
          </cell>
          <cell r="H1209">
            <v>3</v>
          </cell>
          <cell r="I1209">
            <v>1365</v>
          </cell>
          <cell r="J1209">
            <v>1.05</v>
          </cell>
          <cell r="K1209">
            <v>0</v>
          </cell>
          <cell r="L1209">
            <v>0</v>
          </cell>
          <cell r="M1209">
            <v>0</v>
          </cell>
          <cell r="N1209">
            <v>0</v>
          </cell>
          <cell r="O1209">
            <v>0</v>
          </cell>
          <cell r="P1209">
            <v>0</v>
          </cell>
          <cell r="Q1209">
            <v>0</v>
          </cell>
          <cell r="R1209">
            <v>0</v>
          </cell>
          <cell r="S1209">
            <v>0</v>
          </cell>
          <cell r="T1209">
            <v>0</v>
          </cell>
          <cell r="U1209">
            <v>0</v>
          </cell>
          <cell r="V1209">
            <v>0</v>
          </cell>
          <cell r="W1209">
            <v>0</v>
          </cell>
          <cell r="X1209">
            <v>0</v>
          </cell>
          <cell r="Y1209">
            <v>0</v>
          </cell>
          <cell r="Z1209">
            <v>0</v>
          </cell>
          <cell r="AA1209">
            <v>0</v>
          </cell>
          <cell r="AB1209">
            <v>0</v>
          </cell>
          <cell r="AC1209">
            <v>0</v>
          </cell>
          <cell r="AD1209">
            <v>0</v>
          </cell>
          <cell r="AE1209">
            <v>0</v>
          </cell>
          <cell r="AF1209">
            <v>0</v>
          </cell>
          <cell r="AG1209">
            <v>0</v>
          </cell>
          <cell r="AH1209">
            <v>0</v>
          </cell>
          <cell r="AI1209">
            <v>0</v>
          </cell>
          <cell r="AJ1209">
            <v>0</v>
          </cell>
          <cell r="AK1209">
            <v>0</v>
          </cell>
          <cell r="AL1209">
            <v>0</v>
          </cell>
          <cell r="AM1209">
            <v>0</v>
          </cell>
          <cell r="AN1209">
            <v>0</v>
          </cell>
          <cell r="AO1209">
            <v>0</v>
          </cell>
          <cell r="AP1209">
            <v>0</v>
          </cell>
          <cell r="AQ1209">
            <v>0</v>
          </cell>
          <cell r="AR1209">
            <v>0</v>
          </cell>
          <cell r="AS1209">
            <v>0</v>
          </cell>
          <cell r="AT1209">
            <v>0</v>
          </cell>
          <cell r="AU1209">
            <v>0</v>
          </cell>
          <cell r="AV1209">
            <v>0</v>
          </cell>
          <cell r="AW1209">
            <v>9</v>
          </cell>
          <cell r="AX1209">
            <v>1</v>
          </cell>
          <cell r="AY1209">
            <v>20</v>
          </cell>
          <cell r="AZ1209">
            <v>1</v>
          </cell>
          <cell r="BA1209">
            <v>0</v>
          </cell>
          <cell r="BB1209">
            <v>0</v>
          </cell>
          <cell r="BC1209">
            <v>0</v>
          </cell>
          <cell r="BD1209">
            <v>0</v>
          </cell>
          <cell r="BE1209">
            <v>0</v>
          </cell>
          <cell r="BF1209">
            <v>0</v>
          </cell>
          <cell r="BG1209">
            <v>0</v>
          </cell>
          <cell r="BH1209">
            <v>0</v>
          </cell>
          <cell r="BI1209">
            <v>0</v>
          </cell>
          <cell r="BJ1209">
            <v>0</v>
          </cell>
          <cell r="BK1209">
            <v>0</v>
          </cell>
          <cell r="BL1209">
            <v>0</v>
          </cell>
          <cell r="BM1209">
            <v>0</v>
          </cell>
          <cell r="BN1209">
            <v>0</v>
          </cell>
          <cell r="BO1209">
            <v>0</v>
          </cell>
          <cell r="BP1209">
            <v>0</v>
          </cell>
          <cell r="CK1209">
            <v>1</v>
          </cell>
          <cell r="CL1209">
            <v>0</v>
          </cell>
          <cell r="CM1209">
            <v>0</v>
          </cell>
          <cell r="CN1209">
            <v>0</v>
          </cell>
          <cell r="CO1209">
            <v>0</v>
          </cell>
          <cell r="CP1209">
            <v>0</v>
          </cell>
          <cell r="CQ1209">
            <v>0</v>
          </cell>
          <cell r="CR1209">
            <v>0</v>
          </cell>
          <cell r="CS1209">
            <v>0</v>
          </cell>
          <cell r="CT1209">
            <v>0</v>
          </cell>
          <cell r="CU1209">
            <v>0</v>
          </cell>
          <cell r="CV1209">
            <v>0</v>
          </cell>
          <cell r="DY1209">
            <v>0</v>
          </cell>
          <cell r="DZ1209">
            <v>0</v>
          </cell>
          <cell r="EA1209">
            <v>0</v>
          </cell>
          <cell r="EB1209">
            <v>0</v>
          </cell>
          <cell r="EC1209">
            <v>0</v>
          </cell>
          <cell r="ED1209">
            <v>0</v>
          </cell>
          <cell r="EE1209">
            <v>0</v>
          </cell>
          <cell r="EF1209">
            <v>0</v>
          </cell>
          <cell r="EG1209">
            <v>0</v>
          </cell>
          <cell r="EH1209">
            <v>0</v>
          </cell>
          <cell r="EI1209">
            <v>0</v>
          </cell>
          <cell r="EJ1209">
            <v>0</v>
          </cell>
          <cell r="EK1209">
            <v>0</v>
          </cell>
          <cell r="EL1209">
            <v>0</v>
          </cell>
          <cell r="EM1209">
            <v>0</v>
          </cell>
          <cell r="EN1209">
            <v>0</v>
          </cell>
          <cell r="EO1209">
            <v>0</v>
          </cell>
          <cell r="EP1209">
            <v>0</v>
          </cell>
          <cell r="EQ1209">
            <v>0</v>
          </cell>
          <cell r="ER1209">
            <v>0</v>
          </cell>
          <cell r="ES1209">
            <v>0</v>
          </cell>
          <cell r="ET1209">
            <v>0</v>
          </cell>
          <cell r="EU1209">
            <v>0</v>
          </cell>
          <cell r="EV1209">
            <v>0</v>
          </cell>
          <cell r="EW1209">
            <v>0</v>
          </cell>
          <cell r="EX1209">
            <v>0</v>
          </cell>
          <cell r="EY1209">
            <v>0</v>
          </cell>
          <cell r="EZ1209">
            <v>0</v>
          </cell>
          <cell r="FA1209">
            <v>0</v>
          </cell>
          <cell r="FB1209">
            <v>0</v>
          </cell>
          <cell r="FC1209">
            <v>0</v>
          </cell>
          <cell r="FD1209">
            <v>0</v>
          </cell>
          <cell r="FE1209">
            <v>0</v>
          </cell>
          <cell r="FF1209">
            <v>0</v>
          </cell>
          <cell r="FG1209">
            <v>0</v>
          </cell>
          <cell r="FH1209">
            <v>0</v>
          </cell>
          <cell r="FI1209">
            <v>0</v>
          </cell>
          <cell r="FJ1209">
            <v>0</v>
          </cell>
          <cell r="FK1209">
            <v>0</v>
          </cell>
          <cell r="FL1209">
            <v>0</v>
          </cell>
          <cell r="FM1209">
            <v>0</v>
          </cell>
          <cell r="FN1209">
            <v>0</v>
          </cell>
          <cell r="FO1209">
            <v>0</v>
          </cell>
          <cell r="FP1209">
            <v>0</v>
          </cell>
          <cell r="FQ1209">
            <v>0</v>
          </cell>
          <cell r="FR1209">
            <v>0</v>
          </cell>
          <cell r="FS1209">
            <v>0</v>
          </cell>
          <cell r="FT1209">
            <v>0</v>
          </cell>
          <cell r="FU1209">
            <v>0</v>
          </cell>
          <cell r="FV1209">
            <v>0</v>
          </cell>
          <cell r="FW1209">
            <v>0</v>
          </cell>
          <cell r="FX1209">
            <v>0</v>
          </cell>
          <cell r="FY1209">
            <v>0</v>
          </cell>
          <cell r="FZ1209">
            <v>0</v>
          </cell>
          <cell r="GA1209">
            <v>0</v>
          </cell>
          <cell r="GB1209">
            <v>0</v>
          </cell>
          <cell r="GC1209">
            <v>0</v>
          </cell>
          <cell r="GD1209">
            <v>0</v>
          </cell>
          <cell r="GE1209">
            <v>0</v>
          </cell>
          <cell r="GF1209">
            <v>0</v>
          </cell>
          <cell r="GG1209">
            <v>0</v>
          </cell>
          <cell r="GH1209">
            <v>0</v>
          </cell>
          <cell r="GI1209">
            <v>0</v>
          </cell>
          <cell r="GJ1209">
            <v>0</v>
          </cell>
          <cell r="GK1209">
            <v>0</v>
          </cell>
          <cell r="GL1209">
            <v>0</v>
          </cell>
          <cell r="GM1209">
            <v>0</v>
          </cell>
          <cell r="GN1209">
            <v>0</v>
          </cell>
          <cell r="GO1209">
            <v>0</v>
          </cell>
          <cell r="GP1209">
            <v>0</v>
          </cell>
          <cell r="GQ1209">
            <v>0</v>
          </cell>
          <cell r="GR1209">
            <v>0</v>
          </cell>
          <cell r="GS1209">
            <v>0</v>
          </cell>
          <cell r="GT1209">
            <v>0</v>
          </cell>
          <cell r="GU1209">
            <v>0</v>
          </cell>
          <cell r="GV1209">
            <v>0</v>
          </cell>
          <cell r="GW1209">
            <v>0</v>
          </cell>
          <cell r="GX1209">
            <v>0</v>
          </cell>
          <cell r="GY1209">
            <v>0</v>
          </cell>
          <cell r="GZ1209">
            <v>0</v>
          </cell>
        </row>
        <row r="1210">
          <cell r="A1210">
            <v>1205</v>
          </cell>
          <cell r="F1210">
            <v>0</v>
          </cell>
          <cell r="G1210" t="str">
            <v>U</v>
          </cell>
          <cell r="H1210">
            <v>0.9</v>
          </cell>
          <cell r="I1210">
            <v>1366</v>
          </cell>
          <cell r="J1210">
            <v>1.05</v>
          </cell>
          <cell r="K1210">
            <v>0</v>
          </cell>
          <cell r="L1210">
            <v>0</v>
          </cell>
          <cell r="M1210">
            <v>0</v>
          </cell>
          <cell r="N1210">
            <v>0</v>
          </cell>
          <cell r="O1210">
            <v>0</v>
          </cell>
          <cell r="P1210">
            <v>0</v>
          </cell>
          <cell r="Q1210">
            <v>0</v>
          </cell>
          <cell r="R1210">
            <v>0</v>
          </cell>
          <cell r="S1210">
            <v>0</v>
          </cell>
          <cell r="T1210">
            <v>0</v>
          </cell>
          <cell r="U1210">
            <v>0</v>
          </cell>
          <cell r="V1210">
            <v>0</v>
          </cell>
          <cell r="W1210">
            <v>0</v>
          </cell>
          <cell r="X1210">
            <v>0</v>
          </cell>
          <cell r="Y1210">
            <v>0</v>
          </cell>
          <cell r="Z1210">
            <v>0</v>
          </cell>
          <cell r="AA1210">
            <v>0</v>
          </cell>
          <cell r="AB1210">
            <v>0</v>
          </cell>
          <cell r="AC1210">
            <v>0</v>
          </cell>
          <cell r="AD1210">
            <v>0</v>
          </cell>
          <cell r="AE1210">
            <v>0</v>
          </cell>
          <cell r="AF1210">
            <v>0</v>
          </cell>
          <cell r="AG1210">
            <v>0</v>
          </cell>
          <cell r="AH1210">
            <v>0</v>
          </cell>
          <cell r="AI1210">
            <v>0</v>
          </cell>
          <cell r="AJ1210">
            <v>0</v>
          </cell>
          <cell r="AK1210">
            <v>0</v>
          </cell>
          <cell r="AL1210">
            <v>0</v>
          </cell>
          <cell r="AM1210">
            <v>0</v>
          </cell>
          <cell r="AN1210">
            <v>0</v>
          </cell>
          <cell r="AO1210">
            <v>0</v>
          </cell>
          <cell r="AP1210">
            <v>0</v>
          </cell>
          <cell r="AQ1210">
            <v>0</v>
          </cell>
          <cell r="AR1210">
            <v>0</v>
          </cell>
          <cell r="AS1210">
            <v>0</v>
          </cell>
          <cell r="AT1210">
            <v>0</v>
          </cell>
          <cell r="AU1210">
            <v>0</v>
          </cell>
          <cell r="AV1210">
            <v>0</v>
          </cell>
          <cell r="AW1210">
            <v>9</v>
          </cell>
          <cell r="AX1210">
            <v>1</v>
          </cell>
          <cell r="AY1210">
            <v>20</v>
          </cell>
          <cell r="AZ1210">
            <v>1</v>
          </cell>
          <cell r="BA1210">
            <v>0</v>
          </cell>
          <cell r="BB1210">
            <v>0</v>
          </cell>
          <cell r="BC1210">
            <v>0</v>
          </cell>
          <cell r="BD1210">
            <v>0</v>
          </cell>
          <cell r="BE1210">
            <v>0</v>
          </cell>
          <cell r="BF1210">
            <v>0</v>
          </cell>
          <cell r="BG1210">
            <v>0</v>
          </cell>
          <cell r="BH1210">
            <v>0</v>
          </cell>
          <cell r="BI1210">
            <v>0</v>
          </cell>
          <cell r="BJ1210">
            <v>0</v>
          </cell>
          <cell r="BK1210">
            <v>0</v>
          </cell>
          <cell r="BL1210">
            <v>0</v>
          </cell>
          <cell r="BM1210">
            <v>0</v>
          </cell>
          <cell r="BN1210">
            <v>0</v>
          </cell>
          <cell r="BO1210">
            <v>0</v>
          </cell>
          <cell r="BP1210">
            <v>0</v>
          </cell>
          <cell r="CK1210">
            <v>1</v>
          </cell>
          <cell r="CL1210">
            <v>0</v>
          </cell>
          <cell r="CM1210">
            <v>0</v>
          </cell>
          <cell r="CN1210">
            <v>0</v>
          </cell>
          <cell r="CO1210">
            <v>0</v>
          </cell>
          <cell r="CP1210">
            <v>0</v>
          </cell>
          <cell r="CQ1210">
            <v>0</v>
          </cell>
          <cell r="CR1210">
            <v>0</v>
          </cell>
          <cell r="CS1210">
            <v>0</v>
          </cell>
          <cell r="CT1210">
            <v>0</v>
          </cell>
          <cell r="CU1210">
            <v>0</v>
          </cell>
          <cell r="CV1210">
            <v>0</v>
          </cell>
          <cell r="DY1210">
            <v>0</v>
          </cell>
          <cell r="DZ1210">
            <v>0</v>
          </cell>
          <cell r="EA1210">
            <v>0</v>
          </cell>
          <cell r="EB1210">
            <v>0</v>
          </cell>
          <cell r="EC1210">
            <v>0</v>
          </cell>
          <cell r="ED1210">
            <v>0</v>
          </cell>
          <cell r="EE1210">
            <v>0</v>
          </cell>
          <cell r="EF1210">
            <v>0</v>
          </cell>
          <cell r="EG1210">
            <v>0</v>
          </cell>
          <cell r="EH1210">
            <v>0</v>
          </cell>
          <cell r="EI1210">
            <v>0</v>
          </cell>
          <cell r="EJ1210">
            <v>0</v>
          </cell>
          <cell r="EK1210">
            <v>0</v>
          </cell>
          <cell r="EL1210">
            <v>0</v>
          </cell>
          <cell r="EM1210">
            <v>0</v>
          </cell>
          <cell r="EN1210">
            <v>0</v>
          </cell>
          <cell r="EO1210">
            <v>0</v>
          </cell>
          <cell r="EP1210">
            <v>0</v>
          </cell>
          <cell r="EQ1210">
            <v>0</v>
          </cell>
          <cell r="ER1210">
            <v>0</v>
          </cell>
          <cell r="ES1210">
            <v>0</v>
          </cell>
          <cell r="ET1210">
            <v>0</v>
          </cell>
          <cell r="EU1210">
            <v>0</v>
          </cell>
          <cell r="EV1210">
            <v>0</v>
          </cell>
          <cell r="EW1210">
            <v>0</v>
          </cell>
          <cell r="EX1210">
            <v>0</v>
          </cell>
          <cell r="EY1210">
            <v>0</v>
          </cell>
          <cell r="EZ1210">
            <v>0</v>
          </cell>
          <cell r="FA1210">
            <v>0</v>
          </cell>
          <cell r="FB1210">
            <v>0</v>
          </cell>
          <cell r="FC1210">
            <v>0</v>
          </cell>
          <cell r="FD1210">
            <v>0</v>
          </cell>
          <cell r="FE1210">
            <v>0</v>
          </cell>
          <cell r="FF1210">
            <v>0</v>
          </cell>
          <cell r="FG1210">
            <v>0</v>
          </cell>
          <cell r="FH1210">
            <v>0</v>
          </cell>
          <cell r="FI1210">
            <v>0</v>
          </cell>
          <cell r="FJ1210">
            <v>0</v>
          </cell>
          <cell r="FK1210">
            <v>0</v>
          </cell>
          <cell r="FL1210">
            <v>0</v>
          </cell>
          <cell r="FM1210">
            <v>0</v>
          </cell>
          <cell r="FN1210">
            <v>0</v>
          </cell>
          <cell r="FO1210">
            <v>0</v>
          </cell>
          <cell r="FP1210">
            <v>0</v>
          </cell>
          <cell r="FQ1210">
            <v>0</v>
          </cell>
          <cell r="FR1210">
            <v>0</v>
          </cell>
          <cell r="FS1210">
            <v>0</v>
          </cell>
          <cell r="FT1210">
            <v>0</v>
          </cell>
          <cell r="FU1210">
            <v>0</v>
          </cell>
          <cell r="FV1210">
            <v>0</v>
          </cell>
          <cell r="FW1210">
            <v>0</v>
          </cell>
          <cell r="FX1210">
            <v>0</v>
          </cell>
          <cell r="FY1210">
            <v>0</v>
          </cell>
          <cell r="FZ1210">
            <v>0</v>
          </cell>
          <cell r="GA1210">
            <v>0</v>
          </cell>
          <cell r="GB1210">
            <v>0</v>
          </cell>
          <cell r="GC1210">
            <v>0</v>
          </cell>
          <cell r="GD1210">
            <v>0</v>
          </cell>
          <cell r="GE1210">
            <v>0</v>
          </cell>
          <cell r="GF1210">
            <v>0</v>
          </cell>
          <cell r="GG1210">
            <v>0</v>
          </cell>
          <cell r="GH1210">
            <v>0</v>
          </cell>
          <cell r="GI1210">
            <v>0</v>
          </cell>
          <cell r="GJ1210">
            <v>0</v>
          </cell>
          <cell r="GK1210">
            <v>0</v>
          </cell>
          <cell r="GL1210">
            <v>0</v>
          </cell>
          <cell r="GM1210">
            <v>0</v>
          </cell>
          <cell r="GN1210">
            <v>0</v>
          </cell>
          <cell r="GO1210">
            <v>0</v>
          </cell>
          <cell r="GP1210">
            <v>0</v>
          </cell>
          <cell r="GQ1210">
            <v>0</v>
          </cell>
          <cell r="GR1210">
            <v>0</v>
          </cell>
          <cell r="GS1210">
            <v>0</v>
          </cell>
          <cell r="GT1210">
            <v>0</v>
          </cell>
          <cell r="GU1210">
            <v>0</v>
          </cell>
          <cell r="GV1210">
            <v>0</v>
          </cell>
          <cell r="GW1210">
            <v>0</v>
          </cell>
          <cell r="GX1210">
            <v>0</v>
          </cell>
          <cell r="GY1210">
            <v>0</v>
          </cell>
          <cell r="GZ1210">
            <v>0</v>
          </cell>
        </row>
        <row r="1211">
          <cell r="A1211">
            <v>1206</v>
          </cell>
          <cell r="D1211" t="str">
            <v>LLAVES Y VALVULAS</v>
          </cell>
          <cell r="E1211" t="str">
            <v>VÁLVULA CORTADORA ROSETA RV DE 3"</v>
          </cell>
          <cell r="F1211">
            <v>0</v>
          </cell>
          <cell r="G1211" t="str">
            <v>U</v>
          </cell>
          <cell r="H1211">
            <v>0.5</v>
          </cell>
          <cell r="I1211">
            <v>1367</v>
          </cell>
          <cell r="J1211">
            <v>1.05</v>
          </cell>
          <cell r="K1211">
            <v>0</v>
          </cell>
          <cell r="L1211">
            <v>0</v>
          </cell>
          <cell r="M1211">
            <v>0</v>
          </cell>
          <cell r="N1211">
            <v>0</v>
          </cell>
          <cell r="O1211">
            <v>0</v>
          </cell>
          <cell r="P1211">
            <v>0</v>
          </cell>
          <cell r="Q1211">
            <v>0</v>
          </cell>
          <cell r="R1211">
            <v>0</v>
          </cell>
          <cell r="S1211">
            <v>0</v>
          </cell>
          <cell r="T1211">
            <v>0</v>
          </cell>
          <cell r="U1211">
            <v>0</v>
          </cell>
          <cell r="V1211">
            <v>0</v>
          </cell>
          <cell r="W1211">
            <v>0</v>
          </cell>
          <cell r="X1211">
            <v>0</v>
          </cell>
          <cell r="Y1211">
            <v>0</v>
          </cell>
          <cell r="Z1211">
            <v>0</v>
          </cell>
          <cell r="AA1211">
            <v>0</v>
          </cell>
          <cell r="AB1211">
            <v>0</v>
          </cell>
          <cell r="AC1211">
            <v>0</v>
          </cell>
          <cell r="AD1211">
            <v>0</v>
          </cell>
          <cell r="AE1211">
            <v>0</v>
          </cell>
          <cell r="AF1211">
            <v>0</v>
          </cell>
          <cell r="AG1211">
            <v>0</v>
          </cell>
          <cell r="AH1211">
            <v>0</v>
          </cell>
          <cell r="AI1211">
            <v>0</v>
          </cell>
          <cell r="AJ1211">
            <v>0</v>
          </cell>
          <cell r="AK1211">
            <v>0</v>
          </cell>
          <cell r="AL1211">
            <v>0</v>
          </cell>
          <cell r="AM1211">
            <v>0</v>
          </cell>
          <cell r="AN1211">
            <v>0</v>
          </cell>
          <cell r="AO1211">
            <v>0</v>
          </cell>
          <cell r="AP1211">
            <v>0</v>
          </cell>
          <cell r="AQ1211">
            <v>0</v>
          </cell>
          <cell r="AR1211">
            <v>0</v>
          </cell>
          <cell r="AS1211">
            <v>0</v>
          </cell>
          <cell r="AT1211">
            <v>0</v>
          </cell>
          <cell r="AU1211">
            <v>0</v>
          </cell>
          <cell r="AV1211">
            <v>0</v>
          </cell>
          <cell r="AW1211">
            <v>0</v>
          </cell>
          <cell r="AX1211">
            <v>0</v>
          </cell>
          <cell r="AY1211">
            <v>20</v>
          </cell>
          <cell r="AZ1211">
            <v>1</v>
          </cell>
          <cell r="BA1211">
            <v>0</v>
          </cell>
          <cell r="BB1211">
            <v>0</v>
          </cell>
          <cell r="BC1211">
            <v>0</v>
          </cell>
          <cell r="BD1211">
            <v>0</v>
          </cell>
          <cell r="BE1211">
            <v>0</v>
          </cell>
          <cell r="BF1211">
            <v>0</v>
          </cell>
          <cell r="BG1211">
            <v>0</v>
          </cell>
          <cell r="BH1211">
            <v>0</v>
          </cell>
          <cell r="BI1211">
            <v>0</v>
          </cell>
          <cell r="BJ1211">
            <v>0</v>
          </cell>
          <cell r="BK1211">
            <v>0</v>
          </cell>
          <cell r="BL1211">
            <v>0</v>
          </cell>
          <cell r="BM1211">
            <v>0</v>
          </cell>
          <cell r="BN1211">
            <v>0</v>
          </cell>
          <cell r="BO1211">
            <v>0</v>
          </cell>
          <cell r="BP1211">
            <v>0</v>
          </cell>
          <cell r="CK1211">
            <v>1</v>
          </cell>
          <cell r="CL1211">
            <v>0</v>
          </cell>
          <cell r="CM1211">
            <v>0</v>
          </cell>
          <cell r="CN1211">
            <v>0</v>
          </cell>
          <cell r="CO1211">
            <v>0</v>
          </cell>
          <cell r="CP1211">
            <v>0</v>
          </cell>
          <cell r="CQ1211">
            <v>0</v>
          </cell>
          <cell r="CR1211">
            <v>0</v>
          </cell>
          <cell r="CS1211">
            <v>0</v>
          </cell>
          <cell r="CT1211">
            <v>0</v>
          </cell>
          <cell r="CU1211">
            <v>0</v>
          </cell>
          <cell r="CV1211">
            <v>0</v>
          </cell>
          <cell r="DY1211">
            <v>0</v>
          </cell>
          <cell r="DZ1211">
            <v>0</v>
          </cell>
          <cell r="EA1211">
            <v>0</v>
          </cell>
          <cell r="EB1211">
            <v>0</v>
          </cell>
          <cell r="EC1211">
            <v>0</v>
          </cell>
          <cell r="ED1211">
            <v>0</v>
          </cell>
          <cell r="EE1211">
            <v>0</v>
          </cell>
          <cell r="EF1211">
            <v>0</v>
          </cell>
          <cell r="EG1211">
            <v>0</v>
          </cell>
          <cell r="EH1211">
            <v>0</v>
          </cell>
          <cell r="EI1211">
            <v>0</v>
          </cell>
          <cell r="EJ1211">
            <v>0</v>
          </cell>
          <cell r="EK1211">
            <v>0</v>
          </cell>
          <cell r="EL1211">
            <v>0</v>
          </cell>
          <cell r="EM1211">
            <v>0</v>
          </cell>
          <cell r="EN1211">
            <v>0</v>
          </cell>
          <cell r="EO1211">
            <v>0</v>
          </cell>
          <cell r="EP1211">
            <v>0</v>
          </cell>
          <cell r="EQ1211">
            <v>0</v>
          </cell>
          <cell r="ER1211">
            <v>0</v>
          </cell>
          <cell r="ES1211">
            <v>0</v>
          </cell>
          <cell r="ET1211">
            <v>0</v>
          </cell>
          <cell r="EU1211">
            <v>0</v>
          </cell>
          <cell r="EV1211">
            <v>0</v>
          </cell>
          <cell r="EW1211">
            <v>0</v>
          </cell>
          <cell r="EX1211">
            <v>0</v>
          </cell>
          <cell r="EY1211">
            <v>0</v>
          </cell>
          <cell r="EZ1211">
            <v>0</v>
          </cell>
          <cell r="FA1211">
            <v>0</v>
          </cell>
          <cell r="FB1211">
            <v>0</v>
          </cell>
          <cell r="FC1211">
            <v>0</v>
          </cell>
          <cell r="FD1211">
            <v>0</v>
          </cell>
          <cell r="FE1211">
            <v>0</v>
          </cell>
          <cell r="FF1211">
            <v>0</v>
          </cell>
          <cell r="FG1211">
            <v>0</v>
          </cell>
          <cell r="FH1211">
            <v>0</v>
          </cell>
          <cell r="FI1211">
            <v>0</v>
          </cell>
          <cell r="FJ1211">
            <v>0</v>
          </cell>
          <cell r="FK1211">
            <v>0</v>
          </cell>
          <cell r="FL1211">
            <v>0</v>
          </cell>
          <cell r="FM1211">
            <v>0</v>
          </cell>
          <cell r="FN1211">
            <v>0</v>
          </cell>
          <cell r="FO1211">
            <v>0</v>
          </cell>
          <cell r="FP1211">
            <v>0</v>
          </cell>
          <cell r="FQ1211">
            <v>0</v>
          </cell>
          <cell r="FR1211">
            <v>0</v>
          </cell>
          <cell r="FS1211">
            <v>0</v>
          </cell>
          <cell r="FT1211">
            <v>0</v>
          </cell>
          <cell r="FU1211">
            <v>0</v>
          </cell>
          <cell r="FV1211">
            <v>0</v>
          </cell>
          <cell r="FW1211">
            <v>0</v>
          </cell>
          <cell r="FX1211">
            <v>0</v>
          </cell>
          <cell r="FY1211">
            <v>0</v>
          </cell>
          <cell r="FZ1211">
            <v>0</v>
          </cell>
          <cell r="GA1211">
            <v>0</v>
          </cell>
          <cell r="GB1211">
            <v>0</v>
          </cell>
          <cell r="GC1211">
            <v>0</v>
          </cell>
          <cell r="GD1211">
            <v>0</v>
          </cell>
          <cell r="GE1211">
            <v>0</v>
          </cell>
          <cell r="GF1211">
            <v>0</v>
          </cell>
          <cell r="GG1211">
            <v>0</v>
          </cell>
          <cell r="GH1211">
            <v>0</v>
          </cell>
          <cell r="GI1211">
            <v>0</v>
          </cell>
          <cell r="GJ1211">
            <v>0</v>
          </cell>
          <cell r="GK1211">
            <v>0</v>
          </cell>
          <cell r="GL1211">
            <v>0</v>
          </cell>
          <cell r="GM1211">
            <v>0</v>
          </cell>
          <cell r="GN1211">
            <v>0</v>
          </cell>
          <cell r="GO1211">
            <v>0</v>
          </cell>
          <cell r="GP1211">
            <v>0</v>
          </cell>
          <cell r="GQ1211">
            <v>0</v>
          </cell>
          <cell r="GR1211">
            <v>0</v>
          </cell>
          <cell r="GS1211">
            <v>0</v>
          </cell>
          <cell r="GT1211">
            <v>0</v>
          </cell>
          <cell r="GU1211">
            <v>0</v>
          </cell>
          <cell r="GV1211">
            <v>0</v>
          </cell>
          <cell r="GW1211">
            <v>0</v>
          </cell>
          <cell r="GX1211">
            <v>0</v>
          </cell>
          <cell r="GY1211">
            <v>0</v>
          </cell>
          <cell r="GZ1211">
            <v>0</v>
          </cell>
        </row>
        <row r="1212">
          <cell r="A1212">
            <v>1207</v>
          </cell>
          <cell r="D1212" t="str">
            <v>LLAVES Y VALVULAS</v>
          </cell>
          <cell r="E1212" t="str">
            <v>VÁLVULA CHEK RV DE 2"</v>
          </cell>
          <cell r="F1212">
            <v>0</v>
          </cell>
          <cell r="G1212" t="str">
            <v>U</v>
          </cell>
          <cell r="H1212">
            <v>0.5</v>
          </cell>
          <cell r="I1212">
            <v>1368</v>
          </cell>
          <cell r="J1212">
            <v>1.05</v>
          </cell>
          <cell r="K1212">
            <v>0</v>
          </cell>
          <cell r="L1212">
            <v>0</v>
          </cell>
          <cell r="M1212">
            <v>0</v>
          </cell>
          <cell r="N1212">
            <v>0</v>
          </cell>
          <cell r="O1212">
            <v>0</v>
          </cell>
          <cell r="P1212">
            <v>0</v>
          </cell>
          <cell r="Q1212">
            <v>0</v>
          </cell>
          <cell r="R1212">
            <v>0</v>
          </cell>
          <cell r="S1212">
            <v>0</v>
          </cell>
          <cell r="T1212">
            <v>0</v>
          </cell>
          <cell r="U1212">
            <v>0</v>
          </cell>
          <cell r="V1212">
            <v>0</v>
          </cell>
          <cell r="W1212">
            <v>0</v>
          </cell>
          <cell r="X1212">
            <v>0</v>
          </cell>
          <cell r="Y1212">
            <v>0</v>
          </cell>
          <cell r="Z1212">
            <v>0</v>
          </cell>
          <cell r="AA1212">
            <v>0</v>
          </cell>
          <cell r="AB1212">
            <v>0</v>
          </cell>
          <cell r="AC1212">
            <v>0</v>
          </cell>
          <cell r="AD1212">
            <v>0</v>
          </cell>
          <cell r="AE1212">
            <v>0</v>
          </cell>
          <cell r="AF1212">
            <v>0</v>
          </cell>
          <cell r="AG1212">
            <v>0</v>
          </cell>
          <cell r="AH1212">
            <v>0</v>
          </cell>
          <cell r="AI1212">
            <v>0</v>
          </cell>
          <cell r="AJ1212">
            <v>0</v>
          </cell>
          <cell r="AK1212">
            <v>0</v>
          </cell>
          <cell r="AL1212">
            <v>0</v>
          </cell>
          <cell r="AM1212">
            <v>0</v>
          </cell>
          <cell r="AN1212">
            <v>0</v>
          </cell>
          <cell r="AO1212">
            <v>0</v>
          </cell>
          <cell r="AP1212">
            <v>0</v>
          </cell>
          <cell r="AQ1212">
            <v>0</v>
          </cell>
          <cell r="AR1212">
            <v>0</v>
          </cell>
          <cell r="AS1212">
            <v>0</v>
          </cell>
          <cell r="AT1212">
            <v>0</v>
          </cell>
          <cell r="AU1212">
            <v>0</v>
          </cell>
          <cell r="AV1212">
            <v>0</v>
          </cell>
          <cell r="AW1212">
            <v>0</v>
          </cell>
          <cell r="AX1212">
            <v>0</v>
          </cell>
          <cell r="AY1212">
            <v>20</v>
          </cell>
          <cell r="AZ1212">
            <v>1</v>
          </cell>
          <cell r="BA1212">
            <v>0</v>
          </cell>
          <cell r="BB1212">
            <v>0</v>
          </cell>
          <cell r="BC1212">
            <v>0</v>
          </cell>
          <cell r="BD1212">
            <v>0</v>
          </cell>
          <cell r="BE1212">
            <v>0</v>
          </cell>
          <cell r="BF1212">
            <v>0</v>
          </cell>
          <cell r="BG1212">
            <v>0</v>
          </cell>
          <cell r="BH1212">
            <v>0</v>
          </cell>
          <cell r="BI1212">
            <v>0</v>
          </cell>
          <cell r="BJ1212">
            <v>0</v>
          </cell>
          <cell r="BK1212">
            <v>0</v>
          </cell>
          <cell r="BL1212">
            <v>0</v>
          </cell>
          <cell r="BM1212">
            <v>0</v>
          </cell>
          <cell r="BN1212">
            <v>0</v>
          </cell>
          <cell r="BO1212">
            <v>0</v>
          </cell>
          <cell r="BP1212">
            <v>0</v>
          </cell>
          <cell r="CK1212">
            <v>1</v>
          </cell>
          <cell r="CL1212">
            <v>0</v>
          </cell>
          <cell r="CM1212">
            <v>0</v>
          </cell>
          <cell r="CN1212">
            <v>0</v>
          </cell>
          <cell r="CO1212">
            <v>0</v>
          </cell>
          <cell r="CP1212">
            <v>0</v>
          </cell>
          <cell r="CQ1212">
            <v>0</v>
          </cell>
          <cell r="CR1212">
            <v>0</v>
          </cell>
          <cell r="CS1212">
            <v>0</v>
          </cell>
          <cell r="CT1212">
            <v>0</v>
          </cell>
          <cell r="CU1212">
            <v>0</v>
          </cell>
          <cell r="CV1212">
            <v>0</v>
          </cell>
          <cell r="DY1212">
            <v>0</v>
          </cell>
          <cell r="DZ1212">
            <v>0</v>
          </cell>
          <cell r="EA1212">
            <v>0</v>
          </cell>
          <cell r="EB1212">
            <v>0</v>
          </cell>
          <cell r="EC1212">
            <v>0</v>
          </cell>
          <cell r="ED1212">
            <v>0</v>
          </cell>
          <cell r="EE1212">
            <v>0</v>
          </cell>
          <cell r="EF1212">
            <v>0</v>
          </cell>
          <cell r="EG1212">
            <v>0</v>
          </cell>
          <cell r="EH1212">
            <v>0</v>
          </cell>
          <cell r="EI1212">
            <v>0</v>
          </cell>
          <cell r="EJ1212">
            <v>0</v>
          </cell>
          <cell r="EK1212">
            <v>0</v>
          </cell>
          <cell r="EL1212">
            <v>0</v>
          </cell>
          <cell r="EM1212">
            <v>0</v>
          </cell>
          <cell r="EN1212">
            <v>0</v>
          </cell>
          <cell r="EO1212">
            <v>0</v>
          </cell>
          <cell r="EP1212">
            <v>0</v>
          </cell>
          <cell r="EQ1212">
            <v>0</v>
          </cell>
          <cell r="ER1212">
            <v>0</v>
          </cell>
          <cell r="ES1212">
            <v>0</v>
          </cell>
          <cell r="ET1212">
            <v>0</v>
          </cell>
          <cell r="EU1212">
            <v>0</v>
          </cell>
          <cell r="EV1212">
            <v>0</v>
          </cell>
          <cell r="EW1212">
            <v>0</v>
          </cell>
          <cell r="EX1212">
            <v>0</v>
          </cell>
          <cell r="EY1212">
            <v>0</v>
          </cell>
          <cell r="EZ1212">
            <v>0</v>
          </cell>
          <cell r="FA1212">
            <v>0</v>
          </cell>
          <cell r="FB1212">
            <v>0</v>
          </cell>
          <cell r="FC1212">
            <v>0</v>
          </cell>
          <cell r="FD1212">
            <v>0</v>
          </cell>
          <cell r="FE1212">
            <v>0</v>
          </cell>
          <cell r="FF1212">
            <v>0</v>
          </cell>
          <cell r="FG1212">
            <v>0</v>
          </cell>
          <cell r="FH1212">
            <v>0</v>
          </cell>
          <cell r="FI1212">
            <v>0</v>
          </cell>
          <cell r="FJ1212">
            <v>0</v>
          </cell>
          <cell r="FK1212">
            <v>0</v>
          </cell>
          <cell r="FL1212">
            <v>0</v>
          </cell>
          <cell r="FM1212">
            <v>0</v>
          </cell>
          <cell r="FN1212">
            <v>0</v>
          </cell>
          <cell r="FO1212">
            <v>0</v>
          </cell>
          <cell r="FP1212">
            <v>0</v>
          </cell>
          <cell r="FQ1212">
            <v>0</v>
          </cell>
          <cell r="FR1212">
            <v>0</v>
          </cell>
          <cell r="FS1212">
            <v>0</v>
          </cell>
          <cell r="FT1212">
            <v>0</v>
          </cell>
          <cell r="FU1212">
            <v>0</v>
          </cell>
          <cell r="FV1212">
            <v>0</v>
          </cell>
          <cell r="FW1212">
            <v>0</v>
          </cell>
          <cell r="FX1212">
            <v>0</v>
          </cell>
          <cell r="FY1212">
            <v>0</v>
          </cell>
          <cell r="FZ1212">
            <v>0</v>
          </cell>
          <cell r="GA1212">
            <v>0</v>
          </cell>
          <cell r="GB1212">
            <v>0</v>
          </cell>
          <cell r="GC1212">
            <v>0</v>
          </cell>
          <cell r="GD1212">
            <v>0</v>
          </cell>
          <cell r="GE1212">
            <v>0</v>
          </cell>
          <cell r="GF1212">
            <v>0</v>
          </cell>
          <cell r="GG1212">
            <v>0</v>
          </cell>
          <cell r="GH1212">
            <v>0</v>
          </cell>
          <cell r="GI1212">
            <v>0</v>
          </cell>
          <cell r="GJ1212">
            <v>0</v>
          </cell>
          <cell r="GK1212">
            <v>0</v>
          </cell>
          <cell r="GL1212">
            <v>0</v>
          </cell>
          <cell r="GM1212">
            <v>0</v>
          </cell>
          <cell r="GN1212">
            <v>0</v>
          </cell>
          <cell r="GO1212">
            <v>0</v>
          </cell>
          <cell r="GP1212">
            <v>0</v>
          </cell>
          <cell r="GQ1212">
            <v>0</v>
          </cell>
          <cell r="GR1212">
            <v>0</v>
          </cell>
          <cell r="GS1212">
            <v>0</v>
          </cell>
          <cell r="GT1212">
            <v>0</v>
          </cell>
          <cell r="GU1212">
            <v>0</v>
          </cell>
          <cell r="GV1212">
            <v>0</v>
          </cell>
          <cell r="GW1212">
            <v>0</v>
          </cell>
          <cell r="GX1212">
            <v>0</v>
          </cell>
          <cell r="GY1212">
            <v>0</v>
          </cell>
          <cell r="GZ1212">
            <v>0</v>
          </cell>
        </row>
        <row r="1213">
          <cell r="A1213">
            <v>1208</v>
          </cell>
          <cell r="D1213" t="str">
            <v>ACCESORIOS HG</v>
          </cell>
          <cell r="E1213" t="str">
            <v>TEE HG DE 2"</v>
          </cell>
          <cell r="F1213">
            <v>0</v>
          </cell>
          <cell r="G1213" t="str">
            <v>U</v>
          </cell>
          <cell r="H1213">
            <v>1.96</v>
          </cell>
          <cell r="I1213">
            <v>1369</v>
          </cell>
          <cell r="J1213">
            <v>1.05</v>
          </cell>
          <cell r="K1213">
            <v>0</v>
          </cell>
          <cell r="L1213">
            <v>0</v>
          </cell>
          <cell r="M1213">
            <v>0</v>
          </cell>
          <cell r="N1213">
            <v>0</v>
          </cell>
          <cell r="O1213">
            <v>0</v>
          </cell>
          <cell r="P1213">
            <v>0</v>
          </cell>
          <cell r="Q1213">
            <v>0</v>
          </cell>
          <cell r="R1213">
            <v>0</v>
          </cell>
          <cell r="S1213">
            <v>0</v>
          </cell>
          <cell r="T1213">
            <v>0</v>
          </cell>
          <cell r="U1213">
            <v>0</v>
          </cell>
          <cell r="V1213">
            <v>0</v>
          </cell>
          <cell r="W1213">
            <v>0</v>
          </cell>
          <cell r="X1213">
            <v>0</v>
          </cell>
          <cell r="Y1213">
            <v>0</v>
          </cell>
          <cell r="Z1213">
            <v>0</v>
          </cell>
          <cell r="AA1213">
            <v>0</v>
          </cell>
          <cell r="AB1213">
            <v>0</v>
          </cell>
          <cell r="AC1213">
            <v>0</v>
          </cell>
          <cell r="AD1213">
            <v>0</v>
          </cell>
          <cell r="AE1213">
            <v>0</v>
          </cell>
          <cell r="AF1213">
            <v>0</v>
          </cell>
          <cell r="AG1213">
            <v>0</v>
          </cell>
          <cell r="AH1213">
            <v>0</v>
          </cell>
          <cell r="AI1213">
            <v>0</v>
          </cell>
          <cell r="AJ1213">
            <v>0</v>
          </cell>
          <cell r="AK1213">
            <v>0</v>
          </cell>
          <cell r="AL1213">
            <v>0</v>
          </cell>
          <cell r="AM1213">
            <v>0</v>
          </cell>
          <cell r="AN1213">
            <v>0</v>
          </cell>
          <cell r="AO1213">
            <v>0</v>
          </cell>
          <cell r="AP1213">
            <v>0</v>
          </cell>
          <cell r="AQ1213">
            <v>0</v>
          </cell>
          <cell r="AR1213">
            <v>0</v>
          </cell>
          <cell r="AS1213">
            <v>0</v>
          </cell>
          <cell r="AT1213">
            <v>0</v>
          </cell>
          <cell r="AU1213">
            <v>0</v>
          </cell>
          <cell r="AV1213">
            <v>0</v>
          </cell>
          <cell r="AW1213">
            <v>9</v>
          </cell>
          <cell r="AX1213">
            <v>1</v>
          </cell>
          <cell r="AY1213">
            <v>20</v>
          </cell>
          <cell r="AZ1213">
            <v>1</v>
          </cell>
          <cell r="BA1213">
            <v>0</v>
          </cell>
          <cell r="BB1213">
            <v>0</v>
          </cell>
          <cell r="BC1213">
            <v>0</v>
          </cell>
          <cell r="BD1213">
            <v>0</v>
          </cell>
          <cell r="BE1213">
            <v>0</v>
          </cell>
          <cell r="BF1213">
            <v>0</v>
          </cell>
          <cell r="BG1213">
            <v>0</v>
          </cell>
          <cell r="BH1213">
            <v>0</v>
          </cell>
          <cell r="BI1213">
            <v>0</v>
          </cell>
          <cell r="BJ1213">
            <v>0</v>
          </cell>
          <cell r="BK1213">
            <v>0</v>
          </cell>
          <cell r="BL1213">
            <v>0</v>
          </cell>
          <cell r="BM1213">
            <v>0</v>
          </cell>
          <cell r="BN1213">
            <v>0</v>
          </cell>
          <cell r="BO1213">
            <v>0</v>
          </cell>
          <cell r="BP1213">
            <v>0</v>
          </cell>
          <cell r="CK1213">
            <v>1</v>
          </cell>
          <cell r="CL1213">
            <v>0</v>
          </cell>
          <cell r="CM1213">
            <v>0</v>
          </cell>
          <cell r="CN1213">
            <v>0</v>
          </cell>
          <cell r="CO1213">
            <v>0</v>
          </cell>
          <cell r="CP1213">
            <v>0</v>
          </cell>
          <cell r="CQ1213">
            <v>0</v>
          </cell>
          <cell r="CR1213">
            <v>0</v>
          </cell>
          <cell r="CS1213">
            <v>0</v>
          </cell>
          <cell r="CT1213">
            <v>0</v>
          </cell>
          <cell r="CU1213">
            <v>0</v>
          </cell>
          <cell r="CV1213">
            <v>0</v>
          </cell>
          <cell r="DY1213">
            <v>0</v>
          </cell>
          <cell r="DZ1213">
            <v>0</v>
          </cell>
          <cell r="EA1213">
            <v>0</v>
          </cell>
          <cell r="EB1213">
            <v>0</v>
          </cell>
          <cell r="EC1213">
            <v>0</v>
          </cell>
          <cell r="ED1213">
            <v>0</v>
          </cell>
          <cell r="EE1213">
            <v>0</v>
          </cell>
          <cell r="EF1213">
            <v>0</v>
          </cell>
          <cell r="EG1213">
            <v>0</v>
          </cell>
          <cell r="EH1213">
            <v>0</v>
          </cell>
          <cell r="EI1213">
            <v>0</v>
          </cell>
          <cell r="EJ1213">
            <v>0</v>
          </cell>
          <cell r="EK1213">
            <v>0</v>
          </cell>
          <cell r="EL1213">
            <v>0</v>
          </cell>
          <cell r="EM1213">
            <v>0</v>
          </cell>
          <cell r="EN1213">
            <v>0</v>
          </cell>
          <cell r="EO1213">
            <v>0</v>
          </cell>
          <cell r="EP1213">
            <v>0</v>
          </cell>
          <cell r="EQ1213">
            <v>0</v>
          </cell>
          <cell r="ER1213">
            <v>0</v>
          </cell>
          <cell r="ES1213">
            <v>0</v>
          </cell>
          <cell r="ET1213">
            <v>0</v>
          </cell>
          <cell r="EU1213">
            <v>0</v>
          </cell>
          <cell r="EV1213">
            <v>0</v>
          </cell>
          <cell r="EW1213">
            <v>0</v>
          </cell>
          <cell r="EX1213">
            <v>0</v>
          </cell>
          <cell r="EY1213">
            <v>0</v>
          </cell>
          <cell r="EZ1213">
            <v>0</v>
          </cell>
          <cell r="FA1213">
            <v>0</v>
          </cell>
          <cell r="FB1213">
            <v>0</v>
          </cell>
          <cell r="FC1213">
            <v>0</v>
          </cell>
          <cell r="FD1213">
            <v>0</v>
          </cell>
          <cell r="FE1213">
            <v>0</v>
          </cell>
          <cell r="FF1213">
            <v>0</v>
          </cell>
          <cell r="FG1213">
            <v>0</v>
          </cell>
          <cell r="FH1213">
            <v>0</v>
          </cell>
          <cell r="FI1213">
            <v>0</v>
          </cell>
          <cell r="FJ1213">
            <v>0</v>
          </cell>
          <cell r="FK1213">
            <v>0</v>
          </cell>
          <cell r="FL1213">
            <v>0</v>
          </cell>
          <cell r="FM1213">
            <v>0</v>
          </cell>
          <cell r="FN1213">
            <v>0</v>
          </cell>
          <cell r="FO1213">
            <v>0</v>
          </cell>
          <cell r="FP1213">
            <v>0</v>
          </cell>
          <cell r="FQ1213">
            <v>0</v>
          </cell>
          <cell r="FR1213">
            <v>0</v>
          </cell>
          <cell r="FS1213">
            <v>0</v>
          </cell>
          <cell r="FT1213">
            <v>0</v>
          </cell>
          <cell r="FU1213">
            <v>0</v>
          </cell>
          <cell r="FV1213">
            <v>0</v>
          </cell>
          <cell r="FW1213">
            <v>0</v>
          </cell>
          <cell r="FX1213">
            <v>0</v>
          </cell>
          <cell r="FY1213">
            <v>0</v>
          </cell>
          <cell r="FZ1213">
            <v>0</v>
          </cell>
          <cell r="GA1213">
            <v>0</v>
          </cell>
          <cell r="GB1213">
            <v>0</v>
          </cell>
          <cell r="GC1213">
            <v>0</v>
          </cell>
          <cell r="GD1213">
            <v>0</v>
          </cell>
          <cell r="GE1213">
            <v>0</v>
          </cell>
          <cell r="GF1213">
            <v>0</v>
          </cell>
          <cell r="GG1213">
            <v>0</v>
          </cell>
          <cell r="GH1213">
            <v>0</v>
          </cell>
          <cell r="GI1213">
            <v>0</v>
          </cell>
          <cell r="GJ1213">
            <v>0</v>
          </cell>
          <cell r="GK1213">
            <v>0</v>
          </cell>
          <cell r="GL1213">
            <v>0</v>
          </cell>
          <cell r="GM1213">
            <v>0</v>
          </cell>
          <cell r="GN1213">
            <v>0</v>
          </cell>
          <cell r="GO1213">
            <v>0</v>
          </cell>
          <cell r="GP1213">
            <v>0</v>
          </cell>
          <cell r="GQ1213">
            <v>0</v>
          </cell>
          <cell r="GR1213">
            <v>0</v>
          </cell>
          <cell r="GS1213">
            <v>0</v>
          </cell>
          <cell r="GT1213">
            <v>0</v>
          </cell>
          <cell r="GU1213">
            <v>0</v>
          </cell>
          <cell r="GV1213">
            <v>0</v>
          </cell>
          <cell r="GW1213">
            <v>0</v>
          </cell>
          <cell r="GX1213">
            <v>0</v>
          </cell>
          <cell r="GY1213">
            <v>0</v>
          </cell>
          <cell r="GZ1213">
            <v>0</v>
          </cell>
        </row>
        <row r="1214">
          <cell r="A1214">
            <v>1209</v>
          </cell>
          <cell r="F1214">
            <v>0</v>
          </cell>
          <cell r="G1214" t="str">
            <v>U</v>
          </cell>
          <cell r="H1214">
            <v>0.87</v>
          </cell>
          <cell r="I1214">
            <v>1213</v>
          </cell>
          <cell r="J1214">
            <v>1.05</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cell r="Y1214">
            <v>0</v>
          </cell>
          <cell r="Z1214">
            <v>0</v>
          </cell>
          <cell r="AA1214">
            <v>0</v>
          </cell>
          <cell r="AB1214">
            <v>0</v>
          </cell>
          <cell r="AC1214">
            <v>0</v>
          </cell>
          <cell r="AD1214">
            <v>0</v>
          </cell>
          <cell r="AE1214">
            <v>0</v>
          </cell>
          <cell r="AF1214">
            <v>0</v>
          </cell>
          <cell r="AG1214">
            <v>0</v>
          </cell>
          <cell r="AH1214">
            <v>0</v>
          </cell>
          <cell r="AI1214">
            <v>0</v>
          </cell>
          <cell r="AJ1214">
            <v>0</v>
          </cell>
          <cell r="AK1214">
            <v>0</v>
          </cell>
          <cell r="AL1214">
            <v>0</v>
          </cell>
          <cell r="AM1214">
            <v>0</v>
          </cell>
          <cell r="AN1214">
            <v>0</v>
          </cell>
          <cell r="AO1214">
            <v>0</v>
          </cell>
          <cell r="AP1214">
            <v>0</v>
          </cell>
          <cell r="AQ1214">
            <v>0</v>
          </cell>
          <cell r="AR1214">
            <v>0</v>
          </cell>
          <cell r="AS1214">
            <v>0</v>
          </cell>
          <cell r="AT1214">
            <v>0</v>
          </cell>
          <cell r="AU1214">
            <v>0</v>
          </cell>
          <cell r="AV1214">
            <v>0</v>
          </cell>
          <cell r="AW1214">
            <v>9</v>
          </cell>
          <cell r="AX1214">
            <v>1</v>
          </cell>
          <cell r="AY1214">
            <v>20</v>
          </cell>
          <cell r="AZ1214">
            <v>1</v>
          </cell>
          <cell r="BA1214">
            <v>0</v>
          </cell>
          <cell r="BB1214">
            <v>0</v>
          </cell>
          <cell r="BC1214">
            <v>0</v>
          </cell>
          <cell r="BD1214">
            <v>0</v>
          </cell>
          <cell r="BE1214">
            <v>0</v>
          </cell>
          <cell r="BF1214">
            <v>0</v>
          </cell>
          <cell r="BG1214">
            <v>0</v>
          </cell>
          <cell r="BH1214">
            <v>0</v>
          </cell>
          <cell r="BI1214">
            <v>0</v>
          </cell>
          <cell r="BJ1214">
            <v>0</v>
          </cell>
          <cell r="BK1214">
            <v>0</v>
          </cell>
          <cell r="BL1214">
            <v>0</v>
          </cell>
          <cell r="BM1214">
            <v>0</v>
          </cell>
          <cell r="BN1214">
            <v>0</v>
          </cell>
          <cell r="BO1214">
            <v>0</v>
          </cell>
          <cell r="BP1214">
            <v>0</v>
          </cell>
          <cell r="CK1214">
            <v>1</v>
          </cell>
          <cell r="CL1214">
            <v>0</v>
          </cell>
          <cell r="CM1214">
            <v>0</v>
          </cell>
          <cell r="CN1214">
            <v>0</v>
          </cell>
          <cell r="CO1214">
            <v>0</v>
          </cell>
          <cell r="CP1214">
            <v>0</v>
          </cell>
          <cell r="CQ1214">
            <v>0</v>
          </cell>
          <cell r="CR1214">
            <v>0</v>
          </cell>
          <cell r="CS1214">
            <v>0</v>
          </cell>
          <cell r="CT1214">
            <v>0</v>
          </cell>
          <cell r="CU1214">
            <v>0</v>
          </cell>
          <cell r="CV1214">
            <v>0</v>
          </cell>
          <cell r="DY1214">
            <v>0</v>
          </cell>
          <cell r="DZ1214">
            <v>0</v>
          </cell>
          <cell r="EA1214">
            <v>0</v>
          </cell>
          <cell r="EB1214">
            <v>0</v>
          </cell>
          <cell r="EC1214">
            <v>0</v>
          </cell>
          <cell r="ED1214">
            <v>0</v>
          </cell>
          <cell r="EE1214">
            <v>0</v>
          </cell>
          <cell r="EF1214">
            <v>0</v>
          </cell>
          <cell r="EG1214">
            <v>0</v>
          </cell>
          <cell r="EH1214">
            <v>0</v>
          </cell>
          <cell r="EI1214">
            <v>0</v>
          </cell>
          <cell r="EJ1214">
            <v>0</v>
          </cell>
          <cell r="EK1214">
            <v>0</v>
          </cell>
          <cell r="EL1214">
            <v>0</v>
          </cell>
          <cell r="EM1214">
            <v>0</v>
          </cell>
          <cell r="EN1214">
            <v>0</v>
          </cell>
          <cell r="EO1214">
            <v>0</v>
          </cell>
          <cell r="EP1214">
            <v>0</v>
          </cell>
          <cell r="EQ1214">
            <v>0</v>
          </cell>
          <cell r="ER1214">
            <v>0</v>
          </cell>
          <cell r="ES1214">
            <v>0</v>
          </cell>
          <cell r="ET1214">
            <v>0</v>
          </cell>
          <cell r="EU1214">
            <v>0</v>
          </cell>
          <cell r="EV1214">
            <v>0</v>
          </cell>
          <cell r="EW1214">
            <v>0</v>
          </cell>
          <cell r="EX1214">
            <v>0</v>
          </cell>
          <cell r="EY1214">
            <v>0</v>
          </cell>
          <cell r="EZ1214">
            <v>0</v>
          </cell>
          <cell r="FA1214">
            <v>0</v>
          </cell>
          <cell r="FB1214">
            <v>0</v>
          </cell>
          <cell r="FC1214">
            <v>0</v>
          </cell>
          <cell r="FD1214">
            <v>0</v>
          </cell>
          <cell r="FE1214">
            <v>0</v>
          </cell>
          <cell r="FF1214">
            <v>0</v>
          </cell>
          <cell r="FG1214">
            <v>0</v>
          </cell>
          <cell r="FH1214">
            <v>0</v>
          </cell>
          <cell r="FI1214">
            <v>0</v>
          </cell>
          <cell r="FJ1214">
            <v>0</v>
          </cell>
          <cell r="FK1214">
            <v>0</v>
          </cell>
          <cell r="FL1214">
            <v>0</v>
          </cell>
          <cell r="FM1214">
            <v>0</v>
          </cell>
          <cell r="FN1214">
            <v>0</v>
          </cell>
          <cell r="FO1214">
            <v>0</v>
          </cell>
          <cell r="FP1214">
            <v>0</v>
          </cell>
          <cell r="FQ1214">
            <v>0</v>
          </cell>
          <cell r="FR1214">
            <v>0</v>
          </cell>
          <cell r="FS1214">
            <v>0</v>
          </cell>
          <cell r="FT1214">
            <v>0</v>
          </cell>
          <cell r="FU1214">
            <v>0</v>
          </cell>
          <cell r="FV1214">
            <v>0</v>
          </cell>
          <cell r="FW1214">
            <v>0</v>
          </cell>
          <cell r="FX1214">
            <v>0</v>
          </cell>
          <cell r="FY1214">
            <v>0</v>
          </cell>
          <cell r="FZ1214">
            <v>0</v>
          </cell>
          <cell r="GA1214">
            <v>0</v>
          </cell>
          <cell r="GB1214">
            <v>0</v>
          </cell>
          <cell r="GC1214">
            <v>0</v>
          </cell>
          <cell r="GD1214">
            <v>0</v>
          </cell>
          <cell r="GE1214">
            <v>0</v>
          </cell>
          <cell r="GF1214">
            <v>0</v>
          </cell>
          <cell r="GG1214">
            <v>0</v>
          </cell>
          <cell r="GH1214">
            <v>0</v>
          </cell>
          <cell r="GI1214">
            <v>0</v>
          </cell>
          <cell r="GJ1214">
            <v>0</v>
          </cell>
          <cell r="GK1214">
            <v>0</v>
          </cell>
          <cell r="GL1214">
            <v>0</v>
          </cell>
          <cell r="GM1214">
            <v>0</v>
          </cell>
          <cell r="GN1214">
            <v>0</v>
          </cell>
          <cell r="GO1214">
            <v>0</v>
          </cell>
          <cell r="GP1214">
            <v>0</v>
          </cell>
          <cell r="GQ1214">
            <v>0</v>
          </cell>
          <cell r="GR1214">
            <v>0</v>
          </cell>
          <cell r="GS1214">
            <v>0</v>
          </cell>
          <cell r="GT1214">
            <v>0</v>
          </cell>
          <cell r="GU1214">
            <v>0</v>
          </cell>
          <cell r="GV1214">
            <v>0</v>
          </cell>
          <cell r="GW1214">
            <v>0</v>
          </cell>
          <cell r="GX1214">
            <v>0</v>
          </cell>
          <cell r="GY1214">
            <v>0</v>
          </cell>
          <cell r="GZ1214">
            <v>0</v>
          </cell>
        </row>
        <row r="1215">
          <cell r="A1215">
            <v>1210</v>
          </cell>
          <cell r="D1215" t="str">
            <v>LLAVES Y VALVULAS</v>
          </cell>
          <cell r="E1215" t="str">
            <v>VÁLVULA FLOTADORA BRONCE DE 2"</v>
          </cell>
          <cell r="F1215">
            <v>0</v>
          </cell>
          <cell r="G1215" t="str">
            <v>U</v>
          </cell>
          <cell r="H1215">
            <v>0.5</v>
          </cell>
          <cell r="I1215">
            <v>1370</v>
          </cell>
          <cell r="J1215">
            <v>1.05</v>
          </cell>
          <cell r="K1215">
            <v>0</v>
          </cell>
          <cell r="L1215">
            <v>0</v>
          </cell>
          <cell r="M1215">
            <v>0</v>
          </cell>
          <cell r="N1215">
            <v>0</v>
          </cell>
          <cell r="O1215">
            <v>0</v>
          </cell>
          <cell r="P1215">
            <v>0</v>
          </cell>
          <cell r="Q1215">
            <v>0</v>
          </cell>
          <cell r="R1215">
            <v>0</v>
          </cell>
          <cell r="S1215">
            <v>0</v>
          </cell>
          <cell r="T1215">
            <v>0</v>
          </cell>
          <cell r="U1215">
            <v>0</v>
          </cell>
          <cell r="V1215">
            <v>0</v>
          </cell>
          <cell r="W1215">
            <v>0</v>
          </cell>
          <cell r="X1215">
            <v>0</v>
          </cell>
          <cell r="Y1215">
            <v>0</v>
          </cell>
          <cell r="Z1215">
            <v>0</v>
          </cell>
          <cell r="AA1215">
            <v>0</v>
          </cell>
          <cell r="AB1215">
            <v>0</v>
          </cell>
          <cell r="AC1215">
            <v>0</v>
          </cell>
          <cell r="AD1215">
            <v>0</v>
          </cell>
          <cell r="AE1215">
            <v>0</v>
          </cell>
          <cell r="AF1215">
            <v>0</v>
          </cell>
          <cell r="AG1215">
            <v>0</v>
          </cell>
          <cell r="AH1215">
            <v>0</v>
          </cell>
          <cell r="AI1215">
            <v>0</v>
          </cell>
          <cell r="AJ1215">
            <v>0</v>
          </cell>
          <cell r="AK1215">
            <v>0</v>
          </cell>
          <cell r="AL1215">
            <v>0</v>
          </cell>
          <cell r="AM1215">
            <v>0</v>
          </cell>
          <cell r="AN1215">
            <v>0</v>
          </cell>
          <cell r="AO1215">
            <v>0</v>
          </cell>
          <cell r="AP1215">
            <v>0</v>
          </cell>
          <cell r="AQ1215">
            <v>0</v>
          </cell>
          <cell r="AR1215">
            <v>0</v>
          </cell>
          <cell r="AS1215">
            <v>0</v>
          </cell>
          <cell r="AT1215">
            <v>0</v>
          </cell>
          <cell r="AU1215">
            <v>0</v>
          </cell>
          <cell r="AV1215">
            <v>0</v>
          </cell>
          <cell r="AW1215">
            <v>0</v>
          </cell>
          <cell r="AX1215">
            <v>0</v>
          </cell>
          <cell r="AY1215">
            <v>20</v>
          </cell>
          <cell r="AZ1215">
            <v>1</v>
          </cell>
          <cell r="BA1215">
            <v>0</v>
          </cell>
          <cell r="BB1215">
            <v>0</v>
          </cell>
          <cell r="BC1215">
            <v>0</v>
          </cell>
          <cell r="BD1215">
            <v>0</v>
          </cell>
          <cell r="BE1215">
            <v>0</v>
          </cell>
          <cell r="BF1215">
            <v>0</v>
          </cell>
          <cell r="BG1215">
            <v>0</v>
          </cell>
          <cell r="BH1215">
            <v>0</v>
          </cell>
          <cell r="BI1215">
            <v>0</v>
          </cell>
          <cell r="BJ1215">
            <v>0</v>
          </cell>
          <cell r="BK1215">
            <v>0</v>
          </cell>
          <cell r="BL1215">
            <v>0</v>
          </cell>
          <cell r="BM1215">
            <v>0</v>
          </cell>
          <cell r="BN1215">
            <v>0</v>
          </cell>
          <cell r="BO1215">
            <v>0</v>
          </cell>
          <cell r="BP1215">
            <v>0</v>
          </cell>
          <cell r="CK1215">
            <v>1</v>
          </cell>
          <cell r="CL1215">
            <v>0</v>
          </cell>
          <cell r="CM1215">
            <v>0</v>
          </cell>
          <cell r="CN1215">
            <v>0</v>
          </cell>
          <cell r="CO1215">
            <v>0</v>
          </cell>
          <cell r="CP1215">
            <v>0</v>
          </cell>
          <cell r="CQ1215">
            <v>0</v>
          </cell>
          <cell r="CR1215">
            <v>0</v>
          </cell>
          <cell r="CS1215">
            <v>0</v>
          </cell>
          <cell r="CT1215">
            <v>0</v>
          </cell>
          <cell r="CU1215">
            <v>0</v>
          </cell>
          <cell r="CV1215">
            <v>0</v>
          </cell>
          <cell r="DY1215">
            <v>0</v>
          </cell>
          <cell r="DZ1215">
            <v>0</v>
          </cell>
          <cell r="EA1215">
            <v>0</v>
          </cell>
          <cell r="EB1215">
            <v>0</v>
          </cell>
          <cell r="EC1215">
            <v>0</v>
          </cell>
          <cell r="ED1215">
            <v>0</v>
          </cell>
          <cell r="EE1215">
            <v>0</v>
          </cell>
          <cell r="EF1215">
            <v>0</v>
          </cell>
          <cell r="EG1215">
            <v>0</v>
          </cell>
          <cell r="EH1215">
            <v>0</v>
          </cell>
          <cell r="EI1215">
            <v>0</v>
          </cell>
          <cell r="EJ1215">
            <v>0</v>
          </cell>
          <cell r="EK1215">
            <v>0</v>
          </cell>
          <cell r="EL1215">
            <v>0</v>
          </cell>
          <cell r="EM1215">
            <v>0</v>
          </cell>
          <cell r="EN1215">
            <v>0</v>
          </cell>
          <cell r="EO1215">
            <v>0</v>
          </cell>
          <cell r="EP1215">
            <v>0</v>
          </cell>
          <cell r="EQ1215">
            <v>0</v>
          </cell>
          <cell r="ER1215">
            <v>0</v>
          </cell>
          <cell r="ES1215">
            <v>0</v>
          </cell>
          <cell r="ET1215">
            <v>0</v>
          </cell>
          <cell r="EU1215">
            <v>0</v>
          </cell>
          <cell r="EV1215">
            <v>0</v>
          </cell>
          <cell r="EW1215">
            <v>0</v>
          </cell>
          <cell r="EX1215">
            <v>0</v>
          </cell>
          <cell r="EY1215">
            <v>0</v>
          </cell>
          <cell r="EZ1215">
            <v>0</v>
          </cell>
          <cell r="FA1215">
            <v>0</v>
          </cell>
          <cell r="FB1215">
            <v>0</v>
          </cell>
          <cell r="FC1215">
            <v>0</v>
          </cell>
          <cell r="FD1215">
            <v>0</v>
          </cell>
          <cell r="FE1215">
            <v>0</v>
          </cell>
          <cell r="FF1215">
            <v>0</v>
          </cell>
          <cell r="FG1215">
            <v>0</v>
          </cell>
          <cell r="FH1215">
            <v>0</v>
          </cell>
          <cell r="FI1215">
            <v>0</v>
          </cell>
          <cell r="FJ1215">
            <v>0</v>
          </cell>
          <cell r="FK1215">
            <v>0</v>
          </cell>
          <cell r="FL1215">
            <v>0</v>
          </cell>
          <cell r="FM1215">
            <v>0</v>
          </cell>
          <cell r="FN1215">
            <v>0</v>
          </cell>
          <cell r="FO1215">
            <v>0</v>
          </cell>
          <cell r="FP1215">
            <v>0</v>
          </cell>
          <cell r="FQ1215">
            <v>0</v>
          </cell>
          <cell r="FR1215">
            <v>0</v>
          </cell>
          <cell r="FS1215">
            <v>0</v>
          </cell>
          <cell r="FT1215">
            <v>0</v>
          </cell>
          <cell r="FU1215">
            <v>0</v>
          </cell>
          <cell r="FV1215">
            <v>0</v>
          </cell>
          <cell r="FW1215">
            <v>0</v>
          </cell>
          <cell r="FX1215">
            <v>0</v>
          </cell>
          <cell r="FY1215">
            <v>0</v>
          </cell>
          <cell r="FZ1215">
            <v>0</v>
          </cell>
          <cell r="GA1215">
            <v>0</v>
          </cell>
          <cell r="GB1215">
            <v>0</v>
          </cell>
          <cell r="GC1215">
            <v>0</v>
          </cell>
          <cell r="GD1215">
            <v>0</v>
          </cell>
          <cell r="GE1215">
            <v>0</v>
          </cell>
          <cell r="GF1215">
            <v>0</v>
          </cell>
          <cell r="GG1215">
            <v>0</v>
          </cell>
          <cell r="GH1215">
            <v>0</v>
          </cell>
          <cell r="GI1215">
            <v>0</v>
          </cell>
          <cell r="GJ1215">
            <v>0</v>
          </cell>
          <cell r="GK1215">
            <v>0</v>
          </cell>
          <cell r="GL1215">
            <v>0</v>
          </cell>
          <cell r="GM1215">
            <v>0</v>
          </cell>
          <cell r="GN1215">
            <v>0</v>
          </cell>
          <cell r="GO1215">
            <v>0</v>
          </cell>
          <cell r="GP1215">
            <v>0</v>
          </cell>
          <cell r="GQ1215">
            <v>0</v>
          </cell>
          <cell r="GR1215">
            <v>0</v>
          </cell>
          <cell r="GS1215">
            <v>0</v>
          </cell>
          <cell r="GT1215">
            <v>0</v>
          </cell>
          <cell r="GU1215">
            <v>0</v>
          </cell>
          <cell r="GV1215">
            <v>0</v>
          </cell>
          <cell r="GW1215">
            <v>0</v>
          </cell>
          <cell r="GX1215">
            <v>0</v>
          </cell>
          <cell r="GY1215">
            <v>0</v>
          </cell>
          <cell r="GZ1215">
            <v>0</v>
          </cell>
        </row>
        <row r="1216">
          <cell r="A1216">
            <v>1211</v>
          </cell>
          <cell r="D1216" t="str">
            <v>EQUIPOS SIST AAPP AASS</v>
          </cell>
          <cell r="E1216" t="str">
            <v>BOMBA PEDROLLO ITALIA MODELO 2CP 32/00 B CENTRIFUGA HORIZ. 2 ETAPAS Q 2.8 L/S TDH 64 MCA MOTOR 5.5 HP 220 V, 3F, 60HZ</v>
          </cell>
          <cell r="F1216">
            <v>0</v>
          </cell>
          <cell r="G1216" t="str">
            <v>U</v>
          </cell>
          <cell r="H1216">
            <v>3.5000000000000003E-2</v>
          </cell>
          <cell r="I1216">
            <v>1371</v>
          </cell>
          <cell r="J1216">
            <v>1.05</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cell r="AK1216">
            <v>0</v>
          </cell>
          <cell r="AL1216">
            <v>0</v>
          </cell>
          <cell r="AM1216">
            <v>0</v>
          </cell>
          <cell r="AN1216">
            <v>0</v>
          </cell>
          <cell r="AO1216">
            <v>0</v>
          </cell>
          <cell r="AP1216">
            <v>0</v>
          </cell>
          <cell r="AQ1216">
            <v>0</v>
          </cell>
          <cell r="AR1216">
            <v>0</v>
          </cell>
          <cell r="AS1216">
            <v>0</v>
          </cell>
          <cell r="AT1216">
            <v>0</v>
          </cell>
          <cell r="AU1216">
            <v>0</v>
          </cell>
          <cell r="AV1216">
            <v>0</v>
          </cell>
          <cell r="AW1216">
            <v>9</v>
          </cell>
          <cell r="AX1216">
            <v>1</v>
          </cell>
          <cell r="AY1216">
            <v>20</v>
          </cell>
          <cell r="AZ1216">
            <v>1</v>
          </cell>
          <cell r="BA1216">
            <v>13</v>
          </cell>
          <cell r="BB1216">
            <v>1</v>
          </cell>
          <cell r="BC1216">
            <v>21</v>
          </cell>
          <cell r="BD1216">
            <v>1</v>
          </cell>
          <cell r="BE1216">
            <v>10</v>
          </cell>
          <cell r="BF1216">
            <v>1</v>
          </cell>
          <cell r="BG1216">
            <v>0</v>
          </cell>
          <cell r="BH1216">
            <v>0</v>
          </cell>
          <cell r="BI1216">
            <v>0</v>
          </cell>
          <cell r="BJ1216">
            <v>0</v>
          </cell>
          <cell r="BK1216">
            <v>0</v>
          </cell>
          <cell r="BL1216">
            <v>0</v>
          </cell>
          <cell r="BM1216">
            <v>0</v>
          </cell>
          <cell r="BN1216">
            <v>0</v>
          </cell>
          <cell r="BO1216">
            <v>0</v>
          </cell>
          <cell r="BP1216">
            <v>0</v>
          </cell>
          <cell r="CK1216">
            <v>1</v>
          </cell>
          <cell r="CL1216">
            <v>0</v>
          </cell>
          <cell r="CM1216">
            <v>0</v>
          </cell>
          <cell r="CN1216">
            <v>0</v>
          </cell>
          <cell r="CO1216">
            <v>0</v>
          </cell>
          <cell r="CP1216">
            <v>0</v>
          </cell>
          <cell r="CQ1216">
            <v>0</v>
          </cell>
          <cell r="CR1216">
            <v>0</v>
          </cell>
          <cell r="CS1216">
            <v>0</v>
          </cell>
          <cell r="CT1216">
            <v>0</v>
          </cell>
          <cell r="CU1216">
            <v>0</v>
          </cell>
          <cell r="CV1216">
            <v>0</v>
          </cell>
          <cell r="DY1216">
            <v>0</v>
          </cell>
          <cell r="DZ1216">
            <v>0</v>
          </cell>
          <cell r="EA1216">
            <v>0</v>
          </cell>
          <cell r="EB1216">
            <v>0</v>
          </cell>
          <cell r="EC1216">
            <v>0</v>
          </cell>
          <cell r="ED1216">
            <v>0</v>
          </cell>
          <cell r="EE1216">
            <v>0</v>
          </cell>
          <cell r="EF1216">
            <v>0</v>
          </cell>
          <cell r="EG1216">
            <v>0</v>
          </cell>
          <cell r="EH1216">
            <v>0</v>
          </cell>
          <cell r="EI1216">
            <v>0</v>
          </cell>
          <cell r="EJ1216">
            <v>0</v>
          </cell>
          <cell r="EK1216">
            <v>0</v>
          </cell>
          <cell r="EL1216">
            <v>0</v>
          </cell>
          <cell r="EM1216">
            <v>0</v>
          </cell>
          <cell r="EN1216">
            <v>0</v>
          </cell>
          <cell r="EO1216">
            <v>0</v>
          </cell>
          <cell r="EP1216">
            <v>0</v>
          </cell>
          <cell r="EQ1216">
            <v>0</v>
          </cell>
          <cell r="ER1216">
            <v>0</v>
          </cell>
          <cell r="ES1216">
            <v>0</v>
          </cell>
          <cell r="ET1216">
            <v>0</v>
          </cell>
          <cell r="EU1216">
            <v>0</v>
          </cell>
          <cell r="EV1216">
            <v>0</v>
          </cell>
          <cell r="EW1216">
            <v>0</v>
          </cell>
          <cell r="EX1216">
            <v>0</v>
          </cell>
          <cell r="EY1216">
            <v>0</v>
          </cell>
          <cell r="EZ1216">
            <v>0</v>
          </cell>
          <cell r="FA1216">
            <v>0</v>
          </cell>
          <cell r="FB1216">
            <v>0</v>
          </cell>
          <cell r="FC1216">
            <v>0</v>
          </cell>
          <cell r="FD1216">
            <v>0</v>
          </cell>
          <cell r="FE1216">
            <v>0</v>
          </cell>
          <cell r="FF1216">
            <v>0</v>
          </cell>
          <cell r="FG1216">
            <v>0</v>
          </cell>
          <cell r="FH1216">
            <v>0</v>
          </cell>
          <cell r="FI1216">
            <v>0</v>
          </cell>
          <cell r="FJ1216">
            <v>0</v>
          </cell>
          <cell r="FK1216">
            <v>0</v>
          </cell>
          <cell r="FL1216">
            <v>0</v>
          </cell>
          <cell r="FM1216">
            <v>0</v>
          </cell>
          <cell r="FN1216">
            <v>0</v>
          </cell>
          <cell r="FO1216">
            <v>0</v>
          </cell>
          <cell r="FP1216">
            <v>0</v>
          </cell>
          <cell r="FQ1216">
            <v>0</v>
          </cell>
          <cell r="FR1216">
            <v>0</v>
          </cell>
          <cell r="FS1216">
            <v>0</v>
          </cell>
          <cell r="FT1216">
            <v>0</v>
          </cell>
          <cell r="FU1216">
            <v>0</v>
          </cell>
          <cell r="FV1216">
            <v>0</v>
          </cell>
          <cell r="FW1216">
            <v>0</v>
          </cell>
          <cell r="FX1216">
            <v>0</v>
          </cell>
          <cell r="FY1216">
            <v>0</v>
          </cell>
          <cell r="FZ1216">
            <v>0</v>
          </cell>
          <cell r="GA1216">
            <v>0</v>
          </cell>
          <cell r="GB1216">
            <v>0</v>
          </cell>
          <cell r="GC1216">
            <v>0</v>
          </cell>
          <cell r="GD1216">
            <v>0</v>
          </cell>
          <cell r="GE1216">
            <v>0</v>
          </cell>
          <cell r="GF1216">
            <v>0</v>
          </cell>
          <cell r="GG1216">
            <v>0</v>
          </cell>
          <cell r="GH1216">
            <v>0</v>
          </cell>
          <cell r="GI1216">
            <v>0</v>
          </cell>
          <cell r="GJ1216">
            <v>0</v>
          </cell>
          <cell r="GK1216">
            <v>0</v>
          </cell>
          <cell r="GL1216">
            <v>0</v>
          </cell>
          <cell r="GM1216">
            <v>0</v>
          </cell>
          <cell r="GN1216">
            <v>0</v>
          </cell>
          <cell r="GO1216">
            <v>0</v>
          </cell>
          <cell r="GP1216">
            <v>0</v>
          </cell>
          <cell r="GQ1216">
            <v>0</v>
          </cell>
          <cell r="GR1216">
            <v>0</v>
          </cell>
          <cell r="GS1216">
            <v>0</v>
          </cell>
          <cell r="GT1216">
            <v>0</v>
          </cell>
          <cell r="GU1216">
            <v>0</v>
          </cell>
          <cell r="GV1216">
            <v>0</v>
          </cell>
          <cell r="GW1216">
            <v>0</v>
          </cell>
          <cell r="GX1216">
            <v>0</v>
          </cell>
          <cell r="GY1216">
            <v>0</v>
          </cell>
          <cell r="GZ1216">
            <v>0</v>
          </cell>
        </row>
        <row r="1217">
          <cell r="A1217">
            <v>1212</v>
          </cell>
          <cell r="D1217" t="str">
            <v>EQUIPOS SIST AAPP AASS</v>
          </cell>
          <cell r="E1217" t="str">
            <v>TANQUE HIDRONEUMÁTICO STA-RITE ( BERKELEY) USA</v>
          </cell>
          <cell r="F1217">
            <v>0</v>
          </cell>
          <cell r="G1217" t="str">
            <v>U</v>
          </cell>
          <cell r="H1217">
            <v>0.08</v>
          </cell>
          <cell r="I1217">
            <v>1372</v>
          </cell>
          <cell r="J1217">
            <v>1.05</v>
          </cell>
          <cell r="K1217">
            <v>0</v>
          </cell>
          <cell r="L1217">
            <v>0</v>
          </cell>
          <cell r="M1217">
            <v>0</v>
          </cell>
          <cell r="N1217">
            <v>0</v>
          </cell>
          <cell r="O1217">
            <v>0</v>
          </cell>
          <cell r="P1217">
            <v>0</v>
          </cell>
          <cell r="Q1217">
            <v>0</v>
          </cell>
          <cell r="R1217">
            <v>0</v>
          </cell>
          <cell r="S1217">
            <v>0</v>
          </cell>
          <cell r="T1217">
            <v>0</v>
          </cell>
          <cell r="U1217">
            <v>0</v>
          </cell>
          <cell r="V1217">
            <v>0</v>
          </cell>
          <cell r="W1217">
            <v>0</v>
          </cell>
          <cell r="X1217">
            <v>0</v>
          </cell>
          <cell r="Y1217">
            <v>0</v>
          </cell>
          <cell r="Z1217">
            <v>0</v>
          </cell>
          <cell r="AA1217">
            <v>0</v>
          </cell>
          <cell r="AB1217">
            <v>0</v>
          </cell>
          <cell r="AC1217">
            <v>0</v>
          </cell>
          <cell r="AD1217">
            <v>0</v>
          </cell>
          <cell r="AE1217">
            <v>0</v>
          </cell>
          <cell r="AF1217">
            <v>0</v>
          </cell>
          <cell r="AG1217">
            <v>0</v>
          </cell>
          <cell r="AH1217">
            <v>0</v>
          </cell>
          <cell r="AI1217">
            <v>0</v>
          </cell>
          <cell r="AJ1217">
            <v>0</v>
          </cell>
          <cell r="AK1217">
            <v>0</v>
          </cell>
          <cell r="AL1217">
            <v>0</v>
          </cell>
          <cell r="AM1217">
            <v>0</v>
          </cell>
          <cell r="AN1217">
            <v>0</v>
          </cell>
          <cell r="AO1217">
            <v>0</v>
          </cell>
          <cell r="AP1217">
            <v>0</v>
          </cell>
          <cell r="AQ1217">
            <v>0</v>
          </cell>
          <cell r="AR1217">
            <v>0</v>
          </cell>
          <cell r="AS1217">
            <v>0</v>
          </cell>
          <cell r="AT1217">
            <v>0</v>
          </cell>
          <cell r="AU1217">
            <v>0</v>
          </cell>
          <cell r="AV1217">
            <v>0</v>
          </cell>
          <cell r="AW1217">
            <v>9</v>
          </cell>
          <cell r="AX1217">
            <v>1</v>
          </cell>
          <cell r="AY1217">
            <v>20</v>
          </cell>
          <cell r="AZ1217">
            <v>1</v>
          </cell>
          <cell r="BA1217">
            <v>0</v>
          </cell>
          <cell r="BB1217">
            <v>0</v>
          </cell>
          <cell r="BC1217">
            <v>0</v>
          </cell>
          <cell r="BD1217">
            <v>0</v>
          </cell>
          <cell r="BE1217">
            <v>0</v>
          </cell>
          <cell r="BF1217">
            <v>0</v>
          </cell>
          <cell r="BG1217">
            <v>0</v>
          </cell>
          <cell r="BH1217">
            <v>0</v>
          </cell>
          <cell r="BI1217">
            <v>0</v>
          </cell>
          <cell r="BJ1217">
            <v>0</v>
          </cell>
          <cell r="BK1217">
            <v>0</v>
          </cell>
          <cell r="BL1217">
            <v>0</v>
          </cell>
          <cell r="BM1217">
            <v>0</v>
          </cell>
          <cell r="BN1217">
            <v>0</v>
          </cell>
          <cell r="BO1217">
            <v>0</v>
          </cell>
          <cell r="BP1217">
            <v>0</v>
          </cell>
          <cell r="CK1217">
            <v>1</v>
          </cell>
          <cell r="CL1217">
            <v>0</v>
          </cell>
          <cell r="CM1217">
            <v>0</v>
          </cell>
          <cell r="CN1217">
            <v>0</v>
          </cell>
          <cell r="CO1217">
            <v>0</v>
          </cell>
          <cell r="CP1217">
            <v>0</v>
          </cell>
          <cell r="CQ1217">
            <v>0</v>
          </cell>
          <cell r="CR1217">
            <v>0</v>
          </cell>
          <cell r="CS1217">
            <v>0</v>
          </cell>
          <cell r="CT1217">
            <v>0</v>
          </cell>
          <cell r="CU1217">
            <v>0</v>
          </cell>
          <cell r="CV1217">
            <v>0</v>
          </cell>
          <cell r="DY1217">
            <v>0</v>
          </cell>
          <cell r="DZ1217">
            <v>0</v>
          </cell>
          <cell r="EA1217">
            <v>0</v>
          </cell>
          <cell r="EB1217">
            <v>0</v>
          </cell>
          <cell r="EC1217">
            <v>0</v>
          </cell>
          <cell r="ED1217">
            <v>0</v>
          </cell>
          <cell r="EE1217">
            <v>0</v>
          </cell>
          <cell r="EF1217">
            <v>0</v>
          </cell>
          <cell r="EG1217">
            <v>0</v>
          </cell>
          <cell r="EH1217">
            <v>0</v>
          </cell>
          <cell r="EI1217">
            <v>0</v>
          </cell>
          <cell r="EJ1217">
            <v>0</v>
          </cell>
          <cell r="EK1217">
            <v>0</v>
          </cell>
          <cell r="EL1217">
            <v>0</v>
          </cell>
          <cell r="EM1217">
            <v>0</v>
          </cell>
          <cell r="EN1217">
            <v>0</v>
          </cell>
          <cell r="EO1217">
            <v>0</v>
          </cell>
          <cell r="EP1217">
            <v>0</v>
          </cell>
          <cell r="EQ1217">
            <v>0</v>
          </cell>
          <cell r="ER1217">
            <v>0</v>
          </cell>
          <cell r="ES1217">
            <v>0</v>
          </cell>
          <cell r="ET1217">
            <v>0</v>
          </cell>
          <cell r="EU1217">
            <v>0</v>
          </cell>
          <cell r="EV1217">
            <v>0</v>
          </cell>
          <cell r="EW1217">
            <v>0</v>
          </cell>
          <cell r="EX1217">
            <v>0</v>
          </cell>
          <cell r="EY1217">
            <v>0</v>
          </cell>
          <cell r="EZ1217">
            <v>0</v>
          </cell>
          <cell r="FA1217">
            <v>0</v>
          </cell>
          <cell r="FB1217">
            <v>0</v>
          </cell>
          <cell r="FC1217">
            <v>0</v>
          </cell>
          <cell r="FD1217">
            <v>0</v>
          </cell>
          <cell r="FE1217">
            <v>0</v>
          </cell>
          <cell r="FF1217">
            <v>0</v>
          </cell>
          <cell r="FG1217">
            <v>0</v>
          </cell>
          <cell r="FH1217">
            <v>0</v>
          </cell>
          <cell r="FI1217">
            <v>0</v>
          </cell>
          <cell r="FJ1217">
            <v>0</v>
          </cell>
          <cell r="FK1217">
            <v>0</v>
          </cell>
          <cell r="FL1217">
            <v>0</v>
          </cell>
          <cell r="FM1217">
            <v>0</v>
          </cell>
          <cell r="FN1217">
            <v>0</v>
          </cell>
          <cell r="FO1217">
            <v>0</v>
          </cell>
          <cell r="FP1217">
            <v>0</v>
          </cell>
          <cell r="FQ1217">
            <v>0</v>
          </cell>
          <cell r="FR1217">
            <v>0</v>
          </cell>
          <cell r="FS1217">
            <v>0</v>
          </cell>
          <cell r="FT1217">
            <v>0</v>
          </cell>
          <cell r="FU1217">
            <v>0</v>
          </cell>
          <cell r="FV1217">
            <v>0</v>
          </cell>
          <cell r="FW1217">
            <v>0</v>
          </cell>
          <cell r="FX1217">
            <v>0</v>
          </cell>
          <cell r="FY1217">
            <v>0</v>
          </cell>
          <cell r="FZ1217">
            <v>0</v>
          </cell>
          <cell r="GA1217">
            <v>0</v>
          </cell>
          <cell r="GB1217">
            <v>0</v>
          </cell>
          <cell r="GC1217">
            <v>0</v>
          </cell>
          <cell r="GD1217">
            <v>0</v>
          </cell>
          <cell r="GE1217">
            <v>0</v>
          </cell>
          <cell r="GF1217">
            <v>0</v>
          </cell>
          <cell r="GG1217">
            <v>0</v>
          </cell>
          <cell r="GH1217">
            <v>0</v>
          </cell>
          <cell r="GI1217">
            <v>0</v>
          </cell>
          <cell r="GJ1217">
            <v>0</v>
          </cell>
          <cell r="GK1217">
            <v>0</v>
          </cell>
          <cell r="GL1217">
            <v>0</v>
          </cell>
          <cell r="GM1217">
            <v>0</v>
          </cell>
          <cell r="GN1217">
            <v>0</v>
          </cell>
          <cell r="GO1217">
            <v>0</v>
          </cell>
          <cell r="GP1217">
            <v>0</v>
          </cell>
          <cell r="GQ1217">
            <v>0</v>
          </cell>
          <cell r="GR1217">
            <v>0</v>
          </cell>
          <cell r="GS1217">
            <v>0</v>
          </cell>
          <cell r="GT1217">
            <v>0</v>
          </cell>
          <cell r="GU1217">
            <v>0</v>
          </cell>
          <cell r="GV1217">
            <v>0</v>
          </cell>
          <cell r="GW1217">
            <v>0</v>
          </cell>
          <cell r="GX1217">
            <v>0</v>
          </cell>
          <cell r="GY1217">
            <v>0</v>
          </cell>
          <cell r="GZ1217">
            <v>0</v>
          </cell>
        </row>
        <row r="1218">
          <cell r="A1218">
            <v>1213</v>
          </cell>
          <cell r="D1218" t="str">
            <v>EQUIPOS SIST AAPP AASS</v>
          </cell>
          <cell r="E1218" t="str">
            <v>MANÓMETRO ANTIVIBRATORIO DE 0-200 PSI</v>
          </cell>
          <cell r="F1218">
            <v>0</v>
          </cell>
          <cell r="G1218" t="str">
            <v>U</v>
          </cell>
          <cell r="H1218">
            <v>2.2000000000000002</v>
          </cell>
          <cell r="I1218">
            <v>1373</v>
          </cell>
          <cell r="J1218">
            <v>1.05</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cell r="AK1218">
            <v>0</v>
          </cell>
          <cell r="AL1218">
            <v>0</v>
          </cell>
          <cell r="AM1218">
            <v>0</v>
          </cell>
          <cell r="AN1218">
            <v>0</v>
          </cell>
          <cell r="AO1218">
            <v>0</v>
          </cell>
          <cell r="AP1218">
            <v>0</v>
          </cell>
          <cell r="AQ1218">
            <v>0</v>
          </cell>
          <cell r="AR1218">
            <v>0</v>
          </cell>
          <cell r="AS1218">
            <v>0</v>
          </cell>
          <cell r="AT1218">
            <v>0</v>
          </cell>
          <cell r="AU1218">
            <v>0</v>
          </cell>
          <cell r="AV1218">
            <v>0</v>
          </cell>
          <cell r="AW1218">
            <v>0</v>
          </cell>
          <cell r="AX1218">
            <v>0</v>
          </cell>
          <cell r="AY1218">
            <v>20</v>
          </cell>
          <cell r="AZ1218">
            <v>1</v>
          </cell>
          <cell r="BA1218">
            <v>0</v>
          </cell>
          <cell r="BB1218">
            <v>0</v>
          </cell>
          <cell r="BC1218">
            <v>0</v>
          </cell>
          <cell r="BD1218">
            <v>0</v>
          </cell>
          <cell r="BE1218">
            <v>0</v>
          </cell>
          <cell r="BF1218">
            <v>0</v>
          </cell>
          <cell r="BG1218">
            <v>0</v>
          </cell>
          <cell r="BH1218">
            <v>0</v>
          </cell>
          <cell r="BI1218">
            <v>0</v>
          </cell>
          <cell r="BJ1218">
            <v>0</v>
          </cell>
          <cell r="BK1218">
            <v>0</v>
          </cell>
          <cell r="BL1218">
            <v>0</v>
          </cell>
          <cell r="BM1218">
            <v>0</v>
          </cell>
          <cell r="BN1218">
            <v>0</v>
          </cell>
          <cell r="BO1218">
            <v>0</v>
          </cell>
          <cell r="BP1218">
            <v>0</v>
          </cell>
          <cell r="CK1218">
            <v>1</v>
          </cell>
          <cell r="CL1218">
            <v>0</v>
          </cell>
          <cell r="CM1218">
            <v>0</v>
          </cell>
          <cell r="CN1218">
            <v>0</v>
          </cell>
          <cell r="CO1218">
            <v>0</v>
          </cell>
          <cell r="CP1218">
            <v>0</v>
          </cell>
          <cell r="CQ1218">
            <v>0</v>
          </cell>
          <cell r="CR1218">
            <v>0</v>
          </cell>
          <cell r="CS1218">
            <v>0</v>
          </cell>
          <cell r="CT1218">
            <v>0</v>
          </cell>
          <cell r="CU1218">
            <v>0</v>
          </cell>
          <cell r="CV1218">
            <v>0</v>
          </cell>
          <cell r="DY1218">
            <v>0</v>
          </cell>
          <cell r="DZ1218">
            <v>0</v>
          </cell>
          <cell r="EA1218">
            <v>0</v>
          </cell>
          <cell r="EB1218">
            <v>0</v>
          </cell>
          <cell r="EC1218">
            <v>0</v>
          </cell>
          <cell r="ED1218">
            <v>0</v>
          </cell>
          <cell r="EE1218">
            <v>0</v>
          </cell>
          <cell r="EF1218">
            <v>0</v>
          </cell>
          <cell r="EG1218">
            <v>0</v>
          </cell>
          <cell r="EH1218">
            <v>0</v>
          </cell>
          <cell r="EI1218">
            <v>0</v>
          </cell>
          <cell r="EJ1218">
            <v>0</v>
          </cell>
          <cell r="EK1218">
            <v>0</v>
          </cell>
          <cell r="EL1218">
            <v>0</v>
          </cell>
          <cell r="EM1218">
            <v>0</v>
          </cell>
          <cell r="EN1218">
            <v>0</v>
          </cell>
          <cell r="EO1218">
            <v>0</v>
          </cell>
          <cell r="EP1218">
            <v>0</v>
          </cell>
          <cell r="EQ1218">
            <v>0</v>
          </cell>
          <cell r="ER1218">
            <v>0</v>
          </cell>
          <cell r="ES1218">
            <v>0</v>
          </cell>
          <cell r="ET1218">
            <v>0</v>
          </cell>
          <cell r="EU1218">
            <v>0</v>
          </cell>
          <cell r="EV1218">
            <v>0</v>
          </cell>
          <cell r="EW1218">
            <v>0</v>
          </cell>
          <cell r="EX1218">
            <v>0</v>
          </cell>
          <cell r="EY1218">
            <v>0</v>
          </cell>
          <cell r="EZ1218">
            <v>0</v>
          </cell>
          <cell r="FA1218">
            <v>0</v>
          </cell>
          <cell r="FB1218">
            <v>0</v>
          </cell>
          <cell r="FC1218">
            <v>0</v>
          </cell>
          <cell r="FD1218">
            <v>0</v>
          </cell>
          <cell r="FE1218">
            <v>0</v>
          </cell>
          <cell r="FF1218">
            <v>0</v>
          </cell>
          <cell r="FG1218">
            <v>0</v>
          </cell>
          <cell r="FH1218">
            <v>0</v>
          </cell>
          <cell r="FI1218">
            <v>0</v>
          </cell>
          <cell r="FJ1218">
            <v>0</v>
          </cell>
          <cell r="FK1218">
            <v>0</v>
          </cell>
          <cell r="FL1218">
            <v>0</v>
          </cell>
          <cell r="FM1218">
            <v>0</v>
          </cell>
          <cell r="FN1218">
            <v>0</v>
          </cell>
          <cell r="FO1218">
            <v>0</v>
          </cell>
          <cell r="FP1218">
            <v>0</v>
          </cell>
          <cell r="FQ1218">
            <v>0</v>
          </cell>
          <cell r="FR1218">
            <v>0</v>
          </cell>
          <cell r="FS1218">
            <v>0</v>
          </cell>
          <cell r="FT1218">
            <v>0</v>
          </cell>
          <cell r="FU1218">
            <v>0</v>
          </cell>
          <cell r="FV1218">
            <v>0</v>
          </cell>
          <cell r="FW1218">
            <v>0</v>
          </cell>
          <cell r="FX1218">
            <v>0</v>
          </cell>
          <cell r="FY1218">
            <v>0</v>
          </cell>
          <cell r="FZ1218">
            <v>0</v>
          </cell>
          <cell r="GA1218">
            <v>0</v>
          </cell>
          <cell r="GB1218">
            <v>0</v>
          </cell>
          <cell r="GC1218">
            <v>0</v>
          </cell>
          <cell r="GD1218">
            <v>0</v>
          </cell>
          <cell r="GE1218">
            <v>0</v>
          </cell>
          <cell r="GF1218">
            <v>0</v>
          </cell>
          <cell r="GG1218">
            <v>0</v>
          </cell>
          <cell r="GH1218">
            <v>0</v>
          </cell>
          <cell r="GI1218">
            <v>0</v>
          </cell>
          <cell r="GJ1218">
            <v>0</v>
          </cell>
          <cell r="GK1218">
            <v>0</v>
          </cell>
          <cell r="GL1218">
            <v>0</v>
          </cell>
          <cell r="GM1218">
            <v>0</v>
          </cell>
          <cell r="GN1218">
            <v>0</v>
          </cell>
          <cell r="GO1218">
            <v>0</v>
          </cell>
          <cell r="GP1218">
            <v>0</v>
          </cell>
          <cell r="GQ1218">
            <v>0</v>
          </cell>
          <cell r="GR1218">
            <v>0</v>
          </cell>
          <cell r="GS1218">
            <v>0</v>
          </cell>
          <cell r="GT1218">
            <v>0</v>
          </cell>
          <cell r="GU1218">
            <v>0</v>
          </cell>
          <cell r="GV1218">
            <v>0</v>
          </cell>
          <cell r="GW1218">
            <v>0</v>
          </cell>
          <cell r="GX1218">
            <v>0</v>
          </cell>
          <cell r="GY1218">
            <v>0</v>
          </cell>
          <cell r="GZ1218">
            <v>0</v>
          </cell>
        </row>
        <row r="1219">
          <cell r="A1219">
            <v>1214</v>
          </cell>
          <cell r="D1219" t="str">
            <v>EQUIPOS SIST AAPP AASS</v>
          </cell>
          <cell r="E1219" t="str">
            <v>ARRANCADOR DOBLE PARA MOTOR 5.5 HP 220 V MARCA SIEMENS PROGRAMADO PARA TRABAJO ALTERNO DE BOMBAS</v>
          </cell>
          <cell r="F1219">
            <v>0</v>
          </cell>
          <cell r="G1219" t="str">
            <v>U</v>
          </cell>
          <cell r="H1219">
            <v>0.05</v>
          </cell>
          <cell r="I1219">
            <v>1374</v>
          </cell>
          <cell r="J1219">
            <v>1.05</v>
          </cell>
          <cell r="K1219">
            <v>0</v>
          </cell>
          <cell r="L1219">
            <v>0</v>
          </cell>
          <cell r="M1219">
            <v>0</v>
          </cell>
          <cell r="N1219">
            <v>0</v>
          </cell>
          <cell r="O1219">
            <v>0</v>
          </cell>
          <cell r="P1219">
            <v>0</v>
          </cell>
          <cell r="Q1219">
            <v>0</v>
          </cell>
          <cell r="R1219">
            <v>0</v>
          </cell>
          <cell r="S1219">
            <v>0</v>
          </cell>
          <cell r="T1219">
            <v>0</v>
          </cell>
          <cell r="U1219">
            <v>0</v>
          </cell>
          <cell r="V1219">
            <v>0</v>
          </cell>
          <cell r="W1219">
            <v>0</v>
          </cell>
          <cell r="X1219">
            <v>0</v>
          </cell>
          <cell r="Y1219">
            <v>0</v>
          </cell>
          <cell r="Z1219">
            <v>0</v>
          </cell>
          <cell r="AA1219">
            <v>0</v>
          </cell>
          <cell r="AB1219">
            <v>0</v>
          </cell>
          <cell r="AC1219">
            <v>0</v>
          </cell>
          <cell r="AD1219">
            <v>0</v>
          </cell>
          <cell r="AE1219">
            <v>0</v>
          </cell>
          <cell r="AF1219">
            <v>0</v>
          </cell>
          <cell r="AG1219">
            <v>0</v>
          </cell>
          <cell r="AH1219">
            <v>0</v>
          </cell>
          <cell r="AI1219">
            <v>0</v>
          </cell>
          <cell r="AJ1219">
            <v>0</v>
          </cell>
          <cell r="AK1219">
            <v>0</v>
          </cell>
          <cell r="AL1219">
            <v>0</v>
          </cell>
          <cell r="AM1219">
            <v>0</v>
          </cell>
          <cell r="AN1219">
            <v>0</v>
          </cell>
          <cell r="AO1219">
            <v>0</v>
          </cell>
          <cell r="AP1219">
            <v>0</v>
          </cell>
          <cell r="AQ1219">
            <v>0</v>
          </cell>
          <cell r="AR1219">
            <v>0</v>
          </cell>
          <cell r="AS1219">
            <v>0</v>
          </cell>
          <cell r="AT1219">
            <v>0</v>
          </cell>
          <cell r="AU1219">
            <v>0</v>
          </cell>
          <cell r="AV1219">
            <v>0</v>
          </cell>
          <cell r="AW1219">
            <v>1</v>
          </cell>
          <cell r="AX1219">
            <v>1</v>
          </cell>
          <cell r="AY1219">
            <v>10</v>
          </cell>
          <cell r="AZ1219">
            <v>1</v>
          </cell>
          <cell r="BA1219">
            <v>13</v>
          </cell>
          <cell r="BB1219">
            <v>1</v>
          </cell>
          <cell r="BC1219">
            <v>21</v>
          </cell>
          <cell r="BD1219">
            <v>1</v>
          </cell>
          <cell r="BE1219">
            <v>0</v>
          </cell>
          <cell r="BF1219">
            <v>0</v>
          </cell>
          <cell r="BG1219">
            <v>0</v>
          </cell>
          <cell r="BH1219">
            <v>0</v>
          </cell>
          <cell r="BI1219">
            <v>0</v>
          </cell>
          <cell r="BJ1219">
            <v>0</v>
          </cell>
          <cell r="BK1219">
            <v>0</v>
          </cell>
          <cell r="BL1219">
            <v>0</v>
          </cell>
          <cell r="BM1219">
            <v>0</v>
          </cell>
          <cell r="BN1219">
            <v>0</v>
          </cell>
          <cell r="BO1219">
            <v>0</v>
          </cell>
          <cell r="BP1219">
            <v>0</v>
          </cell>
          <cell r="CK1219">
            <v>1</v>
          </cell>
          <cell r="CL1219">
            <v>0</v>
          </cell>
          <cell r="CM1219">
            <v>0</v>
          </cell>
          <cell r="CN1219">
            <v>0</v>
          </cell>
          <cell r="CO1219">
            <v>0</v>
          </cell>
          <cell r="CP1219">
            <v>0</v>
          </cell>
          <cell r="CQ1219">
            <v>0</v>
          </cell>
          <cell r="CR1219">
            <v>0</v>
          </cell>
          <cell r="CS1219">
            <v>0</v>
          </cell>
          <cell r="CT1219">
            <v>0</v>
          </cell>
          <cell r="CU1219">
            <v>0</v>
          </cell>
          <cell r="CV1219">
            <v>0</v>
          </cell>
          <cell r="DY1219">
            <v>0</v>
          </cell>
          <cell r="DZ1219">
            <v>0</v>
          </cell>
          <cell r="EA1219">
            <v>0</v>
          </cell>
          <cell r="EB1219">
            <v>0</v>
          </cell>
          <cell r="EC1219">
            <v>0</v>
          </cell>
          <cell r="ED1219">
            <v>0</v>
          </cell>
          <cell r="EE1219">
            <v>0</v>
          </cell>
          <cell r="EF1219">
            <v>0</v>
          </cell>
          <cell r="EG1219">
            <v>0</v>
          </cell>
          <cell r="EH1219">
            <v>0</v>
          </cell>
          <cell r="EI1219">
            <v>0</v>
          </cell>
          <cell r="EJ1219">
            <v>0</v>
          </cell>
          <cell r="EK1219">
            <v>0</v>
          </cell>
          <cell r="EL1219">
            <v>0</v>
          </cell>
          <cell r="EM1219">
            <v>0</v>
          </cell>
          <cell r="EN1219">
            <v>0</v>
          </cell>
          <cell r="EO1219">
            <v>0</v>
          </cell>
          <cell r="EP1219">
            <v>0</v>
          </cell>
          <cell r="EQ1219">
            <v>0</v>
          </cell>
          <cell r="ER1219">
            <v>0</v>
          </cell>
          <cell r="ES1219">
            <v>0</v>
          </cell>
          <cell r="ET1219">
            <v>0</v>
          </cell>
          <cell r="EU1219">
            <v>0</v>
          </cell>
          <cell r="EV1219">
            <v>0</v>
          </cell>
          <cell r="EW1219">
            <v>0</v>
          </cell>
          <cell r="EX1219">
            <v>0</v>
          </cell>
          <cell r="EY1219">
            <v>0</v>
          </cell>
          <cell r="EZ1219">
            <v>0</v>
          </cell>
          <cell r="FA1219">
            <v>0</v>
          </cell>
          <cell r="FB1219">
            <v>0</v>
          </cell>
          <cell r="FC1219">
            <v>0</v>
          </cell>
          <cell r="FD1219">
            <v>0</v>
          </cell>
          <cell r="FE1219">
            <v>0</v>
          </cell>
          <cell r="FF1219">
            <v>0</v>
          </cell>
          <cell r="FG1219">
            <v>0</v>
          </cell>
          <cell r="FH1219">
            <v>0</v>
          </cell>
          <cell r="FI1219">
            <v>0</v>
          </cell>
          <cell r="FJ1219">
            <v>0</v>
          </cell>
          <cell r="FK1219">
            <v>0</v>
          </cell>
          <cell r="FL1219">
            <v>0</v>
          </cell>
          <cell r="FM1219">
            <v>0</v>
          </cell>
          <cell r="FN1219">
            <v>0</v>
          </cell>
          <cell r="FO1219">
            <v>0</v>
          </cell>
          <cell r="FP1219">
            <v>0</v>
          </cell>
          <cell r="FQ1219">
            <v>0</v>
          </cell>
          <cell r="FR1219">
            <v>0</v>
          </cell>
          <cell r="FS1219">
            <v>0</v>
          </cell>
          <cell r="FT1219">
            <v>0</v>
          </cell>
          <cell r="FU1219">
            <v>0</v>
          </cell>
          <cell r="FV1219">
            <v>0</v>
          </cell>
          <cell r="FW1219">
            <v>0</v>
          </cell>
          <cell r="FX1219">
            <v>0</v>
          </cell>
          <cell r="FY1219">
            <v>0</v>
          </cell>
          <cell r="FZ1219">
            <v>0</v>
          </cell>
          <cell r="GA1219">
            <v>0</v>
          </cell>
          <cell r="GB1219">
            <v>0</v>
          </cell>
          <cell r="GC1219">
            <v>0</v>
          </cell>
          <cell r="GD1219">
            <v>0</v>
          </cell>
          <cell r="GE1219">
            <v>0</v>
          </cell>
          <cell r="GF1219">
            <v>0</v>
          </cell>
          <cell r="GG1219">
            <v>0</v>
          </cell>
          <cell r="GH1219">
            <v>0</v>
          </cell>
          <cell r="GI1219">
            <v>0</v>
          </cell>
          <cell r="GJ1219">
            <v>0</v>
          </cell>
          <cell r="GK1219">
            <v>0</v>
          </cell>
          <cell r="GL1219">
            <v>0</v>
          </cell>
          <cell r="GM1219">
            <v>0</v>
          </cell>
          <cell r="GN1219">
            <v>0</v>
          </cell>
          <cell r="GO1219">
            <v>0</v>
          </cell>
          <cell r="GP1219">
            <v>0</v>
          </cell>
          <cell r="GQ1219">
            <v>0</v>
          </cell>
          <cell r="GR1219">
            <v>0</v>
          </cell>
          <cell r="GS1219">
            <v>0</v>
          </cell>
          <cell r="GT1219">
            <v>0</v>
          </cell>
          <cell r="GU1219">
            <v>0</v>
          </cell>
          <cell r="GV1219">
            <v>0</v>
          </cell>
          <cell r="GW1219">
            <v>0</v>
          </cell>
          <cell r="GX1219">
            <v>0</v>
          </cell>
          <cell r="GY1219">
            <v>0</v>
          </cell>
          <cell r="GZ1219">
            <v>0</v>
          </cell>
        </row>
        <row r="1220">
          <cell r="A1220">
            <v>1215</v>
          </cell>
          <cell r="D1220" t="str">
            <v>EQUIPOS SIST AAPP AASS</v>
          </cell>
          <cell r="E1220" t="str">
            <v>SWITCH AUTOMÁTICO DE PRESIÓN SQUARD USA DIFERENCIAL 20 PSI MÁXIMO 220 PSI</v>
          </cell>
          <cell r="F1220">
            <v>0</v>
          </cell>
          <cell r="G1220" t="str">
            <v>U</v>
          </cell>
          <cell r="H1220">
            <v>0.09</v>
          </cell>
          <cell r="I1220">
            <v>1375</v>
          </cell>
          <cell r="J1220">
            <v>1.05</v>
          </cell>
          <cell r="K1220">
            <v>0</v>
          </cell>
          <cell r="L1220">
            <v>0</v>
          </cell>
          <cell r="M1220">
            <v>0</v>
          </cell>
          <cell r="N1220">
            <v>0</v>
          </cell>
          <cell r="O1220">
            <v>0</v>
          </cell>
          <cell r="P1220">
            <v>0</v>
          </cell>
          <cell r="Q1220">
            <v>0</v>
          </cell>
          <cell r="R1220">
            <v>0</v>
          </cell>
          <cell r="S1220">
            <v>0</v>
          </cell>
          <cell r="T1220">
            <v>0</v>
          </cell>
          <cell r="U1220">
            <v>0</v>
          </cell>
          <cell r="V1220">
            <v>0</v>
          </cell>
          <cell r="W1220">
            <v>0</v>
          </cell>
          <cell r="X1220">
            <v>0</v>
          </cell>
          <cell r="Y1220">
            <v>0</v>
          </cell>
          <cell r="Z1220">
            <v>0</v>
          </cell>
          <cell r="AA1220">
            <v>0</v>
          </cell>
          <cell r="AB1220">
            <v>0</v>
          </cell>
          <cell r="AC1220">
            <v>0</v>
          </cell>
          <cell r="AD1220">
            <v>0</v>
          </cell>
          <cell r="AE1220">
            <v>0</v>
          </cell>
          <cell r="AF1220">
            <v>0</v>
          </cell>
          <cell r="AG1220">
            <v>0</v>
          </cell>
          <cell r="AH1220">
            <v>0</v>
          </cell>
          <cell r="AI1220">
            <v>0</v>
          </cell>
          <cell r="AJ1220">
            <v>0</v>
          </cell>
          <cell r="AK1220">
            <v>0</v>
          </cell>
          <cell r="AL1220">
            <v>0</v>
          </cell>
          <cell r="AM1220">
            <v>0</v>
          </cell>
          <cell r="AN1220">
            <v>0</v>
          </cell>
          <cell r="AO1220">
            <v>0</v>
          </cell>
          <cell r="AP1220">
            <v>0</v>
          </cell>
          <cell r="AQ1220">
            <v>0</v>
          </cell>
          <cell r="AR1220">
            <v>0</v>
          </cell>
          <cell r="AS1220">
            <v>0</v>
          </cell>
          <cell r="AT1220">
            <v>0</v>
          </cell>
          <cell r="AU1220">
            <v>0</v>
          </cell>
          <cell r="AV1220">
            <v>0</v>
          </cell>
          <cell r="AW1220">
            <v>21</v>
          </cell>
          <cell r="AX1220">
            <v>1</v>
          </cell>
          <cell r="AY1220">
            <v>10</v>
          </cell>
          <cell r="AZ1220">
            <v>1</v>
          </cell>
          <cell r="BA1220">
            <v>0</v>
          </cell>
          <cell r="BB1220">
            <v>0</v>
          </cell>
          <cell r="BC1220">
            <v>0</v>
          </cell>
          <cell r="BD1220">
            <v>0</v>
          </cell>
          <cell r="BE1220">
            <v>0</v>
          </cell>
          <cell r="BF1220">
            <v>0</v>
          </cell>
          <cell r="BG1220">
            <v>0</v>
          </cell>
          <cell r="BH1220">
            <v>0</v>
          </cell>
          <cell r="BI1220">
            <v>0</v>
          </cell>
          <cell r="BJ1220">
            <v>0</v>
          </cell>
          <cell r="BK1220">
            <v>0</v>
          </cell>
          <cell r="BL1220">
            <v>0</v>
          </cell>
          <cell r="BM1220">
            <v>0</v>
          </cell>
          <cell r="BN1220">
            <v>0</v>
          </cell>
          <cell r="BO1220">
            <v>0</v>
          </cell>
          <cell r="BP1220">
            <v>0</v>
          </cell>
          <cell r="CK1220">
            <v>1</v>
          </cell>
          <cell r="CL1220">
            <v>0</v>
          </cell>
          <cell r="CM1220">
            <v>0</v>
          </cell>
          <cell r="CN1220">
            <v>0</v>
          </cell>
          <cell r="CO1220">
            <v>0</v>
          </cell>
          <cell r="CP1220">
            <v>0</v>
          </cell>
          <cell r="CQ1220">
            <v>0</v>
          </cell>
          <cell r="CR1220">
            <v>0</v>
          </cell>
          <cell r="CS1220">
            <v>0</v>
          </cell>
          <cell r="CT1220">
            <v>0</v>
          </cell>
          <cell r="CU1220">
            <v>0</v>
          </cell>
          <cell r="CV1220">
            <v>0</v>
          </cell>
          <cell r="DY1220">
            <v>0</v>
          </cell>
          <cell r="DZ1220">
            <v>0</v>
          </cell>
          <cell r="EA1220">
            <v>0</v>
          </cell>
          <cell r="EB1220">
            <v>0</v>
          </cell>
          <cell r="EC1220">
            <v>0</v>
          </cell>
          <cell r="ED1220">
            <v>0</v>
          </cell>
          <cell r="EE1220">
            <v>0</v>
          </cell>
          <cell r="EF1220">
            <v>0</v>
          </cell>
          <cell r="EG1220">
            <v>0</v>
          </cell>
          <cell r="EH1220">
            <v>0</v>
          </cell>
          <cell r="EI1220">
            <v>0</v>
          </cell>
          <cell r="EJ1220">
            <v>0</v>
          </cell>
          <cell r="EK1220">
            <v>0</v>
          </cell>
          <cell r="EL1220">
            <v>0</v>
          </cell>
          <cell r="EM1220">
            <v>0</v>
          </cell>
          <cell r="EN1220">
            <v>0</v>
          </cell>
          <cell r="EO1220">
            <v>0</v>
          </cell>
          <cell r="EP1220">
            <v>0</v>
          </cell>
          <cell r="EQ1220">
            <v>0</v>
          </cell>
          <cell r="ER1220">
            <v>0</v>
          </cell>
          <cell r="ES1220">
            <v>0</v>
          </cell>
          <cell r="ET1220">
            <v>0</v>
          </cell>
          <cell r="EU1220">
            <v>0</v>
          </cell>
          <cell r="EV1220">
            <v>0</v>
          </cell>
          <cell r="EW1220">
            <v>0</v>
          </cell>
          <cell r="EX1220">
            <v>0</v>
          </cell>
          <cell r="EY1220">
            <v>0</v>
          </cell>
          <cell r="EZ1220">
            <v>0</v>
          </cell>
          <cell r="FA1220">
            <v>0</v>
          </cell>
          <cell r="FB1220">
            <v>0</v>
          </cell>
          <cell r="FC1220">
            <v>0</v>
          </cell>
          <cell r="FD1220">
            <v>0</v>
          </cell>
          <cell r="FE1220">
            <v>0</v>
          </cell>
          <cell r="FF1220">
            <v>0</v>
          </cell>
          <cell r="FG1220">
            <v>0</v>
          </cell>
          <cell r="FH1220">
            <v>0</v>
          </cell>
          <cell r="FI1220">
            <v>0</v>
          </cell>
          <cell r="FJ1220">
            <v>0</v>
          </cell>
          <cell r="FK1220">
            <v>0</v>
          </cell>
          <cell r="FL1220">
            <v>0</v>
          </cell>
          <cell r="FM1220">
            <v>0</v>
          </cell>
          <cell r="FN1220">
            <v>0</v>
          </cell>
          <cell r="FO1220">
            <v>0</v>
          </cell>
          <cell r="FP1220">
            <v>0</v>
          </cell>
          <cell r="FQ1220">
            <v>0</v>
          </cell>
          <cell r="FR1220">
            <v>0</v>
          </cell>
          <cell r="FS1220">
            <v>0</v>
          </cell>
          <cell r="FT1220">
            <v>0</v>
          </cell>
          <cell r="FU1220">
            <v>0</v>
          </cell>
          <cell r="FV1220">
            <v>0</v>
          </cell>
          <cell r="FW1220">
            <v>0</v>
          </cell>
          <cell r="FX1220">
            <v>0</v>
          </cell>
          <cell r="FY1220">
            <v>0</v>
          </cell>
          <cell r="FZ1220">
            <v>0</v>
          </cell>
          <cell r="GA1220">
            <v>0</v>
          </cell>
          <cell r="GB1220">
            <v>0</v>
          </cell>
          <cell r="GC1220">
            <v>0</v>
          </cell>
          <cell r="GD1220">
            <v>0</v>
          </cell>
          <cell r="GE1220">
            <v>0</v>
          </cell>
          <cell r="GF1220">
            <v>0</v>
          </cell>
          <cell r="GG1220">
            <v>0</v>
          </cell>
          <cell r="GH1220">
            <v>0</v>
          </cell>
          <cell r="GI1220">
            <v>0</v>
          </cell>
          <cell r="GJ1220">
            <v>0</v>
          </cell>
          <cell r="GK1220">
            <v>0</v>
          </cell>
          <cell r="GL1220">
            <v>0</v>
          </cell>
          <cell r="GM1220">
            <v>0</v>
          </cell>
          <cell r="GN1220">
            <v>0</v>
          </cell>
          <cell r="GO1220">
            <v>0</v>
          </cell>
          <cell r="GP1220">
            <v>0</v>
          </cell>
          <cell r="GQ1220">
            <v>0</v>
          </cell>
          <cell r="GR1220">
            <v>0</v>
          </cell>
          <cell r="GS1220">
            <v>0</v>
          </cell>
          <cell r="GT1220">
            <v>0</v>
          </cell>
          <cell r="GU1220">
            <v>0</v>
          </cell>
          <cell r="GV1220">
            <v>0</v>
          </cell>
          <cell r="GW1220">
            <v>0</v>
          </cell>
          <cell r="GX1220">
            <v>0</v>
          </cell>
          <cell r="GY1220">
            <v>0</v>
          </cell>
          <cell r="GZ1220">
            <v>0</v>
          </cell>
        </row>
        <row r="1221">
          <cell r="A1221">
            <v>1216</v>
          </cell>
          <cell r="D1221" t="str">
            <v>TUBERIA HG - HF</v>
          </cell>
          <cell r="E1221" t="str">
            <v>TUBERÍA HG ASTM A-120 DE 3"</v>
          </cell>
          <cell r="F1221">
            <v>0</v>
          </cell>
          <cell r="G1221" t="str">
            <v>ML</v>
          </cell>
          <cell r="H1221">
            <v>0.4</v>
          </cell>
          <cell r="I1221">
            <v>1194</v>
          </cell>
          <cell r="J1221">
            <v>1.05</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cell r="AK1221">
            <v>0</v>
          </cell>
          <cell r="AL1221">
            <v>0</v>
          </cell>
          <cell r="AM1221">
            <v>0</v>
          </cell>
          <cell r="AN1221">
            <v>0</v>
          </cell>
          <cell r="AO1221">
            <v>0</v>
          </cell>
          <cell r="AP1221">
            <v>0</v>
          </cell>
          <cell r="AQ1221">
            <v>0</v>
          </cell>
          <cell r="AR1221">
            <v>0</v>
          </cell>
          <cell r="AS1221">
            <v>0</v>
          </cell>
          <cell r="AT1221">
            <v>0</v>
          </cell>
          <cell r="AU1221">
            <v>0</v>
          </cell>
          <cell r="AV1221">
            <v>0</v>
          </cell>
          <cell r="AW1221">
            <v>9</v>
          </cell>
          <cell r="AX1221">
            <v>1</v>
          </cell>
          <cell r="AY1221">
            <v>20</v>
          </cell>
          <cell r="AZ1221">
            <v>1</v>
          </cell>
          <cell r="BA1221">
            <v>0</v>
          </cell>
          <cell r="BB1221">
            <v>0</v>
          </cell>
          <cell r="BC1221">
            <v>0</v>
          </cell>
          <cell r="BD1221">
            <v>0</v>
          </cell>
          <cell r="BE1221">
            <v>0</v>
          </cell>
          <cell r="BF1221">
            <v>0</v>
          </cell>
          <cell r="BG1221">
            <v>0</v>
          </cell>
          <cell r="BH1221">
            <v>0</v>
          </cell>
          <cell r="BI1221">
            <v>0</v>
          </cell>
          <cell r="BJ1221">
            <v>0</v>
          </cell>
          <cell r="BK1221">
            <v>0</v>
          </cell>
          <cell r="BL1221">
            <v>0</v>
          </cell>
          <cell r="BM1221">
            <v>0</v>
          </cell>
          <cell r="BN1221">
            <v>0</v>
          </cell>
          <cell r="BO1221">
            <v>0</v>
          </cell>
          <cell r="BP1221">
            <v>0</v>
          </cell>
          <cell r="CK1221">
            <v>1</v>
          </cell>
          <cell r="CL1221">
            <v>0</v>
          </cell>
          <cell r="CM1221">
            <v>0</v>
          </cell>
          <cell r="CN1221">
            <v>0</v>
          </cell>
          <cell r="CO1221">
            <v>0</v>
          </cell>
          <cell r="CP1221">
            <v>0</v>
          </cell>
          <cell r="CQ1221">
            <v>0</v>
          </cell>
          <cell r="CR1221">
            <v>0</v>
          </cell>
          <cell r="CS1221">
            <v>0</v>
          </cell>
          <cell r="CT1221">
            <v>0</v>
          </cell>
          <cell r="CU1221">
            <v>0</v>
          </cell>
          <cell r="CV1221">
            <v>0</v>
          </cell>
          <cell r="DY1221">
            <v>0</v>
          </cell>
          <cell r="DZ1221">
            <v>0</v>
          </cell>
          <cell r="EA1221">
            <v>0</v>
          </cell>
          <cell r="EB1221">
            <v>0</v>
          </cell>
          <cell r="EC1221">
            <v>0</v>
          </cell>
          <cell r="ED1221">
            <v>0</v>
          </cell>
          <cell r="EE1221">
            <v>0</v>
          </cell>
          <cell r="EF1221">
            <v>0</v>
          </cell>
          <cell r="EG1221">
            <v>0</v>
          </cell>
          <cell r="EH1221">
            <v>0</v>
          </cell>
          <cell r="EI1221">
            <v>0</v>
          </cell>
          <cell r="EJ1221">
            <v>0</v>
          </cell>
          <cell r="EK1221">
            <v>0</v>
          </cell>
          <cell r="EL1221">
            <v>0</v>
          </cell>
          <cell r="EM1221">
            <v>0</v>
          </cell>
          <cell r="EN1221">
            <v>0</v>
          </cell>
          <cell r="EO1221">
            <v>0</v>
          </cell>
          <cell r="EP1221">
            <v>0</v>
          </cell>
          <cell r="EQ1221">
            <v>0</v>
          </cell>
          <cell r="ER1221">
            <v>0</v>
          </cell>
          <cell r="ES1221">
            <v>0</v>
          </cell>
          <cell r="ET1221">
            <v>0</v>
          </cell>
          <cell r="EU1221">
            <v>0</v>
          </cell>
          <cell r="EV1221">
            <v>0</v>
          </cell>
          <cell r="EW1221">
            <v>0</v>
          </cell>
          <cell r="EX1221">
            <v>0</v>
          </cell>
          <cell r="EY1221">
            <v>0</v>
          </cell>
          <cell r="EZ1221">
            <v>0</v>
          </cell>
          <cell r="FA1221">
            <v>0</v>
          </cell>
          <cell r="FB1221">
            <v>0</v>
          </cell>
          <cell r="FC1221">
            <v>0</v>
          </cell>
          <cell r="FD1221">
            <v>0</v>
          </cell>
          <cell r="FE1221">
            <v>0</v>
          </cell>
          <cell r="FF1221">
            <v>0</v>
          </cell>
          <cell r="FG1221">
            <v>0</v>
          </cell>
          <cell r="FH1221">
            <v>0</v>
          </cell>
          <cell r="FI1221">
            <v>0</v>
          </cell>
          <cell r="FJ1221">
            <v>0</v>
          </cell>
          <cell r="FK1221">
            <v>0</v>
          </cell>
          <cell r="FL1221">
            <v>0</v>
          </cell>
          <cell r="FM1221">
            <v>0</v>
          </cell>
          <cell r="FN1221">
            <v>0</v>
          </cell>
          <cell r="FO1221">
            <v>0</v>
          </cell>
          <cell r="FP1221">
            <v>0</v>
          </cell>
          <cell r="FQ1221">
            <v>0</v>
          </cell>
          <cell r="FR1221">
            <v>0</v>
          </cell>
          <cell r="FS1221">
            <v>0</v>
          </cell>
          <cell r="FT1221">
            <v>0</v>
          </cell>
          <cell r="FU1221">
            <v>0</v>
          </cell>
          <cell r="FV1221">
            <v>0</v>
          </cell>
          <cell r="FW1221">
            <v>0</v>
          </cell>
          <cell r="FX1221">
            <v>0</v>
          </cell>
          <cell r="FY1221">
            <v>0</v>
          </cell>
          <cell r="FZ1221">
            <v>0</v>
          </cell>
          <cell r="GA1221">
            <v>0</v>
          </cell>
          <cell r="GB1221">
            <v>0</v>
          </cell>
          <cell r="GC1221">
            <v>0</v>
          </cell>
          <cell r="GD1221">
            <v>0</v>
          </cell>
          <cell r="GE1221">
            <v>0</v>
          </cell>
          <cell r="GF1221">
            <v>0</v>
          </cell>
          <cell r="GG1221">
            <v>0</v>
          </cell>
          <cell r="GH1221">
            <v>0</v>
          </cell>
          <cell r="GI1221">
            <v>0</v>
          </cell>
          <cell r="GJ1221">
            <v>0</v>
          </cell>
          <cell r="GK1221">
            <v>0</v>
          </cell>
          <cell r="GL1221">
            <v>0</v>
          </cell>
          <cell r="GM1221">
            <v>0</v>
          </cell>
          <cell r="GN1221">
            <v>0</v>
          </cell>
          <cell r="GO1221">
            <v>0</v>
          </cell>
          <cell r="GP1221">
            <v>0</v>
          </cell>
          <cell r="GQ1221">
            <v>0</v>
          </cell>
          <cell r="GR1221">
            <v>0</v>
          </cell>
          <cell r="GS1221">
            <v>0</v>
          </cell>
          <cell r="GT1221">
            <v>0</v>
          </cell>
          <cell r="GU1221">
            <v>0</v>
          </cell>
          <cell r="GV1221">
            <v>0</v>
          </cell>
          <cell r="GW1221">
            <v>0</v>
          </cell>
          <cell r="GX1221">
            <v>0</v>
          </cell>
          <cell r="GY1221">
            <v>0</v>
          </cell>
          <cell r="GZ1221">
            <v>0</v>
          </cell>
        </row>
        <row r="1222">
          <cell r="A1222">
            <v>1217</v>
          </cell>
          <cell r="D1222" t="str">
            <v>ACCESORIOS HG</v>
          </cell>
          <cell r="E1222" t="str">
            <v xml:space="preserve">CODO HG DE 3" </v>
          </cell>
          <cell r="F1222">
            <v>0</v>
          </cell>
          <cell r="G1222" t="str">
            <v>U</v>
          </cell>
          <cell r="H1222">
            <v>1.5</v>
          </cell>
          <cell r="I1222">
            <v>1141</v>
          </cell>
          <cell r="J1222">
            <v>1.05</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cell r="AK1222">
            <v>0</v>
          </cell>
          <cell r="AL1222">
            <v>0</v>
          </cell>
          <cell r="AM1222">
            <v>0</v>
          </cell>
          <cell r="AN1222">
            <v>0</v>
          </cell>
          <cell r="AO1222">
            <v>0</v>
          </cell>
          <cell r="AP1222">
            <v>0</v>
          </cell>
          <cell r="AQ1222">
            <v>0</v>
          </cell>
          <cell r="AR1222">
            <v>0</v>
          </cell>
          <cell r="AS1222">
            <v>0</v>
          </cell>
          <cell r="AT1222">
            <v>0</v>
          </cell>
          <cell r="AU1222">
            <v>0</v>
          </cell>
          <cell r="AV1222">
            <v>0</v>
          </cell>
          <cell r="AW1222">
            <v>9</v>
          </cell>
          <cell r="AX1222">
            <v>1</v>
          </cell>
          <cell r="AY1222">
            <v>20</v>
          </cell>
          <cell r="AZ1222">
            <v>1</v>
          </cell>
          <cell r="BA1222">
            <v>0</v>
          </cell>
          <cell r="BB1222">
            <v>0</v>
          </cell>
          <cell r="BC1222">
            <v>0</v>
          </cell>
          <cell r="BD1222">
            <v>0</v>
          </cell>
          <cell r="BE1222">
            <v>0</v>
          </cell>
          <cell r="BF1222">
            <v>0</v>
          </cell>
          <cell r="BG1222">
            <v>0</v>
          </cell>
          <cell r="BH1222">
            <v>0</v>
          </cell>
          <cell r="BI1222">
            <v>0</v>
          </cell>
          <cell r="BJ1222">
            <v>0</v>
          </cell>
          <cell r="BK1222">
            <v>0</v>
          </cell>
          <cell r="BL1222">
            <v>0</v>
          </cell>
          <cell r="BM1222">
            <v>0</v>
          </cell>
          <cell r="BN1222">
            <v>0</v>
          </cell>
          <cell r="BO1222">
            <v>0</v>
          </cell>
          <cell r="BP1222">
            <v>0</v>
          </cell>
          <cell r="CK1222">
            <v>1</v>
          </cell>
          <cell r="CL1222">
            <v>0</v>
          </cell>
          <cell r="CM1222">
            <v>0</v>
          </cell>
          <cell r="CN1222">
            <v>0</v>
          </cell>
          <cell r="CO1222">
            <v>0</v>
          </cell>
          <cell r="CP1222">
            <v>0</v>
          </cell>
          <cell r="CQ1222">
            <v>0</v>
          </cell>
          <cell r="CR1222">
            <v>0</v>
          </cell>
          <cell r="CS1222">
            <v>0</v>
          </cell>
          <cell r="CT1222">
            <v>0</v>
          </cell>
          <cell r="CU1222">
            <v>0</v>
          </cell>
          <cell r="CV1222">
            <v>0</v>
          </cell>
          <cell r="DY1222">
            <v>0</v>
          </cell>
          <cell r="DZ1222">
            <v>0</v>
          </cell>
          <cell r="EA1222">
            <v>0</v>
          </cell>
          <cell r="EB1222">
            <v>0</v>
          </cell>
          <cell r="EC1222">
            <v>0</v>
          </cell>
          <cell r="ED1222">
            <v>0</v>
          </cell>
          <cell r="EE1222">
            <v>0</v>
          </cell>
          <cell r="EF1222">
            <v>0</v>
          </cell>
          <cell r="EG1222">
            <v>0</v>
          </cell>
          <cell r="EH1222">
            <v>0</v>
          </cell>
          <cell r="EI1222">
            <v>0</v>
          </cell>
          <cell r="EJ1222">
            <v>0</v>
          </cell>
          <cell r="EK1222">
            <v>0</v>
          </cell>
          <cell r="EL1222">
            <v>0</v>
          </cell>
          <cell r="EM1222">
            <v>0</v>
          </cell>
          <cell r="EN1222">
            <v>0</v>
          </cell>
          <cell r="EO1222">
            <v>0</v>
          </cell>
          <cell r="EP1222">
            <v>0</v>
          </cell>
          <cell r="EQ1222">
            <v>0</v>
          </cell>
          <cell r="ER1222">
            <v>0</v>
          </cell>
          <cell r="ES1222">
            <v>0</v>
          </cell>
          <cell r="ET1222">
            <v>0</v>
          </cell>
          <cell r="EU1222">
            <v>0</v>
          </cell>
          <cell r="EV1222">
            <v>0</v>
          </cell>
          <cell r="EW1222">
            <v>0</v>
          </cell>
          <cell r="EX1222">
            <v>0</v>
          </cell>
          <cell r="EY1222">
            <v>0</v>
          </cell>
          <cell r="EZ1222">
            <v>0</v>
          </cell>
          <cell r="FA1222">
            <v>0</v>
          </cell>
          <cell r="FB1222">
            <v>0</v>
          </cell>
          <cell r="FC1222">
            <v>0</v>
          </cell>
          <cell r="FD1222">
            <v>0</v>
          </cell>
          <cell r="FE1222">
            <v>0</v>
          </cell>
          <cell r="FF1222">
            <v>0</v>
          </cell>
          <cell r="FG1222">
            <v>0</v>
          </cell>
          <cell r="FH1222">
            <v>0</v>
          </cell>
          <cell r="FI1222">
            <v>0</v>
          </cell>
          <cell r="FJ1222">
            <v>0</v>
          </cell>
          <cell r="FK1222">
            <v>0</v>
          </cell>
          <cell r="FL1222">
            <v>0</v>
          </cell>
          <cell r="FM1222">
            <v>0</v>
          </cell>
          <cell r="FN1222">
            <v>0</v>
          </cell>
          <cell r="FO1222">
            <v>0</v>
          </cell>
          <cell r="FP1222">
            <v>0</v>
          </cell>
          <cell r="FQ1222">
            <v>0</v>
          </cell>
          <cell r="FR1222">
            <v>0</v>
          </cell>
          <cell r="FS1222">
            <v>0</v>
          </cell>
          <cell r="FT1222">
            <v>0</v>
          </cell>
          <cell r="FU1222">
            <v>0</v>
          </cell>
          <cell r="FV1222">
            <v>0</v>
          </cell>
          <cell r="FW1222">
            <v>0</v>
          </cell>
          <cell r="FX1222">
            <v>0</v>
          </cell>
          <cell r="FY1222">
            <v>0</v>
          </cell>
          <cell r="FZ1222">
            <v>0</v>
          </cell>
          <cell r="GA1222">
            <v>0</v>
          </cell>
          <cell r="GB1222">
            <v>0</v>
          </cell>
          <cell r="GC1222">
            <v>0</v>
          </cell>
          <cell r="GD1222">
            <v>0</v>
          </cell>
          <cell r="GE1222">
            <v>0</v>
          </cell>
          <cell r="GF1222">
            <v>0</v>
          </cell>
          <cell r="GG1222">
            <v>0</v>
          </cell>
          <cell r="GH1222">
            <v>0</v>
          </cell>
          <cell r="GI1222">
            <v>0</v>
          </cell>
          <cell r="GJ1222">
            <v>0</v>
          </cell>
          <cell r="GK1222">
            <v>0</v>
          </cell>
          <cell r="GL1222">
            <v>0</v>
          </cell>
          <cell r="GM1222">
            <v>0</v>
          </cell>
          <cell r="GN1222">
            <v>0</v>
          </cell>
          <cell r="GO1222">
            <v>0</v>
          </cell>
          <cell r="GP1222">
            <v>0</v>
          </cell>
          <cell r="GQ1222">
            <v>0</v>
          </cell>
          <cell r="GR1222">
            <v>0</v>
          </cell>
          <cell r="GS1222">
            <v>0</v>
          </cell>
          <cell r="GT1222">
            <v>0</v>
          </cell>
          <cell r="GU1222">
            <v>0</v>
          </cell>
          <cell r="GV1222">
            <v>0</v>
          </cell>
          <cell r="GW1222">
            <v>0</v>
          </cell>
          <cell r="GX1222">
            <v>0</v>
          </cell>
          <cell r="GY1222">
            <v>0</v>
          </cell>
          <cell r="GZ1222">
            <v>0</v>
          </cell>
        </row>
        <row r="1223">
          <cell r="A1223">
            <v>1218</v>
          </cell>
          <cell r="D1223" t="str">
            <v>TUBERIA HG - HF</v>
          </cell>
          <cell r="E1223" t="str">
            <v>TUBERÍA HG DE 3"</v>
          </cell>
          <cell r="F1223">
            <v>0</v>
          </cell>
          <cell r="G1223" t="str">
            <v>U</v>
          </cell>
          <cell r="H1223">
            <v>0.48</v>
          </cell>
          <cell r="I1223">
            <v>1376</v>
          </cell>
          <cell r="J1223">
            <v>1.05</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cell r="AK1223">
            <v>0</v>
          </cell>
          <cell r="AL1223">
            <v>0</v>
          </cell>
          <cell r="AM1223">
            <v>0</v>
          </cell>
          <cell r="AN1223">
            <v>0</v>
          </cell>
          <cell r="AO1223">
            <v>0</v>
          </cell>
          <cell r="AP1223">
            <v>0</v>
          </cell>
          <cell r="AQ1223">
            <v>0</v>
          </cell>
          <cell r="AR1223">
            <v>0</v>
          </cell>
          <cell r="AS1223">
            <v>0</v>
          </cell>
          <cell r="AT1223">
            <v>0</v>
          </cell>
          <cell r="AU1223">
            <v>0</v>
          </cell>
          <cell r="AV1223">
            <v>0</v>
          </cell>
          <cell r="AW1223">
            <v>9</v>
          </cell>
          <cell r="AX1223">
            <v>1</v>
          </cell>
          <cell r="AY1223">
            <v>20</v>
          </cell>
          <cell r="AZ1223">
            <v>1</v>
          </cell>
          <cell r="BA1223">
            <v>0</v>
          </cell>
          <cell r="BB1223">
            <v>0</v>
          </cell>
          <cell r="BC1223">
            <v>0</v>
          </cell>
          <cell r="BD1223">
            <v>0</v>
          </cell>
          <cell r="BE1223">
            <v>0</v>
          </cell>
          <cell r="BF1223">
            <v>0</v>
          </cell>
          <cell r="BG1223">
            <v>0</v>
          </cell>
          <cell r="BH1223">
            <v>0</v>
          </cell>
          <cell r="BI1223">
            <v>0</v>
          </cell>
          <cell r="BJ1223">
            <v>0</v>
          </cell>
          <cell r="BK1223">
            <v>0</v>
          </cell>
          <cell r="BL1223">
            <v>0</v>
          </cell>
          <cell r="BM1223">
            <v>0</v>
          </cell>
          <cell r="BN1223">
            <v>0</v>
          </cell>
          <cell r="BO1223">
            <v>0</v>
          </cell>
          <cell r="BP1223">
            <v>0</v>
          </cell>
          <cell r="CK1223">
            <v>1</v>
          </cell>
          <cell r="CL1223">
            <v>0</v>
          </cell>
          <cell r="CM1223">
            <v>0</v>
          </cell>
          <cell r="CN1223">
            <v>0</v>
          </cell>
          <cell r="CO1223">
            <v>0</v>
          </cell>
          <cell r="CP1223">
            <v>0</v>
          </cell>
          <cell r="CQ1223">
            <v>0</v>
          </cell>
          <cell r="CR1223">
            <v>0</v>
          </cell>
          <cell r="CS1223">
            <v>0</v>
          </cell>
          <cell r="CT1223">
            <v>0</v>
          </cell>
          <cell r="CU1223">
            <v>0</v>
          </cell>
          <cell r="CV1223">
            <v>0</v>
          </cell>
          <cell r="DY1223">
            <v>0</v>
          </cell>
          <cell r="DZ1223">
            <v>0</v>
          </cell>
          <cell r="EA1223">
            <v>0</v>
          </cell>
          <cell r="EB1223">
            <v>0</v>
          </cell>
          <cell r="EC1223">
            <v>0</v>
          </cell>
          <cell r="ED1223">
            <v>0</v>
          </cell>
          <cell r="EE1223">
            <v>0</v>
          </cell>
          <cell r="EF1223">
            <v>0</v>
          </cell>
          <cell r="EG1223">
            <v>0</v>
          </cell>
          <cell r="EH1223">
            <v>0</v>
          </cell>
          <cell r="EI1223">
            <v>0</v>
          </cell>
          <cell r="EJ1223">
            <v>0</v>
          </cell>
          <cell r="EK1223">
            <v>0</v>
          </cell>
          <cell r="EL1223">
            <v>0</v>
          </cell>
          <cell r="EM1223">
            <v>0</v>
          </cell>
          <cell r="EN1223">
            <v>0</v>
          </cell>
          <cell r="EO1223">
            <v>0</v>
          </cell>
          <cell r="EP1223">
            <v>0</v>
          </cell>
          <cell r="EQ1223">
            <v>0</v>
          </cell>
          <cell r="ER1223">
            <v>0</v>
          </cell>
          <cell r="ES1223">
            <v>0</v>
          </cell>
          <cell r="ET1223">
            <v>0</v>
          </cell>
          <cell r="EU1223">
            <v>0</v>
          </cell>
          <cell r="EV1223">
            <v>0</v>
          </cell>
          <cell r="EW1223">
            <v>0</v>
          </cell>
          <cell r="EX1223">
            <v>0</v>
          </cell>
          <cell r="EY1223">
            <v>0</v>
          </cell>
          <cell r="EZ1223">
            <v>0</v>
          </cell>
          <cell r="FA1223">
            <v>0</v>
          </cell>
          <cell r="FB1223">
            <v>0</v>
          </cell>
          <cell r="FC1223">
            <v>0</v>
          </cell>
          <cell r="FD1223">
            <v>0</v>
          </cell>
          <cell r="FE1223">
            <v>0</v>
          </cell>
          <cell r="FF1223">
            <v>0</v>
          </cell>
          <cell r="FG1223">
            <v>0</v>
          </cell>
          <cell r="FH1223">
            <v>0</v>
          </cell>
          <cell r="FI1223">
            <v>0</v>
          </cell>
          <cell r="FJ1223">
            <v>0</v>
          </cell>
          <cell r="FK1223">
            <v>0</v>
          </cell>
          <cell r="FL1223">
            <v>0</v>
          </cell>
          <cell r="FM1223">
            <v>0</v>
          </cell>
          <cell r="FN1223">
            <v>0</v>
          </cell>
          <cell r="FO1223">
            <v>0</v>
          </cell>
          <cell r="FP1223">
            <v>0</v>
          </cell>
          <cell r="FQ1223">
            <v>0</v>
          </cell>
          <cell r="FR1223">
            <v>0</v>
          </cell>
          <cell r="FS1223">
            <v>0</v>
          </cell>
          <cell r="FT1223">
            <v>0</v>
          </cell>
          <cell r="FU1223">
            <v>0</v>
          </cell>
          <cell r="FV1223">
            <v>0</v>
          </cell>
          <cell r="FW1223">
            <v>0</v>
          </cell>
          <cell r="FX1223">
            <v>0</v>
          </cell>
          <cell r="FY1223">
            <v>0</v>
          </cell>
          <cell r="FZ1223">
            <v>0</v>
          </cell>
          <cell r="GA1223">
            <v>0</v>
          </cell>
          <cell r="GB1223">
            <v>0</v>
          </cell>
          <cell r="GC1223">
            <v>0</v>
          </cell>
          <cell r="GD1223">
            <v>0</v>
          </cell>
          <cell r="GE1223">
            <v>0</v>
          </cell>
          <cell r="GF1223">
            <v>0</v>
          </cell>
          <cell r="GG1223">
            <v>0</v>
          </cell>
          <cell r="GH1223">
            <v>0</v>
          </cell>
          <cell r="GI1223">
            <v>0</v>
          </cell>
          <cell r="GJ1223">
            <v>0</v>
          </cell>
          <cell r="GK1223">
            <v>0</v>
          </cell>
          <cell r="GL1223">
            <v>0</v>
          </cell>
          <cell r="GM1223">
            <v>0</v>
          </cell>
          <cell r="GN1223">
            <v>0</v>
          </cell>
          <cell r="GO1223">
            <v>0</v>
          </cell>
          <cell r="GP1223">
            <v>0</v>
          </cell>
          <cell r="GQ1223">
            <v>0</v>
          </cell>
          <cell r="GR1223">
            <v>0</v>
          </cell>
          <cell r="GS1223">
            <v>0</v>
          </cell>
          <cell r="GT1223">
            <v>0</v>
          </cell>
          <cell r="GU1223">
            <v>0</v>
          </cell>
          <cell r="GV1223">
            <v>0</v>
          </cell>
          <cell r="GW1223">
            <v>0</v>
          </cell>
          <cell r="GX1223">
            <v>0</v>
          </cell>
          <cell r="GY1223">
            <v>0</v>
          </cell>
          <cell r="GZ1223">
            <v>0</v>
          </cell>
        </row>
        <row r="1224">
          <cell r="A1224">
            <v>1219</v>
          </cell>
          <cell r="D1224" t="str">
            <v>ACCESORIOS AAPP AASS AALL</v>
          </cell>
          <cell r="E1224" t="str">
            <v>CAMPANA DE ALUMINIO ROSCADA</v>
          </cell>
          <cell r="F1224">
            <v>0</v>
          </cell>
          <cell r="G1224" t="str">
            <v>U</v>
          </cell>
          <cell r="H1224">
            <v>1</v>
          </cell>
          <cell r="I1224">
            <v>1377</v>
          </cell>
          <cell r="J1224">
            <v>1.05</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cell r="AK1224">
            <v>0</v>
          </cell>
          <cell r="AL1224">
            <v>0</v>
          </cell>
          <cell r="AM1224">
            <v>0</v>
          </cell>
          <cell r="AN1224">
            <v>0</v>
          </cell>
          <cell r="AO1224">
            <v>0</v>
          </cell>
          <cell r="AP1224">
            <v>0</v>
          </cell>
          <cell r="AQ1224">
            <v>0</v>
          </cell>
          <cell r="AR1224">
            <v>0</v>
          </cell>
          <cell r="AS1224">
            <v>0</v>
          </cell>
          <cell r="AT1224">
            <v>0</v>
          </cell>
          <cell r="AU1224">
            <v>0</v>
          </cell>
          <cell r="AV1224">
            <v>0</v>
          </cell>
          <cell r="AW1224">
            <v>0</v>
          </cell>
          <cell r="AX1224">
            <v>0</v>
          </cell>
          <cell r="AY1224">
            <v>20</v>
          </cell>
          <cell r="AZ1224">
            <v>1</v>
          </cell>
          <cell r="BA1224">
            <v>0</v>
          </cell>
          <cell r="BB1224">
            <v>0</v>
          </cell>
          <cell r="BC1224">
            <v>0</v>
          </cell>
          <cell r="BD1224">
            <v>0</v>
          </cell>
          <cell r="BE1224">
            <v>0</v>
          </cell>
          <cell r="BF1224">
            <v>0</v>
          </cell>
          <cell r="BG1224">
            <v>0</v>
          </cell>
          <cell r="BH1224">
            <v>0</v>
          </cell>
          <cell r="BI1224">
            <v>0</v>
          </cell>
          <cell r="BJ1224">
            <v>0</v>
          </cell>
          <cell r="BK1224">
            <v>0</v>
          </cell>
          <cell r="BL1224">
            <v>0</v>
          </cell>
          <cell r="BM1224">
            <v>0</v>
          </cell>
          <cell r="BN1224">
            <v>0</v>
          </cell>
          <cell r="BO1224">
            <v>0</v>
          </cell>
          <cell r="BP1224">
            <v>0</v>
          </cell>
          <cell r="CK1224">
            <v>1</v>
          </cell>
          <cell r="CL1224">
            <v>0</v>
          </cell>
          <cell r="CM1224">
            <v>0</v>
          </cell>
          <cell r="CN1224">
            <v>0</v>
          </cell>
          <cell r="CO1224">
            <v>0</v>
          </cell>
          <cell r="CP1224">
            <v>0</v>
          </cell>
          <cell r="CQ1224">
            <v>0</v>
          </cell>
          <cell r="CR1224">
            <v>0</v>
          </cell>
          <cell r="CS1224">
            <v>0</v>
          </cell>
          <cell r="CT1224">
            <v>0</v>
          </cell>
          <cell r="CU1224">
            <v>0</v>
          </cell>
          <cell r="CV1224">
            <v>0</v>
          </cell>
          <cell r="DY1224">
            <v>0</v>
          </cell>
          <cell r="DZ1224">
            <v>0</v>
          </cell>
          <cell r="EA1224">
            <v>0</v>
          </cell>
          <cell r="EB1224">
            <v>0</v>
          </cell>
          <cell r="EC1224">
            <v>0</v>
          </cell>
          <cell r="ED1224">
            <v>0</v>
          </cell>
          <cell r="EE1224">
            <v>0</v>
          </cell>
          <cell r="EF1224">
            <v>0</v>
          </cell>
          <cell r="EG1224">
            <v>0</v>
          </cell>
          <cell r="EH1224">
            <v>0</v>
          </cell>
          <cell r="EI1224">
            <v>0</v>
          </cell>
          <cell r="EJ1224">
            <v>0</v>
          </cell>
          <cell r="EK1224">
            <v>0</v>
          </cell>
          <cell r="EL1224">
            <v>0</v>
          </cell>
          <cell r="EM1224">
            <v>0</v>
          </cell>
          <cell r="EN1224">
            <v>0</v>
          </cell>
          <cell r="EO1224">
            <v>0</v>
          </cell>
          <cell r="EP1224">
            <v>0</v>
          </cell>
          <cell r="EQ1224">
            <v>0</v>
          </cell>
          <cell r="ER1224">
            <v>0</v>
          </cell>
          <cell r="ES1224">
            <v>0</v>
          </cell>
          <cell r="ET1224">
            <v>0</v>
          </cell>
          <cell r="EU1224">
            <v>0</v>
          </cell>
          <cell r="EV1224">
            <v>0</v>
          </cell>
          <cell r="EW1224">
            <v>0</v>
          </cell>
          <cell r="EX1224">
            <v>0</v>
          </cell>
          <cell r="EY1224">
            <v>0</v>
          </cell>
          <cell r="EZ1224">
            <v>0</v>
          </cell>
          <cell r="FA1224">
            <v>0</v>
          </cell>
          <cell r="FB1224">
            <v>0</v>
          </cell>
          <cell r="FC1224">
            <v>0</v>
          </cell>
          <cell r="FD1224">
            <v>0</v>
          </cell>
          <cell r="FE1224">
            <v>0</v>
          </cell>
          <cell r="FF1224">
            <v>0</v>
          </cell>
          <cell r="FG1224">
            <v>0</v>
          </cell>
          <cell r="FH1224">
            <v>0</v>
          </cell>
          <cell r="FI1224">
            <v>0</v>
          </cell>
          <cell r="FJ1224">
            <v>0</v>
          </cell>
          <cell r="FK1224">
            <v>0</v>
          </cell>
          <cell r="FL1224">
            <v>0</v>
          </cell>
          <cell r="FM1224">
            <v>0</v>
          </cell>
          <cell r="FN1224">
            <v>0</v>
          </cell>
          <cell r="FO1224">
            <v>0</v>
          </cell>
          <cell r="FP1224">
            <v>0</v>
          </cell>
          <cell r="FQ1224">
            <v>0</v>
          </cell>
          <cell r="FR1224">
            <v>0</v>
          </cell>
          <cell r="FS1224">
            <v>0</v>
          </cell>
          <cell r="FT1224">
            <v>0</v>
          </cell>
          <cell r="FU1224">
            <v>0</v>
          </cell>
          <cell r="FV1224">
            <v>0</v>
          </cell>
          <cell r="FW1224">
            <v>0</v>
          </cell>
          <cell r="FX1224">
            <v>0</v>
          </cell>
          <cell r="FY1224">
            <v>0</v>
          </cell>
          <cell r="FZ1224">
            <v>0</v>
          </cell>
          <cell r="GA1224">
            <v>0</v>
          </cell>
          <cell r="GB1224">
            <v>0</v>
          </cell>
          <cell r="GC1224">
            <v>0</v>
          </cell>
          <cell r="GD1224">
            <v>0</v>
          </cell>
          <cell r="GE1224">
            <v>0</v>
          </cell>
          <cell r="GF1224">
            <v>0</v>
          </cell>
          <cell r="GG1224">
            <v>0</v>
          </cell>
          <cell r="GH1224">
            <v>0</v>
          </cell>
          <cell r="GI1224">
            <v>0</v>
          </cell>
          <cell r="GJ1224">
            <v>0</v>
          </cell>
          <cell r="GK1224">
            <v>0</v>
          </cell>
          <cell r="GL1224">
            <v>0</v>
          </cell>
          <cell r="GM1224">
            <v>0</v>
          </cell>
          <cell r="GN1224">
            <v>0</v>
          </cell>
          <cell r="GO1224">
            <v>0</v>
          </cell>
          <cell r="GP1224">
            <v>0</v>
          </cell>
          <cell r="GQ1224">
            <v>0</v>
          </cell>
          <cell r="GR1224">
            <v>0</v>
          </cell>
          <cell r="GS1224">
            <v>0</v>
          </cell>
          <cell r="GT1224">
            <v>0</v>
          </cell>
          <cell r="GU1224">
            <v>0</v>
          </cell>
          <cell r="GV1224">
            <v>0</v>
          </cell>
          <cell r="GW1224">
            <v>0</v>
          </cell>
          <cell r="GX1224">
            <v>0</v>
          </cell>
          <cell r="GY1224">
            <v>0</v>
          </cell>
          <cell r="GZ1224">
            <v>0</v>
          </cell>
        </row>
        <row r="1225">
          <cell r="A1225">
            <v>1220</v>
          </cell>
          <cell r="D1225" t="str">
            <v>ACCESORIOS PVC</v>
          </cell>
          <cell r="E1225" t="str">
            <v>REDUCTOR PVC PR DE 2" X1 1/2"</v>
          </cell>
          <cell r="G1225" t="str">
            <v>U</v>
          </cell>
          <cell r="H1225">
            <v>3.52</v>
          </cell>
          <cell r="I1225">
            <v>1378</v>
          </cell>
          <cell r="J1225">
            <v>1.05</v>
          </cell>
          <cell r="AW1225">
            <v>9</v>
          </cell>
          <cell r="AX1225">
            <v>1</v>
          </cell>
          <cell r="AY1225">
            <v>20</v>
          </cell>
          <cell r="AZ1225">
            <v>1</v>
          </cell>
          <cell r="BA1225">
            <v>0</v>
          </cell>
          <cell r="BB1225">
            <v>0</v>
          </cell>
          <cell r="BC1225">
            <v>0</v>
          </cell>
          <cell r="BD1225">
            <v>0</v>
          </cell>
          <cell r="BE1225">
            <v>0</v>
          </cell>
          <cell r="BF1225">
            <v>0</v>
          </cell>
          <cell r="BG1225">
            <v>0</v>
          </cell>
          <cell r="CK1225">
            <v>1</v>
          </cell>
          <cell r="CL1225">
            <v>0</v>
          </cell>
          <cell r="CM1225">
            <v>0</v>
          </cell>
          <cell r="CN1225">
            <v>0</v>
          </cell>
          <cell r="CO1225">
            <v>0</v>
          </cell>
        </row>
        <row r="1226">
          <cell r="A1226">
            <v>1221</v>
          </cell>
          <cell r="D1226" t="str">
            <v>ACCESORIOS PVC</v>
          </cell>
          <cell r="E1226" t="str">
            <v>REDUCTOR PVC PR DE 2" X 3/4"</v>
          </cell>
          <cell r="G1226" t="str">
            <v>U</v>
          </cell>
          <cell r="H1226">
            <v>3.63</v>
          </cell>
          <cell r="I1226">
            <v>1379</v>
          </cell>
          <cell r="J1226">
            <v>1.05</v>
          </cell>
          <cell r="AW1226">
            <v>9</v>
          </cell>
          <cell r="AX1226">
            <v>1</v>
          </cell>
          <cell r="AY1226">
            <v>20</v>
          </cell>
          <cell r="AZ1226">
            <v>1</v>
          </cell>
          <cell r="BA1226">
            <v>0</v>
          </cell>
          <cell r="BB1226">
            <v>0</v>
          </cell>
          <cell r="BC1226">
            <v>0</v>
          </cell>
          <cell r="BD1226">
            <v>0</v>
          </cell>
          <cell r="BE1226">
            <v>0</v>
          </cell>
          <cell r="BF1226">
            <v>0</v>
          </cell>
          <cell r="BG1226">
            <v>0</v>
          </cell>
          <cell r="CK1226">
            <v>1</v>
          </cell>
          <cell r="CL1226">
            <v>0</v>
          </cell>
          <cell r="CM1226">
            <v>0</v>
          </cell>
          <cell r="CN1226">
            <v>0</v>
          </cell>
          <cell r="CO1226">
            <v>0</v>
          </cell>
        </row>
        <row r="1227">
          <cell r="A1227">
            <v>1222</v>
          </cell>
          <cell r="D1227" t="str">
            <v>ACCESORIOS PVC</v>
          </cell>
          <cell r="E1227" t="str">
            <v>UNIÓN UNIVERSAL PVC PR DE 2"</v>
          </cell>
          <cell r="G1227" t="str">
            <v>U</v>
          </cell>
          <cell r="H1227">
            <v>0.78</v>
          </cell>
          <cell r="I1227">
            <v>1380</v>
          </cell>
          <cell r="J1227">
            <v>1.05</v>
          </cell>
          <cell r="K1227">
            <v>0</v>
          </cell>
          <cell r="L1227">
            <v>0</v>
          </cell>
          <cell r="M1227">
            <v>0</v>
          </cell>
          <cell r="N1227">
            <v>0</v>
          </cell>
          <cell r="O1227">
            <v>0</v>
          </cell>
          <cell r="P1227">
            <v>0</v>
          </cell>
          <cell r="Q1227">
            <v>0</v>
          </cell>
          <cell r="R1227">
            <v>0</v>
          </cell>
          <cell r="S1227">
            <v>0</v>
          </cell>
          <cell r="T1227">
            <v>0</v>
          </cell>
          <cell r="U1227">
            <v>0</v>
          </cell>
          <cell r="V1227">
            <v>0</v>
          </cell>
          <cell r="W1227">
            <v>0</v>
          </cell>
          <cell r="X1227">
            <v>0</v>
          </cell>
          <cell r="Y1227">
            <v>0</v>
          </cell>
          <cell r="Z1227">
            <v>0</v>
          </cell>
          <cell r="AA1227">
            <v>0</v>
          </cell>
          <cell r="AB1227">
            <v>0</v>
          </cell>
          <cell r="AC1227">
            <v>0</v>
          </cell>
          <cell r="AD1227">
            <v>0</v>
          </cell>
          <cell r="AE1227">
            <v>0</v>
          </cell>
          <cell r="AF1227">
            <v>0</v>
          </cell>
          <cell r="AG1227">
            <v>0</v>
          </cell>
          <cell r="AH1227">
            <v>0</v>
          </cell>
          <cell r="AW1227">
            <v>9</v>
          </cell>
          <cell r="AX1227">
            <v>1</v>
          </cell>
          <cell r="AY1227">
            <v>20</v>
          </cell>
          <cell r="AZ1227">
            <v>1</v>
          </cell>
          <cell r="BA1227">
            <v>0</v>
          </cell>
          <cell r="BB1227">
            <v>0</v>
          </cell>
          <cell r="BC1227">
            <v>0</v>
          </cell>
          <cell r="BD1227">
            <v>0</v>
          </cell>
          <cell r="BE1227">
            <v>0</v>
          </cell>
          <cell r="BF1227">
            <v>0</v>
          </cell>
          <cell r="BG1227">
            <v>0</v>
          </cell>
          <cell r="BH1227">
            <v>0</v>
          </cell>
          <cell r="CK1227">
            <v>1</v>
          </cell>
          <cell r="CL1227">
            <v>0</v>
          </cell>
          <cell r="CM1227">
            <v>0</v>
          </cell>
          <cell r="CN1227">
            <v>0</v>
          </cell>
          <cell r="CO1227">
            <v>0</v>
          </cell>
          <cell r="CP1227">
            <v>0</v>
          </cell>
          <cell r="CQ1227">
            <v>0</v>
          </cell>
          <cell r="CR1227">
            <v>0</v>
          </cell>
          <cell r="CS1227">
            <v>0</v>
          </cell>
          <cell r="CT1227">
            <v>0</v>
          </cell>
          <cell r="CU1227">
            <v>0</v>
          </cell>
          <cell r="CV1227">
            <v>0</v>
          </cell>
          <cell r="DY1227">
            <v>0</v>
          </cell>
          <cell r="DZ1227">
            <v>0</v>
          </cell>
          <cell r="EA1227">
            <v>0</v>
          </cell>
          <cell r="EB1227">
            <v>0</v>
          </cell>
          <cell r="EC1227">
            <v>0</v>
          </cell>
          <cell r="ED1227">
            <v>0</v>
          </cell>
          <cell r="EE1227">
            <v>0</v>
          </cell>
          <cell r="EF1227">
            <v>0</v>
          </cell>
          <cell r="EG1227">
            <v>0</v>
          </cell>
          <cell r="EH1227">
            <v>0</v>
          </cell>
          <cell r="EI1227">
            <v>0</v>
          </cell>
          <cell r="EJ1227">
            <v>0</v>
          </cell>
          <cell r="EK1227">
            <v>0</v>
          </cell>
          <cell r="EL1227">
            <v>0</v>
          </cell>
          <cell r="EM1227">
            <v>0</v>
          </cell>
          <cell r="EN1227">
            <v>0</v>
          </cell>
          <cell r="EO1227">
            <v>0</v>
          </cell>
          <cell r="EP1227">
            <v>0</v>
          </cell>
          <cell r="EQ1227">
            <v>0</v>
          </cell>
          <cell r="ER1227">
            <v>0</v>
          </cell>
          <cell r="ES1227">
            <v>0</v>
          </cell>
          <cell r="ET1227">
            <v>0</v>
          </cell>
          <cell r="EU1227">
            <v>0</v>
          </cell>
          <cell r="EV1227">
            <v>0</v>
          </cell>
          <cell r="EW1227">
            <v>0</v>
          </cell>
          <cell r="EX1227">
            <v>0</v>
          </cell>
          <cell r="EY1227">
            <v>0</v>
          </cell>
          <cell r="EZ1227">
            <v>0</v>
          </cell>
          <cell r="FA1227">
            <v>0</v>
          </cell>
          <cell r="FB1227">
            <v>0</v>
          </cell>
          <cell r="FC1227">
            <v>0</v>
          </cell>
          <cell r="FD1227">
            <v>0</v>
          </cell>
          <cell r="FE1227">
            <v>0</v>
          </cell>
          <cell r="FF1227">
            <v>0</v>
          </cell>
          <cell r="FG1227">
            <v>0</v>
          </cell>
          <cell r="FH1227">
            <v>0</v>
          </cell>
          <cell r="FI1227">
            <v>0</v>
          </cell>
          <cell r="FJ1227">
            <v>0</v>
          </cell>
          <cell r="FK1227">
            <v>0</v>
          </cell>
          <cell r="FL1227">
            <v>0</v>
          </cell>
          <cell r="FM1227">
            <v>0</v>
          </cell>
          <cell r="FN1227">
            <v>0</v>
          </cell>
          <cell r="FO1227">
            <v>0</v>
          </cell>
          <cell r="FP1227">
            <v>0</v>
          </cell>
          <cell r="FQ1227">
            <v>0</v>
          </cell>
          <cell r="FR1227">
            <v>0</v>
          </cell>
          <cell r="FS1227">
            <v>0</v>
          </cell>
          <cell r="FT1227">
            <v>0</v>
          </cell>
          <cell r="FU1227">
            <v>0</v>
          </cell>
          <cell r="FV1227">
            <v>0</v>
          </cell>
          <cell r="FW1227">
            <v>0</v>
          </cell>
          <cell r="FX1227">
            <v>0</v>
          </cell>
        </row>
        <row r="1228">
          <cell r="A1228">
            <v>1223</v>
          </cell>
          <cell r="D1228" t="str">
            <v>ACCESORIOS PVC</v>
          </cell>
          <cell r="E1228" t="str">
            <v>CODO PVC DE 11/2"</v>
          </cell>
          <cell r="G1228" t="str">
            <v>U</v>
          </cell>
          <cell r="H1228">
            <v>3.28</v>
          </cell>
          <cell r="I1228">
            <v>1381</v>
          </cell>
          <cell r="J1228">
            <v>1.05</v>
          </cell>
          <cell r="AW1228">
            <v>9</v>
          </cell>
          <cell r="AX1228">
            <v>1</v>
          </cell>
          <cell r="AY1228">
            <v>20</v>
          </cell>
          <cell r="AZ1228">
            <v>1</v>
          </cell>
          <cell r="BA1228">
            <v>0</v>
          </cell>
          <cell r="BB1228">
            <v>0</v>
          </cell>
          <cell r="BC1228">
            <v>0</v>
          </cell>
          <cell r="BD1228">
            <v>0</v>
          </cell>
          <cell r="BE1228">
            <v>0</v>
          </cell>
          <cell r="BF1228">
            <v>0</v>
          </cell>
          <cell r="BG1228">
            <v>0</v>
          </cell>
          <cell r="CK1228">
            <v>1</v>
          </cell>
          <cell r="CL1228">
            <v>0</v>
          </cell>
          <cell r="CM1228">
            <v>0</v>
          </cell>
          <cell r="CN1228">
            <v>0</v>
          </cell>
          <cell r="CO1228">
            <v>0</v>
          </cell>
        </row>
        <row r="1229">
          <cell r="A1229">
            <v>1224</v>
          </cell>
          <cell r="D1229" t="str">
            <v>LLAVES Y VALVULAS</v>
          </cell>
          <cell r="E1229" t="str">
            <v>VÁLVULA CORTADORA ROSETA DE 1 1/2"</v>
          </cell>
          <cell r="F1229">
            <v>0</v>
          </cell>
          <cell r="G1229" t="str">
            <v>U</v>
          </cell>
          <cell r="H1229">
            <v>0.7</v>
          </cell>
          <cell r="I1229">
            <v>1382</v>
          </cell>
          <cell r="J1229">
            <v>1.05</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cell r="AK1229">
            <v>0</v>
          </cell>
          <cell r="AL1229">
            <v>0</v>
          </cell>
          <cell r="AM1229">
            <v>0</v>
          </cell>
          <cell r="AN1229">
            <v>0</v>
          </cell>
          <cell r="AO1229">
            <v>0</v>
          </cell>
          <cell r="AP1229">
            <v>0</v>
          </cell>
          <cell r="AQ1229">
            <v>0</v>
          </cell>
          <cell r="AR1229">
            <v>0</v>
          </cell>
          <cell r="AS1229">
            <v>0</v>
          </cell>
          <cell r="AT1229">
            <v>0</v>
          </cell>
          <cell r="AU1229">
            <v>0</v>
          </cell>
          <cell r="AV1229">
            <v>0</v>
          </cell>
          <cell r="AW1229">
            <v>9</v>
          </cell>
          <cell r="AX1229">
            <v>1</v>
          </cell>
          <cell r="AY1229">
            <v>20</v>
          </cell>
          <cell r="AZ1229">
            <v>1</v>
          </cell>
          <cell r="BA1229">
            <v>0</v>
          </cell>
          <cell r="BB1229">
            <v>0</v>
          </cell>
          <cell r="BC1229">
            <v>0</v>
          </cell>
          <cell r="BD1229">
            <v>0</v>
          </cell>
          <cell r="BE1229">
            <v>0</v>
          </cell>
          <cell r="BF1229">
            <v>0</v>
          </cell>
          <cell r="BG1229">
            <v>0</v>
          </cell>
          <cell r="BH1229">
            <v>0</v>
          </cell>
          <cell r="BI1229">
            <v>0</v>
          </cell>
          <cell r="BJ1229">
            <v>0</v>
          </cell>
          <cell r="BK1229">
            <v>0</v>
          </cell>
          <cell r="BL1229">
            <v>0</v>
          </cell>
          <cell r="BM1229">
            <v>0</v>
          </cell>
          <cell r="BN1229">
            <v>0</v>
          </cell>
          <cell r="BO1229">
            <v>0</v>
          </cell>
          <cell r="BP1229">
            <v>0</v>
          </cell>
          <cell r="CK1229">
            <v>1</v>
          </cell>
          <cell r="CL1229">
            <v>0</v>
          </cell>
          <cell r="CM1229">
            <v>0</v>
          </cell>
          <cell r="CN1229">
            <v>0</v>
          </cell>
          <cell r="CO1229">
            <v>0</v>
          </cell>
          <cell r="CP1229">
            <v>0</v>
          </cell>
          <cell r="CQ1229">
            <v>0</v>
          </cell>
          <cell r="CR1229">
            <v>0</v>
          </cell>
          <cell r="CS1229">
            <v>0</v>
          </cell>
          <cell r="CT1229">
            <v>0</v>
          </cell>
          <cell r="CU1229">
            <v>0</v>
          </cell>
          <cell r="CV1229">
            <v>0</v>
          </cell>
          <cell r="DY1229">
            <v>0</v>
          </cell>
          <cell r="DZ1229">
            <v>0</v>
          </cell>
          <cell r="EA1229">
            <v>0</v>
          </cell>
          <cell r="EB1229">
            <v>0</v>
          </cell>
          <cell r="EC1229">
            <v>0</v>
          </cell>
          <cell r="ED1229">
            <v>0</v>
          </cell>
          <cell r="EE1229">
            <v>0</v>
          </cell>
          <cell r="EF1229">
            <v>0</v>
          </cell>
          <cell r="EG1229">
            <v>0</v>
          </cell>
          <cell r="EH1229">
            <v>0</v>
          </cell>
          <cell r="EI1229">
            <v>0</v>
          </cell>
          <cell r="EJ1229">
            <v>0</v>
          </cell>
          <cell r="EK1229">
            <v>0</v>
          </cell>
          <cell r="EL1229">
            <v>0</v>
          </cell>
          <cell r="EM1229">
            <v>0</v>
          </cell>
          <cell r="EN1229">
            <v>0</v>
          </cell>
          <cell r="EO1229">
            <v>0</v>
          </cell>
          <cell r="EP1229">
            <v>0</v>
          </cell>
          <cell r="EQ1229">
            <v>0</v>
          </cell>
          <cell r="ER1229">
            <v>0</v>
          </cell>
          <cell r="ES1229">
            <v>0</v>
          </cell>
          <cell r="ET1229">
            <v>0</v>
          </cell>
          <cell r="EU1229">
            <v>0</v>
          </cell>
          <cell r="EV1229">
            <v>0</v>
          </cell>
          <cell r="EW1229">
            <v>0</v>
          </cell>
          <cell r="EX1229">
            <v>0</v>
          </cell>
          <cell r="EY1229">
            <v>0</v>
          </cell>
          <cell r="EZ1229">
            <v>0</v>
          </cell>
          <cell r="FA1229">
            <v>0</v>
          </cell>
          <cell r="FB1229">
            <v>0</v>
          </cell>
          <cell r="FC1229">
            <v>0</v>
          </cell>
          <cell r="FD1229">
            <v>0</v>
          </cell>
          <cell r="FE1229">
            <v>0</v>
          </cell>
          <cell r="FF1229">
            <v>0</v>
          </cell>
          <cell r="FG1229">
            <v>0</v>
          </cell>
          <cell r="FH1229">
            <v>0</v>
          </cell>
          <cell r="FI1229">
            <v>0</v>
          </cell>
          <cell r="FJ1229">
            <v>0</v>
          </cell>
          <cell r="FK1229">
            <v>0</v>
          </cell>
          <cell r="FL1229">
            <v>0</v>
          </cell>
          <cell r="FM1229">
            <v>0</v>
          </cell>
          <cell r="FN1229">
            <v>0</v>
          </cell>
          <cell r="FO1229">
            <v>0</v>
          </cell>
          <cell r="FP1229">
            <v>0</v>
          </cell>
          <cell r="FQ1229">
            <v>0</v>
          </cell>
          <cell r="FR1229">
            <v>0</v>
          </cell>
          <cell r="FS1229">
            <v>0</v>
          </cell>
          <cell r="FT1229">
            <v>0</v>
          </cell>
          <cell r="FU1229">
            <v>0</v>
          </cell>
          <cell r="FV1229">
            <v>0</v>
          </cell>
          <cell r="FW1229">
            <v>0</v>
          </cell>
          <cell r="FX1229">
            <v>0</v>
          </cell>
          <cell r="FY1229">
            <v>0</v>
          </cell>
          <cell r="FZ1229">
            <v>0</v>
          </cell>
          <cell r="GA1229">
            <v>0</v>
          </cell>
          <cell r="GB1229">
            <v>0</v>
          </cell>
          <cell r="GC1229">
            <v>0</v>
          </cell>
          <cell r="GD1229">
            <v>0</v>
          </cell>
          <cell r="GE1229">
            <v>0</v>
          </cell>
          <cell r="GF1229">
            <v>0</v>
          </cell>
          <cell r="GG1229">
            <v>0</v>
          </cell>
          <cell r="GH1229">
            <v>0</v>
          </cell>
          <cell r="GI1229">
            <v>0</v>
          </cell>
          <cell r="GJ1229">
            <v>0</v>
          </cell>
          <cell r="GK1229">
            <v>0</v>
          </cell>
          <cell r="GL1229">
            <v>0</v>
          </cell>
          <cell r="GM1229">
            <v>0</v>
          </cell>
          <cell r="GN1229">
            <v>0</v>
          </cell>
          <cell r="GO1229">
            <v>0</v>
          </cell>
          <cell r="GP1229">
            <v>0</v>
          </cell>
          <cell r="GQ1229">
            <v>0</v>
          </cell>
          <cell r="GR1229">
            <v>0</v>
          </cell>
          <cell r="GS1229">
            <v>0</v>
          </cell>
          <cell r="GT1229">
            <v>0</v>
          </cell>
          <cell r="GU1229">
            <v>0</v>
          </cell>
          <cell r="GV1229">
            <v>0</v>
          </cell>
          <cell r="GW1229">
            <v>0</v>
          </cell>
          <cell r="GX1229">
            <v>0</v>
          </cell>
          <cell r="GY1229">
            <v>0</v>
          </cell>
          <cell r="GZ1229">
            <v>0</v>
          </cell>
        </row>
        <row r="1230">
          <cell r="A1230">
            <v>1225</v>
          </cell>
          <cell r="D1230" t="str">
            <v>ACCESORIOS PVC</v>
          </cell>
          <cell r="E1230" t="str">
            <v>REDUCTOR PVC PR DE 1 1/2" X 1 1/4</v>
          </cell>
          <cell r="F1230">
            <v>0</v>
          </cell>
          <cell r="G1230" t="str">
            <v>U</v>
          </cell>
          <cell r="H1230">
            <v>1.2</v>
          </cell>
          <cell r="I1230">
            <v>1383</v>
          </cell>
          <cell r="J1230">
            <v>1.05</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cell r="AK1230">
            <v>0</v>
          </cell>
          <cell r="AL1230">
            <v>0</v>
          </cell>
          <cell r="AM1230">
            <v>0</v>
          </cell>
          <cell r="AN1230">
            <v>0</v>
          </cell>
          <cell r="AO1230">
            <v>0</v>
          </cell>
          <cell r="AP1230">
            <v>0</v>
          </cell>
          <cell r="AQ1230">
            <v>0</v>
          </cell>
          <cell r="AR1230">
            <v>0</v>
          </cell>
          <cell r="AS1230">
            <v>0</v>
          </cell>
          <cell r="AT1230">
            <v>0</v>
          </cell>
          <cell r="AU1230">
            <v>0</v>
          </cell>
          <cell r="AV1230">
            <v>0</v>
          </cell>
          <cell r="AW1230">
            <v>9</v>
          </cell>
          <cell r="AX1230">
            <v>1</v>
          </cell>
          <cell r="AY1230">
            <v>20</v>
          </cell>
          <cell r="AZ1230">
            <v>1</v>
          </cell>
          <cell r="BA1230">
            <v>0</v>
          </cell>
          <cell r="BB1230">
            <v>0</v>
          </cell>
          <cell r="BC1230">
            <v>0</v>
          </cell>
          <cell r="BD1230">
            <v>0</v>
          </cell>
          <cell r="BE1230">
            <v>0</v>
          </cell>
          <cell r="BF1230">
            <v>0</v>
          </cell>
          <cell r="BG1230">
            <v>0</v>
          </cell>
          <cell r="BH1230">
            <v>0</v>
          </cell>
          <cell r="BI1230">
            <v>0</v>
          </cell>
          <cell r="BJ1230">
            <v>0</v>
          </cell>
          <cell r="BK1230">
            <v>0</v>
          </cell>
          <cell r="BL1230">
            <v>0</v>
          </cell>
          <cell r="BM1230">
            <v>0</v>
          </cell>
          <cell r="BN1230">
            <v>0</v>
          </cell>
          <cell r="BO1230">
            <v>0</v>
          </cell>
          <cell r="BP1230">
            <v>0</v>
          </cell>
          <cell r="CK1230">
            <v>1</v>
          </cell>
          <cell r="CL1230">
            <v>0</v>
          </cell>
          <cell r="CM1230">
            <v>0</v>
          </cell>
          <cell r="CN1230">
            <v>0</v>
          </cell>
          <cell r="CO1230">
            <v>0</v>
          </cell>
          <cell r="CP1230">
            <v>0</v>
          </cell>
          <cell r="CQ1230">
            <v>0</v>
          </cell>
          <cell r="CR1230">
            <v>0</v>
          </cell>
          <cell r="CS1230">
            <v>0</v>
          </cell>
          <cell r="CT1230">
            <v>0</v>
          </cell>
          <cell r="CU1230">
            <v>0</v>
          </cell>
          <cell r="CV1230">
            <v>0</v>
          </cell>
          <cell r="DY1230">
            <v>0</v>
          </cell>
          <cell r="DZ1230">
            <v>0</v>
          </cell>
          <cell r="EA1230">
            <v>0</v>
          </cell>
          <cell r="EB1230">
            <v>0</v>
          </cell>
          <cell r="EC1230">
            <v>0</v>
          </cell>
          <cell r="ED1230">
            <v>0</v>
          </cell>
          <cell r="EE1230">
            <v>0</v>
          </cell>
          <cell r="EF1230">
            <v>0</v>
          </cell>
          <cell r="EG1230">
            <v>0</v>
          </cell>
          <cell r="EH1230">
            <v>0</v>
          </cell>
          <cell r="EI1230">
            <v>0</v>
          </cell>
          <cell r="EJ1230">
            <v>0</v>
          </cell>
          <cell r="EK1230">
            <v>0</v>
          </cell>
          <cell r="EL1230">
            <v>0</v>
          </cell>
          <cell r="EM1230">
            <v>0</v>
          </cell>
          <cell r="EN1230">
            <v>0</v>
          </cell>
          <cell r="EO1230">
            <v>0</v>
          </cell>
          <cell r="EP1230">
            <v>0</v>
          </cell>
          <cell r="EQ1230">
            <v>0</v>
          </cell>
          <cell r="ER1230">
            <v>0</v>
          </cell>
          <cell r="ES1230">
            <v>0</v>
          </cell>
          <cell r="ET1230">
            <v>0</v>
          </cell>
          <cell r="EU1230">
            <v>0</v>
          </cell>
          <cell r="EV1230">
            <v>0</v>
          </cell>
          <cell r="EW1230">
            <v>0</v>
          </cell>
          <cell r="EX1230">
            <v>0</v>
          </cell>
          <cell r="EY1230">
            <v>0</v>
          </cell>
          <cell r="EZ1230">
            <v>0</v>
          </cell>
          <cell r="FA1230">
            <v>0</v>
          </cell>
          <cell r="FB1230">
            <v>0</v>
          </cell>
          <cell r="FC1230">
            <v>0</v>
          </cell>
          <cell r="FD1230">
            <v>0</v>
          </cell>
          <cell r="FE1230">
            <v>0</v>
          </cell>
          <cell r="FF1230">
            <v>0</v>
          </cell>
          <cell r="FG1230">
            <v>0</v>
          </cell>
          <cell r="FH1230">
            <v>0</v>
          </cell>
          <cell r="FI1230">
            <v>0</v>
          </cell>
          <cell r="FJ1230">
            <v>0</v>
          </cell>
          <cell r="FK1230">
            <v>0</v>
          </cell>
          <cell r="FL1230">
            <v>0</v>
          </cell>
          <cell r="FM1230">
            <v>0</v>
          </cell>
          <cell r="FN1230">
            <v>0</v>
          </cell>
          <cell r="FO1230">
            <v>0</v>
          </cell>
          <cell r="FP1230">
            <v>0</v>
          </cell>
          <cell r="FQ1230">
            <v>0</v>
          </cell>
          <cell r="FR1230">
            <v>0</v>
          </cell>
          <cell r="FS1230">
            <v>0</v>
          </cell>
          <cell r="FT1230">
            <v>0</v>
          </cell>
          <cell r="FU1230">
            <v>0</v>
          </cell>
          <cell r="FV1230">
            <v>0</v>
          </cell>
          <cell r="FW1230">
            <v>0</v>
          </cell>
          <cell r="FX1230">
            <v>0</v>
          </cell>
          <cell r="FY1230">
            <v>0</v>
          </cell>
          <cell r="FZ1230">
            <v>0</v>
          </cell>
          <cell r="GA1230">
            <v>0</v>
          </cell>
          <cell r="GB1230">
            <v>0</v>
          </cell>
          <cell r="GC1230">
            <v>0</v>
          </cell>
          <cell r="GD1230">
            <v>0</v>
          </cell>
          <cell r="GE1230">
            <v>0</v>
          </cell>
          <cell r="GF1230">
            <v>0</v>
          </cell>
          <cell r="GG1230">
            <v>0</v>
          </cell>
          <cell r="GH1230">
            <v>0</v>
          </cell>
          <cell r="GI1230">
            <v>0</v>
          </cell>
          <cell r="GJ1230">
            <v>0</v>
          </cell>
          <cell r="GK1230">
            <v>0</v>
          </cell>
          <cell r="GL1230">
            <v>0</v>
          </cell>
          <cell r="GM1230">
            <v>0</v>
          </cell>
          <cell r="GN1230">
            <v>0</v>
          </cell>
          <cell r="GO1230">
            <v>0</v>
          </cell>
          <cell r="GP1230">
            <v>0</v>
          </cell>
          <cell r="GQ1230">
            <v>0</v>
          </cell>
          <cell r="GR1230">
            <v>0</v>
          </cell>
          <cell r="GS1230">
            <v>0</v>
          </cell>
          <cell r="GT1230">
            <v>0</v>
          </cell>
          <cell r="GU1230">
            <v>0</v>
          </cell>
          <cell r="GV1230">
            <v>0</v>
          </cell>
          <cell r="GW1230">
            <v>0</v>
          </cell>
          <cell r="GX1230">
            <v>0</v>
          </cell>
          <cell r="GY1230">
            <v>0</v>
          </cell>
          <cell r="GZ1230">
            <v>0</v>
          </cell>
        </row>
        <row r="1231">
          <cell r="A1231">
            <v>1226</v>
          </cell>
          <cell r="D1231" t="str">
            <v>ACCESORIOS PVC</v>
          </cell>
          <cell r="E1231" t="str">
            <v>REDUCTOR PVC PR DE 1 1/2" X 1"</v>
          </cell>
          <cell r="F1231">
            <v>0</v>
          </cell>
          <cell r="G1231" t="str">
            <v>U</v>
          </cell>
          <cell r="H1231">
            <v>1.2</v>
          </cell>
          <cell r="I1231">
            <v>1384</v>
          </cell>
          <cell r="J1231">
            <v>1.05</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cell r="AK1231">
            <v>0</v>
          </cell>
          <cell r="AL1231">
            <v>0</v>
          </cell>
          <cell r="AM1231">
            <v>0</v>
          </cell>
          <cell r="AN1231">
            <v>0</v>
          </cell>
          <cell r="AO1231">
            <v>0</v>
          </cell>
          <cell r="AP1231">
            <v>0</v>
          </cell>
          <cell r="AQ1231">
            <v>0</v>
          </cell>
          <cell r="AR1231">
            <v>0</v>
          </cell>
          <cell r="AS1231">
            <v>0</v>
          </cell>
          <cell r="AT1231">
            <v>0</v>
          </cell>
          <cell r="AU1231">
            <v>0</v>
          </cell>
          <cell r="AV1231">
            <v>0</v>
          </cell>
          <cell r="AW1231">
            <v>9</v>
          </cell>
          <cell r="AX1231">
            <v>1</v>
          </cell>
          <cell r="AY1231">
            <v>20</v>
          </cell>
          <cell r="AZ1231">
            <v>1</v>
          </cell>
          <cell r="BA1231">
            <v>0</v>
          </cell>
          <cell r="BB1231">
            <v>0</v>
          </cell>
          <cell r="BC1231">
            <v>0</v>
          </cell>
          <cell r="BD1231">
            <v>0</v>
          </cell>
          <cell r="BE1231">
            <v>0</v>
          </cell>
          <cell r="BF1231">
            <v>0</v>
          </cell>
          <cell r="BG1231">
            <v>0</v>
          </cell>
          <cell r="BH1231">
            <v>0</v>
          </cell>
          <cell r="BI1231">
            <v>0</v>
          </cell>
          <cell r="BJ1231">
            <v>0</v>
          </cell>
          <cell r="BK1231">
            <v>0</v>
          </cell>
          <cell r="BL1231">
            <v>0</v>
          </cell>
          <cell r="BM1231">
            <v>0</v>
          </cell>
          <cell r="BN1231">
            <v>0</v>
          </cell>
          <cell r="BO1231">
            <v>0</v>
          </cell>
          <cell r="BP1231">
            <v>0</v>
          </cell>
          <cell r="CK1231">
            <v>1</v>
          </cell>
          <cell r="CL1231">
            <v>0</v>
          </cell>
          <cell r="CM1231">
            <v>0</v>
          </cell>
          <cell r="CN1231">
            <v>0</v>
          </cell>
          <cell r="CO1231">
            <v>0</v>
          </cell>
          <cell r="CP1231">
            <v>0</v>
          </cell>
          <cell r="CQ1231">
            <v>0</v>
          </cell>
          <cell r="CR1231">
            <v>0</v>
          </cell>
          <cell r="CS1231">
            <v>0</v>
          </cell>
          <cell r="CT1231">
            <v>0</v>
          </cell>
          <cell r="CU1231">
            <v>0</v>
          </cell>
          <cell r="CV1231">
            <v>0</v>
          </cell>
          <cell r="DY1231">
            <v>0</v>
          </cell>
          <cell r="DZ1231">
            <v>0</v>
          </cell>
          <cell r="EA1231">
            <v>0</v>
          </cell>
          <cell r="EB1231">
            <v>0</v>
          </cell>
          <cell r="EC1231">
            <v>0</v>
          </cell>
          <cell r="ED1231">
            <v>0</v>
          </cell>
          <cell r="EE1231">
            <v>0</v>
          </cell>
          <cell r="EF1231">
            <v>0</v>
          </cell>
          <cell r="EG1231">
            <v>0</v>
          </cell>
          <cell r="EH1231">
            <v>0</v>
          </cell>
          <cell r="EI1231">
            <v>0</v>
          </cell>
          <cell r="EJ1231">
            <v>0</v>
          </cell>
          <cell r="EK1231">
            <v>0</v>
          </cell>
          <cell r="EL1231">
            <v>0</v>
          </cell>
          <cell r="EM1231">
            <v>0</v>
          </cell>
          <cell r="EN1231">
            <v>0</v>
          </cell>
          <cell r="EO1231">
            <v>0</v>
          </cell>
          <cell r="EP1231">
            <v>0</v>
          </cell>
          <cell r="EQ1231">
            <v>0</v>
          </cell>
          <cell r="ER1231">
            <v>0</v>
          </cell>
          <cell r="ES1231">
            <v>0</v>
          </cell>
          <cell r="ET1231">
            <v>0</v>
          </cell>
          <cell r="EU1231">
            <v>0</v>
          </cell>
          <cell r="EV1231">
            <v>0</v>
          </cell>
          <cell r="EW1231">
            <v>0</v>
          </cell>
          <cell r="EX1231">
            <v>0</v>
          </cell>
          <cell r="EY1231">
            <v>0</v>
          </cell>
          <cell r="EZ1231">
            <v>0</v>
          </cell>
          <cell r="FA1231">
            <v>0</v>
          </cell>
          <cell r="FB1231">
            <v>0</v>
          </cell>
          <cell r="FC1231">
            <v>0</v>
          </cell>
          <cell r="FD1231">
            <v>0</v>
          </cell>
          <cell r="FE1231">
            <v>0</v>
          </cell>
          <cell r="FF1231">
            <v>0</v>
          </cell>
          <cell r="FG1231">
            <v>0</v>
          </cell>
          <cell r="FH1231">
            <v>0</v>
          </cell>
          <cell r="FI1231">
            <v>0</v>
          </cell>
          <cell r="FJ1231">
            <v>0</v>
          </cell>
          <cell r="FK1231">
            <v>0</v>
          </cell>
          <cell r="FL1231">
            <v>0</v>
          </cell>
          <cell r="FM1231">
            <v>0</v>
          </cell>
          <cell r="FN1231">
            <v>0</v>
          </cell>
          <cell r="FO1231">
            <v>0</v>
          </cell>
          <cell r="FP1231">
            <v>0</v>
          </cell>
          <cell r="FQ1231">
            <v>0</v>
          </cell>
          <cell r="FR1231">
            <v>0</v>
          </cell>
          <cell r="FS1231">
            <v>0</v>
          </cell>
          <cell r="FT1231">
            <v>0</v>
          </cell>
          <cell r="FU1231">
            <v>0</v>
          </cell>
          <cell r="FV1231">
            <v>0</v>
          </cell>
          <cell r="FW1231">
            <v>0</v>
          </cell>
          <cell r="FX1231">
            <v>0</v>
          </cell>
          <cell r="FY1231">
            <v>0</v>
          </cell>
          <cell r="FZ1231">
            <v>0</v>
          </cell>
          <cell r="GA1231">
            <v>0</v>
          </cell>
          <cell r="GB1231">
            <v>0</v>
          </cell>
          <cell r="GC1231">
            <v>0</v>
          </cell>
          <cell r="GD1231">
            <v>0</v>
          </cell>
          <cell r="GE1231">
            <v>0</v>
          </cell>
          <cell r="GF1231">
            <v>0</v>
          </cell>
          <cell r="GG1231">
            <v>0</v>
          </cell>
          <cell r="GH1231">
            <v>0</v>
          </cell>
          <cell r="GI1231">
            <v>0</v>
          </cell>
          <cell r="GJ1231">
            <v>0</v>
          </cell>
          <cell r="GK1231">
            <v>0</v>
          </cell>
          <cell r="GL1231">
            <v>0</v>
          </cell>
          <cell r="GM1231">
            <v>0</v>
          </cell>
          <cell r="GN1231">
            <v>0</v>
          </cell>
          <cell r="GO1231">
            <v>0</v>
          </cell>
          <cell r="GP1231">
            <v>0</v>
          </cell>
          <cell r="GQ1231">
            <v>0</v>
          </cell>
          <cell r="GR1231">
            <v>0</v>
          </cell>
          <cell r="GS1231">
            <v>0</v>
          </cell>
          <cell r="GT1231">
            <v>0</v>
          </cell>
          <cell r="GU1231">
            <v>0</v>
          </cell>
          <cell r="GV1231">
            <v>0</v>
          </cell>
          <cell r="GW1231">
            <v>0</v>
          </cell>
          <cell r="GX1231">
            <v>0</v>
          </cell>
          <cell r="GY1231">
            <v>0</v>
          </cell>
          <cell r="GZ1231">
            <v>0</v>
          </cell>
        </row>
        <row r="1232">
          <cell r="A1232">
            <v>1227</v>
          </cell>
          <cell r="D1232" t="str">
            <v>ACCESORIOS PVC</v>
          </cell>
          <cell r="E1232" t="str">
            <v>UNIÓN UNIVERSAL PVC PR DE1 1/2"</v>
          </cell>
          <cell r="G1232" t="str">
            <v>U</v>
          </cell>
          <cell r="H1232">
            <v>1.1499999999999999</v>
          </cell>
          <cell r="I1232">
            <v>1385</v>
          </cell>
          <cell r="J1232">
            <v>1.05</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W1232">
            <v>9</v>
          </cell>
          <cell r="AX1232">
            <v>1</v>
          </cell>
          <cell r="AY1232">
            <v>20</v>
          </cell>
          <cell r="AZ1232">
            <v>1</v>
          </cell>
          <cell r="BA1232">
            <v>0</v>
          </cell>
          <cell r="BB1232">
            <v>0</v>
          </cell>
          <cell r="BC1232">
            <v>0</v>
          </cell>
          <cell r="BD1232">
            <v>0</v>
          </cell>
          <cell r="BE1232">
            <v>0</v>
          </cell>
          <cell r="BF1232">
            <v>0</v>
          </cell>
          <cell r="BG1232">
            <v>0</v>
          </cell>
          <cell r="BH1232">
            <v>0</v>
          </cell>
          <cell r="CK1232">
            <v>1</v>
          </cell>
          <cell r="CL1232">
            <v>0</v>
          </cell>
          <cell r="CM1232">
            <v>0</v>
          </cell>
          <cell r="CN1232">
            <v>0</v>
          </cell>
          <cell r="CO1232">
            <v>0</v>
          </cell>
          <cell r="CP1232">
            <v>0</v>
          </cell>
          <cell r="CQ1232">
            <v>0</v>
          </cell>
          <cell r="CR1232">
            <v>0</v>
          </cell>
          <cell r="CS1232">
            <v>0</v>
          </cell>
          <cell r="CT1232">
            <v>0</v>
          </cell>
          <cell r="CU1232">
            <v>0</v>
          </cell>
          <cell r="CV1232">
            <v>0</v>
          </cell>
          <cell r="DY1232">
            <v>0</v>
          </cell>
          <cell r="DZ1232">
            <v>0</v>
          </cell>
          <cell r="EA1232">
            <v>0</v>
          </cell>
          <cell r="EB1232">
            <v>0</v>
          </cell>
          <cell r="EC1232">
            <v>0</v>
          </cell>
          <cell r="ED1232">
            <v>0</v>
          </cell>
          <cell r="EE1232">
            <v>0</v>
          </cell>
          <cell r="EF1232">
            <v>0</v>
          </cell>
          <cell r="EG1232">
            <v>0</v>
          </cell>
          <cell r="EH1232">
            <v>0</v>
          </cell>
          <cell r="EI1232">
            <v>0</v>
          </cell>
          <cell r="EJ1232">
            <v>0</v>
          </cell>
          <cell r="EK1232">
            <v>0</v>
          </cell>
          <cell r="EL1232">
            <v>0</v>
          </cell>
          <cell r="EM1232">
            <v>0</v>
          </cell>
          <cell r="EN1232">
            <v>0</v>
          </cell>
          <cell r="EO1232">
            <v>0</v>
          </cell>
          <cell r="EP1232">
            <v>0</v>
          </cell>
          <cell r="EQ1232">
            <v>0</v>
          </cell>
          <cell r="ER1232">
            <v>0</v>
          </cell>
          <cell r="ES1232">
            <v>0</v>
          </cell>
          <cell r="ET1232">
            <v>0</v>
          </cell>
          <cell r="EU1232">
            <v>0</v>
          </cell>
          <cell r="EV1232">
            <v>0</v>
          </cell>
          <cell r="EW1232">
            <v>0</v>
          </cell>
          <cell r="EX1232">
            <v>0</v>
          </cell>
          <cell r="EY1232">
            <v>0</v>
          </cell>
          <cell r="EZ1232">
            <v>0</v>
          </cell>
          <cell r="FA1232">
            <v>0</v>
          </cell>
          <cell r="FB1232">
            <v>0</v>
          </cell>
          <cell r="FC1232">
            <v>0</v>
          </cell>
          <cell r="FD1232">
            <v>0</v>
          </cell>
          <cell r="FE1232">
            <v>0</v>
          </cell>
          <cell r="FF1232">
            <v>0</v>
          </cell>
          <cell r="FG1232">
            <v>0</v>
          </cell>
          <cell r="FH1232">
            <v>0</v>
          </cell>
          <cell r="FI1232">
            <v>0</v>
          </cell>
          <cell r="FJ1232">
            <v>0</v>
          </cell>
          <cell r="FK1232">
            <v>0</v>
          </cell>
          <cell r="FL1232">
            <v>0</v>
          </cell>
          <cell r="FM1232">
            <v>0</v>
          </cell>
          <cell r="FN1232">
            <v>0</v>
          </cell>
          <cell r="FO1232">
            <v>0</v>
          </cell>
          <cell r="FP1232">
            <v>0</v>
          </cell>
          <cell r="FQ1232">
            <v>0</v>
          </cell>
          <cell r="FR1232">
            <v>0</v>
          </cell>
          <cell r="FS1232">
            <v>0</v>
          </cell>
          <cell r="FT1232">
            <v>0</v>
          </cell>
          <cell r="FU1232">
            <v>0</v>
          </cell>
          <cell r="FV1232">
            <v>0</v>
          </cell>
          <cell r="FW1232">
            <v>0</v>
          </cell>
          <cell r="FX1232">
            <v>0</v>
          </cell>
        </row>
        <row r="1233">
          <cell r="A1233">
            <v>1228</v>
          </cell>
          <cell r="D1233" t="str">
            <v>ACCESORIOS PVC</v>
          </cell>
          <cell r="E1233" t="str">
            <v>TUBERÍA PVC PR DE 2"</v>
          </cell>
          <cell r="G1233" t="str">
            <v>ML</v>
          </cell>
          <cell r="H1233">
            <v>2.41</v>
          </cell>
          <cell r="I1233">
            <v>1386</v>
          </cell>
          <cell r="J1233">
            <v>1.05</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W1233">
            <v>9</v>
          </cell>
          <cell r="AX1233">
            <v>1</v>
          </cell>
          <cell r="AY1233">
            <v>20</v>
          </cell>
          <cell r="AZ1233">
            <v>1</v>
          </cell>
          <cell r="BA1233">
            <v>0</v>
          </cell>
          <cell r="BB1233">
            <v>0</v>
          </cell>
          <cell r="BC1233">
            <v>0</v>
          </cell>
          <cell r="BD1233">
            <v>0</v>
          </cell>
          <cell r="BE1233">
            <v>0</v>
          </cell>
          <cell r="BF1233">
            <v>0</v>
          </cell>
          <cell r="BG1233">
            <v>0</v>
          </cell>
          <cell r="BH1233">
            <v>0</v>
          </cell>
          <cell r="CK1233">
            <v>1</v>
          </cell>
          <cell r="CL1233">
            <v>0</v>
          </cell>
          <cell r="CM1233">
            <v>0</v>
          </cell>
          <cell r="CN1233">
            <v>0</v>
          </cell>
          <cell r="CO1233">
            <v>0</v>
          </cell>
          <cell r="CP1233">
            <v>0</v>
          </cell>
          <cell r="CQ1233">
            <v>0</v>
          </cell>
          <cell r="CR1233">
            <v>0</v>
          </cell>
          <cell r="CS1233">
            <v>0</v>
          </cell>
          <cell r="CT1233">
            <v>0</v>
          </cell>
          <cell r="CU1233">
            <v>0</v>
          </cell>
          <cell r="CV1233">
            <v>0</v>
          </cell>
          <cell r="DY1233">
            <v>0</v>
          </cell>
          <cell r="DZ1233">
            <v>0</v>
          </cell>
          <cell r="EA1233">
            <v>0</v>
          </cell>
          <cell r="EB1233">
            <v>0</v>
          </cell>
          <cell r="EC1233">
            <v>0</v>
          </cell>
          <cell r="ED1233">
            <v>0</v>
          </cell>
          <cell r="EE1233">
            <v>0</v>
          </cell>
          <cell r="EF1233">
            <v>0</v>
          </cell>
          <cell r="EG1233">
            <v>0</v>
          </cell>
          <cell r="EH1233">
            <v>0</v>
          </cell>
          <cell r="EI1233">
            <v>0</v>
          </cell>
          <cell r="EJ1233">
            <v>0</v>
          </cell>
          <cell r="EK1233">
            <v>0</v>
          </cell>
          <cell r="EL1233">
            <v>0</v>
          </cell>
          <cell r="EM1233">
            <v>0</v>
          </cell>
          <cell r="EN1233">
            <v>0</v>
          </cell>
          <cell r="EO1233">
            <v>0</v>
          </cell>
          <cell r="EP1233">
            <v>0</v>
          </cell>
          <cell r="EQ1233">
            <v>0</v>
          </cell>
          <cell r="ER1233">
            <v>0</v>
          </cell>
          <cell r="ES1233">
            <v>0</v>
          </cell>
          <cell r="ET1233">
            <v>0</v>
          </cell>
          <cell r="EU1233">
            <v>0</v>
          </cell>
          <cell r="EV1233">
            <v>0</v>
          </cell>
          <cell r="EW1233">
            <v>0</v>
          </cell>
          <cell r="EX1233">
            <v>0</v>
          </cell>
          <cell r="EY1233">
            <v>0</v>
          </cell>
          <cell r="EZ1233">
            <v>0</v>
          </cell>
          <cell r="FA1233">
            <v>0</v>
          </cell>
          <cell r="FB1233">
            <v>0</v>
          </cell>
          <cell r="FC1233">
            <v>0</v>
          </cell>
          <cell r="FD1233">
            <v>0</v>
          </cell>
          <cell r="FE1233">
            <v>0</v>
          </cell>
          <cell r="FF1233">
            <v>0</v>
          </cell>
          <cell r="FG1233">
            <v>0</v>
          </cell>
          <cell r="FH1233">
            <v>0</v>
          </cell>
          <cell r="FI1233">
            <v>0</v>
          </cell>
          <cell r="FJ1233">
            <v>0</v>
          </cell>
          <cell r="FK1233">
            <v>0</v>
          </cell>
          <cell r="FL1233">
            <v>0</v>
          </cell>
          <cell r="FM1233">
            <v>0</v>
          </cell>
          <cell r="FN1233">
            <v>0</v>
          </cell>
          <cell r="FO1233">
            <v>0</v>
          </cell>
          <cell r="FP1233">
            <v>0</v>
          </cell>
          <cell r="FQ1233">
            <v>0</v>
          </cell>
          <cell r="FR1233">
            <v>0</v>
          </cell>
          <cell r="FS1233">
            <v>0</v>
          </cell>
          <cell r="FT1233">
            <v>0</v>
          </cell>
          <cell r="FU1233">
            <v>0</v>
          </cell>
          <cell r="FV1233">
            <v>0</v>
          </cell>
          <cell r="FW1233">
            <v>0</v>
          </cell>
          <cell r="FX1233">
            <v>0</v>
          </cell>
        </row>
        <row r="1234">
          <cell r="A1234">
            <v>1229</v>
          </cell>
          <cell r="D1234" t="str">
            <v>ACCESORIOS PVC</v>
          </cell>
          <cell r="E1234" t="str">
            <v>TUBERÍA PVC PR DE 1 1/2"</v>
          </cell>
          <cell r="G1234" t="str">
            <v>ML</v>
          </cell>
          <cell r="H1234">
            <v>3.04</v>
          </cell>
          <cell r="I1234">
            <v>1387</v>
          </cell>
          <cell r="J1234">
            <v>1.05</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W1234">
            <v>9</v>
          </cell>
          <cell r="AX1234">
            <v>1</v>
          </cell>
          <cell r="AY1234">
            <v>20</v>
          </cell>
          <cell r="AZ1234">
            <v>1</v>
          </cell>
          <cell r="BA1234">
            <v>0</v>
          </cell>
          <cell r="BB1234">
            <v>0</v>
          </cell>
          <cell r="BC1234">
            <v>0</v>
          </cell>
          <cell r="BD1234">
            <v>0</v>
          </cell>
          <cell r="BE1234">
            <v>0</v>
          </cell>
          <cell r="BF1234">
            <v>0</v>
          </cell>
          <cell r="BG1234">
            <v>0</v>
          </cell>
          <cell r="BH1234">
            <v>0</v>
          </cell>
          <cell r="CK1234">
            <v>1</v>
          </cell>
          <cell r="CL1234">
            <v>0</v>
          </cell>
          <cell r="CM1234">
            <v>0</v>
          </cell>
          <cell r="CN1234">
            <v>0</v>
          </cell>
          <cell r="CO1234">
            <v>0</v>
          </cell>
          <cell r="CP1234">
            <v>0</v>
          </cell>
          <cell r="CQ1234">
            <v>0</v>
          </cell>
          <cell r="CR1234">
            <v>0</v>
          </cell>
          <cell r="CS1234">
            <v>0</v>
          </cell>
          <cell r="CT1234">
            <v>0</v>
          </cell>
          <cell r="CU1234">
            <v>0</v>
          </cell>
          <cell r="CV1234">
            <v>0</v>
          </cell>
          <cell r="DY1234">
            <v>0</v>
          </cell>
          <cell r="DZ1234">
            <v>0</v>
          </cell>
          <cell r="EA1234">
            <v>0</v>
          </cell>
          <cell r="EB1234">
            <v>0</v>
          </cell>
          <cell r="EC1234">
            <v>0</v>
          </cell>
          <cell r="ED1234">
            <v>0</v>
          </cell>
          <cell r="EE1234">
            <v>0</v>
          </cell>
          <cell r="EF1234">
            <v>0</v>
          </cell>
          <cell r="EG1234">
            <v>0</v>
          </cell>
          <cell r="EH1234">
            <v>0</v>
          </cell>
          <cell r="EI1234">
            <v>0</v>
          </cell>
          <cell r="EJ1234">
            <v>0</v>
          </cell>
          <cell r="EK1234">
            <v>0</v>
          </cell>
          <cell r="EL1234">
            <v>0</v>
          </cell>
          <cell r="EM1234">
            <v>0</v>
          </cell>
          <cell r="EN1234">
            <v>0</v>
          </cell>
          <cell r="EO1234">
            <v>0</v>
          </cell>
          <cell r="EP1234">
            <v>0</v>
          </cell>
          <cell r="EQ1234">
            <v>0</v>
          </cell>
          <cell r="ER1234">
            <v>0</v>
          </cell>
          <cell r="ES1234">
            <v>0</v>
          </cell>
          <cell r="ET1234">
            <v>0</v>
          </cell>
          <cell r="EU1234">
            <v>0</v>
          </cell>
          <cell r="EV1234">
            <v>0</v>
          </cell>
          <cell r="EW1234">
            <v>0</v>
          </cell>
          <cell r="EX1234">
            <v>0</v>
          </cell>
          <cell r="EY1234">
            <v>0</v>
          </cell>
          <cell r="EZ1234">
            <v>0</v>
          </cell>
          <cell r="FA1234">
            <v>0</v>
          </cell>
          <cell r="FB1234">
            <v>0</v>
          </cell>
          <cell r="FC1234">
            <v>0</v>
          </cell>
          <cell r="FD1234">
            <v>0</v>
          </cell>
          <cell r="FE1234">
            <v>0</v>
          </cell>
          <cell r="FF1234">
            <v>0</v>
          </cell>
          <cell r="FG1234">
            <v>0</v>
          </cell>
          <cell r="FH1234">
            <v>0</v>
          </cell>
          <cell r="FI1234">
            <v>0</v>
          </cell>
          <cell r="FJ1234">
            <v>0</v>
          </cell>
          <cell r="FK1234">
            <v>0</v>
          </cell>
          <cell r="FL1234">
            <v>0</v>
          </cell>
          <cell r="FM1234">
            <v>0</v>
          </cell>
          <cell r="FN1234">
            <v>0</v>
          </cell>
          <cell r="FO1234">
            <v>0</v>
          </cell>
          <cell r="FP1234">
            <v>0</v>
          </cell>
          <cell r="FQ1234">
            <v>0</v>
          </cell>
          <cell r="FR1234">
            <v>0</v>
          </cell>
          <cell r="FS1234">
            <v>0</v>
          </cell>
          <cell r="FT1234">
            <v>0</v>
          </cell>
          <cell r="FU1234">
            <v>0</v>
          </cell>
          <cell r="FV1234">
            <v>0</v>
          </cell>
          <cell r="FW1234">
            <v>0</v>
          </cell>
          <cell r="FX1234">
            <v>0</v>
          </cell>
        </row>
        <row r="1235">
          <cell r="A1235">
            <v>1230</v>
          </cell>
          <cell r="D1235" t="str">
            <v>ACCESORIOS PVC</v>
          </cell>
          <cell r="E1235" t="str">
            <v>TUBERÍA PVC PR DE 1 1/4"</v>
          </cell>
          <cell r="F1235">
            <v>0</v>
          </cell>
          <cell r="G1235" t="str">
            <v>ML</v>
          </cell>
          <cell r="H1235">
            <v>3</v>
          </cell>
          <cell r="I1235">
            <v>1388</v>
          </cell>
          <cell r="J1235">
            <v>1.05</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cell r="AK1235">
            <v>0</v>
          </cell>
          <cell r="AL1235">
            <v>0</v>
          </cell>
          <cell r="AM1235">
            <v>0</v>
          </cell>
          <cell r="AN1235">
            <v>0</v>
          </cell>
          <cell r="AO1235">
            <v>0</v>
          </cell>
          <cell r="AP1235">
            <v>0</v>
          </cell>
          <cell r="AQ1235">
            <v>0</v>
          </cell>
          <cell r="AR1235">
            <v>0</v>
          </cell>
          <cell r="AS1235">
            <v>0</v>
          </cell>
          <cell r="AT1235">
            <v>0</v>
          </cell>
          <cell r="AU1235">
            <v>0</v>
          </cell>
          <cell r="AV1235">
            <v>0</v>
          </cell>
          <cell r="AW1235">
            <v>9</v>
          </cell>
          <cell r="AX1235">
            <v>1</v>
          </cell>
          <cell r="AY1235">
            <v>20</v>
          </cell>
          <cell r="AZ1235">
            <v>1</v>
          </cell>
          <cell r="BA1235">
            <v>0</v>
          </cell>
          <cell r="BB1235">
            <v>0</v>
          </cell>
          <cell r="BC1235">
            <v>0</v>
          </cell>
          <cell r="BD1235">
            <v>0</v>
          </cell>
          <cell r="BE1235">
            <v>0</v>
          </cell>
          <cell r="BF1235">
            <v>0</v>
          </cell>
          <cell r="BG1235">
            <v>0</v>
          </cell>
          <cell r="BH1235">
            <v>0</v>
          </cell>
          <cell r="BI1235">
            <v>0</v>
          </cell>
          <cell r="BJ1235">
            <v>0</v>
          </cell>
          <cell r="BK1235">
            <v>0</v>
          </cell>
          <cell r="BL1235">
            <v>0</v>
          </cell>
          <cell r="BM1235">
            <v>0</v>
          </cell>
          <cell r="BN1235">
            <v>0</v>
          </cell>
          <cell r="BO1235">
            <v>0</v>
          </cell>
          <cell r="BP1235">
            <v>0</v>
          </cell>
          <cell r="CK1235">
            <v>1</v>
          </cell>
          <cell r="CL1235">
            <v>0</v>
          </cell>
          <cell r="CM1235">
            <v>0</v>
          </cell>
          <cell r="CN1235">
            <v>0</v>
          </cell>
          <cell r="CO1235">
            <v>0</v>
          </cell>
          <cell r="CP1235">
            <v>0</v>
          </cell>
          <cell r="CQ1235">
            <v>0</v>
          </cell>
          <cell r="CR1235">
            <v>0</v>
          </cell>
          <cell r="CS1235">
            <v>0</v>
          </cell>
          <cell r="CT1235">
            <v>0</v>
          </cell>
          <cell r="CU1235">
            <v>0</v>
          </cell>
          <cell r="CV1235">
            <v>0</v>
          </cell>
          <cell r="DY1235">
            <v>0</v>
          </cell>
          <cell r="DZ1235">
            <v>0</v>
          </cell>
          <cell r="EA1235">
            <v>0</v>
          </cell>
          <cell r="EB1235">
            <v>0</v>
          </cell>
          <cell r="EC1235">
            <v>0</v>
          </cell>
          <cell r="ED1235">
            <v>0</v>
          </cell>
          <cell r="EE1235">
            <v>0</v>
          </cell>
          <cell r="EF1235">
            <v>0</v>
          </cell>
          <cell r="EG1235">
            <v>0</v>
          </cell>
          <cell r="EH1235">
            <v>0</v>
          </cell>
          <cell r="EI1235">
            <v>0</v>
          </cell>
          <cell r="EJ1235">
            <v>0</v>
          </cell>
          <cell r="EK1235">
            <v>0</v>
          </cell>
          <cell r="EL1235">
            <v>0</v>
          </cell>
          <cell r="EM1235">
            <v>0</v>
          </cell>
          <cell r="EN1235">
            <v>0</v>
          </cell>
          <cell r="EO1235">
            <v>0</v>
          </cell>
          <cell r="EP1235">
            <v>0</v>
          </cell>
          <cell r="EQ1235">
            <v>0</v>
          </cell>
          <cell r="ER1235">
            <v>0</v>
          </cell>
          <cell r="ES1235">
            <v>0</v>
          </cell>
          <cell r="ET1235">
            <v>0</v>
          </cell>
          <cell r="EU1235">
            <v>0</v>
          </cell>
          <cell r="EV1235">
            <v>0</v>
          </cell>
          <cell r="EW1235">
            <v>0</v>
          </cell>
          <cell r="EX1235">
            <v>0</v>
          </cell>
          <cell r="EY1235">
            <v>0</v>
          </cell>
          <cell r="EZ1235">
            <v>0</v>
          </cell>
          <cell r="FA1235">
            <v>0</v>
          </cell>
          <cell r="FB1235">
            <v>0</v>
          </cell>
          <cell r="FC1235">
            <v>0</v>
          </cell>
          <cell r="FD1235">
            <v>0</v>
          </cell>
          <cell r="FE1235">
            <v>0</v>
          </cell>
          <cell r="FF1235">
            <v>0</v>
          </cell>
          <cell r="FG1235">
            <v>0</v>
          </cell>
          <cell r="FH1235">
            <v>0</v>
          </cell>
          <cell r="FI1235">
            <v>0</v>
          </cell>
          <cell r="FJ1235">
            <v>0</v>
          </cell>
          <cell r="FK1235">
            <v>0</v>
          </cell>
          <cell r="FL1235">
            <v>0</v>
          </cell>
          <cell r="FM1235">
            <v>0</v>
          </cell>
          <cell r="FN1235">
            <v>0</v>
          </cell>
          <cell r="FO1235">
            <v>0</v>
          </cell>
          <cell r="FP1235">
            <v>0</v>
          </cell>
          <cell r="FQ1235">
            <v>0</v>
          </cell>
          <cell r="FR1235">
            <v>0</v>
          </cell>
          <cell r="FS1235">
            <v>0</v>
          </cell>
          <cell r="FT1235">
            <v>0</v>
          </cell>
          <cell r="FU1235">
            <v>0</v>
          </cell>
          <cell r="FV1235">
            <v>0</v>
          </cell>
          <cell r="FW1235">
            <v>0</v>
          </cell>
          <cell r="FX1235">
            <v>0</v>
          </cell>
          <cell r="FY1235">
            <v>0</v>
          </cell>
          <cell r="FZ1235">
            <v>0</v>
          </cell>
          <cell r="GA1235">
            <v>0</v>
          </cell>
          <cell r="GB1235">
            <v>0</v>
          </cell>
          <cell r="GC1235">
            <v>0</v>
          </cell>
          <cell r="GD1235">
            <v>0</v>
          </cell>
          <cell r="GE1235">
            <v>0</v>
          </cell>
          <cell r="GF1235">
            <v>0</v>
          </cell>
          <cell r="GG1235">
            <v>0</v>
          </cell>
          <cell r="GH1235">
            <v>0</v>
          </cell>
          <cell r="GI1235">
            <v>0</v>
          </cell>
          <cell r="GJ1235">
            <v>0</v>
          </cell>
          <cell r="GK1235">
            <v>0</v>
          </cell>
          <cell r="GL1235">
            <v>0</v>
          </cell>
          <cell r="GM1235">
            <v>0</v>
          </cell>
          <cell r="GN1235">
            <v>0</v>
          </cell>
          <cell r="GO1235">
            <v>0</v>
          </cell>
          <cell r="GP1235">
            <v>0</v>
          </cell>
          <cell r="GQ1235">
            <v>0</v>
          </cell>
          <cell r="GR1235">
            <v>0</v>
          </cell>
          <cell r="GS1235">
            <v>0</v>
          </cell>
          <cell r="GT1235">
            <v>0</v>
          </cell>
          <cell r="GU1235">
            <v>0</v>
          </cell>
          <cell r="GV1235">
            <v>0</v>
          </cell>
          <cell r="GW1235">
            <v>0</v>
          </cell>
          <cell r="GX1235">
            <v>0</v>
          </cell>
          <cell r="GY1235">
            <v>0</v>
          </cell>
          <cell r="GZ1235">
            <v>0</v>
          </cell>
        </row>
        <row r="1236">
          <cell r="A1236">
            <v>1231</v>
          </cell>
          <cell r="D1236" t="str">
            <v>ACCESORIOS PVC</v>
          </cell>
          <cell r="E1236" t="str">
            <v>TUBERÍA PVC PR DE 1"</v>
          </cell>
          <cell r="F1236">
            <v>0</v>
          </cell>
          <cell r="G1236" t="str">
            <v>ML</v>
          </cell>
          <cell r="H1236">
            <v>3.2</v>
          </cell>
          <cell r="I1236">
            <v>1389</v>
          </cell>
          <cell r="J1236">
            <v>1.05</v>
          </cell>
          <cell r="K1236">
            <v>0</v>
          </cell>
          <cell r="L1236">
            <v>0</v>
          </cell>
          <cell r="M1236">
            <v>0</v>
          </cell>
          <cell r="N1236">
            <v>0</v>
          </cell>
          <cell r="O1236">
            <v>0</v>
          </cell>
          <cell r="P1236">
            <v>0</v>
          </cell>
          <cell r="Q1236">
            <v>0</v>
          </cell>
          <cell r="R1236">
            <v>0</v>
          </cell>
          <cell r="S1236">
            <v>0</v>
          </cell>
          <cell r="T1236">
            <v>0</v>
          </cell>
          <cell r="U1236">
            <v>0</v>
          </cell>
          <cell r="V1236">
            <v>0</v>
          </cell>
          <cell r="W1236">
            <v>0</v>
          </cell>
          <cell r="X1236">
            <v>0</v>
          </cell>
          <cell r="Y1236">
            <v>0</v>
          </cell>
          <cell r="Z1236">
            <v>0</v>
          </cell>
          <cell r="AA1236">
            <v>0</v>
          </cell>
          <cell r="AB1236">
            <v>0</v>
          </cell>
          <cell r="AC1236">
            <v>0</v>
          </cell>
          <cell r="AD1236">
            <v>0</v>
          </cell>
          <cell r="AE1236">
            <v>0</v>
          </cell>
          <cell r="AF1236">
            <v>0</v>
          </cell>
          <cell r="AG1236">
            <v>0</v>
          </cell>
          <cell r="AH1236">
            <v>0</v>
          </cell>
          <cell r="AI1236">
            <v>0</v>
          </cell>
          <cell r="AJ1236">
            <v>0</v>
          </cell>
          <cell r="AK1236">
            <v>0</v>
          </cell>
          <cell r="AL1236">
            <v>0</v>
          </cell>
          <cell r="AM1236">
            <v>0</v>
          </cell>
          <cell r="AN1236">
            <v>0</v>
          </cell>
          <cell r="AO1236">
            <v>0</v>
          </cell>
          <cell r="AP1236">
            <v>0</v>
          </cell>
          <cell r="AQ1236">
            <v>0</v>
          </cell>
          <cell r="AR1236">
            <v>0</v>
          </cell>
          <cell r="AS1236">
            <v>0</v>
          </cell>
          <cell r="AT1236">
            <v>0</v>
          </cell>
          <cell r="AU1236">
            <v>0</v>
          </cell>
          <cell r="AV1236">
            <v>0</v>
          </cell>
          <cell r="AW1236">
            <v>9</v>
          </cell>
          <cell r="AX1236">
            <v>1</v>
          </cell>
          <cell r="AY1236">
            <v>20</v>
          </cell>
          <cell r="AZ1236">
            <v>1</v>
          </cell>
          <cell r="BA1236">
            <v>0</v>
          </cell>
          <cell r="BB1236">
            <v>0</v>
          </cell>
          <cell r="BC1236">
            <v>0</v>
          </cell>
          <cell r="BD1236">
            <v>0</v>
          </cell>
          <cell r="BE1236">
            <v>0</v>
          </cell>
          <cell r="BF1236">
            <v>0</v>
          </cell>
          <cell r="BG1236">
            <v>0</v>
          </cell>
          <cell r="BH1236">
            <v>0</v>
          </cell>
          <cell r="BI1236">
            <v>0</v>
          </cell>
          <cell r="BJ1236">
            <v>0</v>
          </cell>
          <cell r="BK1236">
            <v>0</v>
          </cell>
          <cell r="BL1236">
            <v>0</v>
          </cell>
          <cell r="BM1236">
            <v>0</v>
          </cell>
          <cell r="BN1236">
            <v>0</v>
          </cell>
          <cell r="BO1236">
            <v>0</v>
          </cell>
          <cell r="BP1236">
            <v>0</v>
          </cell>
          <cell r="CK1236">
            <v>1</v>
          </cell>
          <cell r="CL1236">
            <v>0</v>
          </cell>
          <cell r="CM1236">
            <v>0</v>
          </cell>
          <cell r="CN1236">
            <v>0</v>
          </cell>
          <cell r="CO1236">
            <v>0</v>
          </cell>
          <cell r="CP1236">
            <v>0</v>
          </cell>
          <cell r="CQ1236">
            <v>0</v>
          </cell>
          <cell r="CR1236">
            <v>0</v>
          </cell>
          <cell r="CS1236">
            <v>0</v>
          </cell>
          <cell r="CT1236">
            <v>0</v>
          </cell>
          <cell r="CU1236">
            <v>0</v>
          </cell>
          <cell r="CV1236">
            <v>0</v>
          </cell>
          <cell r="DY1236">
            <v>0</v>
          </cell>
          <cell r="DZ1236">
            <v>0</v>
          </cell>
          <cell r="EA1236">
            <v>0</v>
          </cell>
          <cell r="EB1236">
            <v>0</v>
          </cell>
          <cell r="EC1236">
            <v>0</v>
          </cell>
          <cell r="ED1236">
            <v>0</v>
          </cell>
          <cell r="EE1236">
            <v>0</v>
          </cell>
          <cell r="EF1236">
            <v>0</v>
          </cell>
          <cell r="EG1236">
            <v>0</v>
          </cell>
          <cell r="EH1236">
            <v>0</v>
          </cell>
          <cell r="EI1236">
            <v>0</v>
          </cell>
          <cell r="EJ1236">
            <v>0</v>
          </cell>
          <cell r="EK1236">
            <v>0</v>
          </cell>
          <cell r="EL1236">
            <v>0</v>
          </cell>
          <cell r="EM1236">
            <v>0</v>
          </cell>
          <cell r="EN1236">
            <v>0</v>
          </cell>
          <cell r="EO1236">
            <v>0</v>
          </cell>
          <cell r="EP1236">
            <v>0</v>
          </cell>
          <cell r="EQ1236">
            <v>0</v>
          </cell>
          <cell r="ER1236">
            <v>0</v>
          </cell>
          <cell r="ES1236">
            <v>0</v>
          </cell>
          <cell r="ET1236">
            <v>0</v>
          </cell>
          <cell r="EU1236">
            <v>0</v>
          </cell>
          <cell r="EV1236">
            <v>0</v>
          </cell>
          <cell r="EW1236">
            <v>0</v>
          </cell>
          <cell r="EX1236">
            <v>0</v>
          </cell>
          <cell r="EY1236">
            <v>0</v>
          </cell>
          <cell r="EZ1236">
            <v>0</v>
          </cell>
          <cell r="FA1236">
            <v>0</v>
          </cell>
          <cell r="FB1236">
            <v>0</v>
          </cell>
          <cell r="FC1236">
            <v>0</v>
          </cell>
          <cell r="FD1236">
            <v>0</v>
          </cell>
          <cell r="FE1236">
            <v>0</v>
          </cell>
          <cell r="FF1236">
            <v>0</v>
          </cell>
          <cell r="FG1236">
            <v>0</v>
          </cell>
          <cell r="FH1236">
            <v>0</v>
          </cell>
          <cell r="FI1236">
            <v>0</v>
          </cell>
          <cell r="FJ1236">
            <v>0</v>
          </cell>
          <cell r="FK1236">
            <v>0</v>
          </cell>
          <cell r="FL1236">
            <v>0</v>
          </cell>
          <cell r="FM1236">
            <v>0</v>
          </cell>
          <cell r="FN1236">
            <v>0</v>
          </cell>
          <cell r="FO1236">
            <v>0</v>
          </cell>
          <cell r="FP1236">
            <v>0</v>
          </cell>
          <cell r="FQ1236">
            <v>0</v>
          </cell>
          <cell r="FR1236">
            <v>0</v>
          </cell>
          <cell r="FS1236">
            <v>0</v>
          </cell>
          <cell r="FT1236">
            <v>0</v>
          </cell>
          <cell r="FU1236">
            <v>0</v>
          </cell>
          <cell r="FV1236">
            <v>0</v>
          </cell>
          <cell r="FW1236">
            <v>0</v>
          </cell>
          <cell r="FX1236">
            <v>0</v>
          </cell>
          <cell r="FY1236">
            <v>0</v>
          </cell>
          <cell r="FZ1236">
            <v>0</v>
          </cell>
          <cell r="GA1236">
            <v>0</v>
          </cell>
          <cell r="GB1236">
            <v>0</v>
          </cell>
          <cell r="GC1236">
            <v>0</v>
          </cell>
          <cell r="GD1236">
            <v>0</v>
          </cell>
          <cell r="GE1236">
            <v>0</v>
          </cell>
          <cell r="GF1236">
            <v>0</v>
          </cell>
          <cell r="GG1236">
            <v>0</v>
          </cell>
          <cell r="GH1236">
            <v>0</v>
          </cell>
          <cell r="GI1236">
            <v>0</v>
          </cell>
          <cell r="GJ1236">
            <v>0</v>
          </cell>
          <cell r="GK1236">
            <v>0</v>
          </cell>
          <cell r="GL1236">
            <v>0</v>
          </cell>
          <cell r="GM1236">
            <v>0</v>
          </cell>
          <cell r="GN1236">
            <v>0</v>
          </cell>
          <cell r="GO1236">
            <v>0</v>
          </cell>
          <cell r="GP1236">
            <v>0</v>
          </cell>
          <cell r="GQ1236">
            <v>0</v>
          </cell>
          <cell r="GR1236">
            <v>0</v>
          </cell>
          <cell r="GS1236">
            <v>0</v>
          </cell>
          <cell r="GT1236">
            <v>0</v>
          </cell>
          <cell r="GU1236">
            <v>0</v>
          </cell>
          <cell r="GV1236">
            <v>0</v>
          </cell>
          <cell r="GW1236">
            <v>0</v>
          </cell>
          <cell r="GX1236">
            <v>0</v>
          </cell>
          <cell r="GY1236">
            <v>0</v>
          </cell>
          <cell r="GZ1236">
            <v>0</v>
          </cell>
        </row>
        <row r="1237">
          <cell r="A1237">
            <v>1232</v>
          </cell>
          <cell r="D1237" t="str">
            <v>ACCESORIOS PVC</v>
          </cell>
          <cell r="E1237" t="str">
            <v>TUBERÍA PVC PR DE 3/4"</v>
          </cell>
          <cell r="F1237">
            <v>0</v>
          </cell>
          <cell r="G1237" t="str">
            <v>ML</v>
          </cell>
          <cell r="H1237">
            <v>3.8</v>
          </cell>
          <cell r="I1237">
            <v>1390</v>
          </cell>
          <cell r="J1237">
            <v>1.05</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cell r="Z1237">
            <v>0</v>
          </cell>
          <cell r="AA1237">
            <v>0</v>
          </cell>
          <cell r="AB1237">
            <v>0</v>
          </cell>
          <cell r="AC1237">
            <v>0</v>
          </cell>
          <cell r="AD1237">
            <v>0</v>
          </cell>
          <cell r="AE1237">
            <v>0</v>
          </cell>
          <cell r="AF1237">
            <v>0</v>
          </cell>
          <cell r="AG1237">
            <v>0</v>
          </cell>
          <cell r="AH1237">
            <v>0</v>
          </cell>
          <cell r="AI1237">
            <v>0</v>
          </cell>
          <cell r="AJ1237">
            <v>0</v>
          </cell>
          <cell r="AK1237">
            <v>0</v>
          </cell>
          <cell r="AL1237">
            <v>0</v>
          </cell>
          <cell r="AM1237">
            <v>0</v>
          </cell>
          <cell r="AN1237">
            <v>0</v>
          </cell>
          <cell r="AO1237">
            <v>0</v>
          </cell>
          <cell r="AP1237">
            <v>0</v>
          </cell>
          <cell r="AQ1237">
            <v>0</v>
          </cell>
          <cell r="AR1237">
            <v>0</v>
          </cell>
          <cell r="AS1237">
            <v>0</v>
          </cell>
          <cell r="AT1237">
            <v>0</v>
          </cell>
          <cell r="AU1237">
            <v>0</v>
          </cell>
          <cell r="AV1237">
            <v>0</v>
          </cell>
          <cell r="AW1237">
            <v>9</v>
          </cell>
          <cell r="AX1237">
            <v>1</v>
          </cell>
          <cell r="AY1237">
            <v>20</v>
          </cell>
          <cell r="AZ1237">
            <v>1</v>
          </cell>
          <cell r="BA1237">
            <v>0</v>
          </cell>
          <cell r="BB1237">
            <v>0</v>
          </cell>
          <cell r="BC1237">
            <v>0</v>
          </cell>
          <cell r="BD1237">
            <v>0</v>
          </cell>
          <cell r="BE1237">
            <v>0</v>
          </cell>
          <cell r="BF1237">
            <v>0</v>
          </cell>
          <cell r="BG1237">
            <v>0</v>
          </cell>
          <cell r="BH1237">
            <v>0</v>
          </cell>
          <cell r="BI1237">
            <v>0</v>
          </cell>
          <cell r="BJ1237">
            <v>0</v>
          </cell>
          <cell r="BK1237">
            <v>0</v>
          </cell>
          <cell r="BL1237">
            <v>0</v>
          </cell>
          <cell r="BM1237">
            <v>0</v>
          </cell>
          <cell r="BN1237">
            <v>0</v>
          </cell>
          <cell r="BO1237">
            <v>0</v>
          </cell>
          <cell r="BP1237">
            <v>0</v>
          </cell>
          <cell r="CK1237">
            <v>1</v>
          </cell>
          <cell r="CL1237">
            <v>0</v>
          </cell>
          <cell r="CM1237">
            <v>0</v>
          </cell>
          <cell r="CN1237">
            <v>0</v>
          </cell>
          <cell r="CO1237">
            <v>0</v>
          </cell>
          <cell r="CP1237">
            <v>0</v>
          </cell>
          <cell r="CQ1237">
            <v>0</v>
          </cell>
          <cell r="CR1237">
            <v>0</v>
          </cell>
          <cell r="CS1237">
            <v>0</v>
          </cell>
          <cell r="CT1237">
            <v>0</v>
          </cell>
          <cell r="CU1237">
            <v>0</v>
          </cell>
          <cell r="CV1237">
            <v>0</v>
          </cell>
          <cell r="DY1237">
            <v>0</v>
          </cell>
          <cell r="DZ1237">
            <v>0</v>
          </cell>
          <cell r="EA1237">
            <v>0</v>
          </cell>
          <cell r="EB1237">
            <v>0</v>
          </cell>
          <cell r="EC1237">
            <v>0</v>
          </cell>
          <cell r="ED1237">
            <v>0</v>
          </cell>
          <cell r="EE1237">
            <v>0</v>
          </cell>
          <cell r="EF1237">
            <v>0</v>
          </cell>
          <cell r="EG1237">
            <v>0</v>
          </cell>
          <cell r="EH1237">
            <v>0</v>
          </cell>
          <cell r="EI1237">
            <v>0</v>
          </cell>
          <cell r="EJ1237">
            <v>0</v>
          </cell>
          <cell r="EK1237">
            <v>0</v>
          </cell>
          <cell r="EL1237">
            <v>0</v>
          </cell>
          <cell r="EM1237">
            <v>0</v>
          </cell>
          <cell r="EN1237">
            <v>0</v>
          </cell>
          <cell r="EO1237">
            <v>0</v>
          </cell>
          <cell r="EP1237">
            <v>0</v>
          </cell>
          <cell r="EQ1237">
            <v>0</v>
          </cell>
          <cell r="ER1237">
            <v>0</v>
          </cell>
          <cell r="ES1237">
            <v>0</v>
          </cell>
          <cell r="ET1237">
            <v>0</v>
          </cell>
          <cell r="EU1237">
            <v>0</v>
          </cell>
          <cell r="EV1237">
            <v>0</v>
          </cell>
          <cell r="EW1237">
            <v>0</v>
          </cell>
          <cell r="EX1237">
            <v>0</v>
          </cell>
          <cell r="EY1237">
            <v>0</v>
          </cell>
          <cell r="EZ1237">
            <v>0</v>
          </cell>
          <cell r="FA1237">
            <v>0</v>
          </cell>
          <cell r="FB1237">
            <v>0</v>
          </cell>
          <cell r="FC1237">
            <v>0</v>
          </cell>
          <cell r="FD1237">
            <v>0</v>
          </cell>
          <cell r="FE1237">
            <v>0</v>
          </cell>
          <cell r="FF1237">
            <v>0</v>
          </cell>
          <cell r="FG1237">
            <v>0</v>
          </cell>
          <cell r="FH1237">
            <v>0</v>
          </cell>
          <cell r="FI1237">
            <v>0</v>
          </cell>
          <cell r="FJ1237">
            <v>0</v>
          </cell>
          <cell r="FK1237">
            <v>0</v>
          </cell>
          <cell r="FL1237">
            <v>0</v>
          </cell>
          <cell r="FM1237">
            <v>0</v>
          </cell>
          <cell r="FN1237">
            <v>0</v>
          </cell>
          <cell r="FO1237">
            <v>0</v>
          </cell>
          <cell r="FP1237">
            <v>0</v>
          </cell>
          <cell r="FQ1237">
            <v>0</v>
          </cell>
          <cell r="FR1237">
            <v>0</v>
          </cell>
          <cell r="FS1237">
            <v>0</v>
          </cell>
          <cell r="FT1237">
            <v>0</v>
          </cell>
          <cell r="FU1237">
            <v>0</v>
          </cell>
          <cell r="FV1237">
            <v>0</v>
          </cell>
          <cell r="FW1237">
            <v>0</v>
          </cell>
          <cell r="FX1237">
            <v>0</v>
          </cell>
          <cell r="FY1237">
            <v>0</v>
          </cell>
          <cell r="FZ1237">
            <v>0</v>
          </cell>
          <cell r="GA1237">
            <v>0</v>
          </cell>
          <cell r="GB1237">
            <v>0</v>
          </cell>
          <cell r="GC1237">
            <v>0</v>
          </cell>
          <cell r="GD1237">
            <v>0</v>
          </cell>
          <cell r="GE1237">
            <v>0</v>
          </cell>
          <cell r="GF1237">
            <v>0</v>
          </cell>
          <cell r="GG1237">
            <v>0</v>
          </cell>
          <cell r="GH1237">
            <v>0</v>
          </cell>
          <cell r="GI1237">
            <v>0</v>
          </cell>
          <cell r="GJ1237">
            <v>0</v>
          </cell>
          <cell r="GK1237">
            <v>0</v>
          </cell>
          <cell r="GL1237">
            <v>0</v>
          </cell>
          <cell r="GM1237">
            <v>0</v>
          </cell>
          <cell r="GN1237">
            <v>0</v>
          </cell>
          <cell r="GO1237">
            <v>0</v>
          </cell>
          <cell r="GP1237">
            <v>0</v>
          </cell>
          <cell r="GQ1237">
            <v>0</v>
          </cell>
          <cell r="GR1237">
            <v>0</v>
          </cell>
          <cell r="GS1237">
            <v>0</v>
          </cell>
          <cell r="GT1237">
            <v>0</v>
          </cell>
          <cell r="GU1237">
            <v>0</v>
          </cell>
          <cell r="GV1237">
            <v>0</v>
          </cell>
          <cell r="GW1237">
            <v>0</v>
          </cell>
          <cell r="GX1237">
            <v>0</v>
          </cell>
          <cell r="GY1237">
            <v>0</v>
          </cell>
          <cell r="GZ1237">
            <v>0</v>
          </cell>
        </row>
        <row r="1238">
          <cell r="A1238">
            <v>1233</v>
          </cell>
          <cell r="D1238" t="str">
            <v>ACCESORIOS PVC</v>
          </cell>
          <cell r="E1238" t="str">
            <v>TUBERÍA PVC PR DE 1/2</v>
          </cell>
          <cell r="F1238">
            <v>0</v>
          </cell>
          <cell r="G1238" t="str">
            <v>ML</v>
          </cell>
          <cell r="H1238">
            <v>3.8</v>
          </cell>
          <cell r="I1238">
            <v>1391</v>
          </cell>
          <cell r="J1238">
            <v>1.05</v>
          </cell>
          <cell r="K1238">
            <v>0</v>
          </cell>
          <cell r="L1238">
            <v>0</v>
          </cell>
          <cell r="M1238">
            <v>0</v>
          </cell>
          <cell r="N1238">
            <v>0</v>
          </cell>
          <cell r="O1238">
            <v>0</v>
          </cell>
          <cell r="P1238">
            <v>0</v>
          </cell>
          <cell r="Q1238">
            <v>0</v>
          </cell>
          <cell r="R1238">
            <v>0</v>
          </cell>
          <cell r="S1238">
            <v>0</v>
          </cell>
          <cell r="T1238">
            <v>0</v>
          </cell>
          <cell r="U1238">
            <v>0</v>
          </cell>
          <cell r="V1238">
            <v>0</v>
          </cell>
          <cell r="W1238">
            <v>0</v>
          </cell>
          <cell r="X1238">
            <v>0</v>
          </cell>
          <cell r="Y1238">
            <v>0</v>
          </cell>
          <cell r="Z1238">
            <v>0</v>
          </cell>
          <cell r="AA1238">
            <v>0</v>
          </cell>
          <cell r="AB1238">
            <v>0</v>
          </cell>
          <cell r="AC1238">
            <v>0</v>
          </cell>
          <cell r="AD1238">
            <v>0</v>
          </cell>
          <cell r="AE1238">
            <v>0</v>
          </cell>
          <cell r="AF1238">
            <v>0</v>
          </cell>
          <cell r="AG1238">
            <v>0</v>
          </cell>
          <cell r="AH1238">
            <v>0</v>
          </cell>
          <cell r="AI1238">
            <v>0</v>
          </cell>
          <cell r="AJ1238">
            <v>0</v>
          </cell>
          <cell r="AK1238">
            <v>0</v>
          </cell>
          <cell r="AL1238">
            <v>0</v>
          </cell>
          <cell r="AM1238">
            <v>0</v>
          </cell>
          <cell r="AN1238">
            <v>0</v>
          </cell>
          <cell r="AO1238">
            <v>0</v>
          </cell>
          <cell r="AP1238">
            <v>0</v>
          </cell>
          <cell r="AQ1238">
            <v>0</v>
          </cell>
          <cell r="AR1238">
            <v>0</v>
          </cell>
          <cell r="AS1238">
            <v>0</v>
          </cell>
          <cell r="AT1238">
            <v>0</v>
          </cell>
          <cell r="AU1238">
            <v>0</v>
          </cell>
          <cell r="AV1238">
            <v>0</v>
          </cell>
          <cell r="AW1238">
            <v>9</v>
          </cell>
          <cell r="AX1238">
            <v>1</v>
          </cell>
          <cell r="AY1238">
            <v>20</v>
          </cell>
          <cell r="AZ1238">
            <v>1</v>
          </cell>
          <cell r="BA1238">
            <v>0</v>
          </cell>
          <cell r="BB1238">
            <v>0</v>
          </cell>
          <cell r="BC1238">
            <v>0</v>
          </cell>
          <cell r="BD1238">
            <v>0</v>
          </cell>
          <cell r="BE1238">
            <v>0</v>
          </cell>
          <cell r="BF1238">
            <v>0</v>
          </cell>
          <cell r="BG1238">
            <v>0</v>
          </cell>
          <cell r="BH1238">
            <v>0</v>
          </cell>
          <cell r="BI1238">
            <v>0</v>
          </cell>
          <cell r="BJ1238">
            <v>0</v>
          </cell>
          <cell r="BK1238">
            <v>0</v>
          </cell>
          <cell r="BL1238">
            <v>0</v>
          </cell>
          <cell r="BM1238">
            <v>0</v>
          </cell>
          <cell r="BN1238">
            <v>0</v>
          </cell>
          <cell r="BO1238">
            <v>0</v>
          </cell>
          <cell r="BP1238">
            <v>0</v>
          </cell>
          <cell r="CK1238">
            <v>1</v>
          </cell>
          <cell r="CL1238">
            <v>0</v>
          </cell>
          <cell r="CM1238">
            <v>0</v>
          </cell>
          <cell r="CN1238">
            <v>0</v>
          </cell>
          <cell r="CO1238">
            <v>0</v>
          </cell>
          <cell r="CP1238">
            <v>0</v>
          </cell>
          <cell r="CQ1238">
            <v>0</v>
          </cell>
          <cell r="CR1238">
            <v>0</v>
          </cell>
          <cell r="CS1238">
            <v>0</v>
          </cell>
          <cell r="CT1238">
            <v>0</v>
          </cell>
          <cell r="CU1238">
            <v>0</v>
          </cell>
          <cell r="CV1238">
            <v>0</v>
          </cell>
          <cell r="DY1238">
            <v>0</v>
          </cell>
          <cell r="DZ1238">
            <v>0</v>
          </cell>
          <cell r="EA1238">
            <v>0</v>
          </cell>
          <cell r="EB1238">
            <v>0</v>
          </cell>
          <cell r="EC1238">
            <v>0</v>
          </cell>
          <cell r="ED1238">
            <v>0</v>
          </cell>
          <cell r="EE1238">
            <v>0</v>
          </cell>
          <cell r="EF1238">
            <v>0</v>
          </cell>
          <cell r="EG1238">
            <v>0</v>
          </cell>
          <cell r="EH1238">
            <v>0</v>
          </cell>
          <cell r="EI1238">
            <v>0</v>
          </cell>
          <cell r="EJ1238">
            <v>0</v>
          </cell>
          <cell r="EK1238">
            <v>0</v>
          </cell>
          <cell r="EL1238">
            <v>0</v>
          </cell>
          <cell r="EM1238">
            <v>0</v>
          </cell>
          <cell r="EN1238">
            <v>0</v>
          </cell>
          <cell r="EO1238">
            <v>0</v>
          </cell>
          <cell r="EP1238">
            <v>0</v>
          </cell>
          <cell r="EQ1238">
            <v>0</v>
          </cell>
          <cell r="ER1238">
            <v>0</v>
          </cell>
          <cell r="ES1238">
            <v>0</v>
          </cell>
          <cell r="ET1238">
            <v>0</v>
          </cell>
          <cell r="EU1238">
            <v>0</v>
          </cell>
          <cell r="EV1238">
            <v>0</v>
          </cell>
          <cell r="EW1238">
            <v>0</v>
          </cell>
          <cell r="EX1238">
            <v>0</v>
          </cell>
          <cell r="EY1238">
            <v>0</v>
          </cell>
          <cell r="EZ1238">
            <v>0</v>
          </cell>
          <cell r="FA1238">
            <v>0</v>
          </cell>
          <cell r="FB1238">
            <v>0</v>
          </cell>
          <cell r="FC1238">
            <v>0</v>
          </cell>
          <cell r="FD1238">
            <v>0</v>
          </cell>
          <cell r="FE1238">
            <v>0</v>
          </cell>
          <cell r="FF1238">
            <v>0</v>
          </cell>
          <cell r="FG1238">
            <v>0</v>
          </cell>
          <cell r="FH1238">
            <v>0</v>
          </cell>
          <cell r="FI1238">
            <v>0</v>
          </cell>
          <cell r="FJ1238">
            <v>0</v>
          </cell>
          <cell r="FK1238">
            <v>0</v>
          </cell>
          <cell r="FL1238">
            <v>0</v>
          </cell>
          <cell r="FM1238">
            <v>0</v>
          </cell>
          <cell r="FN1238">
            <v>0</v>
          </cell>
          <cell r="FO1238">
            <v>0</v>
          </cell>
          <cell r="FP1238">
            <v>0</v>
          </cell>
          <cell r="FQ1238">
            <v>0</v>
          </cell>
          <cell r="FR1238">
            <v>0</v>
          </cell>
          <cell r="FS1238">
            <v>0</v>
          </cell>
          <cell r="FT1238">
            <v>0</v>
          </cell>
          <cell r="FU1238">
            <v>0</v>
          </cell>
          <cell r="FV1238">
            <v>0</v>
          </cell>
          <cell r="FW1238">
            <v>0</v>
          </cell>
          <cell r="FX1238">
            <v>0</v>
          </cell>
          <cell r="FY1238">
            <v>0</v>
          </cell>
          <cell r="FZ1238">
            <v>0</v>
          </cell>
          <cell r="GA1238">
            <v>0</v>
          </cell>
          <cell r="GB1238">
            <v>0</v>
          </cell>
          <cell r="GC1238">
            <v>0</v>
          </cell>
          <cell r="GD1238">
            <v>0</v>
          </cell>
          <cell r="GE1238">
            <v>0</v>
          </cell>
          <cell r="GF1238">
            <v>0</v>
          </cell>
          <cell r="GG1238">
            <v>0</v>
          </cell>
          <cell r="GH1238">
            <v>0</v>
          </cell>
          <cell r="GI1238">
            <v>0</v>
          </cell>
          <cell r="GJ1238">
            <v>0</v>
          </cell>
          <cell r="GK1238">
            <v>0</v>
          </cell>
          <cell r="GL1238">
            <v>0</v>
          </cell>
          <cell r="GM1238">
            <v>0</v>
          </cell>
          <cell r="GN1238">
            <v>0</v>
          </cell>
          <cell r="GO1238">
            <v>0</v>
          </cell>
          <cell r="GP1238">
            <v>0</v>
          </cell>
          <cell r="GQ1238">
            <v>0</v>
          </cell>
          <cell r="GR1238">
            <v>0</v>
          </cell>
          <cell r="GS1238">
            <v>0</v>
          </cell>
          <cell r="GT1238">
            <v>0</v>
          </cell>
          <cell r="GU1238">
            <v>0</v>
          </cell>
          <cell r="GV1238">
            <v>0</v>
          </cell>
          <cell r="GW1238">
            <v>0</v>
          </cell>
          <cell r="GX1238">
            <v>0</v>
          </cell>
          <cell r="GY1238">
            <v>0</v>
          </cell>
          <cell r="GZ1238">
            <v>0</v>
          </cell>
        </row>
        <row r="1239">
          <cell r="A1239">
            <v>1234</v>
          </cell>
          <cell r="D1239" t="str">
            <v>ACCESORIOS PVC</v>
          </cell>
          <cell r="E1239" t="str">
            <v>TUBERÍA CPVC HIDRO 3 DE 3/4</v>
          </cell>
          <cell r="F1239">
            <v>0</v>
          </cell>
          <cell r="G1239" t="str">
            <v>ML</v>
          </cell>
          <cell r="H1239">
            <v>3.9</v>
          </cell>
          <cell r="I1239">
            <v>1392</v>
          </cell>
          <cell r="J1239">
            <v>1.05</v>
          </cell>
          <cell r="K1239">
            <v>0</v>
          </cell>
          <cell r="L1239">
            <v>0</v>
          </cell>
          <cell r="M1239">
            <v>0</v>
          </cell>
          <cell r="N1239">
            <v>0</v>
          </cell>
          <cell r="O1239">
            <v>0</v>
          </cell>
          <cell r="P1239">
            <v>0</v>
          </cell>
          <cell r="Q1239">
            <v>0</v>
          </cell>
          <cell r="R1239">
            <v>0</v>
          </cell>
          <cell r="S1239">
            <v>0</v>
          </cell>
          <cell r="T1239">
            <v>0</v>
          </cell>
          <cell r="U1239">
            <v>0</v>
          </cell>
          <cell r="V1239">
            <v>0</v>
          </cell>
          <cell r="W1239">
            <v>0</v>
          </cell>
          <cell r="X1239">
            <v>0</v>
          </cell>
          <cell r="Y1239">
            <v>0</v>
          </cell>
          <cell r="Z1239">
            <v>0</v>
          </cell>
          <cell r="AA1239">
            <v>0</v>
          </cell>
          <cell r="AB1239">
            <v>0</v>
          </cell>
          <cell r="AC1239">
            <v>0</v>
          </cell>
          <cell r="AD1239">
            <v>0</v>
          </cell>
          <cell r="AE1239">
            <v>0</v>
          </cell>
          <cell r="AF1239">
            <v>0</v>
          </cell>
          <cell r="AG1239">
            <v>0</v>
          </cell>
          <cell r="AH1239">
            <v>0</v>
          </cell>
          <cell r="AI1239">
            <v>0</v>
          </cell>
          <cell r="AJ1239">
            <v>0</v>
          </cell>
          <cell r="AK1239">
            <v>0</v>
          </cell>
          <cell r="AL1239">
            <v>0</v>
          </cell>
          <cell r="AM1239">
            <v>0</v>
          </cell>
          <cell r="AN1239">
            <v>0</v>
          </cell>
          <cell r="AO1239">
            <v>0</v>
          </cell>
          <cell r="AP1239">
            <v>0</v>
          </cell>
          <cell r="AQ1239">
            <v>0</v>
          </cell>
          <cell r="AR1239">
            <v>0</v>
          </cell>
          <cell r="AS1239">
            <v>0</v>
          </cell>
          <cell r="AT1239">
            <v>0</v>
          </cell>
          <cell r="AU1239">
            <v>0</v>
          </cell>
          <cell r="AV1239">
            <v>0</v>
          </cell>
          <cell r="AW1239">
            <v>9</v>
          </cell>
          <cell r="AX1239">
            <v>1</v>
          </cell>
          <cell r="AY1239">
            <v>20</v>
          </cell>
          <cell r="AZ1239">
            <v>1</v>
          </cell>
          <cell r="BA1239">
            <v>0</v>
          </cell>
          <cell r="BB1239">
            <v>0</v>
          </cell>
          <cell r="BC1239">
            <v>0</v>
          </cell>
          <cell r="BD1239">
            <v>0</v>
          </cell>
          <cell r="BE1239">
            <v>0</v>
          </cell>
          <cell r="BF1239">
            <v>0</v>
          </cell>
          <cell r="BG1239">
            <v>0</v>
          </cell>
          <cell r="BH1239">
            <v>0</v>
          </cell>
          <cell r="BI1239">
            <v>0</v>
          </cell>
          <cell r="BJ1239">
            <v>0</v>
          </cell>
          <cell r="BK1239">
            <v>0</v>
          </cell>
          <cell r="BL1239">
            <v>0</v>
          </cell>
          <cell r="BM1239">
            <v>0</v>
          </cell>
          <cell r="BN1239">
            <v>0</v>
          </cell>
          <cell r="BO1239">
            <v>0</v>
          </cell>
          <cell r="BP1239">
            <v>0</v>
          </cell>
          <cell r="CK1239">
            <v>1</v>
          </cell>
          <cell r="CL1239">
            <v>0</v>
          </cell>
          <cell r="CM1239">
            <v>0</v>
          </cell>
          <cell r="CN1239">
            <v>0</v>
          </cell>
          <cell r="CO1239">
            <v>0</v>
          </cell>
          <cell r="CP1239">
            <v>0</v>
          </cell>
          <cell r="CQ1239">
            <v>0</v>
          </cell>
          <cell r="CR1239">
            <v>0</v>
          </cell>
          <cell r="CS1239">
            <v>0</v>
          </cell>
          <cell r="CT1239">
            <v>0</v>
          </cell>
          <cell r="CU1239">
            <v>0</v>
          </cell>
          <cell r="CV1239">
            <v>0</v>
          </cell>
          <cell r="DY1239">
            <v>0</v>
          </cell>
          <cell r="DZ1239">
            <v>0</v>
          </cell>
          <cell r="EA1239">
            <v>0</v>
          </cell>
          <cell r="EB1239">
            <v>0</v>
          </cell>
          <cell r="EC1239">
            <v>0</v>
          </cell>
          <cell r="ED1239">
            <v>0</v>
          </cell>
          <cell r="EE1239">
            <v>0</v>
          </cell>
          <cell r="EF1239">
            <v>0</v>
          </cell>
          <cell r="EG1239">
            <v>0</v>
          </cell>
          <cell r="EH1239">
            <v>0</v>
          </cell>
          <cell r="EI1239">
            <v>0</v>
          </cell>
          <cell r="EJ1239">
            <v>0</v>
          </cell>
          <cell r="EK1239">
            <v>0</v>
          </cell>
          <cell r="EL1239">
            <v>0</v>
          </cell>
          <cell r="EM1239">
            <v>0</v>
          </cell>
          <cell r="EN1239">
            <v>0</v>
          </cell>
          <cell r="EO1239">
            <v>0</v>
          </cell>
          <cell r="EP1239">
            <v>0</v>
          </cell>
          <cell r="EQ1239">
            <v>0</v>
          </cell>
          <cell r="ER1239">
            <v>0</v>
          </cell>
          <cell r="ES1239">
            <v>0</v>
          </cell>
          <cell r="ET1239">
            <v>0</v>
          </cell>
          <cell r="EU1239">
            <v>0</v>
          </cell>
          <cell r="EV1239">
            <v>0</v>
          </cell>
          <cell r="EW1239">
            <v>0</v>
          </cell>
          <cell r="EX1239">
            <v>0</v>
          </cell>
          <cell r="EY1239">
            <v>0</v>
          </cell>
          <cell r="EZ1239">
            <v>0</v>
          </cell>
          <cell r="FA1239">
            <v>0</v>
          </cell>
          <cell r="FB1239">
            <v>0</v>
          </cell>
          <cell r="FC1239">
            <v>0</v>
          </cell>
          <cell r="FD1239">
            <v>0</v>
          </cell>
          <cell r="FE1239">
            <v>0</v>
          </cell>
          <cell r="FF1239">
            <v>0</v>
          </cell>
          <cell r="FG1239">
            <v>0</v>
          </cell>
          <cell r="FH1239">
            <v>0</v>
          </cell>
          <cell r="FI1239">
            <v>0</v>
          </cell>
          <cell r="FJ1239">
            <v>0</v>
          </cell>
          <cell r="FK1239">
            <v>0</v>
          </cell>
          <cell r="FL1239">
            <v>0</v>
          </cell>
          <cell r="FM1239">
            <v>0</v>
          </cell>
          <cell r="FN1239">
            <v>0</v>
          </cell>
          <cell r="FO1239">
            <v>0</v>
          </cell>
          <cell r="FP1239">
            <v>0</v>
          </cell>
          <cell r="FQ1239">
            <v>0</v>
          </cell>
          <cell r="FR1239">
            <v>0</v>
          </cell>
          <cell r="FS1239">
            <v>0</v>
          </cell>
          <cell r="FT1239">
            <v>0</v>
          </cell>
          <cell r="FU1239">
            <v>0</v>
          </cell>
          <cell r="FV1239">
            <v>0</v>
          </cell>
          <cell r="FW1239">
            <v>0</v>
          </cell>
          <cell r="FX1239">
            <v>0</v>
          </cell>
          <cell r="FY1239">
            <v>0</v>
          </cell>
          <cell r="FZ1239">
            <v>0</v>
          </cell>
          <cell r="GA1239">
            <v>0</v>
          </cell>
          <cell r="GB1239">
            <v>0</v>
          </cell>
          <cell r="GC1239">
            <v>0</v>
          </cell>
          <cell r="GD1239">
            <v>0</v>
          </cell>
          <cell r="GE1239">
            <v>0</v>
          </cell>
          <cell r="GF1239">
            <v>0</v>
          </cell>
          <cell r="GG1239">
            <v>0</v>
          </cell>
          <cell r="GH1239">
            <v>0</v>
          </cell>
          <cell r="GI1239">
            <v>0</v>
          </cell>
          <cell r="GJ1239">
            <v>0</v>
          </cell>
          <cell r="GK1239">
            <v>0</v>
          </cell>
          <cell r="GL1239">
            <v>0</v>
          </cell>
          <cell r="GM1239">
            <v>0</v>
          </cell>
          <cell r="GN1239">
            <v>0</v>
          </cell>
          <cell r="GO1239">
            <v>0</v>
          </cell>
          <cell r="GP1239">
            <v>0</v>
          </cell>
          <cell r="GQ1239">
            <v>0</v>
          </cell>
          <cell r="GR1239">
            <v>0</v>
          </cell>
          <cell r="GS1239">
            <v>0</v>
          </cell>
          <cell r="GT1239">
            <v>0</v>
          </cell>
          <cell r="GU1239">
            <v>0</v>
          </cell>
          <cell r="GV1239">
            <v>0</v>
          </cell>
          <cell r="GW1239">
            <v>0</v>
          </cell>
          <cell r="GX1239">
            <v>0</v>
          </cell>
          <cell r="GY1239">
            <v>0</v>
          </cell>
          <cell r="GZ1239">
            <v>0</v>
          </cell>
        </row>
        <row r="1240">
          <cell r="A1240">
            <v>1235</v>
          </cell>
          <cell r="D1240" t="str">
            <v>ACCESORIOS PVC</v>
          </cell>
          <cell r="E1240" t="str">
            <v>TUBERÍA CPVC HIDRO 3 DE 1/2"</v>
          </cell>
          <cell r="F1240">
            <v>0</v>
          </cell>
          <cell r="G1240" t="str">
            <v>ML</v>
          </cell>
          <cell r="H1240">
            <v>3.9</v>
          </cell>
          <cell r="I1240">
            <v>1393</v>
          </cell>
          <cell r="J1240">
            <v>1.05</v>
          </cell>
          <cell r="K1240">
            <v>0</v>
          </cell>
          <cell r="L1240">
            <v>0</v>
          </cell>
          <cell r="M1240">
            <v>0</v>
          </cell>
          <cell r="N1240">
            <v>0</v>
          </cell>
          <cell r="O1240">
            <v>0</v>
          </cell>
          <cell r="P1240">
            <v>0</v>
          </cell>
          <cell r="Q1240">
            <v>0</v>
          </cell>
          <cell r="R1240">
            <v>0</v>
          </cell>
          <cell r="S1240">
            <v>0</v>
          </cell>
          <cell r="T1240">
            <v>0</v>
          </cell>
          <cell r="U1240">
            <v>0</v>
          </cell>
          <cell r="V1240">
            <v>0</v>
          </cell>
          <cell r="W1240">
            <v>0</v>
          </cell>
          <cell r="X1240">
            <v>0</v>
          </cell>
          <cell r="Y1240">
            <v>0</v>
          </cell>
          <cell r="Z1240">
            <v>0</v>
          </cell>
          <cell r="AA1240">
            <v>0</v>
          </cell>
          <cell r="AB1240">
            <v>0</v>
          </cell>
          <cell r="AC1240">
            <v>0</v>
          </cell>
          <cell r="AD1240">
            <v>0</v>
          </cell>
          <cell r="AE1240">
            <v>0</v>
          </cell>
          <cell r="AF1240">
            <v>0</v>
          </cell>
          <cell r="AG1240">
            <v>0</v>
          </cell>
          <cell r="AH1240">
            <v>0</v>
          </cell>
          <cell r="AI1240">
            <v>0</v>
          </cell>
          <cell r="AJ1240">
            <v>0</v>
          </cell>
          <cell r="AK1240">
            <v>0</v>
          </cell>
          <cell r="AL1240">
            <v>0</v>
          </cell>
          <cell r="AM1240">
            <v>0</v>
          </cell>
          <cell r="AN1240">
            <v>0</v>
          </cell>
          <cell r="AO1240">
            <v>0</v>
          </cell>
          <cell r="AP1240">
            <v>0</v>
          </cell>
          <cell r="AQ1240">
            <v>0</v>
          </cell>
          <cell r="AR1240">
            <v>0</v>
          </cell>
          <cell r="AS1240">
            <v>0</v>
          </cell>
          <cell r="AT1240">
            <v>0</v>
          </cell>
          <cell r="AU1240">
            <v>0</v>
          </cell>
          <cell r="AV1240">
            <v>0</v>
          </cell>
          <cell r="AW1240">
            <v>9</v>
          </cell>
          <cell r="AX1240">
            <v>1</v>
          </cell>
          <cell r="AY1240">
            <v>20</v>
          </cell>
          <cell r="AZ1240">
            <v>1</v>
          </cell>
          <cell r="BA1240">
            <v>0</v>
          </cell>
          <cell r="BB1240">
            <v>0</v>
          </cell>
          <cell r="BC1240">
            <v>0</v>
          </cell>
          <cell r="BD1240">
            <v>0</v>
          </cell>
          <cell r="BE1240">
            <v>0</v>
          </cell>
          <cell r="BF1240">
            <v>0</v>
          </cell>
          <cell r="BG1240">
            <v>0</v>
          </cell>
          <cell r="BH1240">
            <v>0</v>
          </cell>
          <cell r="BI1240">
            <v>0</v>
          </cell>
          <cell r="BJ1240">
            <v>0</v>
          </cell>
          <cell r="BK1240">
            <v>0</v>
          </cell>
          <cell r="BL1240">
            <v>0</v>
          </cell>
          <cell r="BM1240">
            <v>0</v>
          </cell>
          <cell r="BN1240">
            <v>0</v>
          </cell>
          <cell r="BO1240">
            <v>0</v>
          </cell>
          <cell r="BP1240">
            <v>0</v>
          </cell>
          <cell r="CK1240">
            <v>1</v>
          </cell>
          <cell r="CL1240">
            <v>0</v>
          </cell>
          <cell r="CM1240">
            <v>0</v>
          </cell>
          <cell r="CN1240">
            <v>0</v>
          </cell>
          <cell r="CO1240">
            <v>0</v>
          </cell>
          <cell r="CP1240">
            <v>0</v>
          </cell>
          <cell r="CQ1240">
            <v>0</v>
          </cell>
          <cell r="CR1240">
            <v>0</v>
          </cell>
          <cell r="CS1240">
            <v>0</v>
          </cell>
          <cell r="CT1240">
            <v>0</v>
          </cell>
          <cell r="CU1240">
            <v>0</v>
          </cell>
          <cell r="CV1240">
            <v>0</v>
          </cell>
          <cell r="DY1240">
            <v>0</v>
          </cell>
          <cell r="DZ1240">
            <v>0</v>
          </cell>
          <cell r="EA1240">
            <v>0</v>
          </cell>
          <cell r="EB1240">
            <v>0</v>
          </cell>
          <cell r="EC1240">
            <v>0</v>
          </cell>
          <cell r="ED1240">
            <v>0</v>
          </cell>
          <cell r="EE1240">
            <v>0</v>
          </cell>
          <cell r="EF1240">
            <v>0</v>
          </cell>
          <cell r="EG1240">
            <v>0</v>
          </cell>
          <cell r="EH1240">
            <v>0</v>
          </cell>
          <cell r="EI1240">
            <v>0</v>
          </cell>
          <cell r="EJ1240">
            <v>0</v>
          </cell>
          <cell r="EK1240">
            <v>0</v>
          </cell>
          <cell r="EL1240">
            <v>0</v>
          </cell>
          <cell r="EM1240">
            <v>0</v>
          </cell>
          <cell r="EN1240">
            <v>0</v>
          </cell>
          <cell r="EO1240">
            <v>0</v>
          </cell>
          <cell r="EP1240">
            <v>0</v>
          </cell>
          <cell r="EQ1240">
            <v>0</v>
          </cell>
          <cell r="ER1240">
            <v>0</v>
          </cell>
          <cell r="ES1240">
            <v>0</v>
          </cell>
          <cell r="ET1240">
            <v>0</v>
          </cell>
          <cell r="EU1240">
            <v>0</v>
          </cell>
          <cell r="EV1240">
            <v>0</v>
          </cell>
          <cell r="EW1240">
            <v>0</v>
          </cell>
          <cell r="EX1240">
            <v>0</v>
          </cell>
          <cell r="EY1240">
            <v>0</v>
          </cell>
          <cell r="EZ1240">
            <v>0</v>
          </cell>
          <cell r="FA1240">
            <v>0</v>
          </cell>
          <cell r="FB1240">
            <v>0</v>
          </cell>
          <cell r="FC1240">
            <v>0</v>
          </cell>
          <cell r="FD1240">
            <v>0</v>
          </cell>
          <cell r="FE1240">
            <v>0</v>
          </cell>
          <cell r="FF1240">
            <v>0</v>
          </cell>
          <cell r="FG1240">
            <v>0</v>
          </cell>
          <cell r="FH1240">
            <v>0</v>
          </cell>
          <cell r="FI1240">
            <v>0</v>
          </cell>
          <cell r="FJ1240">
            <v>0</v>
          </cell>
          <cell r="FK1240">
            <v>0</v>
          </cell>
          <cell r="FL1240">
            <v>0</v>
          </cell>
          <cell r="FM1240">
            <v>0</v>
          </cell>
          <cell r="FN1240">
            <v>0</v>
          </cell>
          <cell r="FO1240">
            <v>0</v>
          </cell>
          <cell r="FP1240">
            <v>0</v>
          </cell>
          <cell r="FQ1240">
            <v>0</v>
          </cell>
          <cell r="FR1240">
            <v>0</v>
          </cell>
          <cell r="FS1240">
            <v>0</v>
          </cell>
          <cell r="FT1240">
            <v>0</v>
          </cell>
          <cell r="FU1240">
            <v>0</v>
          </cell>
          <cell r="FV1240">
            <v>0</v>
          </cell>
          <cell r="FW1240">
            <v>0</v>
          </cell>
          <cell r="FX1240">
            <v>0</v>
          </cell>
          <cell r="FY1240">
            <v>0</v>
          </cell>
          <cell r="FZ1240">
            <v>0</v>
          </cell>
          <cell r="GA1240">
            <v>0</v>
          </cell>
          <cell r="GB1240">
            <v>0</v>
          </cell>
          <cell r="GC1240">
            <v>0</v>
          </cell>
          <cell r="GD1240">
            <v>0</v>
          </cell>
          <cell r="GE1240">
            <v>0</v>
          </cell>
          <cell r="GF1240">
            <v>0</v>
          </cell>
          <cell r="GG1240">
            <v>0</v>
          </cell>
          <cell r="GH1240">
            <v>0</v>
          </cell>
          <cell r="GI1240">
            <v>0</v>
          </cell>
          <cell r="GJ1240">
            <v>0</v>
          </cell>
          <cell r="GK1240">
            <v>0</v>
          </cell>
          <cell r="GL1240">
            <v>0</v>
          </cell>
          <cell r="GM1240">
            <v>0</v>
          </cell>
          <cell r="GN1240">
            <v>0</v>
          </cell>
          <cell r="GO1240">
            <v>0</v>
          </cell>
          <cell r="GP1240">
            <v>0</v>
          </cell>
          <cell r="GQ1240">
            <v>0</v>
          </cell>
          <cell r="GR1240">
            <v>0</v>
          </cell>
          <cell r="GS1240">
            <v>0</v>
          </cell>
          <cell r="GT1240">
            <v>0</v>
          </cell>
          <cell r="GU1240">
            <v>0</v>
          </cell>
          <cell r="GV1240">
            <v>0</v>
          </cell>
          <cell r="GW1240">
            <v>0</v>
          </cell>
          <cell r="GX1240">
            <v>0</v>
          </cell>
          <cell r="GY1240">
            <v>0</v>
          </cell>
          <cell r="GZ1240">
            <v>0</v>
          </cell>
        </row>
        <row r="1241">
          <cell r="A1241">
            <v>1236</v>
          </cell>
          <cell r="D1241" t="str">
            <v>ACCESORIOS PVC</v>
          </cell>
          <cell r="E1241" t="str">
            <v>CODO PVC PR  DE 2X 90°"</v>
          </cell>
          <cell r="F1241">
            <v>0</v>
          </cell>
          <cell r="G1241" t="str">
            <v>U</v>
          </cell>
          <cell r="H1241">
            <v>3</v>
          </cell>
          <cell r="I1241">
            <v>1394</v>
          </cell>
          <cell r="J1241">
            <v>1.05</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cell r="Z1241">
            <v>0</v>
          </cell>
          <cell r="AA1241">
            <v>0</v>
          </cell>
          <cell r="AB1241">
            <v>0</v>
          </cell>
          <cell r="AC1241">
            <v>0</v>
          </cell>
          <cell r="AD1241">
            <v>0</v>
          </cell>
          <cell r="AE1241">
            <v>0</v>
          </cell>
          <cell r="AF1241">
            <v>0</v>
          </cell>
          <cell r="AG1241">
            <v>0</v>
          </cell>
          <cell r="AH1241">
            <v>0</v>
          </cell>
          <cell r="AI1241">
            <v>0</v>
          </cell>
          <cell r="AJ1241">
            <v>0</v>
          </cell>
          <cell r="AK1241">
            <v>0</v>
          </cell>
          <cell r="AL1241">
            <v>0</v>
          </cell>
          <cell r="AM1241">
            <v>0</v>
          </cell>
          <cell r="AN1241">
            <v>0</v>
          </cell>
          <cell r="AO1241">
            <v>0</v>
          </cell>
          <cell r="AP1241">
            <v>0</v>
          </cell>
          <cell r="AQ1241">
            <v>0</v>
          </cell>
          <cell r="AR1241">
            <v>0</v>
          </cell>
          <cell r="AS1241">
            <v>0</v>
          </cell>
          <cell r="AT1241">
            <v>0</v>
          </cell>
          <cell r="AU1241">
            <v>0</v>
          </cell>
          <cell r="AV1241">
            <v>0</v>
          </cell>
          <cell r="AW1241">
            <v>9</v>
          </cell>
          <cell r="AX1241">
            <v>1</v>
          </cell>
          <cell r="AY1241">
            <v>20</v>
          </cell>
          <cell r="AZ1241">
            <v>1</v>
          </cell>
          <cell r="BA1241">
            <v>0</v>
          </cell>
          <cell r="BB1241">
            <v>0</v>
          </cell>
          <cell r="BC1241">
            <v>0</v>
          </cell>
          <cell r="BD1241">
            <v>0</v>
          </cell>
          <cell r="BE1241">
            <v>0</v>
          </cell>
          <cell r="BF1241">
            <v>0</v>
          </cell>
          <cell r="BG1241">
            <v>0</v>
          </cell>
          <cell r="BH1241">
            <v>0</v>
          </cell>
          <cell r="BI1241">
            <v>0</v>
          </cell>
          <cell r="BJ1241">
            <v>0</v>
          </cell>
          <cell r="BK1241">
            <v>0</v>
          </cell>
          <cell r="BL1241">
            <v>0</v>
          </cell>
          <cell r="BM1241">
            <v>0</v>
          </cell>
          <cell r="BN1241">
            <v>0</v>
          </cell>
          <cell r="BO1241">
            <v>0</v>
          </cell>
          <cell r="BP1241">
            <v>0</v>
          </cell>
          <cell r="CK1241">
            <v>1</v>
          </cell>
          <cell r="CL1241">
            <v>0</v>
          </cell>
          <cell r="CM1241">
            <v>0</v>
          </cell>
          <cell r="CN1241">
            <v>0</v>
          </cell>
          <cell r="CO1241">
            <v>0</v>
          </cell>
          <cell r="CP1241">
            <v>0</v>
          </cell>
          <cell r="CQ1241">
            <v>0</v>
          </cell>
          <cell r="CR1241">
            <v>0</v>
          </cell>
          <cell r="CS1241">
            <v>0</v>
          </cell>
          <cell r="CT1241">
            <v>0</v>
          </cell>
          <cell r="CU1241">
            <v>0</v>
          </cell>
          <cell r="CV1241">
            <v>0</v>
          </cell>
          <cell r="DY1241">
            <v>0</v>
          </cell>
          <cell r="DZ1241">
            <v>0</v>
          </cell>
          <cell r="EA1241">
            <v>0</v>
          </cell>
          <cell r="EB1241">
            <v>0</v>
          </cell>
          <cell r="EC1241">
            <v>0</v>
          </cell>
          <cell r="ED1241">
            <v>0</v>
          </cell>
          <cell r="EE1241">
            <v>0</v>
          </cell>
          <cell r="EF1241">
            <v>0</v>
          </cell>
          <cell r="EG1241">
            <v>0</v>
          </cell>
          <cell r="EH1241">
            <v>0</v>
          </cell>
          <cell r="EI1241">
            <v>0</v>
          </cell>
          <cell r="EJ1241">
            <v>0</v>
          </cell>
          <cell r="EK1241">
            <v>0</v>
          </cell>
          <cell r="EL1241">
            <v>0</v>
          </cell>
          <cell r="EM1241">
            <v>0</v>
          </cell>
          <cell r="EN1241">
            <v>0</v>
          </cell>
          <cell r="EO1241">
            <v>0</v>
          </cell>
          <cell r="EP1241">
            <v>0</v>
          </cell>
          <cell r="EQ1241">
            <v>0</v>
          </cell>
          <cell r="ER1241">
            <v>0</v>
          </cell>
          <cell r="ES1241">
            <v>0</v>
          </cell>
          <cell r="ET1241">
            <v>0</v>
          </cell>
          <cell r="EU1241">
            <v>0</v>
          </cell>
          <cell r="EV1241">
            <v>0</v>
          </cell>
          <cell r="EW1241">
            <v>0</v>
          </cell>
          <cell r="EX1241">
            <v>0</v>
          </cell>
          <cell r="EY1241">
            <v>0</v>
          </cell>
          <cell r="EZ1241">
            <v>0</v>
          </cell>
          <cell r="FA1241">
            <v>0</v>
          </cell>
          <cell r="FB1241">
            <v>0</v>
          </cell>
          <cell r="FC1241">
            <v>0</v>
          </cell>
          <cell r="FD1241">
            <v>0</v>
          </cell>
          <cell r="FE1241">
            <v>0</v>
          </cell>
          <cell r="FF1241">
            <v>0</v>
          </cell>
          <cell r="FG1241">
            <v>0</v>
          </cell>
          <cell r="FH1241">
            <v>0</v>
          </cell>
          <cell r="FI1241">
            <v>0</v>
          </cell>
          <cell r="FJ1241">
            <v>0</v>
          </cell>
          <cell r="FK1241">
            <v>0</v>
          </cell>
          <cell r="FL1241">
            <v>0</v>
          </cell>
          <cell r="FM1241">
            <v>0</v>
          </cell>
          <cell r="FN1241">
            <v>0</v>
          </cell>
          <cell r="FO1241">
            <v>0</v>
          </cell>
          <cell r="FP1241">
            <v>0</v>
          </cell>
          <cell r="FQ1241">
            <v>0</v>
          </cell>
          <cell r="FR1241">
            <v>0</v>
          </cell>
          <cell r="FS1241">
            <v>0</v>
          </cell>
          <cell r="FT1241">
            <v>0</v>
          </cell>
          <cell r="FU1241">
            <v>0</v>
          </cell>
          <cell r="FV1241">
            <v>0</v>
          </cell>
          <cell r="FW1241">
            <v>0</v>
          </cell>
          <cell r="FX1241">
            <v>0</v>
          </cell>
          <cell r="FY1241">
            <v>0</v>
          </cell>
          <cell r="FZ1241">
            <v>0</v>
          </cell>
          <cell r="GA1241">
            <v>0</v>
          </cell>
          <cell r="GB1241">
            <v>0</v>
          </cell>
          <cell r="GC1241">
            <v>0</v>
          </cell>
          <cell r="GD1241">
            <v>0</v>
          </cell>
          <cell r="GE1241">
            <v>0</v>
          </cell>
          <cell r="GF1241">
            <v>0</v>
          </cell>
          <cell r="GG1241">
            <v>0</v>
          </cell>
          <cell r="GH1241">
            <v>0</v>
          </cell>
          <cell r="GI1241">
            <v>0</v>
          </cell>
          <cell r="GJ1241">
            <v>0</v>
          </cell>
          <cell r="GK1241">
            <v>0</v>
          </cell>
          <cell r="GL1241">
            <v>0</v>
          </cell>
          <cell r="GM1241">
            <v>0</v>
          </cell>
          <cell r="GN1241">
            <v>0</v>
          </cell>
          <cell r="GO1241">
            <v>0</v>
          </cell>
          <cell r="GP1241">
            <v>0</v>
          </cell>
          <cell r="GQ1241">
            <v>0</v>
          </cell>
          <cell r="GR1241">
            <v>0</v>
          </cell>
          <cell r="GS1241">
            <v>0</v>
          </cell>
          <cell r="GT1241">
            <v>0</v>
          </cell>
          <cell r="GU1241">
            <v>0</v>
          </cell>
          <cell r="GV1241">
            <v>0</v>
          </cell>
          <cell r="GW1241">
            <v>0</v>
          </cell>
          <cell r="GX1241">
            <v>0</v>
          </cell>
          <cell r="GY1241">
            <v>0</v>
          </cell>
          <cell r="GZ1241">
            <v>0</v>
          </cell>
        </row>
        <row r="1242">
          <cell r="A1242">
            <v>1237</v>
          </cell>
          <cell r="D1242" t="str">
            <v>ACCESORIOS PVC</v>
          </cell>
          <cell r="E1242" t="str">
            <v>CODO PVC PR  DE 1 1/ 2X 90°</v>
          </cell>
          <cell r="F1242">
            <v>0</v>
          </cell>
          <cell r="G1242" t="str">
            <v>U</v>
          </cell>
          <cell r="H1242">
            <v>3</v>
          </cell>
          <cell r="I1242">
            <v>1395</v>
          </cell>
          <cell r="J1242">
            <v>1.05</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cell r="Y1242">
            <v>0</v>
          </cell>
          <cell r="Z1242">
            <v>0</v>
          </cell>
          <cell r="AA1242">
            <v>0</v>
          </cell>
          <cell r="AB1242">
            <v>0</v>
          </cell>
          <cell r="AC1242">
            <v>0</v>
          </cell>
          <cell r="AD1242">
            <v>0</v>
          </cell>
          <cell r="AE1242">
            <v>0</v>
          </cell>
          <cell r="AF1242">
            <v>0</v>
          </cell>
          <cell r="AG1242">
            <v>0</v>
          </cell>
          <cell r="AH1242">
            <v>0</v>
          </cell>
          <cell r="AI1242">
            <v>0</v>
          </cell>
          <cell r="AJ1242">
            <v>0</v>
          </cell>
          <cell r="AK1242">
            <v>0</v>
          </cell>
          <cell r="AL1242">
            <v>0</v>
          </cell>
          <cell r="AM1242">
            <v>0</v>
          </cell>
          <cell r="AN1242">
            <v>0</v>
          </cell>
          <cell r="AO1242">
            <v>0</v>
          </cell>
          <cell r="AP1242">
            <v>0</v>
          </cell>
          <cell r="AQ1242">
            <v>0</v>
          </cell>
          <cell r="AR1242">
            <v>0</v>
          </cell>
          <cell r="AS1242">
            <v>0</v>
          </cell>
          <cell r="AT1242">
            <v>0</v>
          </cell>
          <cell r="AU1242">
            <v>0</v>
          </cell>
          <cell r="AV1242">
            <v>0</v>
          </cell>
          <cell r="AW1242">
            <v>9</v>
          </cell>
          <cell r="AX1242">
            <v>1</v>
          </cell>
          <cell r="AY1242">
            <v>20</v>
          </cell>
          <cell r="AZ1242">
            <v>1</v>
          </cell>
          <cell r="BA1242">
            <v>0</v>
          </cell>
          <cell r="BB1242">
            <v>0</v>
          </cell>
          <cell r="BC1242">
            <v>0</v>
          </cell>
          <cell r="BD1242">
            <v>0</v>
          </cell>
          <cell r="BE1242">
            <v>0</v>
          </cell>
          <cell r="BF1242">
            <v>0</v>
          </cell>
          <cell r="BG1242">
            <v>0</v>
          </cell>
          <cell r="BH1242">
            <v>0</v>
          </cell>
          <cell r="BI1242">
            <v>0</v>
          </cell>
          <cell r="BJ1242">
            <v>0</v>
          </cell>
          <cell r="BK1242">
            <v>0</v>
          </cell>
          <cell r="BL1242">
            <v>0</v>
          </cell>
          <cell r="BM1242">
            <v>0</v>
          </cell>
          <cell r="BN1242">
            <v>0</v>
          </cell>
          <cell r="BO1242">
            <v>0</v>
          </cell>
          <cell r="BP1242">
            <v>0</v>
          </cell>
          <cell r="CK1242">
            <v>1</v>
          </cell>
          <cell r="CL1242">
            <v>0</v>
          </cell>
          <cell r="CM1242">
            <v>0</v>
          </cell>
          <cell r="CN1242">
            <v>0</v>
          </cell>
          <cell r="CO1242">
            <v>0</v>
          </cell>
          <cell r="CP1242">
            <v>0</v>
          </cell>
          <cell r="CQ1242">
            <v>0</v>
          </cell>
          <cell r="CR1242">
            <v>0</v>
          </cell>
          <cell r="CS1242">
            <v>0</v>
          </cell>
          <cell r="CT1242">
            <v>0</v>
          </cell>
          <cell r="CU1242">
            <v>0</v>
          </cell>
          <cell r="CV1242">
            <v>0</v>
          </cell>
          <cell r="DY1242">
            <v>0</v>
          </cell>
          <cell r="DZ1242">
            <v>0</v>
          </cell>
          <cell r="EA1242">
            <v>0</v>
          </cell>
          <cell r="EB1242">
            <v>0</v>
          </cell>
          <cell r="EC1242">
            <v>0</v>
          </cell>
          <cell r="ED1242">
            <v>0</v>
          </cell>
          <cell r="EE1242">
            <v>0</v>
          </cell>
          <cell r="EF1242">
            <v>0</v>
          </cell>
          <cell r="EG1242">
            <v>0</v>
          </cell>
          <cell r="EH1242">
            <v>0</v>
          </cell>
          <cell r="EI1242">
            <v>0</v>
          </cell>
          <cell r="EJ1242">
            <v>0</v>
          </cell>
          <cell r="EK1242">
            <v>0</v>
          </cell>
          <cell r="EL1242">
            <v>0</v>
          </cell>
          <cell r="EM1242">
            <v>0</v>
          </cell>
          <cell r="EN1242">
            <v>0</v>
          </cell>
          <cell r="EO1242">
            <v>0</v>
          </cell>
          <cell r="EP1242">
            <v>0</v>
          </cell>
          <cell r="EQ1242">
            <v>0</v>
          </cell>
          <cell r="ER1242">
            <v>0</v>
          </cell>
          <cell r="ES1242">
            <v>0</v>
          </cell>
          <cell r="ET1242">
            <v>0</v>
          </cell>
          <cell r="EU1242">
            <v>0</v>
          </cell>
          <cell r="EV1242">
            <v>0</v>
          </cell>
          <cell r="EW1242">
            <v>0</v>
          </cell>
          <cell r="EX1242">
            <v>0</v>
          </cell>
          <cell r="EY1242">
            <v>0</v>
          </cell>
          <cell r="EZ1242">
            <v>0</v>
          </cell>
          <cell r="FA1242">
            <v>0</v>
          </cell>
          <cell r="FB1242">
            <v>0</v>
          </cell>
          <cell r="FC1242">
            <v>0</v>
          </cell>
          <cell r="FD1242">
            <v>0</v>
          </cell>
          <cell r="FE1242">
            <v>0</v>
          </cell>
          <cell r="FF1242">
            <v>0</v>
          </cell>
          <cell r="FG1242">
            <v>0</v>
          </cell>
          <cell r="FH1242">
            <v>0</v>
          </cell>
          <cell r="FI1242">
            <v>0</v>
          </cell>
          <cell r="FJ1242">
            <v>0</v>
          </cell>
          <cell r="FK1242">
            <v>0</v>
          </cell>
          <cell r="FL1242">
            <v>0</v>
          </cell>
          <cell r="FM1242">
            <v>0</v>
          </cell>
          <cell r="FN1242">
            <v>0</v>
          </cell>
          <cell r="FO1242">
            <v>0</v>
          </cell>
          <cell r="FP1242">
            <v>0</v>
          </cell>
          <cell r="FQ1242">
            <v>0</v>
          </cell>
          <cell r="FR1242">
            <v>0</v>
          </cell>
          <cell r="FS1242">
            <v>0</v>
          </cell>
          <cell r="FT1242">
            <v>0</v>
          </cell>
          <cell r="FU1242">
            <v>0</v>
          </cell>
          <cell r="FV1242">
            <v>0</v>
          </cell>
          <cell r="FW1242">
            <v>0</v>
          </cell>
          <cell r="FX1242">
            <v>0</v>
          </cell>
          <cell r="FY1242">
            <v>0</v>
          </cell>
          <cell r="FZ1242">
            <v>0</v>
          </cell>
          <cell r="GA1242">
            <v>0</v>
          </cell>
          <cell r="GB1242">
            <v>0</v>
          </cell>
          <cell r="GC1242">
            <v>0</v>
          </cell>
          <cell r="GD1242">
            <v>0</v>
          </cell>
          <cell r="GE1242">
            <v>0</v>
          </cell>
          <cell r="GF1242">
            <v>0</v>
          </cell>
          <cell r="GG1242">
            <v>0</v>
          </cell>
          <cell r="GH1242">
            <v>0</v>
          </cell>
          <cell r="GI1242">
            <v>0</v>
          </cell>
          <cell r="GJ1242">
            <v>0</v>
          </cell>
          <cell r="GK1242">
            <v>0</v>
          </cell>
          <cell r="GL1242">
            <v>0</v>
          </cell>
          <cell r="GM1242">
            <v>0</v>
          </cell>
          <cell r="GN1242">
            <v>0</v>
          </cell>
          <cell r="GO1242">
            <v>0</v>
          </cell>
          <cell r="GP1242">
            <v>0</v>
          </cell>
          <cell r="GQ1242">
            <v>0</v>
          </cell>
          <cell r="GR1242">
            <v>0</v>
          </cell>
          <cell r="GS1242">
            <v>0</v>
          </cell>
          <cell r="GT1242">
            <v>0</v>
          </cell>
          <cell r="GU1242">
            <v>0</v>
          </cell>
          <cell r="GV1242">
            <v>0</v>
          </cell>
          <cell r="GW1242">
            <v>0</v>
          </cell>
          <cell r="GX1242">
            <v>0</v>
          </cell>
          <cell r="GY1242">
            <v>0</v>
          </cell>
          <cell r="GZ1242">
            <v>0</v>
          </cell>
        </row>
        <row r="1243">
          <cell r="A1243">
            <v>1238</v>
          </cell>
          <cell r="D1243" t="str">
            <v>ACCESORIOS PVC</v>
          </cell>
          <cell r="E1243" t="str">
            <v>CODO PVC PR  DE 1 1/4"2X 90°</v>
          </cell>
          <cell r="G1243" t="str">
            <v>U</v>
          </cell>
          <cell r="H1243">
            <v>2.86</v>
          </cell>
          <cell r="I1243">
            <v>1396</v>
          </cell>
          <cell r="J1243">
            <v>1.05</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cell r="Y1243">
            <v>0</v>
          </cell>
          <cell r="Z1243">
            <v>0</v>
          </cell>
          <cell r="AA1243">
            <v>0</v>
          </cell>
          <cell r="AB1243">
            <v>0</v>
          </cell>
          <cell r="AC1243">
            <v>0</v>
          </cell>
          <cell r="AD1243">
            <v>0</v>
          </cell>
          <cell r="AE1243">
            <v>0</v>
          </cell>
          <cell r="AF1243">
            <v>0</v>
          </cell>
          <cell r="AG1243">
            <v>0</v>
          </cell>
          <cell r="AH1243">
            <v>0</v>
          </cell>
          <cell r="AW1243">
            <v>9</v>
          </cell>
          <cell r="AX1243">
            <v>1</v>
          </cell>
          <cell r="AY1243">
            <v>20</v>
          </cell>
          <cell r="AZ1243">
            <v>1</v>
          </cell>
          <cell r="BA1243">
            <v>0</v>
          </cell>
          <cell r="BB1243">
            <v>0</v>
          </cell>
          <cell r="BC1243">
            <v>0</v>
          </cell>
          <cell r="BD1243">
            <v>0</v>
          </cell>
          <cell r="BE1243">
            <v>0</v>
          </cell>
          <cell r="BF1243">
            <v>0</v>
          </cell>
          <cell r="BG1243">
            <v>0</v>
          </cell>
          <cell r="BH1243">
            <v>0</v>
          </cell>
          <cell r="CK1243">
            <v>1</v>
          </cell>
          <cell r="CL1243">
            <v>0</v>
          </cell>
          <cell r="CM1243">
            <v>0</v>
          </cell>
          <cell r="CN1243">
            <v>0</v>
          </cell>
          <cell r="CO1243">
            <v>0</v>
          </cell>
          <cell r="CP1243">
            <v>0</v>
          </cell>
          <cell r="CQ1243">
            <v>0</v>
          </cell>
          <cell r="CR1243">
            <v>0</v>
          </cell>
          <cell r="CS1243">
            <v>0</v>
          </cell>
          <cell r="CT1243">
            <v>0</v>
          </cell>
          <cell r="CU1243">
            <v>0</v>
          </cell>
          <cell r="CV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row>
        <row r="1244">
          <cell r="A1244">
            <v>1239</v>
          </cell>
          <cell r="D1244" t="str">
            <v>ACCESORIOS PVC</v>
          </cell>
          <cell r="E1244" t="str">
            <v>CODO PVC PR  DE 1"X90°</v>
          </cell>
          <cell r="F1244">
            <v>0</v>
          </cell>
          <cell r="G1244" t="str">
            <v>U</v>
          </cell>
          <cell r="H1244">
            <v>3</v>
          </cell>
          <cell r="I1244">
            <v>1397</v>
          </cell>
          <cell r="J1244">
            <v>1.05</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cell r="Z1244">
            <v>0</v>
          </cell>
          <cell r="AA1244">
            <v>0</v>
          </cell>
          <cell r="AB1244">
            <v>0</v>
          </cell>
          <cell r="AC1244">
            <v>0</v>
          </cell>
          <cell r="AD1244">
            <v>0</v>
          </cell>
          <cell r="AE1244">
            <v>0</v>
          </cell>
          <cell r="AF1244">
            <v>0</v>
          </cell>
          <cell r="AG1244">
            <v>0</v>
          </cell>
          <cell r="AH1244">
            <v>0</v>
          </cell>
          <cell r="AI1244">
            <v>0</v>
          </cell>
          <cell r="AJ1244">
            <v>0</v>
          </cell>
          <cell r="AK1244">
            <v>0</v>
          </cell>
          <cell r="AL1244">
            <v>0</v>
          </cell>
          <cell r="AM1244">
            <v>0</v>
          </cell>
          <cell r="AN1244">
            <v>0</v>
          </cell>
          <cell r="AO1244">
            <v>0</v>
          </cell>
          <cell r="AP1244">
            <v>0</v>
          </cell>
          <cell r="AQ1244">
            <v>0</v>
          </cell>
          <cell r="AR1244">
            <v>0</v>
          </cell>
          <cell r="AS1244">
            <v>0</v>
          </cell>
          <cell r="AT1244">
            <v>0</v>
          </cell>
          <cell r="AU1244">
            <v>0</v>
          </cell>
          <cell r="AV1244">
            <v>0</v>
          </cell>
          <cell r="AW1244">
            <v>9</v>
          </cell>
          <cell r="AX1244">
            <v>1</v>
          </cell>
          <cell r="AY1244">
            <v>20</v>
          </cell>
          <cell r="AZ1244">
            <v>1</v>
          </cell>
          <cell r="BA1244">
            <v>0</v>
          </cell>
          <cell r="BB1244">
            <v>0</v>
          </cell>
          <cell r="BC1244">
            <v>0</v>
          </cell>
          <cell r="BD1244">
            <v>0</v>
          </cell>
          <cell r="BE1244">
            <v>0</v>
          </cell>
          <cell r="BF1244">
            <v>0</v>
          </cell>
          <cell r="BG1244">
            <v>0</v>
          </cell>
          <cell r="BH1244">
            <v>0</v>
          </cell>
          <cell r="BI1244">
            <v>0</v>
          </cell>
          <cell r="BJ1244">
            <v>0</v>
          </cell>
          <cell r="BK1244">
            <v>0</v>
          </cell>
          <cell r="BL1244">
            <v>0</v>
          </cell>
          <cell r="BM1244">
            <v>0</v>
          </cell>
          <cell r="BN1244">
            <v>0</v>
          </cell>
          <cell r="BO1244">
            <v>0</v>
          </cell>
          <cell r="BP1244">
            <v>0</v>
          </cell>
          <cell r="CK1244">
            <v>1</v>
          </cell>
          <cell r="CL1244">
            <v>0</v>
          </cell>
          <cell r="CM1244">
            <v>0</v>
          </cell>
          <cell r="CN1244">
            <v>0</v>
          </cell>
          <cell r="CO1244">
            <v>0</v>
          </cell>
          <cell r="CP1244">
            <v>0</v>
          </cell>
          <cell r="CQ1244">
            <v>0</v>
          </cell>
          <cell r="CR1244">
            <v>0</v>
          </cell>
          <cell r="CS1244">
            <v>0</v>
          </cell>
          <cell r="CT1244">
            <v>0</v>
          </cell>
          <cell r="CU1244">
            <v>0</v>
          </cell>
          <cell r="CV1244">
            <v>0</v>
          </cell>
          <cell r="DY1244">
            <v>0</v>
          </cell>
          <cell r="DZ1244">
            <v>0</v>
          </cell>
          <cell r="EA1244">
            <v>0</v>
          </cell>
          <cell r="EB1244">
            <v>0</v>
          </cell>
          <cell r="EC1244">
            <v>0</v>
          </cell>
          <cell r="ED1244">
            <v>0</v>
          </cell>
          <cell r="EE1244">
            <v>0</v>
          </cell>
          <cell r="EF1244">
            <v>0</v>
          </cell>
          <cell r="EG1244">
            <v>0</v>
          </cell>
          <cell r="EH1244">
            <v>0</v>
          </cell>
          <cell r="EI1244">
            <v>0</v>
          </cell>
          <cell r="EJ1244">
            <v>0</v>
          </cell>
          <cell r="EK1244">
            <v>0</v>
          </cell>
          <cell r="EL1244">
            <v>0</v>
          </cell>
          <cell r="EM1244">
            <v>0</v>
          </cell>
          <cell r="EN1244">
            <v>0</v>
          </cell>
          <cell r="EO1244">
            <v>0</v>
          </cell>
          <cell r="EP1244">
            <v>0</v>
          </cell>
          <cell r="EQ1244">
            <v>0</v>
          </cell>
          <cell r="ER1244">
            <v>0</v>
          </cell>
          <cell r="ES1244">
            <v>0</v>
          </cell>
          <cell r="ET1244">
            <v>0</v>
          </cell>
          <cell r="EU1244">
            <v>0</v>
          </cell>
          <cell r="EV1244">
            <v>0</v>
          </cell>
          <cell r="EW1244">
            <v>0</v>
          </cell>
          <cell r="EX1244">
            <v>0</v>
          </cell>
          <cell r="EY1244">
            <v>0</v>
          </cell>
          <cell r="EZ1244">
            <v>0</v>
          </cell>
          <cell r="FA1244">
            <v>0</v>
          </cell>
          <cell r="FB1244">
            <v>0</v>
          </cell>
          <cell r="FC1244">
            <v>0</v>
          </cell>
          <cell r="FD1244">
            <v>0</v>
          </cell>
          <cell r="FE1244">
            <v>0</v>
          </cell>
          <cell r="FF1244">
            <v>0</v>
          </cell>
          <cell r="FG1244">
            <v>0</v>
          </cell>
          <cell r="FH1244">
            <v>0</v>
          </cell>
          <cell r="FI1244">
            <v>0</v>
          </cell>
          <cell r="FJ1244">
            <v>0</v>
          </cell>
          <cell r="FK1244">
            <v>0</v>
          </cell>
          <cell r="FL1244">
            <v>0</v>
          </cell>
          <cell r="FM1244">
            <v>0</v>
          </cell>
          <cell r="FN1244">
            <v>0</v>
          </cell>
          <cell r="FO1244">
            <v>0</v>
          </cell>
          <cell r="FP1244">
            <v>0</v>
          </cell>
          <cell r="FQ1244">
            <v>0</v>
          </cell>
          <cell r="FR1244">
            <v>0</v>
          </cell>
          <cell r="FS1244">
            <v>0</v>
          </cell>
          <cell r="FT1244">
            <v>0</v>
          </cell>
          <cell r="FU1244">
            <v>0</v>
          </cell>
          <cell r="FV1244">
            <v>0</v>
          </cell>
          <cell r="FW1244">
            <v>0</v>
          </cell>
          <cell r="FX1244">
            <v>0</v>
          </cell>
          <cell r="FY1244">
            <v>0</v>
          </cell>
          <cell r="FZ1244">
            <v>0</v>
          </cell>
          <cell r="GA1244">
            <v>0</v>
          </cell>
          <cell r="GB1244">
            <v>0</v>
          </cell>
          <cell r="GC1244">
            <v>0</v>
          </cell>
          <cell r="GD1244">
            <v>0</v>
          </cell>
          <cell r="GE1244">
            <v>0</v>
          </cell>
          <cell r="GF1244">
            <v>0</v>
          </cell>
          <cell r="GG1244">
            <v>0</v>
          </cell>
          <cell r="GH1244">
            <v>0</v>
          </cell>
          <cell r="GI1244">
            <v>0</v>
          </cell>
          <cell r="GJ1244">
            <v>0</v>
          </cell>
          <cell r="GK1244">
            <v>0</v>
          </cell>
          <cell r="GL1244">
            <v>0</v>
          </cell>
          <cell r="GM1244">
            <v>0</v>
          </cell>
          <cell r="GN1244">
            <v>0</v>
          </cell>
          <cell r="GO1244">
            <v>0</v>
          </cell>
          <cell r="GP1244">
            <v>0</v>
          </cell>
          <cell r="GQ1244">
            <v>0</v>
          </cell>
          <cell r="GR1244">
            <v>0</v>
          </cell>
          <cell r="GS1244">
            <v>0</v>
          </cell>
          <cell r="GT1244">
            <v>0</v>
          </cell>
          <cell r="GU1244">
            <v>0</v>
          </cell>
          <cell r="GV1244">
            <v>0</v>
          </cell>
          <cell r="GW1244">
            <v>0</v>
          </cell>
          <cell r="GX1244">
            <v>0</v>
          </cell>
          <cell r="GY1244">
            <v>0</v>
          </cell>
          <cell r="GZ1244">
            <v>0</v>
          </cell>
        </row>
        <row r="1245">
          <cell r="A1245">
            <v>1240</v>
          </cell>
          <cell r="D1245" t="str">
            <v>ACCESORIOS PVC</v>
          </cell>
          <cell r="E1245" t="str">
            <v>CODO PVC PR  DE 3/4 X90°</v>
          </cell>
          <cell r="F1245">
            <v>0</v>
          </cell>
          <cell r="G1245" t="str">
            <v>U</v>
          </cell>
          <cell r="H1245">
            <v>3</v>
          </cell>
          <cell r="I1245">
            <v>1398</v>
          </cell>
          <cell r="J1245">
            <v>1.05</v>
          </cell>
          <cell r="K1245">
            <v>0</v>
          </cell>
          <cell r="L1245">
            <v>0</v>
          </cell>
          <cell r="M1245">
            <v>0</v>
          </cell>
          <cell r="N1245">
            <v>0</v>
          </cell>
          <cell r="O1245">
            <v>0</v>
          </cell>
          <cell r="P1245">
            <v>0</v>
          </cell>
          <cell r="Q1245">
            <v>0</v>
          </cell>
          <cell r="R1245">
            <v>0</v>
          </cell>
          <cell r="S1245">
            <v>0</v>
          </cell>
          <cell r="T1245">
            <v>0</v>
          </cell>
          <cell r="U1245">
            <v>0</v>
          </cell>
          <cell r="V1245">
            <v>0</v>
          </cell>
          <cell r="W1245">
            <v>0</v>
          </cell>
          <cell r="X1245">
            <v>0</v>
          </cell>
          <cell r="Y1245">
            <v>0</v>
          </cell>
          <cell r="Z1245">
            <v>0</v>
          </cell>
          <cell r="AA1245">
            <v>0</v>
          </cell>
          <cell r="AB1245">
            <v>0</v>
          </cell>
          <cell r="AC1245">
            <v>0</v>
          </cell>
          <cell r="AD1245">
            <v>0</v>
          </cell>
          <cell r="AE1245">
            <v>0</v>
          </cell>
          <cell r="AF1245">
            <v>0</v>
          </cell>
          <cell r="AG1245">
            <v>0</v>
          </cell>
          <cell r="AH1245">
            <v>0</v>
          </cell>
          <cell r="AI1245">
            <v>0</v>
          </cell>
          <cell r="AJ1245">
            <v>0</v>
          </cell>
          <cell r="AK1245">
            <v>0</v>
          </cell>
          <cell r="AL1245">
            <v>0</v>
          </cell>
          <cell r="AM1245">
            <v>0</v>
          </cell>
          <cell r="AN1245">
            <v>0</v>
          </cell>
          <cell r="AO1245">
            <v>0</v>
          </cell>
          <cell r="AP1245">
            <v>0</v>
          </cell>
          <cell r="AQ1245">
            <v>0</v>
          </cell>
          <cell r="AR1245">
            <v>0</v>
          </cell>
          <cell r="AS1245">
            <v>0</v>
          </cell>
          <cell r="AT1245">
            <v>0</v>
          </cell>
          <cell r="AU1245">
            <v>0</v>
          </cell>
          <cell r="AV1245">
            <v>0</v>
          </cell>
          <cell r="AW1245">
            <v>9</v>
          </cell>
          <cell r="AX1245">
            <v>1</v>
          </cell>
          <cell r="AY1245">
            <v>20</v>
          </cell>
          <cell r="AZ1245">
            <v>1</v>
          </cell>
          <cell r="BA1245">
            <v>0</v>
          </cell>
          <cell r="BB1245">
            <v>0</v>
          </cell>
          <cell r="BC1245">
            <v>0</v>
          </cell>
          <cell r="BD1245">
            <v>0</v>
          </cell>
          <cell r="BE1245">
            <v>0</v>
          </cell>
          <cell r="BF1245">
            <v>0</v>
          </cell>
          <cell r="BG1245">
            <v>0</v>
          </cell>
          <cell r="BH1245">
            <v>0</v>
          </cell>
          <cell r="BI1245">
            <v>0</v>
          </cell>
          <cell r="BJ1245">
            <v>0</v>
          </cell>
          <cell r="BK1245">
            <v>0</v>
          </cell>
          <cell r="BL1245">
            <v>0</v>
          </cell>
          <cell r="BM1245">
            <v>0</v>
          </cell>
          <cell r="BN1245">
            <v>0</v>
          </cell>
          <cell r="BO1245">
            <v>0</v>
          </cell>
          <cell r="BP1245">
            <v>0</v>
          </cell>
          <cell r="CK1245">
            <v>1</v>
          </cell>
          <cell r="CL1245">
            <v>0</v>
          </cell>
          <cell r="CM1245">
            <v>0</v>
          </cell>
          <cell r="CN1245">
            <v>0</v>
          </cell>
          <cell r="CO1245">
            <v>0</v>
          </cell>
          <cell r="CP1245">
            <v>0</v>
          </cell>
          <cell r="CQ1245">
            <v>0</v>
          </cell>
          <cell r="CR1245">
            <v>0</v>
          </cell>
          <cell r="CS1245">
            <v>0</v>
          </cell>
          <cell r="CT1245">
            <v>0</v>
          </cell>
          <cell r="CU1245">
            <v>0</v>
          </cell>
          <cell r="CV1245">
            <v>0</v>
          </cell>
          <cell r="DY1245">
            <v>0</v>
          </cell>
          <cell r="DZ1245">
            <v>0</v>
          </cell>
          <cell r="EA1245">
            <v>0</v>
          </cell>
          <cell r="EB1245">
            <v>0</v>
          </cell>
          <cell r="EC1245">
            <v>0</v>
          </cell>
          <cell r="ED1245">
            <v>0</v>
          </cell>
          <cell r="EE1245">
            <v>0</v>
          </cell>
          <cell r="EF1245">
            <v>0</v>
          </cell>
          <cell r="EG1245">
            <v>0</v>
          </cell>
          <cell r="EH1245">
            <v>0</v>
          </cell>
          <cell r="EI1245">
            <v>0</v>
          </cell>
          <cell r="EJ1245">
            <v>0</v>
          </cell>
          <cell r="EK1245">
            <v>0</v>
          </cell>
          <cell r="EL1245">
            <v>0</v>
          </cell>
          <cell r="EM1245">
            <v>0</v>
          </cell>
          <cell r="EN1245">
            <v>0</v>
          </cell>
          <cell r="EO1245">
            <v>0</v>
          </cell>
          <cell r="EP1245">
            <v>0</v>
          </cell>
          <cell r="EQ1245">
            <v>0</v>
          </cell>
          <cell r="ER1245">
            <v>0</v>
          </cell>
          <cell r="ES1245">
            <v>0</v>
          </cell>
          <cell r="ET1245">
            <v>0</v>
          </cell>
          <cell r="EU1245">
            <v>0</v>
          </cell>
          <cell r="EV1245">
            <v>0</v>
          </cell>
          <cell r="EW1245">
            <v>0</v>
          </cell>
          <cell r="EX1245">
            <v>0</v>
          </cell>
          <cell r="EY1245">
            <v>0</v>
          </cell>
          <cell r="EZ1245">
            <v>0</v>
          </cell>
          <cell r="FA1245">
            <v>0</v>
          </cell>
          <cell r="FB1245">
            <v>0</v>
          </cell>
          <cell r="FC1245">
            <v>0</v>
          </cell>
          <cell r="FD1245">
            <v>0</v>
          </cell>
          <cell r="FE1245">
            <v>0</v>
          </cell>
          <cell r="FF1245">
            <v>0</v>
          </cell>
          <cell r="FG1245">
            <v>0</v>
          </cell>
          <cell r="FH1245">
            <v>0</v>
          </cell>
          <cell r="FI1245">
            <v>0</v>
          </cell>
          <cell r="FJ1245">
            <v>0</v>
          </cell>
          <cell r="FK1245">
            <v>0</v>
          </cell>
          <cell r="FL1245">
            <v>0</v>
          </cell>
          <cell r="FM1245">
            <v>0</v>
          </cell>
          <cell r="FN1245">
            <v>0</v>
          </cell>
          <cell r="FO1245">
            <v>0</v>
          </cell>
          <cell r="FP1245">
            <v>0</v>
          </cell>
          <cell r="FQ1245">
            <v>0</v>
          </cell>
          <cell r="FR1245">
            <v>0</v>
          </cell>
          <cell r="FS1245">
            <v>0</v>
          </cell>
          <cell r="FT1245">
            <v>0</v>
          </cell>
          <cell r="FU1245">
            <v>0</v>
          </cell>
          <cell r="FV1245">
            <v>0</v>
          </cell>
          <cell r="FW1245">
            <v>0</v>
          </cell>
          <cell r="FX1245">
            <v>0</v>
          </cell>
          <cell r="FY1245">
            <v>0</v>
          </cell>
          <cell r="FZ1245">
            <v>0</v>
          </cell>
          <cell r="GA1245">
            <v>0</v>
          </cell>
          <cell r="GB1245">
            <v>0</v>
          </cell>
          <cell r="GC1245">
            <v>0</v>
          </cell>
          <cell r="GD1245">
            <v>0</v>
          </cell>
          <cell r="GE1245">
            <v>0</v>
          </cell>
          <cell r="GF1245">
            <v>0</v>
          </cell>
          <cell r="GG1245">
            <v>0</v>
          </cell>
          <cell r="GH1245">
            <v>0</v>
          </cell>
          <cell r="GI1245">
            <v>0</v>
          </cell>
          <cell r="GJ1245">
            <v>0</v>
          </cell>
          <cell r="GK1245">
            <v>0</v>
          </cell>
          <cell r="GL1245">
            <v>0</v>
          </cell>
          <cell r="GM1245">
            <v>0</v>
          </cell>
          <cell r="GN1245">
            <v>0</v>
          </cell>
          <cell r="GO1245">
            <v>0</v>
          </cell>
          <cell r="GP1245">
            <v>0</v>
          </cell>
          <cell r="GQ1245">
            <v>0</v>
          </cell>
          <cell r="GR1245">
            <v>0</v>
          </cell>
          <cell r="GS1245">
            <v>0</v>
          </cell>
          <cell r="GT1245">
            <v>0</v>
          </cell>
          <cell r="GU1245">
            <v>0</v>
          </cell>
          <cell r="GV1245">
            <v>0</v>
          </cell>
          <cell r="GW1245">
            <v>0</v>
          </cell>
          <cell r="GX1245">
            <v>0</v>
          </cell>
          <cell r="GY1245">
            <v>0</v>
          </cell>
          <cell r="GZ1245">
            <v>0</v>
          </cell>
        </row>
        <row r="1246">
          <cell r="A1246">
            <v>1241</v>
          </cell>
          <cell r="D1246" t="str">
            <v>ACCESORIOS PVC</v>
          </cell>
          <cell r="E1246" t="str">
            <v>CODO PVC PR  DE 1/2" X90°</v>
          </cell>
          <cell r="F1246">
            <v>0</v>
          </cell>
          <cell r="G1246" t="str">
            <v>U</v>
          </cell>
          <cell r="H1246">
            <v>3</v>
          </cell>
          <cell r="I1246">
            <v>1399</v>
          </cell>
          <cell r="J1246">
            <v>1.05</v>
          </cell>
          <cell r="K1246">
            <v>0</v>
          </cell>
          <cell r="L1246">
            <v>0</v>
          </cell>
          <cell r="M1246">
            <v>0</v>
          </cell>
          <cell r="N1246">
            <v>0</v>
          </cell>
          <cell r="O1246">
            <v>0</v>
          </cell>
          <cell r="P1246">
            <v>0</v>
          </cell>
          <cell r="Q1246">
            <v>0</v>
          </cell>
          <cell r="R1246">
            <v>0</v>
          </cell>
          <cell r="S1246">
            <v>0</v>
          </cell>
          <cell r="T1246">
            <v>0</v>
          </cell>
          <cell r="U1246">
            <v>0</v>
          </cell>
          <cell r="V1246">
            <v>0</v>
          </cell>
          <cell r="W1246">
            <v>0</v>
          </cell>
          <cell r="X1246">
            <v>0</v>
          </cell>
          <cell r="Y1246">
            <v>0</v>
          </cell>
          <cell r="Z1246">
            <v>0</v>
          </cell>
          <cell r="AA1246">
            <v>0</v>
          </cell>
          <cell r="AB1246">
            <v>0</v>
          </cell>
          <cell r="AC1246">
            <v>0</v>
          </cell>
          <cell r="AD1246">
            <v>0</v>
          </cell>
          <cell r="AE1246">
            <v>0</v>
          </cell>
          <cell r="AF1246">
            <v>0</v>
          </cell>
          <cell r="AG1246">
            <v>0</v>
          </cell>
          <cell r="AH1246">
            <v>0</v>
          </cell>
          <cell r="AI1246">
            <v>0</v>
          </cell>
          <cell r="AJ1246">
            <v>0</v>
          </cell>
          <cell r="AK1246">
            <v>0</v>
          </cell>
          <cell r="AL1246">
            <v>0</v>
          </cell>
          <cell r="AM1246">
            <v>0</v>
          </cell>
          <cell r="AN1246">
            <v>0</v>
          </cell>
          <cell r="AO1246">
            <v>0</v>
          </cell>
          <cell r="AP1246">
            <v>0</v>
          </cell>
          <cell r="AQ1246">
            <v>0</v>
          </cell>
          <cell r="AR1246">
            <v>0</v>
          </cell>
          <cell r="AS1246">
            <v>0</v>
          </cell>
          <cell r="AT1246">
            <v>0</v>
          </cell>
          <cell r="AU1246">
            <v>0</v>
          </cell>
          <cell r="AV1246">
            <v>0</v>
          </cell>
          <cell r="AW1246">
            <v>9</v>
          </cell>
          <cell r="AX1246">
            <v>1</v>
          </cell>
          <cell r="AY1246">
            <v>20</v>
          </cell>
          <cell r="AZ1246">
            <v>1</v>
          </cell>
          <cell r="BA1246">
            <v>0</v>
          </cell>
          <cell r="BB1246">
            <v>0</v>
          </cell>
          <cell r="BC1246">
            <v>0</v>
          </cell>
          <cell r="BD1246">
            <v>0</v>
          </cell>
          <cell r="BE1246">
            <v>0</v>
          </cell>
          <cell r="BF1246">
            <v>0</v>
          </cell>
          <cell r="BG1246">
            <v>0</v>
          </cell>
          <cell r="BH1246">
            <v>0</v>
          </cell>
          <cell r="BI1246">
            <v>0</v>
          </cell>
          <cell r="BJ1246">
            <v>0</v>
          </cell>
          <cell r="BK1246">
            <v>0</v>
          </cell>
          <cell r="BL1246">
            <v>0</v>
          </cell>
          <cell r="BM1246">
            <v>0</v>
          </cell>
          <cell r="BN1246">
            <v>0</v>
          </cell>
          <cell r="BO1246">
            <v>0</v>
          </cell>
          <cell r="BP1246">
            <v>0</v>
          </cell>
          <cell r="CK1246">
            <v>1</v>
          </cell>
          <cell r="CL1246">
            <v>0</v>
          </cell>
          <cell r="CM1246">
            <v>0</v>
          </cell>
          <cell r="CN1246">
            <v>0</v>
          </cell>
          <cell r="CO1246">
            <v>0</v>
          </cell>
          <cell r="CP1246">
            <v>0</v>
          </cell>
          <cell r="CQ1246">
            <v>0</v>
          </cell>
          <cell r="CR1246">
            <v>0</v>
          </cell>
          <cell r="CS1246">
            <v>0</v>
          </cell>
          <cell r="CT1246">
            <v>0</v>
          </cell>
          <cell r="CU1246">
            <v>0</v>
          </cell>
          <cell r="CV1246">
            <v>0</v>
          </cell>
          <cell r="DY1246">
            <v>0</v>
          </cell>
          <cell r="DZ1246">
            <v>0</v>
          </cell>
          <cell r="EA1246">
            <v>0</v>
          </cell>
          <cell r="EB1246">
            <v>0</v>
          </cell>
          <cell r="EC1246">
            <v>0</v>
          </cell>
          <cell r="ED1246">
            <v>0</v>
          </cell>
          <cell r="EE1246">
            <v>0</v>
          </cell>
          <cell r="EF1246">
            <v>0</v>
          </cell>
          <cell r="EG1246">
            <v>0</v>
          </cell>
          <cell r="EH1246">
            <v>0</v>
          </cell>
          <cell r="EI1246">
            <v>0</v>
          </cell>
          <cell r="EJ1246">
            <v>0</v>
          </cell>
          <cell r="EK1246">
            <v>0</v>
          </cell>
          <cell r="EL1246">
            <v>0</v>
          </cell>
          <cell r="EM1246">
            <v>0</v>
          </cell>
          <cell r="EN1246">
            <v>0</v>
          </cell>
          <cell r="EO1246">
            <v>0</v>
          </cell>
          <cell r="EP1246">
            <v>0</v>
          </cell>
          <cell r="EQ1246">
            <v>0</v>
          </cell>
          <cell r="ER1246">
            <v>0</v>
          </cell>
          <cell r="ES1246">
            <v>0</v>
          </cell>
          <cell r="ET1246">
            <v>0</v>
          </cell>
          <cell r="EU1246">
            <v>0</v>
          </cell>
          <cell r="EV1246">
            <v>0</v>
          </cell>
          <cell r="EW1246">
            <v>0</v>
          </cell>
          <cell r="EX1246">
            <v>0</v>
          </cell>
          <cell r="EY1246">
            <v>0</v>
          </cell>
          <cell r="EZ1246">
            <v>0</v>
          </cell>
          <cell r="FA1246">
            <v>0</v>
          </cell>
          <cell r="FB1246">
            <v>0</v>
          </cell>
          <cell r="FC1246">
            <v>0</v>
          </cell>
          <cell r="FD1246">
            <v>0</v>
          </cell>
          <cell r="FE1246">
            <v>0</v>
          </cell>
          <cell r="FF1246">
            <v>0</v>
          </cell>
          <cell r="FG1246">
            <v>0</v>
          </cell>
          <cell r="FH1246">
            <v>0</v>
          </cell>
          <cell r="FI1246">
            <v>0</v>
          </cell>
          <cell r="FJ1246">
            <v>0</v>
          </cell>
          <cell r="FK1246">
            <v>0</v>
          </cell>
          <cell r="FL1246">
            <v>0</v>
          </cell>
          <cell r="FM1246">
            <v>0</v>
          </cell>
          <cell r="FN1246">
            <v>0</v>
          </cell>
          <cell r="FO1246">
            <v>0</v>
          </cell>
          <cell r="FP1246">
            <v>0</v>
          </cell>
          <cell r="FQ1246">
            <v>0</v>
          </cell>
          <cell r="FR1246">
            <v>0</v>
          </cell>
          <cell r="FS1246">
            <v>0</v>
          </cell>
          <cell r="FT1246">
            <v>0</v>
          </cell>
          <cell r="FU1246">
            <v>0</v>
          </cell>
          <cell r="FV1246">
            <v>0</v>
          </cell>
          <cell r="FW1246">
            <v>0</v>
          </cell>
          <cell r="FX1246">
            <v>0</v>
          </cell>
          <cell r="FY1246">
            <v>0</v>
          </cell>
          <cell r="FZ1246">
            <v>0</v>
          </cell>
          <cell r="GA1246">
            <v>0</v>
          </cell>
          <cell r="GB1246">
            <v>0</v>
          </cell>
          <cell r="GC1246">
            <v>0</v>
          </cell>
          <cell r="GD1246">
            <v>0</v>
          </cell>
          <cell r="GE1246">
            <v>0</v>
          </cell>
          <cell r="GF1246">
            <v>0</v>
          </cell>
          <cell r="GG1246">
            <v>0</v>
          </cell>
          <cell r="GH1246">
            <v>0</v>
          </cell>
          <cell r="GI1246">
            <v>0</v>
          </cell>
          <cell r="GJ1246">
            <v>0</v>
          </cell>
          <cell r="GK1246">
            <v>0</v>
          </cell>
          <cell r="GL1246">
            <v>0</v>
          </cell>
          <cell r="GM1246">
            <v>0</v>
          </cell>
          <cell r="GN1246">
            <v>0</v>
          </cell>
          <cell r="GO1246">
            <v>0</v>
          </cell>
          <cell r="GP1246">
            <v>0</v>
          </cell>
          <cell r="GQ1246">
            <v>0</v>
          </cell>
          <cell r="GR1246">
            <v>0</v>
          </cell>
          <cell r="GS1246">
            <v>0</v>
          </cell>
          <cell r="GT1246">
            <v>0</v>
          </cell>
          <cell r="GU1246">
            <v>0</v>
          </cell>
          <cell r="GV1246">
            <v>0</v>
          </cell>
          <cell r="GW1246">
            <v>0</v>
          </cell>
          <cell r="GX1246">
            <v>0</v>
          </cell>
          <cell r="GY1246">
            <v>0</v>
          </cell>
          <cell r="GZ1246">
            <v>0</v>
          </cell>
        </row>
        <row r="1247">
          <cell r="A1247">
            <v>1242</v>
          </cell>
          <cell r="D1247" t="str">
            <v>ACCESORIOS PVC</v>
          </cell>
          <cell r="E1247" t="str">
            <v>CODO PVC  HIDRO 3 DE 3/4 X 90</v>
          </cell>
          <cell r="F1247">
            <v>0</v>
          </cell>
          <cell r="G1247" t="str">
            <v>U</v>
          </cell>
          <cell r="H1247">
            <v>3</v>
          </cell>
          <cell r="I1247">
            <v>1400</v>
          </cell>
          <cell r="J1247">
            <v>1.05</v>
          </cell>
          <cell r="K1247">
            <v>0</v>
          </cell>
          <cell r="L1247">
            <v>0</v>
          </cell>
          <cell r="M1247">
            <v>0</v>
          </cell>
          <cell r="N1247">
            <v>0</v>
          </cell>
          <cell r="O1247">
            <v>0</v>
          </cell>
          <cell r="P1247">
            <v>0</v>
          </cell>
          <cell r="Q1247">
            <v>0</v>
          </cell>
          <cell r="R1247">
            <v>0</v>
          </cell>
          <cell r="S1247">
            <v>0</v>
          </cell>
          <cell r="T1247">
            <v>0</v>
          </cell>
          <cell r="U1247">
            <v>0</v>
          </cell>
          <cell r="V1247">
            <v>0</v>
          </cell>
          <cell r="W1247">
            <v>0</v>
          </cell>
          <cell r="X1247">
            <v>0</v>
          </cell>
          <cell r="Y1247">
            <v>0</v>
          </cell>
          <cell r="Z1247">
            <v>0</v>
          </cell>
          <cell r="AA1247">
            <v>0</v>
          </cell>
          <cell r="AB1247">
            <v>0</v>
          </cell>
          <cell r="AC1247">
            <v>0</v>
          </cell>
          <cell r="AD1247">
            <v>0</v>
          </cell>
          <cell r="AE1247">
            <v>0</v>
          </cell>
          <cell r="AF1247">
            <v>0</v>
          </cell>
          <cell r="AG1247">
            <v>0</v>
          </cell>
          <cell r="AH1247">
            <v>0</v>
          </cell>
          <cell r="AI1247">
            <v>0</v>
          </cell>
          <cell r="AJ1247">
            <v>0</v>
          </cell>
          <cell r="AK1247">
            <v>0</v>
          </cell>
          <cell r="AL1247">
            <v>0</v>
          </cell>
          <cell r="AM1247">
            <v>0</v>
          </cell>
          <cell r="AN1247">
            <v>0</v>
          </cell>
          <cell r="AO1247">
            <v>0</v>
          </cell>
          <cell r="AP1247">
            <v>0</v>
          </cell>
          <cell r="AQ1247">
            <v>0</v>
          </cell>
          <cell r="AR1247">
            <v>0</v>
          </cell>
          <cell r="AS1247">
            <v>0</v>
          </cell>
          <cell r="AT1247">
            <v>0</v>
          </cell>
          <cell r="AU1247">
            <v>0</v>
          </cell>
          <cell r="AV1247">
            <v>0</v>
          </cell>
          <cell r="AW1247">
            <v>9</v>
          </cell>
          <cell r="AX1247">
            <v>1</v>
          </cell>
          <cell r="AY1247">
            <v>20</v>
          </cell>
          <cell r="AZ1247">
            <v>1</v>
          </cell>
          <cell r="BA1247">
            <v>0</v>
          </cell>
          <cell r="BB1247">
            <v>0</v>
          </cell>
          <cell r="BC1247">
            <v>0</v>
          </cell>
          <cell r="BD1247">
            <v>0</v>
          </cell>
          <cell r="BE1247">
            <v>0</v>
          </cell>
          <cell r="BF1247">
            <v>0</v>
          </cell>
          <cell r="BG1247">
            <v>0</v>
          </cell>
          <cell r="BH1247">
            <v>0</v>
          </cell>
          <cell r="BI1247">
            <v>0</v>
          </cell>
          <cell r="BJ1247">
            <v>0</v>
          </cell>
          <cell r="BK1247">
            <v>0</v>
          </cell>
          <cell r="BL1247">
            <v>0</v>
          </cell>
          <cell r="BM1247">
            <v>0</v>
          </cell>
          <cell r="BN1247">
            <v>0</v>
          </cell>
          <cell r="BO1247">
            <v>0</v>
          </cell>
          <cell r="BP1247">
            <v>0</v>
          </cell>
          <cell r="CK1247">
            <v>1</v>
          </cell>
          <cell r="CL1247">
            <v>0</v>
          </cell>
          <cell r="CM1247">
            <v>0</v>
          </cell>
          <cell r="CN1247">
            <v>0</v>
          </cell>
          <cell r="CO1247">
            <v>0</v>
          </cell>
          <cell r="CP1247">
            <v>0</v>
          </cell>
          <cell r="CQ1247">
            <v>0</v>
          </cell>
          <cell r="CR1247">
            <v>0</v>
          </cell>
          <cell r="CS1247">
            <v>0</v>
          </cell>
          <cell r="CT1247">
            <v>0</v>
          </cell>
          <cell r="CU1247">
            <v>0</v>
          </cell>
          <cell r="CV1247">
            <v>0</v>
          </cell>
          <cell r="DY1247">
            <v>0</v>
          </cell>
          <cell r="DZ1247">
            <v>0</v>
          </cell>
          <cell r="EA1247">
            <v>0</v>
          </cell>
          <cell r="EB1247">
            <v>0</v>
          </cell>
          <cell r="EC1247">
            <v>0</v>
          </cell>
          <cell r="ED1247">
            <v>0</v>
          </cell>
          <cell r="EE1247">
            <v>0</v>
          </cell>
          <cell r="EF1247">
            <v>0</v>
          </cell>
          <cell r="EG1247">
            <v>0</v>
          </cell>
          <cell r="EH1247">
            <v>0</v>
          </cell>
          <cell r="EI1247">
            <v>0</v>
          </cell>
          <cell r="EJ1247">
            <v>0</v>
          </cell>
          <cell r="EK1247">
            <v>0</v>
          </cell>
          <cell r="EL1247">
            <v>0</v>
          </cell>
          <cell r="EM1247">
            <v>0</v>
          </cell>
          <cell r="EN1247">
            <v>0</v>
          </cell>
          <cell r="EO1247">
            <v>0</v>
          </cell>
          <cell r="EP1247">
            <v>0</v>
          </cell>
          <cell r="EQ1247">
            <v>0</v>
          </cell>
          <cell r="ER1247">
            <v>0</v>
          </cell>
          <cell r="ES1247">
            <v>0</v>
          </cell>
          <cell r="ET1247">
            <v>0</v>
          </cell>
          <cell r="EU1247">
            <v>0</v>
          </cell>
          <cell r="EV1247">
            <v>0</v>
          </cell>
          <cell r="EW1247">
            <v>0</v>
          </cell>
          <cell r="EX1247">
            <v>0</v>
          </cell>
          <cell r="EY1247">
            <v>0</v>
          </cell>
          <cell r="EZ1247">
            <v>0</v>
          </cell>
          <cell r="FA1247">
            <v>0</v>
          </cell>
          <cell r="FB1247">
            <v>0</v>
          </cell>
          <cell r="FC1247">
            <v>0</v>
          </cell>
          <cell r="FD1247">
            <v>0</v>
          </cell>
          <cell r="FE1247">
            <v>0</v>
          </cell>
          <cell r="FF1247">
            <v>0</v>
          </cell>
          <cell r="FG1247">
            <v>0</v>
          </cell>
          <cell r="FH1247">
            <v>0</v>
          </cell>
          <cell r="FI1247">
            <v>0</v>
          </cell>
          <cell r="FJ1247">
            <v>0</v>
          </cell>
          <cell r="FK1247">
            <v>0</v>
          </cell>
          <cell r="FL1247">
            <v>0</v>
          </cell>
          <cell r="FM1247">
            <v>0</v>
          </cell>
          <cell r="FN1247">
            <v>0</v>
          </cell>
          <cell r="FO1247">
            <v>0</v>
          </cell>
          <cell r="FP1247">
            <v>0</v>
          </cell>
          <cell r="FQ1247">
            <v>0</v>
          </cell>
          <cell r="FR1247">
            <v>0</v>
          </cell>
          <cell r="FS1247">
            <v>0</v>
          </cell>
          <cell r="FT1247">
            <v>0</v>
          </cell>
          <cell r="FU1247">
            <v>0</v>
          </cell>
          <cell r="FV1247">
            <v>0</v>
          </cell>
          <cell r="FW1247">
            <v>0</v>
          </cell>
          <cell r="FX1247">
            <v>0</v>
          </cell>
          <cell r="FY1247">
            <v>0</v>
          </cell>
          <cell r="FZ1247">
            <v>0</v>
          </cell>
          <cell r="GA1247">
            <v>0</v>
          </cell>
          <cell r="GB1247">
            <v>0</v>
          </cell>
          <cell r="GC1247">
            <v>0</v>
          </cell>
          <cell r="GD1247">
            <v>0</v>
          </cell>
          <cell r="GE1247">
            <v>0</v>
          </cell>
          <cell r="GF1247">
            <v>0</v>
          </cell>
          <cell r="GG1247">
            <v>0</v>
          </cell>
          <cell r="GH1247">
            <v>0</v>
          </cell>
          <cell r="GI1247">
            <v>0</v>
          </cell>
          <cell r="GJ1247">
            <v>0</v>
          </cell>
          <cell r="GK1247">
            <v>0</v>
          </cell>
          <cell r="GL1247">
            <v>0</v>
          </cell>
          <cell r="GM1247">
            <v>0</v>
          </cell>
          <cell r="GN1247">
            <v>0</v>
          </cell>
          <cell r="GO1247">
            <v>0</v>
          </cell>
          <cell r="GP1247">
            <v>0</v>
          </cell>
          <cell r="GQ1247">
            <v>0</v>
          </cell>
          <cell r="GR1247">
            <v>0</v>
          </cell>
          <cell r="GS1247">
            <v>0</v>
          </cell>
          <cell r="GT1247">
            <v>0</v>
          </cell>
          <cell r="GU1247">
            <v>0</v>
          </cell>
          <cell r="GV1247">
            <v>0</v>
          </cell>
          <cell r="GW1247">
            <v>0</v>
          </cell>
          <cell r="GX1247">
            <v>0</v>
          </cell>
          <cell r="GY1247">
            <v>0</v>
          </cell>
          <cell r="GZ1247">
            <v>0</v>
          </cell>
        </row>
        <row r="1248">
          <cell r="A1248">
            <v>1243</v>
          </cell>
          <cell r="D1248" t="str">
            <v>ACCESORIOS PVC</v>
          </cell>
          <cell r="E1248" t="str">
            <v>CODO PVC  HIDRO 3 DE1/2X 90°</v>
          </cell>
          <cell r="F1248">
            <v>0</v>
          </cell>
          <cell r="G1248" t="str">
            <v>U</v>
          </cell>
          <cell r="H1248">
            <v>3</v>
          </cell>
          <cell r="I1248">
            <v>1401</v>
          </cell>
          <cell r="J1248">
            <v>1.05</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cell r="Y1248">
            <v>0</v>
          </cell>
          <cell r="Z1248">
            <v>0</v>
          </cell>
          <cell r="AA1248">
            <v>0</v>
          </cell>
          <cell r="AB1248">
            <v>0</v>
          </cell>
          <cell r="AC1248">
            <v>0</v>
          </cell>
          <cell r="AD1248">
            <v>0</v>
          </cell>
          <cell r="AE1248">
            <v>0</v>
          </cell>
          <cell r="AF1248">
            <v>0</v>
          </cell>
          <cell r="AG1248">
            <v>0</v>
          </cell>
          <cell r="AH1248">
            <v>0</v>
          </cell>
          <cell r="AI1248">
            <v>0</v>
          </cell>
          <cell r="AJ1248">
            <v>0</v>
          </cell>
          <cell r="AK1248">
            <v>0</v>
          </cell>
          <cell r="AL1248">
            <v>0</v>
          </cell>
          <cell r="AM1248">
            <v>0</v>
          </cell>
          <cell r="AN1248">
            <v>0</v>
          </cell>
          <cell r="AO1248">
            <v>0</v>
          </cell>
          <cell r="AP1248">
            <v>0</v>
          </cell>
          <cell r="AQ1248">
            <v>0</v>
          </cell>
          <cell r="AR1248">
            <v>0</v>
          </cell>
          <cell r="AS1248">
            <v>0</v>
          </cell>
          <cell r="AT1248">
            <v>0</v>
          </cell>
          <cell r="AU1248">
            <v>0</v>
          </cell>
          <cell r="AV1248">
            <v>0</v>
          </cell>
          <cell r="AW1248">
            <v>9</v>
          </cell>
          <cell r="AX1248">
            <v>1</v>
          </cell>
          <cell r="AY1248">
            <v>20</v>
          </cell>
          <cell r="AZ1248">
            <v>1</v>
          </cell>
          <cell r="BA1248">
            <v>0</v>
          </cell>
          <cell r="BB1248">
            <v>0</v>
          </cell>
          <cell r="BC1248">
            <v>0</v>
          </cell>
          <cell r="BD1248">
            <v>0</v>
          </cell>
          <cell r="BE1248">
            <v>0</v>
          </cell>
          <cell r="BF1248">
            <v>0</v>
          </cell>
          <cell r="BG1248">
            <v>0</v>
          </cell>
          <cell r="BH1248">
            <v>0</v>
          </cell>
          <cell r="BI1248">
            <v>0</v>
          </cell>
          <cell r="BJ1248">
            <v>0</v>
          </cell>
          <cell r="BK1248">
            <v>0</v>
          </cell>
          <cell r="BL1248">
            <v>0</v>
          </cell>
          <cell r="BM1248">
            <v>0</v>
          </cell>
          <cell r="BN1248">
            <v>0</v>
          </cell>
          <cell r="BO1248">
            <v>0</v>
          </cell>
          <cell r="BP1248">
            <v>0</v>
          </cell>
          <cell r="CK1248">
            <v>1</v>
          </cell>
          <cell r="CL1248">
            <v>0</v>
          </cell>
          <cell r="CM1248">
            <v>0</v>
          </cell>
          <cell r="CN1248">
            <v>0</v>
          </cell>
          <cell r="CO1248">
            <v>0</v>
          </cell>
          <cell r="CP1248">
            <v>0</v>
          </cell>
          <cell r="CQ1248">
            <v>0</v>
          </cell>
          <cell r="CR1248">
            <v>0</v>
          </cell>
          <cell r="CS1248">
            <v>0</v>
          </cell>
          <cell r="CT1248">
            <v>0</v>
          </cell>
          <cell r="CU1248">
            <v>0</v>
          </cell>
          <cell r="CV1248">
            <v>0</v>
          </cell>
          <cell r="DY1248">
            <v>0</v>
          </cell>
          <cell r="DZ1248">
            <v>0</v>
          </cell>
          <cell r="EA1248">
            <v>0</v>
          </cell>
          <cell r="EB1248">
            <v>0</v>
          </cell>
          <cell r="EC1248">
            <v>0</v>
          </cell>
          <cell r="ED1248">
            <v>0</v>
          </cell>
          <cell r="EE1248">
            <v>0</v>
          </cell>
          <cell r="EF1248">
            <v>0</v>
          </cell>
          <cell r="EG1248">
            <v>0</v>
          </cell>
          <cell r="EH1248">
            <v>0</v>
          </cell>
          <cell r="EI1248">
            <v>0</v>
          </cell>
          <cell r="EJ1248">
            <v>0</v>
          </cell>
          <cell r="EK1248">
            <v>0</v>
          </cell>
          <cell r="EL1248">
            <v>0</v>
          </cell>
          <cell r="EM1248">
            <v>0</v>
          </cell>
          <cell r="EN1248">
            <v>0</v>
          </cell>
          <cell r="EO1248">
            <v>0</v>
          </cell>
          <cell r="EP1248">
            <v>0</v>
          </cell>
          <cell r="EQ1248">
            <v>0</v>
          </cell>
          <cell r="ER1248">
            <v>0</v>
          </cell>
          <cell r="ES1248">
            <v>0</v>
          </cell>
          <cell r="ET1248">
            <v>0</v>
          </cell>
          <cell r="EU1248">
            <v>0</v>
          </cell>
          <cell r="EV1248">
            <v>0</v>
          </cell>
          <cell r="EW1248">
            <v>0</v>
          </cell>
          <cell r="EX1248">
            <v>0</v>
          </cell>
          <cell r="EY1248">
            <v>0</v>
          </cell>
          <cell r="EZ1248">
            <v>0</v>
          </cell>
          <cell r="FA1248">
            <v>0</v>
          </cell>
          <cell r="FB1248">
            <v>0</v>
          </cell>
          <cell r="FC1248">
            <v>0</v>
          </cell>
          <cell r="FD1248">
            <v>0</v>
          </cell>
          <cell r="FE1248">
            <v>0</v>
          </cell>
          <cell r="FF1248">
            <v>0</v>
          </cell>
          <cell r="FG1248">
            <v>0</v>
          </cell>
          <cell r="FH1248">
            <v>0</v>
          </cell>
          <cell r="FI1248">
            <v>0</v>
          </cell>
          <cell r="FJ1248">
            <v>0</v>
          </cell>
          <cell r="FK1248">
            <v>0</v>
          </cell>
          <cell r="FL1248">
            <v>0</v>
          </cell>
          <cell r="FM1248">
            <v>0</v>
          </cell>
          <cell r="FN1248">
            <v>0</v>
          </cell>
          <cell r="FO1248">
            <v>0</v>
          </cell>
          <cell r="FP1248">
            <v>0</v>
          </cell>
          <cell r="FQ1248">
            <v>0</v>
          </cell>
          <cell r="FR1248">
            <v>0</v>
          </cell>
          <cell r="FS1248">
            <v>0</v>
          </cell>
          <cell r="FT1248">
            <v>0</v>
          </cell>
          <cell r="FU1248">
            <v>0</v>
          </cell>
          <cell r="FV1248">
            <v>0</v>
          </cell>
          <cell r="FW1248">
            <v>0</v>
          </cell>
          <cell r="FX1248">
            <v>0</v>
          </cell>
          <cell r="FY1248">
            <v>0</v>
          </cell>
          <cell r="FZ1248">
            <v>0</v>
          </cell>
          <cell r="GA1248">
            <v>0</v>
          </cell>
          <cell r="GB1248">
            <v>0</v>
          </cell>
          <cell r="GC1248">
            <v>0</v>
          </cell>
          <cell r="GD1248">
            <v>0</v>
          </cell>
          <cell r="GE1248">
            <v>0</v>
          </cell>
          <cell r="GF1248">
            <v>0</v>
          </cell>
          <cell r="GG1248">
            <v>0</v>
          </cell>
          <cell r="GH1248">
            <v>0</v>
          </cell>
          <cell r="GI1248">
            <v>0</v>
          </cell>
          <cell r="GJ1248">
            <v>0</v>
          </cell>
          <cell r="GK1248">
            <v>0</v>
          </cell>
          <cell r="GL1248">
            <v>0</v>
          </cell>
          <cell r="GM1248">
            <v>0</v>
          </cell>
          <cell r="GN1248">
            <v>0</v>
          </cell>
          <cell r="GO1248">
            <v>0</v>
          </cell>
          <cell r="GP1248">
            <v>0</v>
          </cell>
          <cell r="GQ1248">
            <v>0</v>
          </cell>
          <cell r="GR1248">
            <v>0</v>
          </cell>
          <cell r="GS1248">
            <v>0</v>
          </cell>
          <cell r="GT1248">
            <v>0</v>
          </cell>
          <cell r="GU1248">
            <v>0</v>
          </cell>
          <cell r="GV1248">
            <v>0</v>
          </cell>
          <cell r="GW1248">
            <v>0</v>
          </cell>
          <cell r="GX1248">
            <v>0</v>
          </cell>
          <cell r="GY1248">
            <v>0</v>
          </cell>
          <cell r="GZ1248">
            <v>0</v>
          </cell>
        </row>
        <row r="1249">
          <cell r="A1249">
            <v>1244</v>
          </cell>
          <cell r="D1249" t="str">
            <v>ACCESORIOS PVC</v>
          </cell>
          <cell r="E1249" t="str">
            <v>TEE PVC PR DE 2"</v>
          </cell>
          <cell r="F1249">
            <v>0</v>
          </cell>
          <cell r="G1249" t="str">
            <v>U</v>
          </cell>
          <cell r="H1249">
            <v>1.99</v>
          </cell>
          <cell r="I1249">
            <v>1402</v>
          </cell>
          <cell r="J1249">
            <v>1.05</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cell r="Y1249">
            <v>0</v>
          </cell>
          <cell r="Z1249">
            <v>0</v>
          </cell>
          <cell r="AA1249">
            <v>0</v>
          </cell>
          <cell r="AB1249">
            <v>0</v>
          </cell>
          <cell r="AC1249">
            <v>0</v>
          </cell>
          <cell r="AD1249">
            <v>0</v>
          </cell>
          <cell r="AE1249">
            <v>0</v>
          </cell>
          <cell r="AF1249">
            <v>0</v>
          </cell>
          <cell r="AG1249">
            <v>0</v>
          </cell>
          <cell r="AH1249">
            <v>0</v>
          </cell>
          <cell r="AI1249">
            <v>0</v>
          </cell>
          <cell r="AJ1249">
            <v>0</v>
          </cell>
          <cell r="AK1249">
            <v>0</v>
          </cell>
          <cell r="AL1249">
            <v>0</v>
          </cell>
          <cell r="AM1249">
            <v>0</v>
          </cell>
          <cell r="AN1249">
            <v>0</v>
          </cell>
          <cell r="AO1249">
            <v>0</v>
          </cell>
          <cell r="AP1249">
            <v>0</v>
          </cell>
          <cell r="AQ1249">
            <v>0</v>
          </cell>
          <cell r="AR1249">
            <v>0</v>
          </cell>
          <cell r="AS1249">
            <v>0</v>
          </cell>
          <cell r="AT1249">
            <v>0</v>
          </cell>
          <cell r="AU1249">
            <v>0</v>
          </cell>
          <cell r="AV1249">
            <v>0</v>
          </cell>
          <cell r="AW1249">
            <v>9</v>
          </cell>
          <cell r="AX1249">
            <v>1</v>
          </cell>
          <cell r="AY1249">
            <v>20</v>
          </cell>
          <cell r="AZ1249">
            <v>1</v>
          </cell>
          <cell r="BA1249">
            <v>0</v>
          </cell>
          <cell r="BB1249">
            <v>0</v>
          </cell>
          <cell r="BC1249">
            <v>0</v>
          </cell>
          <cell r="BD1249">
            <v>0</v>
          </cell>
          <cell r="BE1249">
            <v>0</v>
          </cell>
          <cell r="BF1249">
            <v>0</v>
          </cell>
          <cell r="BG1249">
            <v>0</v>
          </cell>
          <cell r="BH1249">
            <v>0</v>
          </cell>
          <cell r="BI1249">
            <v>0</v>
          </cell>
          <cell r="BJ1249">
            <v>0</v>
          </cell>
          <cell r="BK1249">
            <v>0</v>
          </cell>
          <cell r="BL1249">
            <v>0</v>
          </cell>
          <cell r="BM1249">
            <v>0</v>
          </cell>
          <cell r="BN1249">
            <v>0</v>
          </cell>
          <cell r="BO1249">
            <v>0</v>
          </cell>
          <cell r="BP1249">
            <v>0</v>
          </cell>
          <cell r="CK1249">
            <v>1</v>
          </cell>
          <cell r="CL1249">
            <v>0</v>
          </cell>
          <cell r="CM1249">
            <v>0</v>
          </cell>
          <cell r="CN1249">
            <v>0</v>
          </cell>
          <cell r="CO1249">
            <v>0</v>
          </cell>
          <cell r="CP1249">
            <v>0</v>
          </cell>
          <cell r="CQ1249">
            <v>0</v>
          </cell>
          <cell r="CR1249">
            <v>0</v>
          </cell>
          <cell r="CS1249">
            <v>0</v>
          </cell>
          <cell r="CT1249">
            <v>0</v>
          </cell>
          <cell r="CU1249">
            <v>0</v>
          </cell>
          <cell r="CV1249">
            <v>0</v>
          </cell>
          <cell r="DY1249">
            <v>0</v>
          </cell>
          <cell r="DZ1249">
            <v>0</v>
          </cell>
          <cell r="EA1249">
            <v>0</v>
          </cell>
          <cell r="EB1249">
            <v>0</v>
          </cell>
          <cell r="EC1249">
            <v>0</v>
          </cell>
          <cell r="ED1249">
            <v>0</v>
          </cell>
          <cell r="EE1249">
            <v>0</v>
          </cell>
          <cell r="EF1249">
            <v>0</v>
          </cell>
          <cell r="EG1249">
            <v>0</v>
          </cell>
          <cell r="EH1249">
            <v>0</v>
          </cell>
          <cell r="EI1249">
            <v>0</v>
          </cell>
          <cell r="EJ1249">
            <v>0</v>
          </cell>
          <cell r="EK1249">
            <v>0</v>
          </cell>
          <cell r="EL1249">
            <v>0</v>
          </cell>
          <cell r="EM1249">
            <v>0</v>
          </cell>
          <cell r="EN1249">
            <v>0</v>
          </cell>
          <cell r="EO1249">
            <v>0</v>
          </cell>
          <cell r="EP1249">
            <v>0</v>
          </cell>
          <cell r="EQ1249">
            <v>0</v>
          </cell>
          <cell r="ER1249">
            <v>0</v>
          </cell>
          <cell r="ES1249">
            <v>0</v>
          </cell>
          <cell r="ET1249">
            <v>0</v>
          </cell>
          <cell r="EU1249">
            <v>0</v>
          </cell>
          <cell r="EV1249">
            <v>0</v>
          </cell>
          <cell r="EW1249">
            <v>0</v>
          </cell>
          <cell r="EX1249">
            <v>0</v>
          </cell>
          <cell r="EY1249">
            <v>0</v>
          </cell>
          <cell r="EZ1249">
            <v>0</v>
          </cell>
          <cell r="FA1249">
            <v>0</v>
          </cell>
          <cell r="FB1249">
            <v>0</v>
          </cell>
          <cell r="FC1249">
            <v>0</v>
          </cell>
          <cell r="FD1249">
            <v>0</v>
          </cell>
          <cell r="FE1249">
            <v>0</v>
          </cell>
          <cell r="FF1249">
            <v>0</v>
          </cell>
          <cell r="FG1249">
            <v>0</v>
          </cell>
          <cell r="FH1249">
            <v>0</v>
          </cell>
          <cell r="FI1249">
            <v>0</v>
          </cell>
          <cell r="FJ1249">
            <v>0</v>
          </cell>
          <cell r="FK1249">
            <v>0</v>
          </cell>
          <cell r="FL1249">
            <v>0</v>
          </cell>
          <cell r="FM1249">
            <v>0</v>
          </cell>
          <cell r="FN1249">
            <v>0</v>
          </cell>
          <cell r="FO1249">
            <v>0</v>
          </cell>
          <cell r="FP1249">
            <v>0</v>
          </cell>
          <cell r="FQ1249">
            <v>0</v>
          </cell>
          <cell r="FR1249">
            <v>0</v>
          </cell>
          <cell r="FS1249">
            <v>0</v>
          </cell>
          <cell r="FT1249">
            <v>0</v>
          </cell>
          <cell r="FU1249">
            <v>0</v>
          </cell>
          <cell r="FV1249">
            <v>0</v>
          </cell>
          <cell r="FW1249">
            <v>0</v>
          </cell>
          <cell r="FX1249">
            <v>0</v>
          </cell>
          <cell r="FY1249">
            <v>0</v>
          </cell>
          <cell r="FZ1249">
            <v>0</v>
          </cell>
          <cell r="GA1249">
            <v>0</v>
          </cell>
          <cell r="GB1249">
            <v>0</v>
          </cell>
          <cell r="GC1249">
            <v>0</v>
          </cell>
          <cell r="GD1249">
            <v>0</v>
          </cell>
          <cell r="GE1249">
            <v>0</v>
          </cell>
          <cell r="GF1249">
            <v>0</v>
          </cell>
          <cell r="GG1249">
            <v>0</v>
          </cell>
          <cell r="GH1249">
            <v>0</v>
          </cell>
          <cell r="GI1249">
            <v>0</v>
          </cell>
          <cell r="GJ1249">
            <v>0</v>
          </cell>
          <cell r="GK1249">
            <v>0</v>
          </cell>
          <cell r="GL1249">
            <v>0</v>
          </cell>
          <cell r="GM1249">
            <v>0</v>
          </cell>
          <cell r="GN1249">
            <v>0</v>
          </cell>
          <cell r="GO1249">
            <v>0</v>
          </cell>
          <cell r="GP1249">
            <v>0</v>
          </cell>
          <cell r="GQ1249">
            <v>0</v>
          </cell>
          <cell r="GR1249">
            <v>0</v>
          </cell>
          <cell r="GS1249">
            <v>0</v>
          </cell>
          <cell r="GT1249">
            <v>0</v>
          </cell>
          <cell r="GU1249">
            <v>0</v>
          </cell>
          <cell r="GV1249">
            <v>0</v>
          </cell>
          <cell r="GW1249">
            <v>0</v>
          </cell>
          <cell r="GX1249">
            <v>0</v>
          </cell>
          <cell r="GY1249">
            <v>0</v>
          </cell>
          <cell r="GZ1249">
            <v>0</v>
          </cell>
        </row>
        <row r="1250">
          <cell r="A1250">
            <v>1245</v>
          </cell>
          <cell r="D1250" t="str">
            <v>ACCESORIOS PVC</v>
          </cell>
          <cell r="E1250" t="str">
            <v>TEE PVC PR DE 1 1/2"</v>
          </cell>
          <cell r="F1250">
            <v>0</v>
          </cell>
          <cell r="G1250" t="str">
            <v>U</v>
          </cell>
          <cell r="H1250">
            <v>2.2999999999999998</v>
          </cell>
          <cell r="I1250">
            <v>1403</v>
          </cell>
          <cell r="J1250">
            <v>1.05</v>
          </cell>
          <cell r="K1250">
            <v>0</v>
          </cell>
          <cell r="L1250">
            <v>0</v>
          </cell>
          <cell r="M1250">
            <v>0</v>
          </cell>
          <cell r="N1250">
            <v>0</v>
          </cell>
          <cell r="O1250">
            <v>0</v>
          </cell>
          <cell r="P1250">
            <v>0</v>
          </cell>
          <cell r="Q1250">
            <v>0</v>
          </cell>
          <cell r="R1250">
            <v>0</v>
          </cell>
          <cell r="S1250">
            <v>0</v>
          </cell>
          <cell r="T1250">
            <v>0</v>
          </cell>
          <cell r="U1250">
            <v>0</v>
          </cell>
          <cell r="V1250">
            <v>0</v>
          </cell>
          <cell r="W1250">
            <v>0</v>
          </cell>
          <cell r="X1250">
            <v>0</v>
          </cell>
          <cell r="Y1250">
            <v>0</v>
          </cell>
          <cell r="Z1250">
            <v>0</v>
          </cell>
          <cell r="AA1250">
            <v>0</v>
          </cell>
          <cell r="AB1250">
            <v>0</v>
          </cell>
          <cell r="AC1250">
            <v>0</v>
          </cell>
          <cell r="AD1250">
            <v>0</v>
          </cell>
          <cell r="AE1250">
            <v>0</v>
          </cell>
          <cell r="AF1250">
            <v>0</v>
          </cell>
          <cell r="AG1250">
            <v>0</v>
          </cell>
          <cell r="AH1250">
            <v>0</v>
          </cell>
          <cell r="AI1250">
            <v>0</v>
          </cell>
          <cell r="AJ1250">
            <v>0</v>
          </cell>
          <cell r="AK1250">
            <v>0</v>
          </cell>
          <cell r="AL1250">
            <v>0</v>
          </cell>
          <cell r="AM1250">
            <v>0</v>
          </cell>
          <cell r="AN1250">
            <v>0</v>
          </cell>
          <cell r="AO1250">
            <v>0</v>
          </cell>
          <cell r="AP1250">
            <v>0</v>
          </cell>
          <cell r="AQ1250">
            <v>0</v>
          </cell>
          <cell r="AR1250">
            <v>0</v>
          </cell>
          <cell r="AS1250">
            <v>0</v>
          </cell>
          <cell r="AT1250">
            <v>0</v>
          </cell>
          <cell r="AU1250">
            <v>0</v>
          </cell>
          <cell r="AV1250">
            <v>0</v>
          </cell>
          <cell r="AW1250">
            <v>9</v>
          </cell>
          <cell r="AX1250">
            <v>1</v>
          </cell>
          <cell r="AY1250">
            <v>20</v>
          </cell>
          <cell r="AZ1250">
            <v>1</v>
          </cell>
          <cell r="BA1250">
            <v>0</v>
          </cell>
          <cell r="BB1250">
            <v>0</v>
          </cell>
          <cell r="BC1250">
            <v>0</v>
          </cell>
          <cell r="BD1250">
            <v>0</v>
          </cell>
          <cell r="BE1250">
            <v>0</v>
          </cell>
          <cell r="BF1250">
            <v>0</v>
          </cell>
          <cell r="BG1250">
            <v>0</v>
          </cell>
          <cell r="BH1250">
            <v>0</v>
          </cell>
          <cell r="BI1250">
            <v>0</v>
          </cell>
          <cell r="BJ1250">
            <v>0</v>
          </cell>
          <cell r="BK1250">
            <v>0</v>
          </cell>
          <cell r="BL1250">
            <v>0</v>
          </cell>
          <cell r="BM1250">
            <v>0</v>
          </cell>
          <cell r="BN1250">
            <v>0</v>
          </cell>
          <cell r="BO1250">
            <v>0</v>
          </cell>
          <cell r="BP1250">
            <v>0</v>
          </cell>
          <cell r="CK1250">
            <v>1</v>
          </cell>
          <cell r="CL1250">
            <v>0</v>
          </cell>
          <cell r="CM1250">
            <v>0</v>
          </cell>
          <cell r="CN1250">
            <v>0</v>
          </cell>
          <cell r="CO1250">
            <v>0</v>
          </cell>
          <cell r="CP1250">
            <v>0</v>
          </cell>
          <cell r="CQ1250">
            <v>0</v>
          </cell>
          <cell r="CR1250">
            <v>0</v>
          </cell>
          <cell r="CS1250">
            <v>0</v>
          </cell>
          <cell r="CT1250">
            <v>0</v>
          </cell>
          <cell r="CU1250">
            <v>0</v>
          </cell>
          <cell r="CV1250">
            <v>0</v>
          </cell>
          <cell r="DY1250">
            <v>0</v>
          </cell>
          <cell r="DZ1250">
            <v>0</v>
          </cell>
          <cell r="EA1250">
            <v>0</v>
          </cell>
          <cell r="EB1250">
            <v>0</v>
          </cell>
          <cell r="EC1250">
            <v>0</v>
          </cell>
          <cell r="ED1250">
            <v>0</v>
          </cell>
          <cell r="EE1250">
            <v>0</v>
          </cell>
          <cell r="EF1250">
            <v>0</v>
          </cell>
          <cell r="EG1250">
            <v>0</v>
          </cell>
          <cell r="EH1250">
            <v>0</v>
          </cell>
          <cell r="EI1250">
            <v>0</v>
          </cell>
          <cell r="EJ1250">
            <v>0</v>
          </cell>
          <cell r="EK1250">
            <v>0</v>
          </cell>
          <cell r="EL1250">
            <v>0</v>
          </cell>
          <cell r="EM1250">
            <v>0</v>
          </cell>
          <cell r="EN1250">
            <v>0</v>
          </cell>
          <cell r="EO1250">
            <v>0</v>
          </cell>
          <cell r="EP1250">
            <v>0</v>
          </cell>
          <cell r="EQ1250">
            <v>0</v>
          </cell>
          <cell r="ER1250">
            <v>0</v>
          </cell>
          <cell r="ES1250">
            <v>0</v>
          </cell>
          <cell r="ET1250">
            <v>0</v>
          </cell>
          <cell r="EU1250">
            <v>0</v>
          </cell>
          <cell r="EV1250">
            <v>0</v>
          </cell>
          <cell r="EW1250">
            <v>0</v>
          </cell>
          <cell r="EX1250">
            <v>0</v>
          </cell>
          <cell r="EY1250">
            <v>0</v>
          </cell>
          <cell r="EZ1250">
            <v>0</v>
          </cell>
          <cell r="FA1250">
            <v>0</v>
          </cell>
          <cell r="FB1250">
            <v>0</v>
          </cell>
          <cell r="FC1250">
            <v>0</v>
          </cell>
          <cell r="FD1250">
            <v>0</v>
          </cell>
          <cell r="FE1250">
            <v>0</v>
          </cell>
          <cell r="FF1250">
            <v>0</v>
          </cell>
          <cell r="FG1250">
            <v>0</v>
          </cell>
          <cell r="FH1250">
            <v>0</v>
          </cell>
          <cell r="FI1250">
            <v>0</v>
          </cell>
          <cell r="FJ1250">
            <v>0</v>
          </cell>
          <cell r="FK1250">
            <v>0</v>
          </cell>
          <cell r="FL1250">
            <v>0</v>
          </cell>
          <cell r="FM1250">
            <v>0</v>
          </cell>
          <cell r="FN1250">
            <v>0</v>
          </cell>
          <cell r="FO1250">
            <v>0</v>
          </cell>
          <cell r="FP1250">
            <v>0</v>
          </cell>
          <cell r="FQ1250">
            <v>0</v>
          </cell>
          <cell r="FR1250">
            <v>0</v>
          </cell>
          <cell r="FS1250">
            <v>0</v>
          </cell>
          <cell r="FT1250">
            <v>0</v>
          </cell>
          <cell r="FU1250">
            <v>0</v>
          </cell>
          <cell r="FV1250">
            <v>0</v>
          </cell>
          <cell r="FW1250">
            <v>0</v>
          </cell>
          <cell r="FX1250">
            <v>0</v>
          </cell>
          <cell r="FY1250">
            <v>0</v>
          </cell>
          <cell r="FZ1250">
            <v>0</v>
          </cell>
          <cell r="GA1250">
            <v>0</v>
          </cell>
          <cell r="GB1250">
            <v>0</v>
          </cell>
          <cell r="GC1250">
            <v>0</v>
          </cell>
          <cell r="GD1250">
            <v>0</v>
          </cell>
          <cell r="GE1250">
            <v>0</v>
          </cell>
          <cell r="GF1250">
            <v>0</v>
          </cell>
          <cell r="GG1250">
            <v>0</v>
          </cell>
          <cell r="GH1250">
            <v>0</v>
          </cell>
          <cell r="GI1250">
            <v>0</v>
          </cell>
          <cell r="GJ1250">
            <v>0</v>
          </cell>
          <cell r="GK1250">
            <v>0</v>
          </cell>
          <cell r="GL1250">
            <v>0</v>
          </cell>
          <cell r="GM1250">
            <v>0</v>
          </cell>
          <cell r="GN1250">
            <v>0</v>
          </cell>
          <cell r="GO1250">
            <v>0</v>
          </cell>
          <cell r="GP1250">
            <v>0</v>
          </cell>
          <cell r="GQ1250">
            <v>0</v>
          </cell>
          <cell r="GR1250">
            <v>0</v>
          </cell>
          <cell r="GS1250">
            <v>0</v>
          </cell>
          <cell r="GT1250">
            <v>0</v>
          </cell>
          <cell r="GU1250">
            <v>0</v>
          </cell>
          <cell r="GV1250">
            <v>0</v>
          </cell>
          <cell r="GW1250">
            <v>0</v>
          </cell>
          <cell r="GX1250">
            <v>0</v>
          </cell>
          <cell r="GY1250">
            <v>0</v>
          </cell>
          <cell r="GZ1250">
            <v>0</v>
          </cell>
        </row>
        <row r="1251">
          <cell r="A1251">
            <v>1246</v>
          </cell>
          <cell r="D1251" t="str">
            <v>ACCESORIOS PVC</v>
          </cell>
          <cell r="E1251" t="str">
            <v>TEE PVC PR DE 1 1/2" X 1</v>
          </cell>
          <cell r="G1251" t="str">
            <v>U</v>
          </cell>
          <cell r="H1251">
            <v>2.46</v>
          </cell>
          <cell r="I1251">
            <v>1404</v>
          </cell>
          <cell r="J1251">
            <v>1.05</v>
          </cell>
          <cell r="AW1251">
            <v>9</v>
          </cell>
          <cell r="AX1251">
            <v>1</v>
          </cell>
          <cell r="AY1251">
            <v>20</v>
          </cell>
          <cell r="AZ1251">
            <v>1</v>
          </cell>
          <cell r="BA1251">
            <v>0</v>
          </cell>
          <cell r="BB1251">
            <v>0</v>
          </cell>
          <cell r="BC1251">
            <v>0</v>
          </cell>
          <cell r="BD1251">
            <v>0</v>
          </cell>
          <cell r="BE1251">
            <v>0</v>
          </cell>
          <cell r="BF1251">
            <v>0</v>
          </cell>
          <cell r="BG1251">
            <v>0</v>
          </cell>
          <cell r="CK1251">
            <v>1</v>
          </cell>
          <cell r="CL1251">
            <v>0</v>
          </cell>
          <cell r="CM1251">
            <v>0</v>
          </cell>
          <cell r="CN1251">
            <v>0</v>
          </cell>
          <cell r="CO1251">
            <v>0</v>
          </cell>
        </row>
        <row r="1252">
          <cell r="A1252">
            <v>1247</v>
          </cell>
          <cell r="D1252" t="str">
            <v>ACCESORIOS PVC</v>
          </cell>
          <cell r="E1252" t="str">
            <v xml:space="preserve">TEE PVC PR DE 1 1/2" X 3/4 </v>
          </cell>
          <cell r="G1252" t="str">
            <v>U</v>
          </cell>
          <cell r="H1252">
            <v>2.36</v>
          </cell>
          <cell r="I1252">
            <v>1405</v>
          </cell>
          <cell r="J1252">
            <v>1.05</v>
          </cell>
          <cell r="AW1252">
            <v>9</v>
          </cell>
          <cell r="AX1252">
            <v>1</v>
          </cell>
          <cell r="AY1252">
            <v>20</v>
          </cell>
          <cell r="AZ1252">
            <v>1</v>
          </cell>
          <cell r="BA1252">
            <v>0</v>
          </cell>
          <cell r="BB1252">
            <v>0</v>
          </cell>
          <cell r="BC1252">
            <v>0</v>
          </cell>
          <cell r="BD1252">
            <v>0</v>
          </cell>
          <cell r="BE1252">
            <v>0</v>
          </cell>
          <cell r="BF1252">
            <v>0</v>
          </cell>
          <cell r="BG1252">
            <v>0</v>
          </cell>
          <cell r="CK1252">
            <v>1</v>
          </cell>
          <cell r="CL1252">
            <v>0</v>
          </cell>
          <cell r="CM1252">
            <v>0</v>
          </cell>
          <cell r="CN1252">
            <v>0</v>
          </cell>
          <cell r="CO1252">
            <v>0</v>
          </cell>
        </row>
        <row r="1253">
          <cell r="A1253">
            <v>1248</v>
          </cell>
          <cell r="D1253" t="str">
            <v>ACCESORIOS PVC</v>
          </cell>
          <cell r="E1253" t="str">
            <v>TEE PVC PR DE 1 1/4"</v>
          </cell>
          <cell r="F1253">
            <v>0</v>
          </cell>
          <cell r="G1253" t="str">
            <v>U</v>
          </cell>
          <cell r="H1253">
            <v>2.2000000000000002</v>
          </cell>
          <cell r="I1253">
            <v>1406</v>
          </cell>
          <cell r="J1253">
            <v>1.05</v>
          </cell>
          <cell r="K1253">
            <v>0</v>
          </cell>
          <cell r="L1253">
            <v>0</v>
          </cell>
          <cell r="M1253">
            <v>0</v>
          </cell>
          <cell r="N1253">
            <v>0</v>
          </cell>
          <cell r="O1253">
            <v>0</v>
          </cell>
          <cell r="P1253">
            <v>0</v>
          </cell>
          <cell r="Q1253">
            <v>0</v>
          </cell>
          <cell r="R1253">
            <v>0</v>
          </cell>
          <cell r="S1253">
            <v>0</v>
          </cell>
          <cell r="T1253">
            <v>0</v>
          </cell>
          <cell r="U1253">
            <v>0</v>
          </cell>
          <cell r="V1253">
            <v>0</v>
          </cell>
          <cell r="W1253">
            <v>0</v>
          </cell>
          <cell r="X1253">
            <v>0</v>
          </cell>
          <cell r="Y1253">
            <v>0</v>
          </cell>
          <cell r="Z1253">
            <v>0</v>
          </cell>
          <cell r="AA1253">
            <v>0</v>
          </cell>
          <cell r="AB1253">
            <v>0</v>
          </cell>
          <cell r="AC1253">
            <v>0</v>
          </cell>
          <cell r="AD1253">
            <v>0</v>
          </cell>
          <cell r="AE1253">
            <v>0</v>
          </cell>
          <cell r="AF1253">
            <v>0</v>
          </cell>
          <cell r="AG1253">
            <v>0</v>
          </cell>
          <cell r="AH1253">
            <v>0</v>
          </cell>
          <cell r="AI1253">
            <v>0</v>
          </cell>
          <cell r="AJ1253">
            <v>0</v>
          </cell>
          <cell r="AK1253">
            <v>0</v>
          </cell>
          <cell r="AL1253">
            <v>0</v>
          </cell>
          <cell r="AM1253">
            <v>0</v>
          </cell>
          <cell r="AN1253">
            <v>0</v>
          </cell>
          <cell r="AO1253">
            <v>0</v>
          </cell>
          <cell r="AP1253">
            <v>0</v>
          </cell>
          <cell r="AQ1253">
            <v>0</v>
          </cell>
          <cell r="AR1253">
            <v>0</v>
          </cell>
          <cell r="AS1253">
            <v>0</v>
          </cell>
          <cell r="AT1253">
            <v>0</v>
          </cell>
          <cell r="AU1253">
            <v>0</v>
          </cell>
          <cell r="AV1253">
            <v>0</v>
          </cell>
          <cell r="AW1253">
            <v>9</v>
          </cell>
          <cell r="AX1253">
            <v>1</v>
          </cell>
          <cell r="AY1253">
            <v>20</v>
          </cell>
          <cell r="AZ1253">
            <v>1</v>
          </cell>
          <cell r="BA1253">
            <v>0</v>
          </cell>
          <cell r="BB1253">
            <v>0</v>
          </cell>
          <cell r="BC1253">
            <v>0</v>
          </cell>
          <cell r="BD1253">
            <v>0</v>
          </cell>
          <cell r="BE1253">
            <v>0</v>
          </cell>
          <cell r="BF1253">
            <v>0</v>
          </cell>
          <cell r="BG1253">
            <v>0</v>
          </cell>
          <cell r="BH1253">
            <v>0</v>
          </cell>
          <cell r="BI1253">
            <v>0</v>
          </cell>
          <cell r="BJ1253">
            <v>0</v>
          </cell>
          <cell r="BK1253">
            <v>0</v>
          </cell>
          <cell r="BL1253">
            <v>0</v>
          </cell>
          <cell r="BM1253">
            <v>0</v>
          </cell>
          <cell r="BN1253">
            <v>0</v>
          </cell>
          <cell r="BO1253">
            <v>0</v>
          </cell>
          <cell r="BP1253">
            <v>0</v>
          </cell>
          <cell r="CK1253">
            <v>1</v>
          </cell>
          <cell r="CL1253">
            <v>0</v>
          </cell>
          <cell r="CM1253">
            <v>0</v>
          </cell>
          <cell r="CN1253">
            <v>0</v>
          </cell>
          <cell r="CO1253">
            <v>0</v>
          </cell>
          <cell r="CP1253">
            <v>0</v>
          </cell>
          <cell r="CQ1253">
            <v>0</v>
          </cell>
          <cell r="CR1253">
            <v>0</v>
          </cell>
          <cell r="CS1253">
            <v>0</v>
          </cell>
          <cell r="CT1253">
            <v>0</v>
          </cell>
          <cell r="CU1253">
            <v>0</v>
          </cell>
          <cell r="CV1253">
            <v>0</v>
          </cell>
          <cell r="DY1253">
            <v>0</v>
          </cell>
          <cell r="DZ1253">
            <v>0</v>
          </cell>
          <cell r="EA1253">
            <v>0</v>
          </cell>
          <cell r="EB1253">
            <v>0</v>
          </cell>
          <cell r="EC1253">
            <v>0</v>
          </cell>
          <cell r="ED1253">
            <v>0</v>
          </cell>
          <cell r="EE1253">
            <v>0</v>
          </cell>
          <cell r="EF1253">
            <v>0</v>
          </cell>
          <cell r="EG1253">
            <v>0</v>
          </cell>
          <cell r="EH1253">
            <v>0</v>
          </cell>
          <cell r="EI1253">
            <v>0</v>
          </cell>
          <cell r="EJ1253">
            <v>0</v>
          </cell>
          <cell r="EK1253">
            <v>0</v>
          </cell>
          <cell r="EL1253">
            <v>0</v>
          </cell>
          <cell r="EM1253">
            <v>0</v>
          </cell>
          <cell r="EN1253">
            <v>0</v>
          </cell>
          <cell r="EO1253">
            <v>0</v>
          </cell>
          <cell r="EP1253">
            <v>0</v>
          </cell>
          <cell r="EQ1253">
            <v>0</v>
          </cell>
          <cell r="ER1253">
            <v>0</v>
          </cell>
          <cell r="ES1253">
            <v>0</v>
          </cell>
          <cell r="ET1253">
            <v>0</v>
          </cell>
          <cell r="EU1253">
            <v>0</v>
          </cell>
          <cell r="EV1253">
            <v>0</v>
          </cell>
          <cell r="EW1253">
            <v>0</v>
          </cell>
          <cell r="EX1253">
            <v>0</v>
          </cell>
          <cell r="EY1253">
            <v>0</v>
          </cell>
          <cell r="EZ1253">
            <v>0</v>
          </cell>
          <cell r="FA1253">
            <v>0</v>
          </cell>
          <cell r="FB1253">
            <v>0</v>
          </cell>
          <cell r="FC1253">
            <v>0</v>
          </cell>
          <cell r="FD1253">
            <v>0</v>
          </cell>
          <cell r="FE1253">
            <v>0</v>
          </cell>
          <cell r="FF1253">
            <v>0</v>
          </cell>
          <cell r="FG1253">
            <v>0</v>
          </cell>
          <cell r="FH1253">
            <v>0</v>
          </cell>
          <cell r="FI1253">
            <v>0</v>
          </cell>
          <cell r="FJ1253">
            <v>0</v>
          </cell>
          <cell r="FK1253">
            <v>0</v>
          </cell>
          <cell r="FL1253">
            <v>0</v>
          </cell>
          <cell r="FM1253">
            <v>0</v>
          </cell>
          <cell r="FN1253">
            <v>0</v>
          </cell>
          <cell r="FO1253">
            <v>0</v>
          </cell>
          <cell r="FP1253">
            <v>0</v>
          </cell>
          <cell r="FQ1253">
            <v>0</v>
          </cell>
          <cell r="FR1253">
            <v>0</v>
          </cell>
          <cell r="FS1253">
            <v>0</v>
          </cell>
          <cell r="FT1253">
            <v>0</v>
          </cell>
          <cell r="FU1253">
            <v>0</v>
          </cell>
          <cell r="FV1253">
            <v>0</v>
          </cell>
          <cell r="FW1253">
            <v>0</v>
          </cell>
          <cell r="FX1253">
            <v>0</v>
          </cell>
          <cell r="FY1253">
            <v>0</v>
          </cell>
          <cell r="FZ1253">
            <v>0</v>
          </cell>
          <cell r="GA1253">
            <v>0</v>
          </cell>
          <cell r="GB1253">
            <v>0</v>
          </cell>
          <cell r="GC1253">
            <v>0</v>
          </cell>
          <cell r="GD1253">
            <v>0</v>
          </cell>
          <cell r="GE1253">
            <v>0</v>
          </cell>
          <cell r="GF1253">
            <v>0</v>
          </cell>
          <cell r="GG1253">
            <v>0</v>
          </cell>
          <cell r="GH1253">
            <v>0</v>
          </cell>
          <cell r="GI1253">
            <v>0</v>
          </cell>
          <cell r="GJ1253">
            <v>0</v>
          </cell>
          <cell r="GK1253">
            <v>0</v>
          </cell>
          <cell r="GL1253">
            <v>0</v>
          </cell>
          <cell r="GM1253">
            <v>0</v>
          </cell>
          <cell r="GN1253">
            <v>0</v>
          </cell>
          <cell r="GO1253">
            <v>0</v>
          </cell>
          <cell r="GP1253">
            <v>0</v>
          </cell>
          <cell r="GQ1253">
            <v>0</v>
          </cell>
          <cell r="GR1253">
            <v>0</v>
          </cell>
          <cell r="GS1253">
            <v>0</v>
          </cell>
          <cell r="GT1253">
            <v>0</v>
          </cell>
          <cell r="GU1253">
            <v>0</v>
          </cell>
          <cell r="GV1253">
            <v>0</v>
          </cell>
          <cell r="GW1253">
            <v>0</v>
          </cell>
          <cell r="GX1253">
            <v>0</v>
          </cell>
          <cell r="GY1253">
            <v>0</v>
          </cell>
          <cell r="GZ1253">
            <v>0</v>
          </cell>
        </row>
        <row r="1254">
          <cell r="A1254">
            <v>1249</v>
          </cell>
          <cell r="D1254" t="str">
            <v>ACCESORIOS PVC</v>
          </cell>
          <cell r="E1254" t="str">
            <v>TEE PVC PR DE 1 1/4" X 1</v>
          </cell>
          <cell r="F1254">
            <v>0</v>
          </cell>
          <cell r="G1254" t="str">
            <v>U</v>
          </cell>
          <cell r="H1254">
            <v>2.4</v>
          </cell>
          <cell r="I1254">
            <v>1407</v>
          </cell>
          <cell r="J1254">
            <v>1.05</v>
          </cell>
          <cell r="K1254">
            <v>0</v>
          </cell>
          <cell r="L1254">
            <v>0</v>
          </cell>
          <cell r="M1254">
            <v>0</v>
          </cell>
          <cell r="N1254">
            <v>0</v>
          </cell>
          <cell r="O1254">
            <v>0</v>
          </cell>
          <cell r="P1254">
            <v>0</v>
          </cell>
          <cell r="Q1254">
            <v>0</v>
          </cell>
          <cell r="R1254">
            <v>0</v>
          </cell>
          <cell r="S1254">
            <v>0</v>
          </cell>
          <cell r="T1254">
            <v>0</v>
          </cell>
          <cell r="U1254">
            <v>0</v>
          </cell>
          <cell r="V1254">
            <v>0</v>
          </cell>
          <cell r="W1254">
            <v>0</v>
          </cell>
          <cell r="X1254">
            <v>0</v>
          </cell>
          <cell r="Y1254">
            <v>0</v>
          </cell>
          <cell r="Z1254">
            <v>0</v>
          </cell>
          <cell r="AA1254">
            <v>0</v>
          </cell>
          <cell r="AB1254">
            <v>0</v>
          </cell>
          <cell r="AC1254">
            <v>0</v>
          </cell>
          <cell r="AD1254">
            <v>0</v>
          </cell>
          <cell r="AE1254">
            <v>0</v>
          </cell>
          <cell r="AF1254">
            <v>0</v>
          </cell>
          <cell r="AG1254">
            <v>0</v>
          </cell>
          <cell r="AH1254">
            <v>0</v>
          </cell>
          <cell r="AI1254">
            <v>0</v>
          </cell>
          <cell r="AJ1254">
            <v>0</v>
          </cell>
          <cell r="AK1254">
            <v>0</v>
          </cell>
          <cell r="AL1254">
            <v>0</v>
          </cell>
          <cell r="AM1254">
            <v>0</v>
          </cell>
          <cell r="AN1254">
            <v>0</v>
          </cell>
          <cell r="AO1254">
            <v>0</v>
          </cell>
          <cell r="AP1254">
            <v>0</v>
          </cell>
          <cell r="AQ1254">
            <v>0</v>
          </cell>
          <cell r="AR1254">
            <v>0</v>
          </cell>
          <cell r="AS1254">
            <v>0</v>
          </cell>
          <cell r="AT1254">
            <v>0</v>
          </cell>
          <cell r="AU1254">
            <v>0</v>
          </cell>
          <cell r="AV1254">
            <v>0</v>
          </cell>
          <cell r="AW1254">
            <v>9</v>
          </cell>
          <cell r="AX1254">
            <v>1</v>
          </cell>
          <cell r="AY1254">
            <v>20</v>
          </cell>
          <cell r="AZ1254">
            <v>1</v>
          </cell>
          <cell r="BA1254">
            <v>0</v>
          </cell>
          <cell r="BB1254">
            <v>0</v>
          </cell>
          <cell r="BC1254">
            <v>0</v>
          </cell>
          <cell r="BD1254">
            <v>0</v>
          </cell>
          <cell r="BE1254">
            <v>0</v>
          </cell>
          <cell r="BF1254">
            <v>0</v>
          </cell>
          <cell r="BG1254">
            <v>0</v>
          </cell>
          <cell r="BH1254">
            <v>0</v>
          </cell>
          <cell r="BI1254">
            <v>0</v>
          </cell>
          <cell r="BJ1254">
            <v>0</v>
          </cell>
          <cell r="BK1254">
            <v>0</v>
          </cell>
          <cell r="BL1254">
            <v>0</v>
          </cell>
          <cell r="BM1254">
            <v>0</v>
          </cell>
          <cell r="BN1254">
            <v>0</v>
          </cell>
          <cell r="BO1254">
            <v>0</v>
          </cell>
          <cell r="BP1254">
            <v>0</v>
          </cell>
          <cell r="CK1254">
            <v>1</v>
          </cell>
          <cell r="CL1254">
            <v>0</v>
          </cell>
          <cell r="CM1254">
            <v>0</v>
          </cell>
          <cell r="CN1254">
            <v>0</v>
          </cell>
          <cell r="CO1254">
            <v>0</v>
          </cell>
          <cell r="CP1254">
            <v>0</v>
          </cell>
          <cell r="CQ1254">
            <v>0</v>
          </cell>
          <cell r="CR1254">
            <v>0</v>
          </cell>
          <cell r="CS1254">
            <v>0</v>
          </cell>
          <cell r="CT1254">
            <v>0</v>
          </cell>
          <cell r="CU1254">
            <v>0</v>
          </cell>
          <cell r="CV1254">
            <v>0</v>
          </cell>
          <cell r="DY1254">
            <v>0</v>
          </cell>
          <cell r="DZ1254">
            <v>0</v>
          </cell>
          <cell r="EA1254">
            <v>0</v>
          </cell>
          <cell r="EB1254">
            <v>0</v>
          </cell>
          <cell r="EC1254">
            <v>0</v>
          </cell>
          <cell r="ED1254">
            <v>0</v>
          </cell>
          <cell r="EE1254">
            <v>0</v>
          </cell>
          <cell r="EF1254">
            <v>0</v>
          </cell>
          <cell r="EG1254">
            <v>0</v>
          </cell>
          <cell r="EH1254">
            <v>0</v>
          </cell>
          <cell r="EI1254">
            <v>0</v>
          </cell>
          <cell r="EJ1254">
            <v>0</v>
          </cell>
          <cell r="EK1254">
            <v>0</v>
          </cell>
          <cell r="EL1254">
            <v>0</v>
          </cell>
          <cell r="EM1254">
            <v>0</v>
          </cell>
          <cell r="EN1254">
            <v>0</v>
          </cell>
          <cell r="EO1254">
            <v>0</v>
          </cell>
          <cell r="EP1254">
            <v>0</v>
          </cell>
          <cell r="EQ1254">
            <v>0</v>
          </cell>
          <cell r="ER1254">
            <v>0</v>
          </cell>
          <cell r="ES1254">
            <v>0</v>
          </cell>
          <cell r="ET1254">
            <v>0</v>
          </cell>
          <cell r="EU1254">
            <v>0</v>
          </cell>
          <cell r="EV1254">
            <v>0</v>
          </cell>
          <cell r="EW1254">
            <v>0</v>
          </cell>
          <cell r="EX1254">
            <v>0</v>
          </cell>
          <cell r="EY1254">
            <v>0</v>
          </cell>
          <cell r="EZ1254">
            <v>0</v>
          </cell>
          <cell r="FA1254">
            <v>0</v>
          </cell>
          <cell r="FB1254">
            <v>0</v>
          </cell>
          <cell r="FC1254">
            <v>0</v>
          </cell>
          <cell r="FD1254">
            <v>0</v>
          </cell>
          <cell r="FE1254">
            <v>0</v>
          </cell>
          <cell r="FF1254">
            <v>0</v>
          </cell>
          <cell r="FG1254">
            <v>0</v>
          </cell>
          <cell r="FH1254">
            <v>0</v>
          </cell>
          <cell r="FI1254">
            <v>0</v>
          </cell>
          <cell r="FJ1254">
            <v>0</v>
          </cell>
          <cell r="FK1254">
            <v>0</v>
          </cell>
          <cell r="FL1254">
            <v>0</v>
          </cell>
          <cell r="FM1254">
            <v>0</v>
          </cell>
          <cell r="FN1254">
            <v>0</v>
          </cell>
          <cell r="FO1254">
            <v>0</v>
          </cell>
          <cell r="FP1254">
            <v>0</v>
          </cell>
          <cell r="FQ1254">
            <v>0</v>
          </cell>
          <cell r="FR1254">
            <v>0</v>
          </cell>
          <cell r="FS1254">
            <v>0</v>
          </cell>
          <cell r="FT1254">
            <v>0</v>
          </cell>
          <cell r="FU1254">
            <v>0</v>
          </cell>
          <cell r="FV1254">
            <v>0</v>
          </cell>
          <cell r="FW1254">
            <v>0</v>
          </cell>
          <cell r="FX1254">
            <v>0</v>
          </cell>
          <cell r="FY1254">
            <v>0</v>
          </cell>
          <cell r="FZ1254">
            <v>0</v>
          </cell>
          <cell r="GA1254">
            <v>0</v>
          </cell>
          <cell r="GB1254">
            <v>0</v>
          </cell>
          <cell r="GC1254">
            <v>0</v>
          </cell>
          <cell r="GD1254">
            <v>0</v>
          </cell>
          <cell r="GE1254">
            <v>0</v>
          </cell>
          <cell r="GF1254">
            <v>0</v>
          </cell>
          <cell r="GG1254">
            <v>0</v>
          </cell>
          <cell r="GH1254">
            <v>0</v>
          </cell>
          <cell r="GI1254">
            <v>0</v>
          </cell>
          <cell r="GJ1254">
            <v>0</v>
          </cell>
          <cell r="GK1254">
            <v>0</v>
          </cell>
          <cell r="GL1254">
            <v>0</v>
          </cell>
          <cell r="GM1254">
            <v>0</v>
          </cell>
          <cell r="GN1254">
            <v>0</v>
          </cell>
          <cell r="GO1254">
            <v>0</v>
          </cell>
          <cell r="GP1254">
            <v>0</v>
          </cell>
          <cell r="GQ1254">
            <v>0</v>
          </cell>
          <cell r="GR1254">
            <v>0</v>
          </cell>
          <cell r="GS1254">
            <v>0</v>
          </cell>
          <cell r="GT1254">
            <v>0</v>
          </cell>
          <cell r="GU1254">
            <v>0</v>
          </cell>
          <cell r="GV1254">
            <v>0</v>
          </cell>
          <cell r="GW1254">
            <v>0</v>
          </cell>
          <cell r="GX1254">
            <v>0</v>
          </cell>
          <cell r="GY1254">
            <v>0</v>
          </cell>
          <cell r="GZ1254">
            <v>0</v>
          </cell>
        </row>
        <row r="1255">
          <cell r="A1255">
            <v>1250</v>
          </cell>
          <cell r="D1255" t="str">
            <v>ACCESORIOS PVC</v>
          </cell>
          <cell r="E1255" t="str">
            <v>TEE PVC PR DE 1 1/4" X1/2"</v>
          </cell>
          <cell r="F1255">
            <v>0</v>
          </cell>
          <cell r="G1255" t="str">
            <v>U</v>
          </cell>
          <cell r="H1255">
            <v>2.5</v>
          </cell>
          <cell r="I1255">
            <v>1408</v>
          </cell>
          <cell r="J1255">
            <v>1.05</v>
          </cell>
          <cell r="K1255">
            <v>0</v>
          </cell>
          <cell r="L1255">
            <v>0</v>
          </cell>
          <cell r="M1255">
            <v>0</v>
          </cell>
          <cell r="N1255">
            <v>0</v>
          </cell>
          <cell r="O1255">
            <v>0</v>
          </cell>
          <cell r="P1255">
            <v>0</v>
          </cell>
          <cell r="Q1255">
            <v>0</v>
          </cell>
          <cell r="R1255">
            <v>0</v>
          </cell>
          <cell r="S1255">
            <v>0</v>
          </cell>
          <cell r="T1255">
            <v>0</v>
          </cell>
          <cell r="U1255">
            <v>0</v>
          </cell>
          <cell r="V1255">
            <v>0</v>
          </cell>
          <cell r="W1255">
            <v>0</v>
          </cell>
          <cell r="X1255">
            <v>0</v>
          </cell>
          <cell r="Y1255">
            <v>0</v>
          </cell>
          <cell r="Z1255">
            <v>0</v>
          </cell>
          <cell r="AA1255">
            <v>0</v>
          </cell>
          <cell r="AB1255">
            <v>0</v>
          </cell>
          <cell r="AC1255">
            <v>0</v>
          </cell>
          <cell r="AD1255">
            <v>0</v>
          </cell>
          <cell r="AE1255">
            <v>0</v>
          </cell>
          <cell r="AF1255">
            <v>0</v>
          </cell>
          <cell r="AG1255">
            <v>0</v>
          </cell>
          <cell r="AH1255">
            <v>0</v>
          </cell>
          <cell r="AI1255">
            <v>0</v>
          </cell>
          <cell r="AJ1255">
            <v>0</v>
          </cell>
          <cell r="AK1255">
            <v>0</v>
          </cell>
          <cell r="AL1255">
            <v>0</v>
          </cell>
          <cell r="AM1255">
            <v>0</v>
          </cell>
          <cell r="AN1255">
            <v>0</v>
          </cell>
          <cell r="AO1255">
            <v>0</v>
          </cell>
          <cell r="AP1255">
            <v>0</v>
          </cell>
          <cell r="AQ1255">
            <v>0</v>
          </cell>
          <cell r="AR1255">
            <v>0</v>
          </cell>
          <cell r="AS1255">
            <v>0</v>
          </cell>
          <cell r="AT1255">
            <v>0</v>
          </cell>
          <cell r="AU1255">
            <v>0</v>
          </cell>
          <cell r="AV1255">
            <v>0</v>
          </cell>
          <cell r="AW1255">
            <v>9</v>
          </cell>
          <cell r="AX1255">
            <v>1</v>
          </cell>
          <cell r="AY1255">
            <v>20</v>
          </cell>
          <cell r="AZ1255">
            <v>1</v>
          </cell>
          <cell r="BA1255">
            <v>0</v>
          </cell>
          <cell r="BB1255">
            <v>0</v>
          </cell>
          <cell r="BC1255">
            <v>0</v>
          </cell>
          <cell r="BD1255">
            <v>0</v>
          </cell>
          <cell r="BE1255">
            <v>0</v>
          </cell>
          <cell r="BF1255">
            <v>0</v>
          </cell>
          <cell r="BG1255">
            <v>0</v>
          </cell>
          <cell r="BH1255">
            <v>0</v>
          </cell>
          <cell r="BI1255">
            <v>0</v>
          </cell>
          <cell r="BJ1255">
            <v>0</v>
          </cell>
          <cell r="BK1255">
            <v>0</v>
          </cell>
          <cell r="BL1255">
            <v>0</v>
          </cell>
          <cell r="BM1255">
            <v>0</v>
          </cell>
          <cell r="BN1255">
            <v>0</v>
          </cell>
          <cell r="BO1255">
            <v>0</v>
          </cell>
          <cell r="BP1255">
            <v>0</v>
          </cell>
          <cell r="CK1255">
            <v>1</v>
          </cell>
          <cell r="CL1255">
            <v>0</v>
          </cell>
          <cell r="CM1255">
            <v>0</v>
          </cell>
          <cell r="CN1255">
            <v>0</v>
          </cell>
          <cell r="CO1255">
            <v>0</v>
          </cell>
          <cell r="CP1255">
            <v>0</v>
          </cell>
          <cell r="CQ1255">
            <v>0</v>
          </cell>
          <cell r="CR1255">
            <v>0</v>
          </cell>
          <cell r="CS1255">
            <v>0</v>
          </cell>
          <cell r="CT1255">
            <v>0</v>
          </cell>
          <cell r="CU1255">
            <v>0</v>
          </cell>
          <cell r="CV1255">
            <v>0</v>
          </cell>
          <cell r="DY1255">
            <v>0</v>
          </cell>
          <cell r="DZ1255">
            <v>0</v>
          </cell>
          <cell r="EA1255">
            <v>0</v>
          </cell>
          <cell r="EB1255">
            <v>0</v>
          </cell>
          <cell r="EC1255">
            <v>0</v>
          </cell>
          <cell r="ED1255">
            <v>0</v>
          </cell>
          <cell r="EE1255">
            <v>0</v>
          </cell>
          <cell r="EF1255">
            <v>0</v>
          </cell>
          <cell r="EG1255">
            <v>0</v>
          </cell>
          <cell r="EH1255">
            <v>0</v>
          </cell>
          <cell r="EI1255">
            <v>0</v>
          </cell>
          <cell r="EJ1255">
            <v>0</v>
          </cell>
          <cell r="EK1255">
            <v>0</v>
          </cell>
          <cell r="EL1255">
            <v>0</v>
          </cell>
          <cell r="EM1255">
            <v>0</v>
          </cell>
          <cell r="EN1255">
            <v>0</v>
          </cell>
          <cell r="EO1255">
            <v>0</v>
          </cell>
          <cell r="EP1255">
            <v>0</v>
          </cell>
          <cell r="EQ1255">
            <v>0</v>
          </cell>
          <cell r="ER1255">
            <v>0</v>
          </cell>
          <cell r="ES1255">
            <v>0</v>
          </cell>
          <cell r="ET1255">
            <v>0</v>
          </cell>
          <cell r="EU1255">
            <v>0</v>
          </cell>
          <cell r="EV1255">
            <v>0</v>
          </cell>
          <cell r="EW1255">
            <v>0</v>
          </cell>
          <cell r="EX1255">
            <v>0</v>
          </cell>
          <cell r="EY1255">
            <v>0</v>
          </cell>
          <cell r="EZ1255">
            <v>0</v>
          </cell>
          <cell r="FA1255">
            <v>0</v>
          </cell>
          <cell r="FB1255">
            <v>0</v>
          </cell>
          <cell r="FC1255">
            <v>0</v>
          </cell>
          <cell r="FD1255">
            <v>0</v>
          </cell>
          <cell r="FE1255">
            <v>0</v>
          </cell>
          <cell r="FF1255">
            <v>0</v>
          </cell>
          <cell r="FG1255">
            <v>0</v>
          </cell>
          <cell r="FH1255">
            <v>0</v>
          </cell>
          <cell r="FI1255">
            <v>0</v>
          </cell>
          <cell r="FJ1255">
            <v>0</v>
          </cell>
          <cell r="FK1255">
            <v>0</v>
          </cell>
          <cell r="FL1255">
            <v>0</v>
          </cell>
          <cell r="FM1255">
            <v>0</v>
          </cell>
          <cell r="FN1255">
            <v>0</v>
          </cell>
          <cell r="FO1255">
            <v>0</v>
          </cell>
          <cell r="FP1255">
            <v>0</v>
          </cell>
          <cell r="FQ1255">
            <v>0</v>
          </cell>
          <cell r="FR1255">
            <v>0</v>
          </cell>
          <cell r="FS1255">
            <v>0</v>
          </cell>
          <cell r="FT1255">
            <v>0</v>
          </cell>
          <cell r="FU1255">
            <v>0</v>
          </cell>
          <cell r="FV1255">
            <v>0</v>
          </cell>
          <cell r="FW1255">
            <v>0</v>
          </cell>
          <cell r="FX1255">
            <v>0</v>
          </cell>
          <cell r="FY1255">
            <v>0</v>
          </cell>
          <cell r="FZ1255">
            <v>0</v>
          </cell>
          <cell r="GA1255">
            <v>0</v>
          </cell>
          <cell r="GB1255">
            <v>0</v>
          </cell>
          <cell r="GC1255">
            <v>0</v>
          </cell>
          <cell r="GD1255">
            <v>0</v>
          </cell>
          <cell r="GE1255">
            <v>0</v>
          </cell>
          <cell r="GF1255">
            <v>0</v>
          </cell>
          <cell r="GG1255">
            <v>0</v>
          </cell>
          <cell r="GH1255">
            <v>0</v>
          </cell>
          <cell r="GI1255">
            <v>0</v>
          </cell>
          <cell r="GJ1255">
            <v>0</v>
          </cell>
          <cell r="GK1255">
            <v>0</v>
          </cell>
          <cell r="GL1255">
            <v>0</v>
          </cell>
          <cell r="GM1255">
            <v>0</v>
          </cell>
          <cell r="GN1255">
            <v>0</v>
          </cell>
          <cell r="GO1255">
            <v>0</v>
          </cell>
          <cell r="GP1255">
            <v>0</v>
          </cell>
          <cell r="GQ1255">
            <v>0</v>
          </cell>
          <cell r="GR1255">
            <v>0</v>
          </cell>
          <cell r="GS1255">
            <v>0</v>
          </cell>
          <cell r="GT1255">
            <v>0</v>
          </cell>
          <cell r="GU1255">
            <v>0</v>
          </cell>
          <cell r="GV1255">
            <v>0</v>
          </cell>
          <cell r="GW1255">
            <v>0</v>
          </cell>
          <cell r="GX1255">
            <v>0</v>
          </cell>
          <cell r="GY1255">
            <v>0</v>
          </cell>
          <cell r="GZ1255">
            <v>0</v>
          </cell>
        </row>
        <row r="1256">
          <cell r="A1256">
            <v>1251</v>
          </cell>
          <cell r="D1256" t="str">
            <v>ACCESORIOS PVC</v>
          </cell>
          <cell r="E1256" t="str">
            <v>TEE PVC PR DE 1 1/4" X 3/4"</v>
          </cell>
          <cell r="F1256">
            <v>0</v>
          </cell>
          <cell r="G1256" t="str">
            <v>U</v>
          </cell>
          <cell r="H1256">
            <v>2.2999999999999998</v>
          </cell>
          <cell r="I1256">
            <v>1409</v>
          </cell>
          <cell r="J1256">
            <v>1.05</v>
          </cell>
          <cell r="K1256">
            <v>0</v>
          </cell>
          <cell r="L1256">
            <v>0</v>
          </cell>
          <cell r="M1256">
            <v>0</v>
          </cell>
          <cell r="N1256">
            <v>0</v>
          </cell>
          <cell r="O1256">
            <v>0</v>
          </cell>
          <cell r="P1256">
            <v>0</v>
          </cell>
          <cell r="Q1256">
            <v>0</v>
          </cell>
          <cell r="R1256">
            <v>0</v>
          </cell>
          <cell r="S1256">
            <v>0</v>
          </cell>
          <cell r="T1256">
            <v>0</v>
          </cell>
          <cell r="U1256">
            <v>0</v>
          </cell>
          <cell r="V1256">
            <v>0</v>
          </cell>
          <cell r="W1256">
            <v>0</v>
          </cell>
          <cell r="X1256">
            <v>0</v>
          </cell>
          <cell r="Y1256">
            <v>0</v>
          </cell>
          <cell r="Z1256">
            <v>0</v>
          </cell>
          <cell r="AA1256">
            <v>0</v>
          </cell>
          <cell r="AB1256">
            <v>0</v>
          </cell>
          <cell r="AC1256">
            <v>0</v>
          </cell>
          <cell r="AD1256">
            <v>0</v>
          </cell>
          <cell r="AE1256">
            <v>0</v>
          </cell>
          <cell r="AF1256">
            <v>0</v>
          </cell>
          <cell r="AG1256">
            <v>0</v>
          </cell>
          <cell r="AH1256">
            <v>0</v>
          </cell>
          <cell r="AI1256">
            <v>0</v>
          </cell>
          <cell r="AJ1256">
            <v>0</v>
          </cell>
          <cell r="AK1256">
            <v>0</v>
          </cell>
          <cell r="AL1256">
            <v>0</v>
          </cell>
          <cell r="AM1256">
            <v>0</v>
          </cell>
          <cell r="AN1256">
            <v>0</v>
          </cell>
          <cell r="AO1256">
            <v>0</v>
          </cell>
          <cell r="AP1256">
            <v>0</v>
          </cell>
          <cell r="AQ1256">
            <v>0</v>
          </cell>
          <cell r="AR1256">
            <v>0</v>
          </cell>
          <cell r="AS1256">
            <v>0</v>
          </cell>
          <cell r="AT1256">
            <v>0</v>
          </cell>
          <cell r="AU1256">
            <v>0</v>
          </cell>
          <cell r="AV1256">
            <v>0</v>
          </cell>
          <cell r="AW1256">
            <v>9</v>
          </cell>
          <cell r="AX1256">
            <v>1</v>
          </cell>
          <cell r="AY1256">
            <v>20</v>
          </cell>
          <cell r="AZ1256">
            <v>1</v>
          </cell>
          <cell r="BA1256">
            <v>0</v>
          </cell>
          <cell r="BB1256">
            <v>0</v>
          </cell>
          <cell r="BC1256">
            <v>0</v>
          </cell>
          <cell r="BD1256">
            <v>0</v>
          </cell>
          <cell r="BE1256">
            <v>0</v>
          </cell>
          <cell r="BF1256">
            <v>0</v>
          </cell>
          <cell r="BG1256">
            <v>0</v>
          </cell>
          <cell r="BH1256">
            <v>0</v>
          </cell>
          <cell r="BI1256">
            <v>0</v>
          </cell>
          <cell r="BJ1256">
            <v>0</v>
          </cell>
          <cell r="BK1256">
            <v>0</v>
          </cell>
          <cell r="BL1256">
            <v>0</v>
          </cell>
          <cell r="BM1256">
            <v>0</v>
          </cell>
          <cell r="BN1256">
            <v>0</v>
          </cell>
          <cell r="BO1256">
            <v>0</v>
          </cell>
          <cell r="BP1256">
            <v>0</v>
          </cell>
          <cell r="CK1256">
            <v>1</v>
          </cell>
          <cell r="CL1256">
            <v>0</v>
          </cell>
          <cell r="CM1256">
            <v>0</v>
          </cell>
          <cell r="CN1256">
            <v>0</v>
          </cell>
          <cell r="CO1256">
            <v>0</v>
          </cell>
          <cell r="CP1256">
            <v>0</v>
          </cell>
          <cell r="CQ1256">
            <v>0</v>
          </cell>
          <cell r="CR1256">
            <v>0</v>
          </cell>
          <cell r="CS1256">
            <v>0</v>
          </cell>
          <cell r="CT1256">
            <v>0</v>
          </cell>
          <cell r="CU1256">
            <v>0</v>
          </cell>
          <cell r="CV1256">
            <v>0</v>
          </cell>
          <cell r="DY1256">
            <v>0</v>
          </cell>
          <cell r="DZ1256">
            <v>0</v>
          </cell>
          <cell r="EA1256">
            <v>0</v>
          </cell>
          <cell r="EB1256">
            <v>0</v>
          </cell>
          <cell r="EC1256">
            <v>0</v>
          </cell>
          <cell r="ED1256">
            <v>0</v>
          </cell>
          <cell r="EE1256">
            <v>0</v>
          </cell>
          <cell r="EF1256">
            <v>0</v>
          </cell>
          <cell r="EG1256">
            <v>0</v>
          </cell>
          <cell r="EH1256">
            <v>0</v>
          </cell>
          <cell r="EI1256">
            <v>0</v>
          </cell>
          <cell r="EJ1256">
            <v>0</v>
          </cell>
          <cell r="EK1256">
            <v>0</v>
          </cell>
          <cell r="EL1256">
            <v>0</v>
          </cell>
          <cell r="EM1256">
            <v>0</v>
          </cell>
          <cell r="EN1256">
            <v>0</v>
          </cell>
          <cell r="EO1256">
            <v>0</v>
          </cell>
          <cell r="EP1256">
            <v>0</v>
          </cell>
          <cell r="EQ1256">
            <v>0</v>
          </cell>
          <cell r="ER1256">
            <v>0</v>
          </cell>
          <cell r="ES1256">
            <v>0</v>
          </cell>
          <cell r="ET1256">
            <v>0</v>
          </cell>
          <cell r="EU1256">
            <v>0</v>
          </cell>
          <cell r="EV1256">
            <v>0</v>
          </cell>
          <cell r="EW1256">
            <v>0</v>
          </cell>
          <cell r="EX1256">
            <v>0</v>
          </cell>
          <cell r="EY1256">
            <v>0</v>
          </cell>
          <cell r="EZ1256">
            <v>0</v>
          </cell>
          <cell r="FA1256">
            <v>0</v>
          </cell>
          <cell r="FB1256">
            <v>0</v>
          </cell>
          <cell r="FC1256">
            <v>0</v>
          </cell>
          <cell r="FD1256">
            <v>0</v>
          </cell>
          <cell r="FE1256">
            <v>0</v>
          </cell>
          <cell r="FF1256">
            <v>0</v>
          </cell>
          <cell r="FG1256">
            <v>0</v>
          </cell>
          <cell r="FH1256">
            <v>0</v>
          </cell>
          <cell r="FI1256">
            <v>0</v>
          </cell>
          <cell r="FJ1256">
            <v>0</v>
          </cell>
          <cell r="FK1256">
            <v>0</v>
          </cell>
          <cell r="FL1256">
            <v>0</v>
          </cell>
          <cell r="FM1256">
            <v>0</v>
          </cell>
          <cell r="FN1256">
            <v>0</v>
          </cell>
          <cell r="FO1256">
            <v>0</v>
          </cell>
          <cell r="FP1256">
            <v>0</v>
          </cell>
          <cell r="FQ1256">
            <v>0</v>
          </cell>
          <cell r="FR1256">
            <v>0</v>
          </cell>
          <cell r="FS1256">
            <v>0</v>
          </cell>
          <cell r="FT1256">
            <v>0</v>
          </cell>
          <cell r="FU1256">
            <v>0</v>
          </cell>
          <cell r="FV1256">
            <v>0</v>
          </cell>
          <cell r="FW1256">
            <v>0</v>
          </cell>
          <cell r="FX1256">
            <v>0</v>
          </cell>
          <cell r="FY1256">
            <v>0</v>
          </cell>
          <cell r="FZ1256">
            <v>0</v>
          </cell>
          <cell r="GA1256">
            <v>0</v>
          </cell>
          <cell r="GB1256">
            <v>0</v>
          </cell>
          <cell r="GC1256">
            <v>0</v>
          </cell>
          <cell r="GD1256">
            <v>0</v>
          </cell>
          <cell r="GE1256">
            <v>0</v>
          </cell>
          <cell r="GF1256">
            <v>0</v>
          </cell>
          <cell r="GG1256">
            <v>0</v>
          </cell>
          <cell r="GH1256">
            <v>0</v>
          </cell>
          <cell r="GI1256">
            <v>0</v>
          </cell>
          <cell r="GJ1256">
            <v>0</v>
          </cell>
          <cell r="GK1256">
            <v>0</v>
          </cell>
          <cell r="GL1256">
            <v>0</v>
          </cell>
          <cell r="GM1256">
            <v>0</v>
          </cell>
          <cell r="GN1256">
            <v>0</v>
          </cell>
          <cell r="GO1256">
            <v>0</v>
          </cell>
          <cell r="GP1256">
            <v>0</v>
          </cell>
          <cell r="GQ1256">
            <v>0</v>
          </cell>
          <cell r="GR1256">
            <v>0</v>
          </cell>
          <cell r="GS1256">
            <v>0</v>
          </cell>
          <cell r="GT1256">
            <v>0</v>
          </cell>
          <cell r="GU1256">
            <v>0</v>
          </cell>
          <cell r="GV1256">
            <v>0</v>
          </cell>
          <cell r="GW1256">
            <v>0</v>
          </cell>
          <cell r="GX1256">
            <v>0</v>
          </cell>
          <cell r="GY1256">
            <v>0</v>
          </cell>
          <cell r="GZ1256">
            <v>0</v>
          </cell>
        </row>
        <row r="1257">
          <cell r="A1257">
            <v>1252</v>
          </cell>
          <cell r="D1257" t="str">
            <v>ACCESORIOS PVC</v>
          </cell>
          <cell r="E1257" t="str">
            <v>TEE PVC PR DE 1"</v>
          </cell>
          <cell r="F1257">
            <v>0</v>
          </cell>
          <cell r="G1257" t="str">
            <v>U</v>
          </cell>
          <cell r="H1257">
            <v>2.5</v>
          </cell>
          <cell r="I1257">
            <v>1410</v>
          </cell>
          <cell r="J1257">
            <v>1.05</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cell r="Z1257">
            <v>0</v>
          </cell>
          <cell r="AA1257">
            <v>0</v>
          </cell>
          <cell r="AB1257">
            <v>0</v>
          </cell>
          <cell r="AC1257">
            <v>0</v>
          </cell>
          <cell r="AD1257">
            <v>0</v>
          </cell>
          <cell r="AE1257">
            <v>0</v>
          </cell>
          <cell r="AF1257">
            <v>0</v>
          </cell>
          <cell r="AG1257">
            <v>0</v>
          </cell>
          <cell r="AH1257">
            <v>0</v>
          </cell>
          <cell r="AI1257">
            <v>0</v>
          </cell>
          <cell r="AJ1257">
            <v>0</v>
          </cell>
          <cell r="AK1257">
            <v>0</v>
          </cell>
          <cell r="AL1257">
            <v>0</v>
          </cell>
          <cell r="AM1257">
            <v>0</v>
          </cell>
          <cell r="AN1257">
            <v>0</v>
          </cell>
          <cell r="AO1257">
            <v>0</v>
          </cell>
          <cell r="AP1257">
            <v>0</v>
          </cell>
          <cell r="AQ1257">
            <v>0</v>
          </cell>
          <cell r="AR1257">
            <v>0</v>
          </cell>
          <cell r="AS1257">
            <v>0</v>
          </cell>
          <cell r="AT1257">
            <v>0</v>
          </cell>
          <cell r="AU1257">
            <v>0</v>
          </cell>
          <cell r="AV1257">
            <v>0</v>
          </cell>
          <cell r="AW1257">
            <v>9</v>
          </cell>
          <cell r="AX1257">
            <v>1</v>
          </cell>
          <cell r="AY1257">
            <v>20</v>
          </cell>
          <cell r="AZ1257">
            <v>1</v>
          </cell>
          <cell r="BA1257">
            <v>0</v>
          </cell>
          <cell r="BB1257">
            <v>0</v>
          </cell>
          <cell r="BC1257">
            <v>0</v>
          </cell>
          <cell r="BD1257">
            <v>0</v>
          </cell>
          <cell r="BE1257">
            <v>0</v>
          </cell>
          <cell r="BF1257">
            <v>0</v>
          </cell>
          <cell r="BG1257">
            <v>0</v>
          </cell>
          <cell r="BH1257">
            <v>0</v>
          </cell>
          <cell r="BI1257">
            <v>0</v>
          </cell>
          <cell r="BJ1257">
            <v>0</v>
          </cell>
          <cell r="BK1257">
            <v>0</v>
          </cell>
          <cell r="BL1257">
            <v>0</v>
          </cell>
          <cell r="BM1257">
            <v>0</v>
          </cell>
          <cell r="BN1257">
            <v>0</v>
          </cell>
          <cell r="BO1257">
            <v>0</v>
          </cell>
          <cell r="BP1257">
            <v>0</v>
          </cell>
          <cell r="CK1257">
            <v>1</v>
          </cell>
          <cell r="CL1257">
            <v>0</v>
          </cell>
          <cell r="CM1257">
            <v>0</v>
          </cell>
          <cell r="CN1257">
            <v>0</v>
          </cell>
          <cell r="CO1257">
            <v>0</v>
          </cell>
          <cell r="CP1257">
            <v>0</v>
          </cell>
          <cell r="CQ1257">
            <v>0</v>
          </cell>
          <cell r="CR1257">
            <v>0</v>
          </cell>
          <cell r="CS1257">
            <v>0</v>
          </cell>
          <cell r="CT1257">
            <v>0</v>
          </cell>
          <cell r="CU1257">
            <v>0</v>
          </cell>
          <cell r="CV1257">
            <v>0</v>
          </cell>
          <cell r="DY1257">
            <v>0</v>
          </cell>
          <cell r="DZ1257">
            <v>0</v>
          </cell>
          <cell r="EA1257">
            <v>0</v>
          </cell>
          <cell r="EB1257">
            <v>0</v>
          </cell>
          <cell r="EC1257">
            <v>0</v>
          </cell>
          <cell r="ED1257">
            <v>0</v>
          </cell>
          <cell r="EE1257">
            <v>0</v>
          </cell>
          <cell r="EF1257">
            <v>0</v>
          </cell>
          <cell r="EG1257">
            <v>0</v>
          </cell>
          <cell r="EH1257">
            <v>0</v>
          </cell>
          <cell r="EI1257">
            <v>0</v>
          </cell>
          <cell r="EJ1257">
            <v>0</v>
          </cell>
          <cell r="EK1257">
            <v>0</v>
          </cell>
          <cell r="EL1257">
            <v>0</v>
          </cell>
          <cell r="EM1257">
            <v>0</v>
          </cell>
          <cell r="EN1257">
            <v>0</v>
          </cell>
          <cell r="EO1257">
            <v>0</v>
          </cell>
          <cell r="EP1257">
            <v>0</v>
          </cell>
          <cell r="EQ1257">
            <v>0</v>
          </cell>
          <cell r="ER1257">
            <v>0</v>
          </cell>
          <cell r="ES1257">
            <v>0</v>
          </cell>
          <cell r="ET1257">
            <v>0</v>
          </cell>
          <cell r="EU1257">
            <v>0</v>
          </cell>
          <cell r="EV1257">
            <v>0</v>
          </cell>
          <cell r="EW1257">
            <v>0</v>
          </cell>
          <cell r="EX1257">
            <v>0</v>
          </cell>
          <cell r="EY1257">
            <v>0</v>
          </cell>
          <cell r="EZ1257">
            <v>0</v>
          </cell>
          <cell r="FA1257">
            <v>0</v>
          </cell>
          <cell r="FB1257">
            <v>0</v>
          </cell>
          <cell r="FC1257">
            <v>0</v>
          </cell>
          <cell r="FD1257">
            <v>0</v>
          </cell>
          <cell r="FE1257">
            <v>0</v>
          </cell>
          <cell r="FF1257">
            <v>0</v>
          </cell>
          <cell r="FG1257">
            <v>0</v>
          </cell>
          <cell r="FH1257">
            <v>0</v>
          </cell>
          <cell r="FI1257">
            <v>0</v>
          </cell>
          <cell r="FJ1257">
            <v>0</v>
          </cell>
          <cell r="FK1257">
            <v>0</v>
          </cell>
          <cell r="FL1257">
            <v>0</v>
          </cell>
          <cell r="FM1257">
            <v>0</v>
          </cell>
          <cell r="FN1257">
            <v>0</v>
          </cell>
          <cell r="FO1257">
            <v>0</v>
          </cell>
          <cell r="FP1257">
            <v>0</v>
          </cell>
          <cell r="FQ1257">
            <v>0</v>
          </cell>
          <cell r="FR1257">
            <v>0</v>
          </cell>
          <cell r="FS1257">
            <v>0</v>
          </cell>
          <cell r="FT1257">
            <v>0</v>
          </cell>
          <cell r="FU1257">
            <v>0</v>
          </cell>
          <cell r="FV1257">
            <v>0</v>
          </cell>
          <cell r="FW1257">
            <v>0</v>
          </cell>
          <cell r="FX1257">
            <v>0</v>
          </cell>
          <cell r="FY1257">
            <v>0</v>
          </cell>
          <cell r="FZ1257">
            <v>0</v>
          </cell>
          <cell r="GA1257">
            <v>0</v>
          </cell>
          <cell r="GB1257">
            <v>0</v>
          </cell>
          <cell r="GC1257">
            <v>0</v>
          </cell>
          <cell r="GD1257">
            <v>0</v>
          </cell>
          <cell r="GE1257">
            <v>0</v>
          </cell>
          <cell r="GF1257">
            <v>0</v>
          </cell>
          <cell r="GG1257">
            <v>0</v>
          </cell>
          <cell r="GH1257">
            <v>0</v>
          </cell>
          <cell r="GI1257">
            <v>0</v>
          </cell>
          <cell r="GJ1257">
            <v>0</v>
          </cell>
          <cell r="GK1257">
            <v>0</v>
          </cell>
          <cell r="GL1257">
            <v>0</v>
          </cell>
          <cell r="GM1257">
            <v>0</v>
          </cell>
          <cell r="GN1257">
            <v>0</v>
          </cell>
          <cell r="GO1257">
            <v>0</v>
          </cell>
          <cell r="GP1257">
            <v>0</v>
          </cell>
          <cell r="GQ1257">
            <v>0</v>
          </cell>
          <cell r="GR1257">
            <v>0</v>
          </cell>
          <cell r="GS1257">
            <v>0</v>
          </cell>
          <cell r="GT1257">
            <v>0</v>
          </cell>
          <cell r="GU1257">
            <v>0</v>
          </cell>
          <cell r="GV1257">
            <v>0</v>
          </cell>
          <cell r="GW1257">
            <v>0</v>
          </cell>
          <cell r="GX1257">
            <v>0</v>
          </cell>
          <cell r="GY1257">
            <v>0</v>
          </cell>
          <cell r="GZ1257">
            <v>0</v>
          </cell>
        </row>
        <row r="1258">
          <cell r="A1258">
            <v>1253</v>
          </cell>
          <cell r="D1258" t="str">
            <v>ACCESORIOS PVC</v>
          </cell>
          <cell r="E1258" t="str">
            <v>TEE PVC PR DE 1" X 3/4"</v>
          </cell>
          <cell r="F1258">
            <v>0</v>
          </cell>
          <cell r="G1258" t="str">
            <v>U</v>
          </cell>
          <cell r="H1258">
            <v>2.5</v>
          </cell>
          <cell r="I1258">
            <v>1411</v>
          </cell>
          <cell r="J1258">
            <v>1.05</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cell r="Y1258">
            <v>0</v>
          </cell>
          <cell r="Z1258">
            <v>0</v>
          </cell>
          <cell r="AA1258">
            <v>0</v>
          </cell>
          <cell r="AB1258">
            <v>0</v>
          </cell>
          <cell r="AC1258">
            <v>0</v>
          </cell>
          <cell r="AD1258">
            <v>0</v>
          </cell>
          <cell r="AE1258">
            <v>0</v>
          </cell>
          <cell r="AF1258">
            <v>0</v>
          </cell>
          <cell r="AG1258">
            <v>0</v>
          </cell>
          <cell r="AH1258">
            <v>0</v>
          </cell>
          <cell r="AI1258">
            <v>0</v>
          </cell>
          <cell r="AJ1258">
            <v>0</v>
          </cell>
          <cell r="AK1258">
            <v>0</v>
          </cell>
          <cell r="AL1258">
            <v>0</v>
          </cell>
          <cell r="AM1258">
            <v>0</v>
          </cell>
          <cell r="AN1258">
            <v>0</v>
          </cell>
          <cell r="AO1258">
            <v>0</v>
          </cell>
          <cell r="AP1258">
            <v>0</v>
          </cell>
          <cell r="AQ1258">
            <v>0</v>
          </cell>
          <cell r="AR1258">
            <v>0</v>
          </cell>
          <cell r="AS1258">
            <v>0</v>
          </cell>
          <cell r="AT1258">
            <v>0</v>
          </cell>
          <cell r="AU1258">
            <v>0</v>
          </cell>
          <cell r="AV1258">
            <v>0</v>
          </cell>
          <cell r="AW1258">
            <v>9</v>
          </cell>
          <cell r="AX1258">
            <v>1</v>
          </cell>
          <cell r="AY1258">
            <v>20</v>
          </cell>
          <cell r="AZ1258">
            <v>1</v>
          </cell>
          <cell r="BA1258">
            <v>0</v>
          </cell>
          <cell r="BB1258">
            <v>0</v>
          </cell>
          <cell r="BC1258">
            <v>0</v>
          </cell>
          <cell r="BD1258">
            <v>0</v>
          </cell>
          <cell r="BE1258">
            <v>0</v>
          </cell>
          <cell r="BF1258">
            <v>0</v>
          </cell>
          <cell r="BG1258">
            <v>0</v>
          </cell>
          <cell r="BH1258">
            <v>0</v>
          </cell>
          <cell r="BI1258">
            <v>0</v>
          </cell>
          <cell r="BJ1258">
            <v>0</v>
          </cell>
          <cell r="BK1258">
            <v>0</v>
          </cell>
          <cell r="BL1258">
            <v>0</v>
          </cell>
          <cell r="BM1258">
            <v>0</v>
          </cell>
          <cell r="BN1258">
            <v>0</v>
          </cell>
          <cell r="BO1258">
            <v>0</v>
          </cell>
          <cell r="BP1258">
            <v>0</v>
          </cell>
          <cell r="CK1258">
            <v>1</v>
          </cell>
          <cell r="CL1258">
            <v>0</v>
          </cell>
          <cell r="CM1258">
            <v>0</v>
          </cell>
          <cell r="CN1258">
            <v>0</v>
          </cell>
          <cell r="CO1258">
            <v>0</v>
          </cell>
          <cell r="CP1258">
            <v>0</v>
          </cell>
          <cell r="CQ1258">
            <v>0</v>
          </cell>
          <cell r="CR1258">
            <v>0</v>
          </cell>
          <cell r="CS1258">
            <v>0</v>
          </cell>
          <cell r="CT1258">
            <v>0</v>
          </cell>
          <cell r="CU1258">
            <v>0</v>
          </cell>
          <cell r="CV1258">
            <v>0</v>
          </cell>
          <cell r="DY1258">
            <v>0</v>
          </cell>
          <cell r="DZ1258">
            <v>0</v>
          </cell>
          <cell r="EA1258">
            <v>0</v>
          </cell>
          <cell r="EB1258">
            <v>0</v>
          </cell>
          <cell r="EC1258">
            <v>0</v>
          </cell>
          <cell r="ED1258">
            <v>0</v>
          </cell>
          <cell r="EE1258">
            <v>0</v>
          </cell>
          <cell r="EF1258">
            <v>0</v>
          </cell>
          <cell r="EG1258">
            <v>0</v>
          </cell>
          <cell r="EH1258">
            <v>0</v>
          </cell>
          <cell r="EI1258">
            <v>0</v>
          </cell>
          <cell r="EJ1258">
            <v>0</v>
          </cell>
          <cell r="EK1258">
            <v>0</v>
          </cell>
          <cell r="EL1258">
            <v>0</v>
          </cell>
          <cell r="EM1258">
            <v>0</v>
          </cell>
          <cell r="EN1258">
            <v>0</v>
          </cell>
          <cell r="EO1258">
            <v>0</v>
          </cell>
          <cell r="EP1258">
            <v>0</v>
          </cell>
          <cell r="EQ1258">
            <v>0</v>
          </cell>
          <cell r="ER1258">
            <v>0</v>
          </cell>
          <cell r="ES1258">
            <v>0</v>
          </cell>
          <cell r="ET1258">
            <v>0</v>
          </cell>
          <cell r="EU1258">
            <v>0</v>
          </cell>
          <cell r="EV1258">
            <v>0</v>
          </cell>
          <cell r="EW1258">
            <v>0</v>
          </cell>
          <cell r="EX1258">
            <v>0</v>
          </cell>
          <cell r="EY1258">
            <v>0</v>
          </cell>
          <cell r="EZ1258">
            <v>0</v>
          </cell>
          <cell r="FA1258">
            <v>0</v>
          </cell>
          <cell r="FB1258">
            <v>0</v>
          </cell>
          <cell r="FC1258">
            <v>0</v>
          </cell>
          <cell r="FD1258">
            <v>0</v>
          </cell>
          <cell r="FE1258">
            <v>0</v>
          </cell>
          <cell r="FF1258">
            <v>0</v>
          </cell>
          <cell r="FG1258">
            <v>0</v>
          </cell>
          <cell r="FH1258">
            <v>0</v>
          </cell>
          <cell r="FI1258">
            <v>0</v>
          </cell>
          <cell r="FJ1258">
            <v>0</v>
          </cell>
          <cell r="FK1258">
            <v>0</v>
          </cell>
          <cell r="FL1258">
            <v>0</v>
          </cell>
          <cell r="FM1258">
            <v>0</v>
          </cell>
          <cell r="FN1258">
            <v>0</v>
          </cell>
          <cell r="FO1258">
            <v>0</v>
          </cell>
          <cell r="FP1258">
            <v>0</v>
          </cell>
          <cell r="FQ1258">
            <v>0</v>
          </cell>
          <cell r="FR1258">
            <v>0</v>
          </cell>
          <cell r="FS1258">
            <v>0</v>
          </cell>
          <cell r="FT1258">
            <v>0</v>
          </cell>
          <cell r="FU1258">
            <v>0</v>
          </cell>
          <cell r="FV1258">
            <v>0</v>
          </cell>
          <cell r="FW1258">
            <v>0</v>
          </cell>
          <cell r="FX1258">
            <v>0</v>
          </cell>
          <cell r="FY1258">
            <v>0</v>
          </cell>
          <cell r="FZ1258">
            <v>0</v>
          </cell>
          <cell r="GA1258">
            <v>0</v>
          </cell>
          <cell r="GB1258">
            <v>0</v>
          </cell>
          <cell r="GC1258">
            <v>0</v>
          </cell>
          <cell r="GD1258">
            <v>0</v>
          </cell>
          <cell r="GE1258">
            <v>0</v>
          </cell>
          <cell r="GF1258">
            <v>0</v>
          </cell>
          <cell r="GG1258">
            <v>0</v>
          </cell>
          <cell r="GH1258">
            <v>0</v>
          </cell>
          <cell r="GI1258">
            <v>0</v>
          </cell>
          <cell r="GJ1258">
            <v>0</v>
          </cell>
          <cell r="GK1258">
            <v>0</v>
          </cell>
          <cell r="GL1258">
            <v>0</v>
          </cell>
          <cell r="GM1258">
            <v>0</v>
          </cell>
          <cell r="GN1258">
            <v>0</v>
          </cell>
          <cell r="GO1258">
            <v>0</v>
          </cell>
          <cell r="GP1258">
            <v>0</v>
          </cell>
          <cell r="GQ1258">
            <v>0</v>
          </cell>
          <cell r="GR1258">
            <v>0</v>
          </cell>
          <cell r="GS1258">
            <v>0</v>
          </cell>
          <cell r="GT1258">
            <v>0</v>
          </cell>
          <cell r="GU1258">
            <v>0</v>
          </cell>
          <cell r="GV1258">
            <v>0</v>
          </cell>
          <cell r="GW1258">
            <v>0</v>
          </cell>
          <cell r="GX1258">
            <v>0</v>
          </cell>
          <cell r="GY1258">
            <v>0</v>
          </cell>
          <cell r="GZ1258">
            <v>0</v>
          </cell>
        </row>
        <row r="1259">
          <cell r="A1259">
            <v>1254</v>
          </cell>
          <cell r="D1259" t="str">
            <v>ACCESORIOS PVC</v>
          </cell>
          <cell r="E1259" t="str">
            <v>TEE PVC PR DE 3/4" X 1/2"</v>
          </cell>
          <cell r="F1259">
            <v>0</v>
          </cell>
          <cell r="G1259" t="str">
            <v>U</v>
          </cell>
          <cell r="H1259">
            <v>2.6</v>
          </cell>
          <cell r="I1259">
            <v>1412</v>
          </cell>
          <cell r="J1259">
            <v>1.05</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cell r="Z1259">
            <v>0</v>
          </cell>
          <cell r="AA1259">
            <v>0</v>
          </cell>
          <cell r="AB1259">
            <v>0</v>
          </cell>
          <cell r="AC1259">
            <v>0</v>
          </cell>
          <cell r="AD1259">
            <v>0</v>
          </cell>
          <cell r="AE1259">
            <v>0</v>
          </cell>
          <cell r="AF1259">
            <v>0</v>
          </cell>
          <cell r="AG1259">
            <v>0</v>
          </cell>
          <cell r="AH1259">
            <v>0</v>
          </cell>
          <cell r="AI1259">
            <v>0</v>
          </cell>
          <cell r="AJ1259">
            <v>0</v>
          </cell>
          <cell r="AK1259">
            <v>0</v>
          </cell>
          <cell r="AL1259">
            <v>0</v>
          </cell>
          <cell r="AM1259">
            <v>0</v>
          </cell>
          <cell r="AN1259">
            <v>0</v>
          </cell>
          <cell r="AO1259">
            <v>0</v>
          </cell>
          <cell r="AP1259">
            <v>0</v>
          </cell>
          <cell r="AQ1259">
            <v>0</v>
          </cell>
          <cell r="AR1259">
            <v>0</v>
          </cell>
          <cell r="AS1259">
            <v>0</v>
          </cell>
          <cell r="AT1259">
            <v>0</v>
          </cell>
          <cell r="AU1259">
            <v>0</v>
          </cell>
          <cell r="AV1259">
            <v>0</v>
          </cell>
          <cell r="AW1259">
            <v>9</v>
          </cell>
          <cell r="AX1259">
            <v>1</v>
          </cell>
          <cell r="AY1259">
            <v>20</v>
          </cell>
          <cell r="AZ1259">
            <v>1</v>
          </cell>
          <cell r="BA1259">
            <v>0</v>
          </cell>
          <cell r="BB1259">
            <v>0</v>
          </cell>
          <cell r="BC1259">
            <v>0</v>
          </cell>
          <cell r="BD1259">
            <v>0</v>
          </cell>
          <cell r="BE1259">
            <v>0</v>
          </cell>
          <cell r="BF1259">
            <v>0</v>
          </cell>
          <cell r="BG1259">
            <v>0</v>
          </cell>
          <cell r="BH1259">
            <v>0</v>
          </cell>
          <cell r="BI1259">
            <v>0</v>
          </cell>
          <cell r="BJ1259">
            <v>0</v>
          </cell>
          <cell r="BK1259">
            <v>0</v>
          </cell>
          <cell r="BL1259">
            <v>0</v>
          </cell>
          <cell r="BM1259">
            <v>0</v>
          </cell>
          <cell r="BN1259">
            <v>0</v>
          </cell>
          <cell r="BO1259">
            <v>0</v>
          </cell>
          <cell r="BP1259">
            <v>0</v>
          </cell>
          <cell r="CK1259">
            <v>1</v>
          </cell>
          <cell r="CL1259">
            <v>0</v>
          </cell>
          <cell r="CM1259">
            <v>0</v>
          </cell>
          <cell r="CN1259">
            <v>0</v>
          </cell>
          <cell r="CO1259">
            <v>0</v>
          </cell>
          <cell r="CP1259">
            <v>0</v>
          </cell>
          <cell r="CQ1259">
            <v>0</v>
          </cell>
          <cell r="CR1259">
            <v>0</v>
          </cell>
          <cell r="CS1259">
            <v>0</v>
          </cell>
          <cell r="CT1259">
            <v>0</v>
          </cell>
          <cell r="CU1259">
            <v>0</v>
          </cell>
          <cell r="CV1259">
            <v>0</v>
          </cell>
          <cell r="DY1259">
            <v>0</v>
          </cell>
          <cell r="DZ1259">
            <v>0</v>
          </cell>
          <cell r="EA1259">
            <v>0</v>
          </cell>
          <cell r="EB1259">
            <v>0</v>
          </cell>
          <cell r="EC1259">
            <v>0</v>
          </cell>
          <cell r="ED1259">
            <v>0</v>
          </cell>
          <cell r="EE1259">
            <v>0</v>
          </cell>
          <cell r="EF1259">
            <v>0</v>
          </cell>
          <cell r="EG1259">
            <v>0</v>
          </cell>
          <cell r="EH1259">
            <v>0</v>
          </cell>
          <cell r="EI1259">
            <v>0</v>
          </cell>
          <cell r="EJ1259">
            <v>0</v>
          </cell>
          <cell r="EK1259">
            <v>0</v>
          </cell>
          <cell r="EL1259">
            <v>0</v>
          </cell>
          <cell r="EM1259">
            <v>0</v>
          </cell>
          <cell r="EN1259">
            <v>0</v>
          </cell>
          <cell r="EO1259">
            <v>0</v>
          </cell>
          <cell r="EP1259">
            <v>0</v>
          </cell>
          <cell r="EQ1259">
            <v>0</v>
          </cell>
          <cell r="ER1259">
            <v>0</v>
          </cell>
          <cell r="ES1259">
            <v>0</v>
          </cell>
          <cell r="ET1259">
            <v>0</v>
          </cell>
          <cell r="EU1259">
            <v>0</v>
          </cell>
          <cell r="EV1259">
            <v>0</v>
          </cell>
          <cell r="EW1259">
            <v>0</v>
          </cell>
          <cell r="EX1259">
            <v>0</v>
          </cell>
          <cell r="EY1259">
            <v>0</v>
          </cell>
          <cell r="EZ1259">
            <v>0</v>
          </cell>
          <cell r="FA1259">
            <v>0</v>
          </cell>
          <cell r="FB1259">
            <v>0</v>
          </cell>
          <cell r="FC1259">
            <v>0</v>
          </cell>
          <cell r="FD1259">
            <v>0</v>
          </cell>
          <cell r="FE1259">
            <v>0</v>
          </cell>
          <cell r="FF1259">
            <v>0</v>
          </cell>
          <cell r="FG1259">
            <v>0</v>
          </cell>
          <cell r="FH1259">
            <v>0</v>
          </cell>
          <cell r="FI1259">
            <v>0</v>
          </cell>
          <cell r="FJ1259">
            <v>0</v>
          </cell>
          <cell r="FK1259">
            <v>0</v>
          </cell>
          <cell r="FL1259">
            <v>0</v>
          </cell>
          <cell r="FM1259">
            <v>0</v>
          </cell>
          <cell r="FN1259">
            <v>0</v>
          </cell>
          <cell r="FO1259">
            <v>0</v>
          </cell>
          <cell r="FP1259">
            <v>0</v>
          </cell>
          <cell r="FQ1259">
            <v>0</v>
          </cell>
          <cell r="FR1259">
            <v>0</v>
          </cell>
          <cell r="FS1259">
            <v>0</v>
          </cell>
          <cell r="FT1259">
            <v>0</v>
          </cell>
          <cell r="FU1259">
            <v>0</v>
          </cell>
          <cell r="FV1259">
            <v>0</v>
          </cell>
          <cell r="FW1259">
            <v>0</v>
          </cell>
          <cell r="FX1259">
            <v>0</v>
          </cell>
          <cell r="FY1259">
            <v>0</v>
          </cell>
          <cell r="FZ1259">
            <v>0</v>
          </cell>
          <cell r="GA1259">
            <v>0</v>
          </cell>
          <cell r="GB1259">
            <v>0</v>
          </cell>
          <cell r="GC1259">
            <v>0</v>
          </cell>
          <cell r="GD1259">
            <v>0</v>
          </cell>
          <cell r="GE1259">
            <v>0</v>
          </cell>
          <cell r="GF1259">
            <v>0</v>
          </cell>
          <cell r="GG1259">
            <v>0</v>
          </cell>
          <cell r="GH1259">
            <v>0</v>
          </cell>
          <cell r="GI1259">
            <v>0</v>
          </cell>
          <cell r="GJ1259">
            <v>0</v>
          </cell>
          <cell r="GK1259">
            <v>0</v>
          </cell>
          <cell r="GL1259">
            <v>0</v>
          </cell>
          <cell r="GM1259">
            <v>0</v>
          </cell>
          <cell r="GN1259">
            <v>0</v>
          </cell>
          <cell r="GO1259">
            <v>0</v>
          </cell>
          <cell r="GP1259">
            <v>0</v>
          </cell>
          <cell r="GQ1259">
            <v>0</v>
          </cell>
          <cell r="GR1259">
            <v>0</v>
          </cell>
          <cell r="GS1259">
            <v>0</v>
          </cell>
          <cell r="GT1259">
            <v>0</v>
          </cell>
          <cell r="GU1259">
            <v>0</v>
          </cell>
          <cell r="GV1259">
            <v>0</v>
          </cell>
          <cell r="GW1259">
            <v>0</v>
          </cell>
          <cell r="GX1259">
            <v>0</v>
          </cell>
          <cell r="GY1259">
            <v>0</v>
          </cell>
          <cell r="GZ1259">
            <v>0</v>
          </cell>
        </row>
        <row r="1260">
          <cell r="A1260">
            <v>1255</v>
          </cell>
          <cell r="D1260" t="str">
            <v>ACCESORIOS PVC</v>
          </cell>
          <cell r="E1260" t="str">
            <v>TEE PVC PR DE 1/2"</v>
          </cell>
          <cell r="F1260">
            <v>0</v>
          </cell>
          <cell r="G1260" t="str">
            <v>U</v>
          </cell>
          <cell r="H1260">
            <v>5</v>
          </cell>
          <cell r="I1260">
            <v>1413</v>
          </cell>
          <cell r="J1260">
            <v>1.05</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cell r="Y1260">
            <v>0</v>
          </cell>
          <cell r="Z1260">
            <v>0</v>
          </cell>
          <cell r="AA1260">
            <v>0</v>
          </cell>
          <cell r="AB1260">
            <v>0</v>
          </cell>
          <cell r="AC1260">
            <v>0</v>
          </cell>
          <cell r="AD1260">
            <v>0</v>
          </cell>
          <cell r="AE1260">
            <v>0</v>
          </cell>
          <cell r="AF1260">
            <v>0</v>
          </cell>
          <cell r="AG1260">
            <v>0</v>
          </cell>
          <cell r="AH1260">
            <v>0</v>
          </cell>
          <cell r="AI1260">
            <v>0</v>
          </cell>
          <cell r="AJ1260">
            <v>0</v>
          </cell>
          <cell r="AK1260">
            <v>0</v>
          </cell>
          <cell r="AL1260">
            <v>0</v>
          </cell>
          <cell r="AM1260">
            <v>0</v>
          </cell>
          <cell r="AN1260">
            <v>0</v>
          </cell>
          <cell r="AO1260">
            <v>0</v>
          </cell>
          <cell r="AP1260">
            <v>0</v>
          </cell>
          <cell r="AQ1260">
            <v>0</v>
          </cell>
          <cell r="AR1260">
            <v>0</v>
          </cell>
          <cell r="AS1260">
            <v>0</v>
          </cell>
          <cell r="AT1260">
            <v>0</v>
          </cell>
          <cell r="AU1260">
            <v>0</v>
          </cell>
          <cell r="AV1260">
            <v>0</v>
          </cell>
          <cell r="AW1260">
            <v>9</v>
          </cell>
          <cell r="AX1260">
            <v>1</v>
          </cell>
          <cell r="AY1260">
            <v>20</v>
          </cell>
          <cell r="AZ1260">
            <v>1</v>
          </cell>
          <cell r="BA1260">
            <v>0</v>
          </cell>
          <cell r="BB1260">
            <v>0</v>
          </cell>
          <cell r="BC1260">
            <v>0</v>
          </cell>
          <cell r="BD1260">
            <v>0</v>
          </cell>
          <cell r="BE1260">
            <v>0</v>
          </cell>
          <cell r="BF1260">
            <v>0</v>
          </cell>
          <cell r="BG1260">
            <v>0</v>
          </cell>
          <cell r="BH1260">
            <v>0</v>
          </cell>
          <cell r="BI1260">
            <v>0</v>
          </cell>
          <cell r="BJ1260">
            <v>0</v>
          </cell>
          <cell r="BK1260">
            <v>0</v>
          </cell>
          <cell r="BL1260">
            <v>0</v>
          </cell>
          <cell r="BM1260">
            <v>0</v>
          </cell>
          <cell r="BN1260">
            <v>0</v>
          </cell>
          <cell r="BO1260">
            <v>0</v>
          </cell>
          <cell r="BP1260">
            <v>0</v>
          </cell>
          <cell r="CK1260">
            <v>1</v>
          </cell>
          <cell r="CL1260">
            <v>0</v>
          </cell>
          <cell r="CM1260">
            <v>0</v>
          </cell>
          <cell r="CN1260">
            <v>0</v>
          </cell>
          <cell r="CO1260">
            <v>0</v>
          </cell>
          <cell r="CP1260">
            <v>0</v>
          </cell>
          <cell r="CQ1260">
            <v>0</v>
          </cell>
          <cell r="CR1260">
            <v>0</v>
          </cell>
          <cell r="CS1260">
            <v>0</v>
          </cell>
          <cell r="CT1260">
            <v>0</v>
          </cell>
          <cell r="CU1260">
            <v>0</v>
          </cell>
          <cell r="CV1260">
            <v>0</v>
          </cell>
          <cell r="DY1260">
            <v>0</v>
          </cell>
          <cell r="DZ1260">
            <v>0</v>
          </cell>
          <cell r="EA1260">
            <v>0</v>
          </cell>
          <cell r="EB1260">
            <v>0</v>
          </cell>
          <cell r="EC1260">
            <v>0</v>
          </cell>
          <cell r="ED1260">
            <v>0</v>
          </cell>
          <cell r="EE1260">
            <v>0</v>
          </cell>
          <cell r="EF1260">
            <v>0</v>
          </cell>
          <cell r="EG1260">
            <v>0</v>
          </cell>
          <cell r="EH1260">
            <v>0</v>
          </cell>
          <cell r="EI1260">
            <v>0</v>
          </cell>
          <cell r="EJ1260">
            <v>0</v>
          </cell>
          <cell r="EK1260">
            <v>0</v>
          </cell>
          <cell r="EL1260">
            <v>0</v>
          </cell>
          <cell r="EM1260">
            <v>0</v>
          </cell>
          <cell r="EN1260">
            <v>0</v>
          </cell>
          <cell r="EO1260">
            <v>0</v>
          </cell>
          <cell r="EP1260">
            <v>0</v>
          </cell>
          <cell r="EQ1260">
            <v>0</v>
          </cell>
          <cell r="ER1260">
            <v>0</v>
          </cell>
          <cell r="ES1260">
            <v>0</v>
          </cell>
          <cell r="ET1260">
            <v>0</v>
          </cell>
          <cell r="EU1260">
            <v>0</v>
          </cell>
          <cell r="EV1260">
            <v>0</v>
          </cell>
          <cell r="EW1260">
            <v>0</v>
          </cell>
          <cell r="EX1260">
            <v>0</v>
          </cell>
          <cell r="EY1260">
            <v>0</v>
          </cell>
          <cell r="EZ1260">
            <v>0</v>
          </cell>
          <cell r="FA1260">
            <v>0</v>
          </cell>
          <cell r="FB1260">
            <v>0</v>
          </cell>
          <cell r="FC1260">
            <v>0</v>
          </cell>
          <cell r="FD1260">
            <v>0</v>
          </cell>
          <cell r="FE1260">
            <v>0</v>
          </cell>
          <cell r="FF1260">
            <v>0</v>
          </cell>
          <cell r="FG1260">
            <v>0</v>
          </cell>
          <cell r="FH1260">
            <v>0</v>
          </cell>
          <cell r="FI1260">
            <v>0</v>
          </cell>
          <cell r="FJ1260">
            <v>0</v>
          </cell>
          <cell r="FK1260">
            <v>0</v>
          </cell>
          <cell r="FL1260">
            <v>0</v>
          </cell>
          <cell r="FM1260">
            <v>0</v>
          </cell>
          <cell r="FN1260">
            <v>0</v>
          </cell>
          <cell r="FO1260">
            <v>0</v>
          </cell>
          <cell r="FP1260">
            <v>0</v>
          </cell>
          <cell r="FQ1260">
            <v>0</v>
          </cell>
          <cell r="FR1260">
            <v>0</v>
          </cell>
          <cell r="FS1260">
            <v>0</v>
          </cell>
          <cell r="FT1260">
            <v>0</v>
          </cell>
          <cell r="FU1260">
            <v>0</v>
          </cell>
          <cell r="FV1260">
            <v>0</v>
          </cell>
          <cell r="FW1260">
            <v>0</v>
          </cell>
          <cell r="FX1260">
            <v>0</v>
          </cell>
          <cell r="FY1260">
            <v>0</v>
          </cell>
          <cell r="FZ1260">
            <v>0</v>
          </cell>
          <cell r="GA1260">
            <v>0</v>
          </cell>
          <cell r="GB1260">
            <v>0</v>
          </cell>
          <cell r="GC1260">
            <v>0</v>
          </cell>
          <cell r="GD1260">
            <v>0</v>
          </cell>
          <cell r="GE1260">
            <v>0</v>
          </cell>
          <cell r="GF1260">
            <v>0</v>
          </cell>
          <cell r="GG1260">
            <v>0</v>
          </cell>
          <cell r="GH1260">
            <v>0</v>
          </cell>
          <cell r="GI1260">
            <v>0</v>
          </cell>
          <cell r="GJ1260">
            <v>0</v>
          </cell>
          <cell r="GK1260">
            <v>0</v>
          </cell>
          <cell r="GL1260">
            <v>0</v>
          </cell>
          <cell r="GM1260">
            <v>0</v>
          </cell>
          <cell r="GN1260">
            <v>0</v>
          </cell>
          <cell r="GO1260">
            <v>0</v>
          </cell>
          <cell r="GP1260">
            <v>0</v>
          </cell>
          <cell r="GQ1260">
            <v>0</v>
          </cell>
          <cell r="GR1260">
            <v>0</v>
          </cell>
          <cell r="GS1260">
            <v>0</v>
          </cell>
          <cell r="GT1260">
            <v>0</v>
          </cell>
          <cell r="GU1260">
            <v>0</v>
          </cell>
          <cell r="GV1260">
            <v>0</v>
          </cell>
          <cell r="GW1260">
            <v>0</v>
          </cell>
          <cell r="GX1260">
            <v>0</v>
          </cell>
          <cell r="GY1260">
            <v>0</v>
          </cell>
          <cell r="GZ1260">
            <v>0</v>
          </cell>
        </row>
        <row r="1261">
          <cell r="A1261">
            <v>1256</v>
          </cell>
          <cell r="D1261" t="str">
            <v>ACCESORIOS PVC</v>
          </cell>
          <cell r="E1261" t="str">
            <v>TEE  CPVC HIDRO 3 DE 3/4" X 1/2"</v>
          </cell>
          <cell r="F1261">
            <v>0</v>
          </cell>
          <cell r="G1261" t="str">
            <v>U</v>
          </cell>
          <cell r="H1261">
            <v>5</v>
          </cell>
          <cell r="I1261">
            <v>1414</v>
          </cell>
          <cell r="J1261">
            <v>1.05</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cell r="Y1261">
            <v>0</v>
          </cell>
          <cell r="Z1261">
            <v>0</v>
          </cell>
          <cell r="AA1261">
            <v>0</v>
          </cell>
          <cell r="AB1261">
            <v>0</v>
          </cell>
          <cell r="AC1261">
            <v>0</v>
          </cell>
          <cell r="AD1261">
            <v>0</v>
          </cell>
          <cell r="AE1261">
            <v>0</v>
          </cell>
          <cell r="AF1261">
            <v>0</v>
          </cell>
          <cell r="AG1261">
            <v>0</v>
          </cell>
          <cell r="AH1261">
            <v>0</v>
          </cell>
          <cell r="AI1261">
            <v>0</v>
          </cell>
          <cell r="AJ1261">
            <v>0</v>
          </cell>
          <cell r="AK1261">
            <v>0</v>
          </cell>
          <cell r="AL1261">
            <v>0</v>
          </cell>
          <cell r="AM1261">
            <v>0</v>
          </cell>
          <cell r="AN1261">
            <v>0</v>
          </cell>
          <cell r="AO1261">
            <v>0</v>
          </cell>
          <cell r="AP1261">
            <v>0</v>
          </cell>
          <cell r="AQ1261">
            <v>0</v>
          </cell>
          <cell r="AR1261">
            <v>0</v>
          </cell>
          <cell r="AS1261">
            <v>0</v>
          </cell>
          <cell r="AT1261">
            <v>0</v>
          </cell>
          <cell r="AU1261">
            <v>0</v>
          </cell>
          <cell r="AV1261">
            <v>0</v>
          </cell>
          <cell r="AW1261">
            <v>9</v>
          </cell>
          <cell r="AX1261">
            <v>1</v>
          </cell>
          <cell r="AY1261">
            <v>20</v>
          </cell>
          <cell r="AZ1261">
            <v>1</v>
          </cell>
          <cell r="BA1261">
            <v>0</v>
          </cell>
          <cell r="BB1261">
            <v>0</v>
          </cell>
          <cell r="BC1261">
            <v>0</v>
          </cell>
          <cell r="BD1261">
            <v>0</v>
          </cell>
          <cell r="BE1261">
            <v>0</v>
          </cell>
          <cell r="BF1261">
            <v>0</v>
          </cell>
          <cell r="BG1261">
            <v>0</v>
          </cell>
          <cell r="BH1261">
            <v>0</v>
          </cell>
          <cell r="BI1261">
            <v>0</v>
          </cell>
          <cell r="BJ1261">
            <v>0</v>
          </cell>
          <cell r="BK1261">
            <v>0</v>
          </cell>
          <cell r="BL1261">
            <v>0</v>
          </cell>
          <cell r="BM1261">
            <v>0</v>
          </cell>
          <cell r="BN1261">
            <v>0</v>
          </cell>
          <cell r="BO1261">
            <v>0</v>
          </cell>
          <cell r="BP1261">
            <v>0</v>
          </cell>
          <cell r="CK1261">
            <v>1</v>
          </cell>
          <cell r="CL1261">
            <v>0</v>
          </cell>
          <cell r="CM1261">
            <v>0</v>
          </cell>
          <cell r="CN1261">
            <v>0</v>
          </cell>
          <cell r="CO1261">
            <v>0</v>
          </cell>
          <cell r="CP1261">
            <v>0</v>
          </cell>
          <cell r="CQ1261">
            <v>0</v>
          </cell>
          <cell r="CR1261">
            <v>0</v>
          </cell>
          <cell r="CS1261">
            <v>0</v>
          </cell>
          <cell r="CT1261">
            <v>0</v>
          </cell>
          <cell r="CU1261">
            <v>0</v>
          </cell>
          <cell r="CV1261">
            <v>0</v>
          </cell>
          <cell r="DY1261">
            <v>0</v>
          </cell>
          <cell r="DZ1261">
            <v>0</v>
          </cell>
          <cell r="EA1261">
            <v>0</v>
          </cell>
          <cell r="EB1261">
            <v>0</v>
          </cell>
          <cell r="EC1261">
            <v>0</v>
          </cell>
          <cell r="ED1261">
            <v>0</v>
          </cell>
          <cell r="EE1261">
            <v>0</v>
          </cell>
          <cell r="EF1261">
            <v>0</v>
          </cell>
          <cell r="EG1261">
            <v>0</v>
          </cell>
          <cell r="EH1261">
            <v>0</v>
          </cell>
          <cell r="EI1261">
            <v>0</v>
          </cell>
          <cell r="EJ1261">
            <v>0</v>
          </cell>
          <cell r="EK1261">
            <v>0</v>
          </cell>
          <cell r="EL1261">
            <v>0</v>
          </cell>
          <cell r="EM1261">
            <v>0</v>
          </cell>
          <cell r="EN1261">
            <v>0</v>
          </cell>
          <cell r="EO1261">
            <v>0</v>
          </cell>
          <cell r="EP1261">
            <v>0</v>
          </cell>
          <cell r="EQ1261">
            <v>0</v>
          </cell>
          <cell r="ER1261">
            <v>0</v>
          </cell>
          <cell r="ES1261">
            <v>0</v>
          </cell>
          <cell r="ET1261">
            <v>0</v>
          </cell>
          <cell r="EU1261">
            <v>0</v>
          </cell>
          <cell r="EV1261">
            <v>0</v>
          </cell>
          <cell r="EW1261">
            <v>0</v>
          </cell>
          <cell r="EX1261">
            <v>0</v>
          </cell>
          <cell r="EY1261">
            <v>0</v>
          </cell>
          <cell r="EZ1261">
            <v>0</v>
          </cell>
          <cell r="FA1261">
            <v>0</v>
          </cell>
          <cell r="FB1261">
            <v>0</v>
          </cell>
          <cell r="FC1261">
            <v>0</v>
          </cell>
          <cell r="FD1261">
            <v>0</v>
          </cell>
          <cell r="FE1261">
            <v>0</v>
          </cell>
          <cell r="FF1261">
            <v>0</v>
          </cell>
          <cell r="FG1261">
            <v>0</v>
          </cell>
          <cell r="FH1261">
            <v>0</v>
          </cell>
          <cell r="FI1261">
            <v>0</v>
          </cell>
          <cell r="FJ1261">
            <v>0</v>
          </cell>
          <cell r="FK1261">
            <v>0</v>
          </cell>
          <cell r="FL1261">
            <v>0</v>
          </cell>
          <cell r="FM1261">
            <v>0</v>
          </cell>
          <cell r="FN1261">
            <v>0</v>
          </cell>
          <cell r="FO1261">
            <v>0</v>
          </cell>
          <cell r="FP1261">
            <v>0</v>
          </cell>
          <cell r="FQ1261">
            <v>0</v>
          </cell>
          <cell r="FR1261">
            <v>0</v>
          </cell>
          <cell r="FS1261">
            <v>0</v>
          </cell>
          <cell r="FT1261">
            <v>0</v>
          </cell>
          <cell r="FU1261">
            <v>0</v>
          </cell>
          <cell r="FV1261">
            <v>0</v>
          </cell>
          <cell r="FW1261">
            <v>0</v>
          </cell>
          <cell r="FX1261">
            <v>0</v>
          </cell>
          <cell r="FY1261">
            <v>0</v>
          </cell>
          <cell r="FZ1261">
            <v>0</v>
          </cell>
          <cell r="GA1261">
            <v>0</v>
          </cell>
          <cell r="GB1261">
            <v>0</v>
          </cell>
          <cell r="GC1261">
            <v>0</v>
          </cell>
          <cell r="GD1261">
            <v>0</v>
          </cell>
          <cell r="GE1261">
            <v>0</v>
          </cell>
          <cell r="GF1261">
            <v>0</v>
          </cell>
          <cell r="GG1261">
            <v>0</v>
          </cell>
          <cell r="GH1261">
            <v>0</v>
          </cell>
          <cell r="GI1261">
            <v>0</v>
          </cell>
          <cell r="GJ1261">
            <v>0</v>
          </cell>
          <cell r="GK1261">
            <v>0</v>
          </cell>
          <cell r="GL1261">
            <v>0</v>
          </cell>
          <cell r="GM1261">
            <v>0</v>
          </cell>
          <cell r="GN1261">
            <v>0</v>
          </cell>
          <cell r="GO1261">
            <v>0</v>
          </cell>
          <cell r="GP1261">
            <v>0</v>
          </cell>
          <cell r="GQ1261">
            <v>0</v>
          </cell>
          <cell r="GR1261">
            <v>0</v>
          </cell>
          <cell r="GS1261">
            <v>0</v>
          </cell>
          <cell r="GT1261">
            <v>0</v>
          </cell>
          <cell r="GU1261">
            <v>0</v>
          </cell>
          <cell r="GV1261">
            <v>0</v>
          </cell>
          <cell r="GW1261">
            <v>0</v>
          </cell>
          <cell r="GX1261">
            <v>0</v>
          </cell>
          <cell r="GY1261">
            <v>0</v>
          </cell>
          <cell r="GZ1261">
            <v>0</v>
          </cell>
        </row>
        <row r="1262">
          <cell r="A1262">
            <v>1257</v>
          </cell>
          <cell r="D1262" t="str">
            <v>ACCESORIOS PVC</v>
          </cell>
          <cell r="E1262" t="str">
            <v>TEE  CPVC HIDRO 3 DE 1/2"</v>
          </cell>
          <cell r="F1262">
            <v>0</v>
          </cell>
          <cell r="G1262" t="str">
            <v>U</v>
          </cell>
          <cell r="H1262">
            <v>5</v>
          </cell>
          <cell r="I1262">
            <v>1415</v>
          </cell>
          <cell r="J1262">
            <v>1.05</v>
          </cell>
          <cell r="K1262">
            <v>0</v>
          </cell>
          <cell r="L1262">
            <v>0</v>
          </cell>
          <cell r="M1262">
            <v>0</v>
          </cell>
          <cell r="N1262">
            <v>0</v>
          </cell>
          <cell r="O1262">
            <v>0</v>
          </cell>
          <cell r="P1262">
            <v>0</v>
          </cell>
          <cell r="Q1262">
            <v>0</v>
          </cell>
          <cell r="R1262">
            <v>0</v>
          </cell>
          <cell r="S1262">
            <v>0</v>
          </cell>
          <cell r="T1262">
            <v>0</v>
          </cell>
          <cell r="U1262">
            <v>0</v>
          </cell>
          <cell r="V1262">
            <v>0</v>
          </cell>
          <cell r="W1262">
            <v>0</v>
          </cell>
          <cell r="X1262">
            <v>0</v>
          </cell>
          <cell r="Y1262">
            <v>0</v>
          </cell>
          <cell r="Z1262">
            <v>0</v>
          </cell>
          <cell r="AA1262">
            <v>0</v>
          </cell>
          <cell r="AB1262">
            <v>0</v>
          </cell>
          <cell r="AC1262">
            <v>0</v>
          </cell>
          <cell r="AD1262">
            <v>0</v>
          </cell>
          <cell r="AE1262">
            <v>0</v>
          </cell>
          <cell r="AF1262">
            <v>0</v>
          </cell>
          <cell r="AG1262">
            <v>0</v>
          </cell>
          <cell r="AH1262">
            <v>0</v>
          </cell>
          <cell r="AI1262">
            <v>0</v>
          </cell>
          <cell r="AJ1262">
            <v>0</v>
          </cell>
          <cell r="AK1262">
            <v>0</v>
          </cell>
          <cell r="AL1262">
            <v>0</v>
          </cell>
          <cell r="AM1262">
            <v>0</v>
          </cell>
          <cell r="AN1262">
            <v>0</v>
          </cell>
          <cell r="AO1262">
            <v>0</v>
          </cell>
          <cell r="AP1262">
            <v>0</v>
          </cell>
          <cell r="AQ1262">
            <v>0</v>
          </cell>
          <cell r="AR1262">
            <v>0</v>
          </cell>
          <cell r="AS1262">
            <v>0</v>
          </cell>
          <cell r="AT1262">
            <v>0</v>
          </cell>
          <cell r="AU1262">
            <v>0</v>
          </cell>
          <cell r="AV1262">
            <v>0</v>
          </cell>
          <cell r="AW1262">
            <v>9</v>
          </cell>
          <cell r="AX1262">
            <v>1</v>
          </cell>
          <cell r="AY1262">
            <v>20</v>
          </cell>
          <cell r="AZ1262">
            <v>1</v>
          </cell>
          <cell r="BA1262">
            <v>0</v>
          </cell>
          <cell r="BB1262">
            <v>0</v>
          </cell>
          <cell r="BC1262">
            <v>0</v>
          </cell>
          <cell r="BD1262">
            <v>0</v>
          </cell>
          <cell r="BE1262">
            <v>0</v>
          </cell>
          <cell r="BF1262">
            <v>0</v>
          </cell>
          <cell r="BG1262">
            <v>0</v>
          </cell>
          <cell r="BH1262">
            <v>0</v>
          </cell>
          <cell r="BI1262">
            <v>0</v>
          </cell>
          <cell r="BJ1262">
            <v>0</v>
          </cell>
          <cell r="BK1262">
            <v>0</v>
          </cell>
          <cell r="BL1262">
            <v>0</v>
          </cell>
          <cell r="BM1262">
            <v>0</v>
          </cell>
          <cell r="BN1262">
            <v>0</v>
          </cell>
          <cell r="BO1262">
            <v>0</v>
          </cell>
          <cell r="BP1262">
            <v>0</v>
          </cell>
          <cell r="CK1262">
            <v>1</v>
          </cell>
          <cell r="CL1262">
            <v>0</v>
          </cell>
          <cell r="CM1262">
            <v>0</v>
          </cell>
          <cell r="CN1262">
            <v>0</v>
          </cell>
          <cell r="CO1262">
            <v>0</v>
          </cell>
          <cell r="CP1262">
            <v>0</v>
          </cell>
          <cell r="CQ1262">
            <v>0</v>
          </cell>
          <cell r="CR1262">
            <v>0</v>
          </cell>
          <cell r="CS1262">
            <v>0</v>
          </cell>
          <cell r="CT1262">
            <v>0</v>
          </cell>
          <cell r="CU1262">
            <v>0</v>
          </cell>
          <cell r="CV1262">
            <v>0</v>
          </cell>
          <cell r="DY1262">
            <v>0</v>
          </cell>
          <cell r="DZ1262">
            <v>0</v>
          </cell>
          <cell r="EA1262">
            <v>0</v>
          </cell>
          <cell r="EB1262">
            <v>0</v>
          </cell>
          <cell r="EC1262">
            <v>0</v>
          </cell>
          <cell r="ED1262">
            <v>0</v>
          </cell>
          <cell r="EE1262">
            <v>0</v>
          </cell>
          <cell r="EF1262">
            <v>0</v>
          </cell>
          <cell r="EG1262">
            <v>0</v>
          </cell>
          <cell r="EH1262">
            <v>0</v>
          </cell>
          <cell r="EI1262">
            <v>0</v>
          </cell>
          <cell r="EJ1262">
            <v>0</v>
          </cell>
          <cell r="EK1262">
            <v>0</v>
          </cell>
          <cell r="EL1262">
            <v>0</v>
          </cell>
          <cell r="EM1262">
            <v>0</v>
          </cell>
          <cell r="EN1262">
            <v>0</v>
          </cell>
          <cell r="EO1262">
            <v>0</v>
          </cell>
          <cell r="EP1262">
            <v>0</v>
          </cell>
          <cell r="EQ1262">
            <v>0</v>
          </cell>
          <cell r="ER1262">
            <v>0</v>
          </cell>
          <cell r="ES1262">
            <v>0</v>
          </cell>
          <cell r="ET1262">
            <v>0</v>
          </cell>
          <cell r="EU1262">
            <v>0</v>
          </cell>
          <cell r="EV1262">
            <v>0</v>
          </cell>
          <cell r="EW1262">
            <v>0</v>
          </cell>
          <cell r="EX1262">
            <v>0</v>
          </cell>
          <cell r="EY1262">
            <v>0</v>
          </cell>
          <cell r="EZ1262">
            <v>0</v>
          </cell>
          <cell r="FA1262">
            <v>0</v>
          </cell>
          <cell r="FB1262">
            <v>0</v>
          </cell>
          <cell r="FC1262">
            <v>0</v>
          </cell>
          <cell r="FD1262">
            <v>0</v>
          </cell>
          <cell r="FE1262">
            <v>0</v>
          </cell>
          <cell r="FF1262">
            <v>0</v>
          </cell>
          <cell r="FG1262">
            <v>0</v>
          </cell>
          <cell r="FH1262">
            <v>0</v>
          </cell>
          <cell r="FI1262">
            <v>0</v>
          </cell>
          <cell r="FJ1262">
            <v>0</v>
          </cell>
          <cell r="FK1262">
            <v>0</v>
          </cell>
          <cell r="FL1262">
            <v>0</v>
          </cell>
          <cell r="FM1262">
            <v>0</v>
          </cell>
          <cell r="FN1262">
            <v>0</v>
          </cell>
          <cell r="FO1262">
            <v>0</v>
          </cell>
          <cell r="FP1262">
            <v>0</v>
          </cell>
          <cell r="FQ1262">
            <v>0</v>
          </cell>
          <cell r="FR1262">
            <v>0</v>
          </cell>
          <cell r="FS1262">
            <v>0</v>
          </cell>
          <cell r="FT1262">
            <v>0</v>
          </cell>
          <cell r="FU1262">
            <v>0</v>
          </cell>
          <cell r="FV1262">
            <v>0</v>
          </cell>
          <cell r="FW1262">
            <v>0</v>
          </cell>
          <cell r="FX1262">
            <v>0</v>
          </cell>
          <cell r="FY1262">
            <v>0</v>
          </cell>
          <cell r="FZ1262">
            <v>0</v>
          </cell>
          <cell r="GA1262">
            <v>0</v>
          </cell>
          <cell r="GB1262">
            <v>0</v>
          </cell>
          <cell r="GC1262">
            <v>0</v>
          </cell>
          <cell r="GD1262">
            <v>0</v>
          </cell>
          <cell r="GE1262">
            <v>0</v>
          </cell>
          <cell r="GF1262">
            <v>0</v>
          </cell>
          <cell r="GG1262">
            <v>0</v>
          </cell>
          <cell r="GH1262">
            <v>0</v>
          </cell>
          <cell r="GI1262">
            <v>0</v>
          </cell>
          <cell r="GJ1262">
            <v>0</v>
          </cell>
          <cell r="GK1262">
            <v>0</v>
          </cell>
          <cell r="GL1262">
            <v>0</v>
          </cell>
          <cell r="GM1262">
            <v>0</v>
          </cell>
          <cell r="GN1262">
            <v>0</v>
          </cell>
          <cell r="GO1262">
            <v>0</v>
          </cell>
          <cell r="GP1262">
            <v>0</v>
          </cell>
          <cell r="GQ1262">
            <v>0</v>
          </cell>
          <cell r="GR1262">
            <v>0</v>
          </cell>
          <cell r="GS1262">
            <v>0</v>
          </cell>
          <cell r="GT1262">
            <v>0</v>
          </cell>
          <cell r="GU1262">
            <v>0</v>
          </cell>
          <cell r="GV1262">
            <v>0</v>
          </cell>
          <cell r="GW1262">
            <v>0</v>
          </cell>
          <cell r="GX1262">
            <v>0</v>
          </cell>
          <cell r="GY1262">
            <v>0</v>
          </cell>
          <cell r="GZ1262">
            <v>0</v>
          </cell>
        </row>
        <row r="1263">
          <cell r="A1263">
            <v>1258</v>
          </cell>
          <cell r="D1263" t="str">
            <v>ACCESORIOS PVC</v>
          </cell>
          <cell r="E1263" t="str">
            <v>BUSCHING PVC PR DE 2" X 1/2"</v>
          </cell>
          <cell r="F1263">
            <v>0</v>
          </cell>
          <cell r="G1263" t="str">
            <v>U</v>
          </cell>
          <cell r="H1263">
            <v>2.8</v>
          </cell>
          <cell r="I1263">
            <v>1416</v>
          </cell>
          <cell r="J1263">
            <v>1.05</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cell r="Z1263">
            <v>0</v>
          </cell>
          <cell r="AA1263">
            <v>0</v>
          </cell>
          <cell r="AB1263">
            <v>0</v>
          </cell>
          <cell r="AC1263">
            <v>0</v>
          </cell>
          <cell r="AD1263">
            <v>0</v>
          </cell>
          <cell r="AE1263">
            <v>0</v>
          </cell>
          <cell r="AF1263">
            <v>0</v>
          </cell>
          <cell r="AG1263">
            <v>0</v>
          </cell>
          <cell r="AH1263">
            <v>0</v>
          </cell>
          <cell r="AI1263">
            <v>0</v>
          </cell>
          <cell r="AJ1263">
            <v>0</v>
          </cell>
          <cell r="AK1263">
            <v>0</v>
          </cell>
          <cell r="AL1263">
            <v>0</v>
          </cell>
          <cell r="AM1263">
            <v>0</v>
          </cell>
          <cell r="AN1263">
            <v>0</v>
          </cell>
          <cell r="AO1263">
            <v>0</v>
          </cell>
          <cell r="AP1263">
            <v>0</v>
          </cell>
          <cell r="AQ1263">
            <v>0</v>
          </cell>
          <cell r="AR1263">
            <v>0</v>
          </cell>
          <cell r="AS1263">
            <v>0</v>
          </cell>
          <cell r="AT1263">
            <v>0</v>
          </cell>
          <cell r="AU1263">
            <v>0</v>
          </cell>
          <cell r="AV1263">
            <v>0</v>
          </cell>
          <cell r="AW1263">
            <v>9</v>
          </cell>
          <cell r="AX1263">
            <v>1</v>
          </cell>
          <cell r="AY1263">
            <v>20</v>
          </cell>
          <cell r="AZ1263">
            <v>1</v>
          </cell>
          <cell r="BA1263">
            <v>0</v>
          </cell>
          <cell r="BB1263">
            <v>0</v>
          </cell>
          <cell r="BC1263">
            <v>0</v>
          </cell>
          <cell r="BD1263">
            <v>0</v>
          </cell>
          <cell r="BE1263">
            <v>0</v>
          </cell>
          <cell r="BF1263">
            <v>0</v>
          </cell>
          <cell r="BG1263">
            <v>0</v>
          </cell>
          <cell r="BH1263">
            <v>0</v>
          </cell>
          <cell r="BI1263">
            <v>0</v>
          </cell>
          <cell r="BJ1263">
            <v>0</v>
          </cell>
          <cell r="BK1263">
            <v>0</v>
          </cell>
          <cell r="BL1263">
            <v>0</v>
          </cell>
          <cell r="BM1263">
            <v>0</v>
          </cell>
          <cell r="BN1263">
            <v>0</v>
          </cell>
          <cell r="BO1263">
            <v>0</v>
          </cell>
          <cell r="BP1263">
            <v>0</v>
          </cell>
          <cell r="CK1263">
            <v>1</v>
          </cell>
          <cell r="CL1263">
            <v>0</v>
          </cell>
          <cell r="CM1263">
            <v>0</v>
          </cell>
          <cell r="CN1263">
            <v>0</v>
          </cell>
          <cell r="CO1263">
            <v>0</v>
          </cell>
          <cell r="CP1263">
            <v>0</v>
          </cell>
          <cell r="CQ1263">
            <v>0</v>
          </cell>
          <cell r="CR1263">
            <v>0</v>
          </cell>
          <cell r="CS1263">
            <v>0</v>
          </cell>
          <cell r="CT1263">
            <v>0</v>
          </cell>
          <cell r="CU1263">
            <v>0</v>
          </cell>
          <cell r="CV1263">
            <v>0</v>
          </cell>
          <cell r="DY1263">
            <v>0</v>
          </cell>
          <cell r="DZ1263">
            <v>0</v>
          </cell>
          <cell r="EA1263">
            <v>0</v>
          </cell>
          <cell r="EB1263">
            <v>0</v>
          </cell>
          <cell r="EC1263">
            <v>0</v>
          </cell>
          <cell r="ED1263">
            <v>0</v>
          </cell>
          <cell r="EE1263">
            <v>0</v>
          </cell>
          <cell r="EF1263">
            <v>0</v>
          </cell>
          <cell r="EG1263">
            <v>0</v>
          </cell>
          <cell r="EH1263">
            <v>0</v>
          </cell>
          <cell r="EI1263">
            <v>0</v>
          </cell>
          <cell r="EJ1263">
            <v>0</v>
          </cell>
          <cell r="EK1263">
            <v>0</v>
          </cell>
          <cell r="EL1263">
            <v>0</v>
          </cell>
          <cell r="EM1263">
            <v>0</v>
          </cell>
          <cell r="EN1263">
            <v>0</v>
          </cell>
          <cell r="EO1263">
            <v>0</v>
          </cell>
          <cell r="EP1263">
            <v>0</v>
          </cell>
          <cell r="EQ1263">
            <v>0</v>
          </cell>
          <cell r="ER1263">
            <v>0</v>
          </cell>
          <cell r="ES1263">
            <v>0</v>
          </cell>
          <cell r="ET1263">
            <v>0</v>
          </cell>
          <cell r="EU1263">
            <v>0</v>
          </cell>
          <cell r="EV1263">
            <v>0</v>
          </cell>
          <cell r="EW1263">
            <v>0</v>
          </cell>
          <cell r="EX1263">
            <v>0</v>
          </cell>
          <cell r="EY1263">
            <v>0</v>
          </cell>
          <cell r="EZ1263">
            <v>0</v>
          </cell>
          <cell r="FA1263">
            <v>0</v>
          </cell>
          <cell r="FB1263">
            <v>0</v>
          </cell>
          <cell r="FC1263">
            <v>0</v>
          </cell>
          <cell r="FD1263">
            <v>0</v>
          </cell>
          <cell r="FE1263">
            <v>0</v>
          </cell>
          <cell r="FF1263">
            <v>0</v>
          </cell>
          <cell r="FG1263">
            <v>0</v>
          </cell>
          <cell r="FH1263">
            <v>0</v>
          </cell>
          <cell r="FI1263">
            <v>0</v>
          </cell>
          <cell r="FJ1263">
            <v>0</v>
          </cell>
          <cell r="FK1263">
            <v>0</v>
          </cell>
          <cell r="FL1263">
            <v>0</v>
          </cell>
          <cell r="FM1263">
            <v>0</v>
          </cell>
          <cell r="FN1263">
            <v>0</v>
          </cell>
          <cell r="FO1263">
            <v>0</v>
          </cell>
          <cell r="FP1263">
            <v>0</v>
          </cell>
          <cell r="FQ1263">
            <v>0</v>
          </cell>
          <cell r="FR1263">
            <v>0</v>
          </cell>
          <cell r="FS1263">
            <v>0</v>
          </cell>
          <cell r="FT1263">
            <v>0</v>
          </cell>
          <cell r="FU1263">
            <v>0</v>
          </cell>
          <cell r="FV1263">
            <v>0</v>
          </cell>
          <cell r="FW1263">
            <v>0</v>
          </cell>
          <cell r="FX1263">
            <v>0</v>
          </cell>
          <cell r="FY1263">
            <v>0</v>
          </cell>
          <cell r="FZ1263">
            <v>0</v>
          </cell>
          <cell r="GA1263">
            <v>0</v>
          </cell>
          <cell r="GB1263">
            <v>0</v>
          </cell>
          <cell r="GC1263">
            <v>0</v>
          </cell>
          <cell r="GD1263">
            <v>0</v>
          </cell>
          <cell r="GE1263">
            <v>0</v>
          </cell>
          <cell r="GF1263">
            <v>0</v>
          </cell>
          <cell r="GG1263">
            <v>0</v>
          </cell>
          <cell r="GH1263">
            <v>0</v>
          </cell>
          <cell r="GI1263">
            <v>0</v>
          </cell>
          <cell r="GJ1263">
            <v>0</v>
          </cell>
          <cell r="GK1263">
            <v>0</v>
          </cell>
          <cell r="GL1263">
            <v>0</v>
          </cell>
          <cell r="GM1263">
            <v>0</v>
          </cell>
          <cell r="GN1263">
            <v>0</v>
          </cell>
          <cell r="GO1263">
            <v>0</v>
          </cell>
          <cell r="GP1263">
            <v>0</v>
          </cell>
          <cell r="GQ1263">
            <v>0</v>
          </cell>
          <cell r="GR1263">
            <v>0</v>
          </cell>
          <cell r="GS1263">
            <v>0</v>
          </cell>
          <cell r="GT1263">
            <v>0</v>
          </cell>
          <cell r="GU1263">
            <v>0</v>
          </cell>
          <cell r="GV1263">
            <v>0</v>
          </cell>
          <cell r="GW1263">
            <v>0</v>
          </cell>
          <cell r="GX1263">
            <v>0</v>
          </cell>
          <cell r="GY1263">
            <v>0</v>
          </cell>
          <cell r="GZ1263">
            <v>0</v>
          </cell>
        </row>
        <row r="1264">
          <cell r="A1264">
            <v>1259</v>
          </cell>
          <cell r="D1264" t="str">
            <v>ACCESORIOS PVC</v>
          </cell>
          <cell r="E1264" t="str">
            <v>BUSCHING PVC PR DE 1 1/2" X 1/2"</v>
          </cell>
          <cell r="F1264">
            <v>0</v>
          </cell>
          <cell r="G1264" t="str">
            <v>U</v>
          </cell>
          <cell r="H1264">
            <v>2.8</v>
          </cell>
          <cell r="I1264">
            <v>1417</v>
          </cell>
          <cell r="J1264">
            <v>1.05</v>
          </cell>
          <cell r="K1264">
            <v>0</v>
          </cell>
          <cell r="L1264">
            <v>0</v>
          </cell>
          <cell r="M1264">
            <v>0</v>
          </cell>
          <cell r="N1264">
            <v>0</v>
          </cell>
          <cell r="O1264">
            <v>0</v>
          </cell>
          <cell r="P1264">
            <v>0</v>
          </cell>
          <cell r="Q1264">
            <v>0</v>
          </cell>
          <cell r="R1264">
            <v>0</v>
          </cell>
          <cell r="S1264">
            <v>0</v>
          </cell>
          <cell r="T1264">
            <v>0</v>
          </cell>
          <cell r="U1264">
            <v>0</v>
          </cell>
          <cell r="V1264">
            <v>0</v>
          </cell>
          <cell r="W1264">
            <v>0</v>
          </cell>
          <cell r="X1264">
            <v>0</v>
          </cell>
          <cell r="Y1264">
            <v>0</v>
          </cell>
          <cell r="Z1264">
            <v>0</v>
          </cell>
          <cell r="AA1264">
            <v>0</v>
          </cell>
          <cell r="AB1264">
            <v>0</v>
          </cell>
          <cell r="AC1264">
            <v>0</v>
          </cell>
          <cell r="AD1264">
            <v>0</v>
          </cell>
          <cell r="AE1264">
            <v>0</v>
          </cell>
          <cell r="AF1264">
            <v>0</v>
          </cell>
          <cell r="AG1264">
            <v>0</v>
          </cell>
          <cell r="AH1264">
            <v>0</v>
          </cell>
          <cell r="AI1264">
            <v>0</v>
          </cell>
          <cell r="AJ1264">
            <v>0</v>
          </cell>
          <cell r="AK1264">
            <v>0</v>
          </cell>
          <cell r="AL1264">
            <v>0</v>
          </cell>
          <cell r="AM1264">
            <v>0</v>
          </cell>
          <cell r="AN1264">
            <v>0</v>
          </cell>
          <cell r="AO1264">
            <v>0</v>
          </cell>
          <cell r="AP1264">
            <v>0</v>
          </cell>
          <cell r="AQ1264">
            <v>0</v>
          </cell>
          <cell r="AR1264">
            <v>0</v>
          </cell>
          <cell r="AS1264">
            <v>0</v>
          </cell>
          <cell r="AT1264">
            <v>0</v>
          </cell>
          <cell r="AU1264">
            <v>0</v>
          </cell>
          <cell r="AV1264">
            <v>0</v>
          </cell>
          <cell r="AW1264">
            <v>9</v>
          </cell>
          <cell r="AX1264">
            <v>1</v>
          </cell>
          <cell r="AY1264">
            <v>20</v>
          </cell>
          <cell r="AZ1264">
            <v>1</v>
          </cell>
          <cell r="BA1264">
            <v>0</v>
          </cell>
          <cell r="BB1264">
            <v>0</v>
          </cell>
          <cell r="BC1264">
            <v>0</v>
          </cell>
          <cell r="BD1264">
            <v>0</v>
          </cell>
          <cell r="BE1264">
            <v>0</v>
          </cell>
          <cell r="BF1264">
            <v>0</v>
          </cell>
          <cell r="BG1264">
            <v>0</v>
          </cell>
          <cell r="BH1264">
            <v>0</v>
          </cell>
          <cell r="BI1264">
            <v>0</v>
          </cell>
          <cell r="BJ1264">
            <v>0</v>
          </cell>
          <cell r="BK1264">
            <v>0</v>
          </cell>
          <cell r="BL1264">
            <v>0</v>
          </cell>
          <cell r="BM1264">
            <v>0</v>
          </cell>
          <cell r="BN1264">
            <v>0</v>
          </cell>
          <cell r="BO1264">
            <v>0</v>
          </cell>
          <cell r="BP1264">
            <v>0</v>
          </cell>
          <cell r="CK1264">
            <v>1</v>
          </cell>
          <cell r="CL1264">
            <v>0</v>
          </cell>
          <cell r="CM1264">
            <v>0</v>
          </cell>
          <cell r="CN1264">
            <v>0</v>
          </cell>
          <cell r="CO1264">
            <v>0</v>
          </cell>
          <cell r="CP1264">
            <v>0</v>
          </cell>
          <cell r="CQ1264">
            <v>0</v>
          </cell>
          <cell r="CR1264">
            <v>0</v>
          </cell>
          <cell r="CS1264">
            <v>0</v>
          </cell>
          <cell r="CT1264">
            <v>0</v>
          </cell>
          <cell r="CU1264">
            <v>0</v>
          </cell>
          <cell r="CV1264">
            <v>0</v>
          </cell>
          <cell r="DY1264">
            <v>0</v>
          </cell>
          <cell r="DZ1264">
            <v>0</v>
          </cell>
          <cell r="EA1264">
            <v>0</v>
          </cell>
          <cell r="EB1264">
            <v>0</v>
          </cell>
          <cell r="EC1264">
            <v>0</v>
          </cell>
          <cell r="ED1264">
            <v>0</v>
          </cell>
          <cell r="EE1264">
            <v>0</v>
          </cell>
          <cell r="EF1264">
            <v>0</v>
          </cell>
          <cell r="EG1264">
            <v>0</v>
          </cell>
          <cell r="EH1264">
            <v>0</v>
          </cell>
          <cell r="EI1264">
            <v>0</v>
          </cell>
          <cell r="EJ1264">
            <v>0</v>
          </cell>
          <cell r="EK1264">
            <v>0</v>
          </cell>
          <cell r="EL1264">
            <v>0</v>
          </cell>
          <cell r="EM1264">
            <v>0</v>
          </cell>
          <cell r="EN1264">
            <v>0</v>
          </cell>
          <cell r="EO1264">
            <v>0</v>
          </cell>
          <cell r="EP1264">
            <v>0</v>
          </cell>
          <cell r="EQ1264">
            <v>0</v>
          </cell>
          <cell r="ER1264">
            <v>0</v>
          </cell>
          <cell r="ES1264">
            <v>0</v>
          </cell>
          <cell r="ET1264">
            <v>0</v>
          </cell>
          <cell r="EU1264">
            <v>0</v>
          </cell>
          <cell r="EV1264">
            <v>0</v>
          </cell>
          <cell r="EW1264">
            <v>0</v>
          </cell>
          <cell r="EX1264">
            <v>0</v>
          </cell>
          <cell r="EY1264">
            <v>0</v>
          </cell>
          <cell r="EZ1264">
            <v>0</v>
          </cell>
          <cell r="FA1264">
            <v>0</v>
          </cell>
          <cell r="FB1264">
            <v>0</v>
          </cell>
          <cell r="FC1264">
            <v>0</v>
          </cell>
          <cell r="FD1264">
            <v>0</v>
          </cell>
          <cell r="FE1264">
            <v>0</v>
          </cell>
          <cell r="FF1264">
            <v>0</v>
          </cell>
          <cell r="FG1264">
            <v>0</v>
          </cell>
          <cell r="FH1264">
            <v>0</v>
          </cell>
          <cell r="FI1264">
            <v>0</v>
          </cell>
          <cell r="FJ1264">
            <v>0</v>
          </cell>
          <cell r="FK1264">
            <v>0</v>
          </cell>
          <cell r="FL1264">
            <v>0</v>
          </cell>
          <cell r="FM1264">
            <v>0</v>
          </cell>
          <cell r="FN1264">
            <v>0</v>
          </cell>
          <cell r="FO1264">
            <v>0</v>
          </cell>
          <cell r="FP1264">
            <v>0</v>
          </cell>
          <cell r="FQ1264">
            <v>0</v>
          </cell>
          <cell r="FR1264">
            <v>0</v>
          </cell>
          <cell r="FS1264">
            <v>0</v>
          </cell>
          <cell r="FT1264">
            <v>0</v>
          </cell>
          <cell r="FU1264">
            <v>0</v>
          </cell>
          <cell r="FV1264">
            <v>0</v>
          </cell>
          <cell r="FW1264">
            <v>0</v>
          </cell>
          <cell r="FX1264">
            <v>0</v>
          </cell>
          <cell r="FY1264">
            <v>0</v>
          </cell>
          <cell r="FZ1264">
            <v>0</v>
          </cell>
          <cell r="GA1264">
            <v>0</v>
          </cell>
          <cell r="GB1264">
            <v>0</v>
          </cell>
          <cell r="GC1264">
            <v>0</v>
          </cell>
          <cell r="GD1264">
            <v>0</v>
          </cell>
          <cell r="GE1264">
            <v>0</v>
          </cell>
          <cell r="GF1264">
            <v>0</v>
          </cell>
          <cell r="GG1264">
            <v>0</v>
          </cell>
          <cell r="GH1264">
            <v>0</v>
          </cell>
          <cell r="GI1264">
            <v>0</v>
          </cell>
          <cell r="GJ1264">
            <v>0</v>
          </cell>
          <cell r="GK1264">
            <v>0</v>
          </cell>
          <cell r="GL1264">
            <v>0</v>
          </cell>
          <cell r="GM1264">
            <v>0</v>
          </cell>
          <cell r="GN1264">
            <v>0</v>
          </cell>
          <cell r="GO1264">
            <v>0</v>
          </cell>
          <cell r="GP1264">
            <v>0</v>
          </cell>
          <cell r="GQ1264">
            <v>0</v>
          </cell>
          <cell r="GR1264">
            <v>0</v>
          </cell>
          <cell r="GS1264">
            <v>0</v>
          </cell>
          <cell r="GT1264">
            <v>0</v>
          </cell>
          <cell r="GU1264">
            <v>0</v>
          </cell>
          <cell r="GV1264">
            <v>0</v>
          </cell>
          <cell r="GW1264">
            <v>0</v>
          </cell>
          <cell r="GX1264">
            <v>0</v>
          </cell>
          <cell r="GY1264">
            <v>0</v>
          </cell>
          <cell r="GZ1264">
            <v>0</v>
          </cell>
        </row>
        <row r="1265">
          <cell r="A1265">
            <v>1260</v>
          </cell>
          <cell r="D1265" t="str">
            <v>ACCESORIOS PVC</v>
          </cell>
          <cell r="E1265" t="str">
            <v>BUSCHING PVC PR DE 1 1/4" X 1/2"</v>
          </cell>
          <cell r="F1265">
            <v>0</v>
          </cell>
          <cell r="G1265" t="str">
            <v>U</v>
          </cell>
          <cell r="H1265">
            <v>2.8</v>
          </cell>
          <cell r="I1265">
            <v>1418</v>
          </cell>
          <cell r="J1265">
            <v>1.05</v>
          </cell>
          <cell r="K1265">
            <v>0</v>
          </cell>
          <cell r="L1265">
            <v>0</v>
          </cell>
          <cell r="M1265">
            <v>0</v>
          </cell>
          <cell r="N1265">
            <v>0</v>
          </cell>
          <cell r="O1265">
            <v>0</v>
          </cell>
          <cell r="P1265">
            <v>0</v>
          </cell>
          <cell r="Q1265">
            <v>0</v>
          </cell>
          <cell r="R1265">
            <v>0</v>
          </cell>
          <cell r="S1265">
            <v>0</v>
          </cell>
          <cell r="T1265">
            <v>0</v>
          </cell>
          <cell r="U1265">
            <v>0</v>
          </cell>
          <cell r="V1265">
            <v>0</v>
          </cell>
          <cell r="W1265">
            <v>0</v>
          </cell>
          <cell r="X1265">
            <v>0</v>
          </cell>
          <cell r="Y1265">
            <v>0</v>
          </cell>
          <cell r="Z1265">
            <v>0</v>
          </cell>
          <cell r="AA1265">
            <v>0</v>
          </cell>
          <cell r="AB1265">
            <v>0</v>
          </cell>
          <cell r="AC1265">
            <v>0</v>
          </cell>
          <cell r="AD1265">
            <v>0</v>
          </cell>
          <cell r="AE1265">
            <v>0</v>
          </cell>
          <cell r="AF1265">
            <v>0</v>
          </cell>
          <cell r="AG1265">
            <v>0</v>
          </cell>
          <cell r="AH1265">
            <v>0</v>
          </cell>
          <cell r="AI1265">
            <v>0</v>
          </cell>
          <cell r="AJ1265">
            <v>0</v>
          </cell>
          <cell r="AK1265">
            <v>0</v>
          </cell>
          <cell r="AL1265">
            <v>0</v>
          </cell>
          <cell r="AM1265">
            <v>0</v>
          </cell>
          <cell r="AN1265">
            <v>0</v>
          </cell>
          <cell r="AO1265">
            <v>0</v>
          </cell>
          <cell r="AP1265">
            <v>0</v>
          </cell>
          <cell r="AQ1265">
            <v>0</v>
          </cell>
          <cell r="AR1265">
            <v>0</v>
          </cell>
          <cell r="AS1265">
            <v>0</v>
          </cell>
          <cell r="AT1265">
            <v>0</v>
          </cell>
          <cell r="AU1265">
            <v>0</v>
          </cell>
          <cell r="AV1265">
            <v>0</v>
          </cell>
          <cell r="AW1265">
            <v>9</v>
          </cell>
          <cell r="AX1265">
            <v>1</v>
          </cell>
          <cell r="AY1265">
            <v>20</v>
          </cell>
          <cell r="AZ1265">
            <v>1</v>
          </cell>
          <cell r="BA1265">
            <v>0</v>
          </cell>
          <cell r="BB1265">
            <v>0</v>
          </cell>
          <cell r="BC1265">
            <v>0</v>
          </cell>
          <cell r="BD1265">
            <v>0</v>
          </cell>
          <cell r="BE1265">
            <v>0</v>
          </cell>
          <cell r="BF1265">
            <v>0</v>
          </cell>
          <cell r="BG1265">
            <v>0</v>
          </cell>
          <cell r="BH1265">
            <v>0</v>
          </cell>
          <cell r="BI1265">
            <v>0</v>
          </cell>
          <cell r="BJ1265">
            <v>0</v>
          </cell>
          <cell r="BK1265">
            <v>0</v>
          </cell>
          <cell r="BL1265">
            <v>0</v>
          </cell>
          <cell r="BM1265">
            <v>0</v>
          </cell>
          <cell r="BN1265">
            <v>0</v>
          </cell>
          <cell r="BO1265">
            <v>0</v>
          </cell>
          <cell r="BP1265">
            <v>0</v>
          </cell>
          <cell r="CK1265">
            <v>1</v>
          </cell>
          <cell r="CL1265">
            <v>0</v>
          </cell>
          <cell r="CM1265">
            <v>0</v>
          </cell>
          <cell r="CN1265">
            <v>0</v>
          </cell>
          <cell r="CO1265">
            <v>0</v>
          </cell>
          <cell r="CP1265">
            <v>0</v>
          </cell>
          <cell r="CQ1265">
            <v>0</v>
          </cell>
          <cell r="CR1265">
            <v>0</v>
          </cell>
          <cell r="CS1265">
            <v>0</v>
          </cell>
          <cell r="CT1265">
            <v>0</v>
          </cell>
          <cell r="CU1265">
            <v>0</v>
          </cell>
          <cell r="CV1265">
            <v>0</v>
          </cell>
          <cell r="DY1265">
            <v>0</v>
          </cell>
          <cell r="DZ1265">
            <v>0</v>
          </cell>
          <cell r="EA1265">
            <v>0</v>
          </cell>
          <cell r="EB1265">
            <v>0</v>
          </cell>
          <cell r="EC1265">
            <v>0</v>
          </cell>
          <cell r="ED1265">
            <v>0</v>
          </cell>
          <cell r="EE1265">
            <v>0</v>
          </cell>
          <cell r="EF1265">
            <v>0</v>
          </cell>
          <cell r="EG1265">
            <v>0</v>
          </cell>
          <cell r="EH1265">
            <v>0</v>
          </cell>
          <cell r="EI1265">
            <v>0</v>
          </cell>
          <cell r="EJ1265">
            <v>0</v>
          </cell>
          <cell r="EK1265">
            <v>0</v>
          </cell>
          <cell r="EL1265">
            <v>0</v>
          </cell>
          <cell r="EM1265">
            <v>0</v>
          </cell>
          <cell r="EN1265">
            <v>0</v>
          </cell>
          <cell r="EO1265">
            <v>0</v>
          </cell>
          <cell r="EP1265">
            <v>0</v>
          </cell>
          <cell r="EQ1265">
            <v>0</v>
          </cell>
          <cell r="ER1265">
            <v>0</v>
          </cell>
          <cell r="ES1265">
            <v>0</v>
          </cell>
          <cell r="ET1265">
            <v>0</v>
          </cell>
          <cell r="EU1265">
            <v>0</v>
          </cell>
          <cell r="EV1265">
            <v>0</v>
          </cell>
          <cell r="EW1265">
            <v>0</v>
          </cell>
          <cell r="EX1265">
            <v>0</v>
          </cell>
          <cell r="EY1265">
            <v>0</v>
          </cell>
          <cell r="EZ1265">
            <v>0</v>
          </cell>
          <cell r="FA1265">
            <v>0</v>
          </cell>
          <cell r="FB1265">
            <v>0</v>
          </cell>
          <cell r="FC1265">
            <v>0</v>
          </cell>
          <cell r="FD1265">
            <v>0</v>
          </cell>
          <cell r="FE1265">
            <v>0</v>
          </cell>
          <cell r="FF1265">
            <v>0</v>
          </cell>
          <cell r="FG1265">
            <v>0</v>
          </cell>
          <cell r="FH1265">
            <v>0</v>
          </cell>
          <cell r="FI1265">
            <v>0</v>
          </cell>
          <cell r="FJ1265">
            <v>0</v>
          </cell>
          <cell r="FK1265">
            <v>0</v>
          </cell>
          <cell r="FL1265">
            <v>0</v>
          </cell>
          <cell r="FM1265">
            <v>0</v>
          </cell>
          <cell r="FN1265">
            <v>0</v>
          </cell>
          <cell r="FO1265">
            <v>0</v>
          </cell>
          <cell r="FP1265">
            <v>0</v>
          </cell>
          <cell r="FQ1265">
            <v>0</v>
          </cell>
          <cell r="FR1265">
            <v>0</v>
          </cell>
          <cell r="FS1265">
            <v>0</v>
          </cell>
          <cell r="FT1265">
            <v>0</v>
          </cell>
          <cell r="FU1265">
            <v>0</v>
          </cell>
          <cell r="FV1265">
            <v>0</v>
          </cell>
          <cell r="FW1265">
            <v>0</v>
          </cell>
          <cell r="FX1265">
            <v>0</v>
          </cell>
          <cell r="FY1265">
            <v>0</v>
          </cell>
          <cell r="FZ1265">
            <v>0</v>
          </cell>
          <cell r="GA1265">
            <v>0</v>
          </cell>
          <cell r="GB1265">
            <v>0</v>
          </cell>
          <cell r="GC1265">
            <v>0</v>
          </cell>
          <cell r="GD1265">
            <v>0</v>
          </cell>
          <cell r="GE1265">
            <v>0</v>
          </cell>
          <cell r="GF1265">
            <v>0</v>
          </cell>
          <cell r="GG1265">
            <v>0</v>
          </cell>
          <cell r="GH1265">
            <v>0</v>
          </cell>
          <cell r="GI1265">
            <v>0</v>
          </cell>
          <cell r="GJ1265">
            <v>0</v>
          </cell>
          <cell r="GK1265">
            <v>0</v>
          </cell>
          <cell r="GL1265">
            <v>0</v>
          </cell>
          <cell r="GM1265">
            <v>0</v>
          </cell>
          <cell r="GN1265">
            <v>0</v>
          </cell>
          <cell r="GO1265">
            <v>0</v>
          </cell>
          <cell r="GP1265">
            <v>0</v>
          </cell>
          <cell r="GQ1265">
            <v>0</v>
          </cell>
          <cell r="GR1265">
            <v>0</v>
          </cell>
          <cell r="GS1265">
            <v>0</v>
          </cell>
          <cell r="GT1265">
            <v>0</v>
          </cell>
          <cell r="GU1265">
            <v>0</v>
          </cell>
          <cell r="GV1265">
            <v>0</v>
          </cell>
          <cell r="GW1265">
            <v>0</v>
          </cell>
          <cell r="GX1265">
            <v>0</v>
          </cell>
          <cell r="GY1265">
            <v>0</v>
          </cell>
          <cell r="GZ1265">
            <v>0</v>
          </cell>
        </row>
        <row r="1266">
          <cell r="A1266">
            <v>1261</v>
          </cell>
          <cell r="D1266" t="str">
            <v>ACCESORIOS PVC</v>
          </cell>
          <cell r="E1266" t="str">
            <v>BUSCHING PVC PR DE 1" X 3/4"</v>
          </cell>
          <cell r="F1266">
            <v>0</v>
          </cell>
          <cell r="G1266" t="str">
            <v>U</v>
          </cell>
          <cell r="H1266">
            <v>3</v>
          </cell>
          <cell r="I1266">
            <v>1419</v>
          </cell>
          <cell r="J1266">
            <v>1.05</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cell r="Z1266">
            <v>0</v>
          </cell>
          <cell r="AA1266">
            <v>0</v>
          </cell>
          <cell r="AB1266">
            <v>0</v>
          </cell>
          <cell r="AC1266">
            <v>0</v>
          </cell>
          <cell r="AD1266">
            <v>0</v>
          </cell>
          <cell r="AE1266">
            <v>0</v>
          </cell>
          <cell r="AF1266">
            <v>0</v>
          </cell>
          <cell r="AG1266">
            <v>0</v>
          </cell>
          <cell r="AH1266">
            <v>0</v>
          </cell>
          <cell r="AI1266">
            <v>0</v>
          </cell>
          <cell r="AJ1266">
            <v>0</v>
          </cell>
          <cell r="AK1266">
            <v>0</v>
          </cell>
          <cell r="AL1266">
            <v>0</v>
          </cell>
          <cell r="AM1266">
            <v>0</v>
          </cell>
          <cell r="AN1266">
            <v>0</v>
          </cell>
          <cell r="AO1266">
            <v>0</v>
          </cell>
          <cell r="AP1266">
            <v>0</v>
          </cell>
          <cell r="AQ1266">
            <v>0</v>
          </cell>
          <cell r="AR1266">
            <v>0</v>
          </cell>
          <cell r="AS1266">
            <v>0</v>
          </cell>
          <cell r="AT1266">
            <v>0</v>
          </cell>
          <cell r="AU1266">
            <v>0</v>
          </cell>
          <cell r="AV1266">
            <v>0</v>
          </cell>
          <cell r="AW1266">
            <v>9</v>
          </cell>
          <cell r="AX1266">
            <v>1</v>
          </cell>
          <cell r="AY1266">
            <v>20</v>
          </cell>
          <cell r="AZ1266">
            <v>1</v>
          </cell>
          <cell r="BA1266">
            <v>0</v>
          </cell>
          <cell r="BB1266">
            <v>0</v>
          </cell>
          <cell r="BC1266">
            <v>0</v>
          </cell>
          <cell r="BD1266">
            <v>0</v>
          </cell>
          <cell r="BE1266">
            <v>0</v>
          </cell>
          <cell r="BF1266">
            <v>0</v>
          </cell>
          <cell r="BG1266">
            <v>0</v>
          </cell>
          <cell r="BH1266">
            <v>0</v>
          </cell>
          <cell r="BI1266">
            <v>0</v>
          </cell>
          <cell r="BJ1266">
            <v>0</v>
          </cell>
          <cell r="BK1266">
            <v>0</v>
          </cell>
          <cell r="BL1266">
            <v>0</v>
          </cell>
          <cell r="BM1266">
            <v>0</v>
          </cell>
          <cell r="BN1266">
            <v>0</v>
          </cell>
          <cell r="BO1266">
            <v>0</v>
          </cell>
          <cell r="BP1266">
            <v>0</v>
          </cell>
          <cell r="CK1266">
            <v>1</v>
          </cell>
          <cell r="CL1266">
            <v>0</v>
          </cell>
          <cell r="CM1266">
            <v>0</v>
          </cell>
          <cell r="CN1266">
            <v>0</v>
          </cell>
          <cell r="CO1266">
            <v>0</v>
          </cell>
          <cell r="CP1266">
            <v>0</v>
          </cell>
          <cell r="CQ1266">
            <v>0</v>
          </cell>
          <cell r="CR1266">
            <v>0</v>
          </cell>
          <cell r="CS1266">
            <v>0</v>
          </cell>
          <cell r="CT1266">
            <v>0</v>
          </cell>
          <cell r="CU1266">
            <v>0</v>
          </cell>
          <cell r="CV1266">
            <v>0</v>
          </cell>
          <cell r="DY1266">
            <v>0</v>
          </cell>
          <cell r="DZ1266">
            <v>0</v>
          </cell>
          <cell r="EA1266">
            <v>0</v>
          </cell>
          <cell r="EB1266">
            <v>0</v>
          </cell>
          <cell r="EC1266">
            <v>0</v>
          </cell>
          <cell r="ED1266">
            <v>0</v>
          </cell>
          <cell r="EE1266">
            <v>0</v>
          </cell>
          <cell r="EF1266">
            <v>0</v>
          </cell>
          <cell r="EG1266">
            <v>0</v>
          </cell>
          <cell r="EH1266">
            <v>0</v>
          </cell>
          <cell r="EI1266">
            <v>0</v>
          </cell>
          <cell r="EJ1266">
            <v>0</v>
          </cell>
          <cell r="EK1266">
            <v>0</v>
          </cell>
          <cell r="EL1266">
            <v>0</v>
          </cell>
          <cell r="EM1266">
            <v>0</v>
          </cell>
          <cell r="EN1266">
            <v>0</v>
          </cell>
          <cell r="EO1266">
            <v>0</v>
          </cell>
          <cell r="EP1266">
            <v>0</v>
          </cell>
          <cell r="EQ1266">
            <v>0</v>
          </cell>
          <cell r="ER1266">
            <v>0</v>
          </cell>
          <cell r="ES1266">
            <v>0</v>
          </cell>
          <cell r="ET1266">
            <v>0</v>
          </cell>
          <cell r="EU1266">
            <v>0</v>
          </cell>
          <cell r="EV1266">
            <v>0</v>
          </cell>
          <cell r="EW1266">
            <v>0</v>
          </cell>
          <cell r="EX1266">
            <v>0</v>
          </cell>
          <cell r="EY1266">
            <v>0</v>
          </cell>
          <cell r="EZ1266">
            <v>0</v>
          </cell>
          <cell r="FA1266">
            <v>0</v>
          </cell>
          <cell r="FB1266">
            <v>0</v>
          </cell>
          <cell r="FC1266">
            <v>0</v>
          </cell>
          <cell r="FD1266">
            <v>0</v>
          </cell>
          <cell r="FE1266">
            <v>0</v>
          </cell>
          <cell r="FF1266">
            <v>0</v>
          </cell>
          <cell r="FG1266">
            <v>0</v>
          </cell>
          <cell r="FH1266">
            <v>0</v>
          </cell>
          <cell r="FI1266">
            <v>0</v>
          </cell>
          <cell r="FJ1266">
            <v>0</v>
          </cell>
          <cell r="FK1266">
            <v>0</v>
          </cell>
          <cell r="FL1266">
            <v>0</v>
          </cell>
          <cell r="FM1266">
            <v>0</v>
          </cell>
          <cell r="FN1266">
            <v>0</v>
          </cell>
          <cell r="FO1266">
            <v>0</v>
          </cell>
          <cell r="FP1266">
            <v>0</v>
          </cell>
          <cell r="FQ1266">
            <v>0</v>
          </cell>
          <cell r="FR1266">
            <v>0</v>
          </cell>
          <cell r="FS1266">
            <v>0</v>
          </cell>
          <cell r="FT1266">
            <v>0</v>
          </cell>
          <cell r="FU1266">
            <v>0</v>
          </cell>
          <cell r="FV1266">
            <v>0</v>
          </cell>
          <cell r="FW1266">
            <v>0</v>
          </cell>
          <cell r="FX1266">
            <v>0</v>
          </cell>
          <cell r="FY1266">
            <v>0</v>
          </cell>
          <cell r="FZ1266">
            <v>0</v>
          </cell>
          <cell r="GA1266">
            <v>0</v>
          </cell>
          <cell r="GB1266">
            <v>0</v>
          </cell>
          <cell r="GC1266">
            <v>0</v>
          </cell>
          <cell r="GD1266">
            <v>0</v>
          </cell>
          <cell r="GE1266">
            <v>0</v>
          </cell>
          <cell r="GF1266">
            <v>0</v>
          </cell>
          <cell r="GG1266">
            <v>0</v>
          </cell>
          <cell r="GH1266">
            <v>0</v>
          </cell>
          <cell r="GI1266">
            <v>0</v>
          </cell>
          <cell r="GJ1266">
            <v>0</v>
          </cell>
          <cell r="GK1266">
            <v>0</v>
          </cell>
          <cell r="GL1266">
            <v>0</v>
          </cell>
          <cell r="GM1266">
            <v>0</v>
          </cell>
          <cell r="GN1266">
            <v>0</v>
          </cell>
          <cell r="GO1266">
            <v>0</v>
          </cell>
          <cell r="GP1266">
            <v>0</v>
          </cell>
          <cell r="GQ1266">
            <v>0</v>
          </cell>
          <cell r="GR1266">
            <v>0</v>
          </cell>
          <cell r="GS1266">
            <v>0</v>
          </cell>
          <cell r="GT1266">
            <v>0</v>
          </cell>
          <cell r="GU1266">
            <v>0</v>
          </cell>
          <cell r="GV1266">
            <v>0</v>
          </cell>
          <cell r="GW1266">
            <v>0</v>
          </cell>
          <cell r="GX1266">
            <v>0</v>
          </cell>
          <cell r="GY1266">
            <v>0</v>
          </cell>
          <cell r="GZ1266">
            <v>0</v>
          </cell>
        </row>
        <row r="1267">
          <cell r="A1267">
            <v>1262</v>
          </cell>
          <cell r="D1267" t="str">
            <v>ACCESORIOS PVC</v>
          </cell>
          <cell r="E1267" t="str">
            <v>BUSCHING PVC PR DE 1" X 1/2"</v>
          </cell>
          <cell r="F1267">
            <v>0</v>
          </cell>
          <cell r="G1267" t="str">
            <v>U</v>
          </cell>
          <cell r="H1267">
            <v>3</v>
          </cell>
          <cell r="I1267">
            <v>1420</v>
          </cell>
          <cell r="J1267">
            <v>1.05</v>
          </cell>
          <cell r="K1267">
            <v>0</v>
          </cell>
          <cell r="L1267">
            <v>0</v>
          </cell>
          <cell r="M1267">
            <v>0</v>
          </cell>
          <cell r="N1267">
            <v>0</v>
          </cell>
          <cell r="O1267">
            <v>0</v>
          </cell>
          <cell r="P1267">
            <v>0</v>
          </cell>
          <cell r="Q1267">
            <v>0</v>
          </cell>
          <cell r="R1267">
            <v>0</v>
          </cell>
          <cell r="S1267">
            <v>0</v>
          </cell>
          <cell r="T1267">
            <v>0</v>
          </cell>
          <cell r="U1267">
            <v>0</v>
          </cell>
          <cell r="V1267">
            <v>0</v>
          </cell>
          <cell r="W1267">
            <v>0</v>
          </cell>
          <cell r="X1267">
            <v>0</v>
          </cell>
          <cell r="Y1267">
            <v>0</v>
          </cell>
          <cell r="Z1267">
            <v>0</v>
          </cell>
          <cell r="AA1267">
            <v>0</v>
          </cell>
          <cell r="AB1267">
            <v>0</v>
          </cell>
          <cell r="AC1267">
            <v>0</v>
          </cell>
          <cell r="AD1267">
            <v>0</v>
          </cell>
          <cell r="AE1267">
            <v>0</v>
          </cell>
          <cell r="AF1267">
            <v>0</v>
          </cell>
          <cell r="AG1267">
            <v>0</v>
          </cell>
          <cell r="AH1267">
            <v>0</v>
          </cell>
          <cell r="AI1267">
            <v>0</v>
          </cell>
          <cell r="AJ1267">
            <v>0</v>
          </cell>
          <cell r="AK1267">
            <v>0</v>
          </cell>
          <cell r="AL1267">
            <v>0</v>
          </cell>
          <cell r="AM1267">
            <v>0</v>
          </cell>
          <cell r="AN1267">
            <v>0</v>
          </cell>
          <cell r="AO1267">
            <v>0</v>
          </cell>
          <cell r="AP1267">
            <v>0</v>
          </cell>
          <cell r="AQ1267">
            <v>0</v>
          </cell>
          <cell r="AR1267">
            <v>0</v>
          </cell>
          <cell r="AS1267">
            <v>0</v>
          </cell>
          <cell r="AT1267">
            <v>0</v>
          </cell>
          <cell r="AU1267">
            <v>0</v>
          </cell>
          <cell r="AV1267">
            <v>0</v>
          </cell>
          <cell r="AW1267">
            <v>9</v>
          </cell>
          <cell r="AX1267">
            <v>1</v>
          </cell>
          <cell r="AY1267">
            <v>20</v>
          </cell>
          <cell r="AZ1267">
            <v>1</v>
          </cell>
          <cell r="BA1267">
            <v>0</v>
          </cell>
          <cell r="BB1267">
            <v>0</v>
          </cell>
          <cell r="BC1267">
            <v>0</v>
          </cell>
          <cell r="BD1267">
            <v>0</v>
          </cell>
          <cell r="BE1267">
            <v>0</v>
          </cell>
          <cell r="BF1267">
            <v>0</v>
          </cell>
          <cell r="BG1267">
            <v>0</v>
          </cell>
          <cell r="BH1267">
            <v>0</v>
          </cell>
          <cell r="BI1267">
            <v>0</v>
          </cell>
          <cell r="BJ1267">
            <v>0</v>
          </cell>
          <cell r="BK1267">
            <v>0</v>
          </cell>
          <cell r="BL1267">
            <v>0</v>
          </cell>
          <cell r="BM1267">
            <v>0</v>
          </cell>
          <cell r="BN1267">
            <v>0</v>
          </cell>
          <cell r="BO1267">
            <v>0</v>
          </cell>
          <cell r="BP1267">
            <v>0</v>
          </cell>
          <cell r="CK1267">
            <v>1</v>
          </cell>
          <cell r="CL1267">
            <v>0</v>
          </cell>
          <cell r="CM1267">
            <v>0</v>
          </cell>
          <cell r="CN1267">
            <v>0</v>
          </cell>
          <cell r="CO1267">
            <v>0</v>
          </cell>
          <cell r="CP1267">
            <v>0</v>
          </cell>
          <cell r="CQ1267">
            <v>0</v>
          </cell>
          <cell r="CR1267">
            <v>0</v>
          </cell>
          <cell r="CS1267">
            <v>0</v>
          </cell>
          <cell r="CT1267">
            <v>0</v>
          </cell>
          <cell r="CU1267">
            <v>0</v>
          </cell>
          <cell r="CV1267">
            <v>0</v>
          </cell>
          <cell r="DY1267">
            <v>0</v>
          </cell>
          <cell r="DZ1267">
            <v>0</v>
          </cell>
          <cell r="EA1267">
            <v>0</v>
          </cell>
          <cell r="EB1267">
            <v>0</v>
          </cell>
          <cell r="EC1267">
            <v>0</v>
          </cell>
          <cell r="ED1267">
            <v>0</v>
          </cell>
          <cell r="EE1267">
            <v>0</v>
          </cell>
          <cell r="EF1267">
            <v>0</v>
          </cell>
          <cell r="EG1267">
            <v>0</v>
          </cell>
          <cell r="EH1267">
            <v>0</v>
          </cell>
          <cell r="EI1267">
            <v>0</v>
          </cell>
          <cell r="EJ1267">
            <v>0</v>
          </cell>
          <cell r="EK1267">
            <v>0</v>
          </cell>
          <cell r="EL1267">
            <v>0</v>
          </cell>
          <cell r="EM1267">
            <v>0</v>
          </cell>
          <cell r="EN1267">
            <v>0</v>
          </cell>
          <cell r="EO1267">
            <v>0</v>
          </cell>
          <cell r="EP1267">
            <v>0</v>
          </cell>
          <cell r="EQ1267">
            <v>0</v>
          </cell>
          <cell r="ER1267">
            <v>0</v>
          </cell>
          <cell r="ES1267">
            <v>0</v>
          </cell>
          <cell r="ET1267">
            <v>0</v>
          </cell>
          <cell r="EU1267">
            <v>0</v>
          </cell>
          <cell r="EV1267">
            <v>0</v>
          </cell>
          <cell r="EW1267">
            <v>0</v>
          </cell>
          <cell r="EX1267">
            <v>0</v>
          </cell>
          <cell r="EY1267">
            <v>0</v>
          </cell>
          <cell r="EZ1267">
            <v>0</v>
          </cell>
          <cell r="FA1267">
            <v>0</v>
          </cell>
          <cell r="FB1267">
            <v>0</v>
          </cell>
          <cell r="FC1267">
            <v>0</v>
          </cell>
          <cell r="FD1267">
            <v>0</v>
          </cell>
          <cell r="FE1267">
            <v>0</v>
          </cell>
          <cell r="FF1267">
            <v>0</v>
          </cell>
          <cell r="FG1267">
            <v>0</v>
          </cell>
          <cell r="FH1267">
            <v>0</v>
          </cell>
          <cell r="FI1267">
            <v>0</v>
          </cell>
          <cell r="FJ1267">
            <v>0</v>
          </cell>
          <cell r="FK1267">
            <v>0</v>
          </cell>
          <cell r="FL1267">
            <v>0</v>
          </cell>
          <cell r="FM1267">
            <v>0</v>
          </cell>
          <cell r="FN1267">
            <v>0</v>
          </cell>
          <cell r="FO1267">
            <v>0</v>
          </cell>
          <cell r="FP1267">
            <v>0</v>
          </cell>
          <cell r="FQ1267">
            <v>0</v>
          </cell>
          <cell r="FR1267">
            <v>0</v>
          </cell>
          <cell r="FS1267">
            <v>0</v>
          </cell>
          <cell r="FT1267">
            <v>0</v>
          </cell>
          <cell r="FU1267">
            <v>0</v>
          </cell>
          <cell r="FV1267">
            <v>0</v>
          </cell>
          <cell r="FW1267">
            <v>0</v>
          </cell>
          <cell r="FX1267">
            <v>0</v>
          </cell>
          <cell r="FY1267">
            <v>0</v>
          </cell>
          <cell r="FZ1267">
            <v>0</v>
          </cell>
          <cell r="GA1267">
            <v>0</v>
          </cell>
          <cell r="GB1267">
            <v>0</v>
          </cell>
          <cell r="GC1267">
            <v>0</v>
          </cell>
          <cell r="GD1267">
            <v>0</v>
          </cell>
          <cell r="GE1267">
            <v>0</v>
          </cell>
          <cell r="GF1267">
            <v>0</v>
          </cell>
          <cell r="GG1267">
            <v>0</v>
          </cell>
          <cell r="GH1267">
            <v>0</v>
          </cell>
          <cell r="GI1267">
            <v>0</v>
          </cell>
          <cell r="GJ1267">
            <v>0</v>
          </cell>
          <cell r="GK1267">
            <v>0</v>
          </cell>
          <cell r="GL1267">
            <v>0</v>
          </cell>
          <cell r="GM1267">
            <v>0</v>
          </cell>
          <cell r="GN1267">
            <v>0</v>
          </cell>
          <cell r="GO1267">
            <v>0</v>
          </cell>
          <cell r="GP1267">
            <v>0</v>
          </cell>
          <cell r="GQ1267">
            <v>0</v>
          </cell>
          <cell r="GR1267">
            <v>0</v>
          </cell>
          <cell r="GS1267">
            <v>0</v>
          </cell>
          <cell r="GT1267">
            <v>0</v>
          </cell>
          <cell r="GU1267">
            <v>0</v>
          </cell>
          <cell r="GV1267">
            <v>0</v>
          </cell>
          <cell r="GW1267">
            <v>0</v>
          </cell>
          <cell r="GX1267">
            <v>0</v>
          </cell>
          <cell r="GY1267">
            <v>0</v>
          </cell>
          <cell r="GZ1267">
            <v>0</v>
          </cell>
        </row>
        <row r="1268">
          <cell r="A1268">
            <v>1263</v>
          </cell>
          <cell r="D1268" t="str">
            <v>ACCESORIOS PVC</v>
          </cell>
          <cell r="E1268" t="str">
            <v>BUSCHING PVC PR DE 3/4" X 1/2"</v>
          </cell>
          <cell r="F1268">
            <v>0</v>
          </cell>
          <cell r="G1268" t="str">
            <v>U</v>
          </cell>
          <cell r="H1268">
            <v>4</v>
          </cell>
          <cell r="I1268">
            <v>1421</v>
          </cell>
          <cell r="J1268">
            <v>1.05</v>
          </cell>
          <cell r="K1268">
            <v>0</v>
          </cell>
          <cell r="L1268">
            <v>0</v>
          </cell>
          <cell r="M1268">
            <v>0</v>
          </cell>
          <cell r="N1268">
            <v>0</v>
          </cell>
          <cell r="O1268">
            <v>0</v>
          </cell>
          <cell r="P1268">
            <v>0</v>
          </cell>
          <cell r="Q1268">
            <v>0</v>
          </cell>
          <cell r="R1268">
            <v>0</v>
          </cell>
          <cell r="S1268">
            <v>0</v>
          </cell>
          <cell r="T1268">
            <v>0</v>
          </cell>
          <cell r="U1268">
            <v>0</v>
          </cell>
          <cell r="V1268">
            <v>0</v>
          </cell>
          <cell r="W1268">
            <v>0</v>
          </cell>
          <cell r="X1268">
            <v>0</v>
          </cell>
          <cell r="Y1268">
            <v>0</v>
          </cell>
          <cell r="Z1268">
            <v>0</v>
          </cell>
          <cell r="AA1268">
            <v>0</v>
          </cell>
          <cell r="AB1268">
            <v>0</v>
          </cell>
          <cell r="AC1268">
            <v>0</v>
          </cell>
          <cell r="AD1268">
            <v>0</v>
          </cell>
          <cell r="AE1268">
            <v>0</v>
          </cell>
          <cell r="AF1268">
            <v>0</v>
          </cell>
          <cell r="AG1268">
            <v>0</v>
          </cell>
          <cell r="AH1268">
            <v>0</v>
          </cell>
          <cell r="AI1268">
            <v>0</v>
          </cell>
          <cell r="AJ1268">
            <v>0</v>
          </cell>
          <cell r="AK1268">
            <v>0</v>
          </cell>
          <cell r="AL1268">
            <v>0</v>
          </cell>
          <cell r="AM1268">
            <v>0</v>
          </cell>
          <cell r="AN1268">
            <v>0</v>
          </cell>
          <cell r="AO1268">
            <v>0</v>
          </cell>
          <cell r="AP1268">
            <v>0</v>
          </cell>
          <cell r="AQ1268">
            <v>0</v>
          </cell>
          <cell r="AR1268">
            <v>0</v>
          </cell>
          <cell r="AS1268">
            <v>0</v>
          </cell>
          <cell r="AT1268">
            <v>0</v>
          </cell>
          <cell r="AU1268">
            <v>0</v>
          </cell>
          <cell r="AV1268">
            <v>0</v>
          </cell>
          <cell r="AW1268">
            <v>9</v>
          </cell>
          <cell r="AX1268">
            <v>1</v>
          </cell>
          <cell r="AY1268">
            <v>20</v>
          </cell>
          <cell r="AZ1268">
            <v>1</v>
          </cell>
          <cell r="BA1268">
            <v>0</v>
          </cell>
          <cell r="BB1268">
            <v>0</v>
          </cell>
          <cell r="BC1268">
            <v>0</v>
          </cell>
          <cell r="BD1268">
            <v>0</v>
          </cell>
          <cell r="BE1268">
            <v>0</v>
          </cell>
          <cell r="BF1268">
            <v>0</v>
          </cell>
          <cell r="BG1268">
            <v>0</v>
          </cell>
          <cell r="BH1268">
            <v>0</v>
          </cell>
          <cell r="BI1268">
            <v>0</v>
          </cell>
          <cell r="BJ1268">
            <v>0</v>
          </cell>
          <cell r="BK1268">
            <v>0</v>
          </cell>
          <cell r="BL1268">
            <v>0</v>
          </cell>
          <cell r="BM1268">
            <v>0</v>
          </cell>
          <cell r="BN1268">
            <v>0</v>
          </cell>
          <cell r="BO1268">
            <v>0</v>
          </cell>
          <cell r="BP1268">
            <v>0</v>
          </cell>
          <cell r="CK1268">
            <v>1</v>
          </cell>
          <cell r="CL1268">
            <v>0</v>
          </cell>
          <cell r="CM1268">
            <v>0</v>
          </cell>
          <cell r="CN1268">
            <v>0</v>
          </cell>
          <cell r="CO1268">
            <v>0</v>
          </cell>
          <cell r="CP1268">
            <v>0</v>
          </cell>
          <cell r="CQ1268">
            <v>0</v>
          </cell>
          <cell r="CR1268">
            <v>0</v>
          </cell>
          <cell r="CS1268">
            <v>0</v>
          </cell>
          <cell r="CT1268">
            <v>0</v>
          </cell>
          <cell r="CU1268">
            <v>0</v>
          </cell>
          <cell r="CV1268">
            <v>0</v>
          </cell>
          <cell r="DY1268">
            <v>0</v>
          </cell>
          <cell r="DZ1268">
            <v>0</v>
          </cell>
          <cell r="EA1268">
            <v>0</v>
          </cell>
          <cell r="EB1268">
            <v>0</v>
          </cell>
          <cell r="EC1268">
            <v>0</v>
          </cell>
          <cell r="ED1268">
            <v>0</v>
          </cell>
          <cell r="EE1268">
            <v>0</v>
          </cell>
          <cell r="EF1268">
            <v>0</v>
          </cell>
          <cell r="EG1268">
            <v>0</v>
          </cell>
          <cell r="EH1268">
            <v>0</v>
          </cell>
          <cell r="EI1268">
            <v>0</v>
          </cell>
          <cell r="EJ1268">
            <v>0</v>
          </cell>
          <cell r="EK1268">
            <v>0</v>
          </cell>
          <cell r="EL1268">
            <v>0</v>
          </cell>
          <cell r="EM1268">
            <v>0</v>
          </cell>
          <cell r="EN1268">
            <v>0</v>
          </cell>
          <cell r="EO1268">
            <v>0</v>
          </cell>
          <cell r="EP1268">
            <v>0</v>
          </cell>
          <cell r="EQ1268">
            <v>0</v>
          </cell>
          <cell r="ER1268">
            <v>0</v>
          </cell>
          <cell r="ES1268">
            <v>0</v>
          </cell>
          <cell r="ET1268">
            <v>0</v>
          </cell>
          <cell r="EU1268">
            <v>0</v>
          </cell>
          <cell r="EV1268">
            <v>0</v>
          </cell>
          <cell r="EW1268">
            <v>0</v>
          </cell>
          <cell r="EX1268">
            <v>0</v>
          </cell>
          <cell r="EY1268">
            <v>0</v>
          </cell>
          <cell r="EZ1268">
            <v>0</v>
          </cell>
          <cell r="FA1268">
            <v>0</v>
          </cell>
          <cell r="FB1268">
            <v>0</v>
          </cell>
          <cell r="FC1268">
            <v>0</v>
          </cell>
          <cell r="FD1268">
            <v>0</v>
          </cell>
          <cell r="FE1268">
            <v>0</v>
          </cell>
          <cell r="FF1268">
            <v>0</v>
          </cell>
          <cell r="FG1268">
            <v>0</v>
          </cell>
          <cell r="FH1268">
            <v>0</v>
          </cell>
          <cell r="FI1268">
            <v>0</v>
          </cell>
          <cell r="FJ1268">
            <v>0</v>
          </cell>
          <cell r="FK1268">
            <v>0</v>
          </cell>
          <cell r="FL1268">
            <v>0</v>
          </cell>
          <cell r="FM1268">
            <v>0</v>
          </cell>
          <cell r="FN1268">
            <v>0</v>
          </cell>
          <cell r="FO1268">
            <v>0</v>
          </cell>
          <cell r="FP1268">
            <v>0</v>
          </cell>
          <cell r="FQ1268">
            <v>0</v>
          </cell>
          <cell r="FR1268">
            <v>0</v>
          </cell>
          <cell r="FS1268">
            <v>0</v>
          </cell>
          <cell r="FT1268">
            <v>0</v>
          </cell>
          <cell r="FU1268">
            <v>0</v>
          </cell>
          <cell r="FV1268">
            <v>0</v>
          </cell>
          <cell r="FW1268">
            <v>0</v>
          </cell>
          <cell r="FX1268">
            <v>0</v>
          </cell>
          <cell r="FY1268">
            <v>0</v>
          </cell>
          <cell r="FZ1268">
            <v>0</v>
          </cell>
          <cell r="GA1268">
            <v>0</v>
          </cell>
          <cell r="GB1268">
            <v>0</v>
          </cell>
          <cell r="GC1268">
            <v>0</v>
          </cell>
          <cell r="GD1268">
            <v>0</v>
          </cell>
          <cell r="GE1268">
            <v>0</v>
          </cell>
          <cell r="GF1268">
            <v>0</v>
          </cell>
          <cell r="GG1268">
            <v>0</v>
          </cell>
          <cell r="GH1268">
            <v>0</v>
          </cell>
          <cell r="GI1268">
            <v>0</v>
          </cell>
          <cell r="GJ1268">
            <v>0</v>
          </cell>
          <cell r="GK1268">
            <v>0</v>
          </cell>
          <cell r="GL1268">
            <v>0</v>
          </cell>
          <cell r="GM1268">
            <v>0</v>
          </cell>
          <cell r="GN1268">
            <v>0</v>
          </cell>
          <cell r="GO1268">
            <v>0</v>
          </cell>
          <cell r="GP1268">
            <v>0</v>
          </cell>
          <cell r="GQ1268">
            <v>0</v>
          </cell>
          <cell r="GR1268">
            <v>0</v>
          </cell>
          <cell r="GS1268">
            <v>0</v>
          </cell>
          <cell r="GT1268">
            <v>0</v>
          </cell>
          <cell r="GU1268">
            <v>0</v>
          </cell>
          <cell r="GV1268">
            <v>0</v>
          </cell>
          <cell r="GW1268">
            <v>0</v>
          </cell>
          <cell r="GX1268">
            <v>0</v>
          </cell>
          <cell r="GY1268">
            <v>0</v>
          </cell>
          <cell r="GZ1268">
            <v>0</v>
          </cell>
        </row>
        <row r="1269">
          <cell r="A1269">
            <v>1264</v>
          </cell>
          <cell r="D1269" t="str">
            <v>ACCESORIOS PVC</v>
          </cell>
          <cell r="E1269" t="str">
            <v>BUSCHING PVC PR DE 1 1/2" X 3/4"</v>
          </cell>
          <cell r="F1269">
            <v>0</v>
          </cell>
          <cell r="G1269" t="str">
            <v>U</v>
          </cell>
          <cell r="H1269">
            <v>2.89</v>
          </cell>
          <cell r="I1269">
            <v>1422</v>
          </cell>
          <cell r="J1269">
            <v>1.05</v>
          </cell>
          <cell r="K1269">
            <v>0</v>
          </cell>
          <cell r="L1269">
            <v>0</v>
          </cell>
          <cell r="M1269">
            <v>0</v>
          </cell>
          <cell r="N1269">
            <v>0</v>
          </cell>
          <cell r="O1269">
            <v>0</v>
          </cell>
          <cell r="P1269">
            <v>0</v>
          </cell>
          <cell r="Q1269">
            <v>0</v>
          </cell>
          <cell r="R1269">
            <v>0</v>
          </cell>
          <cell r="S1269">
            <v>0</v>
          </cell>
          <cell r="T1269">
            <v>0</v>
          </cell>
          <cell r="U1269">
            <v>0</v>
          </cell>
          <cell r="V1269">
            <v>0</v>
          </cell>
          <cell r="W1269">
            <v>0</v>
          </cell>
          <cell r="X1269">
            <v>0</v>
          </cell>
          <cell r="Y1269">
            <v>0</v>
          </cell>
          <cell r="Z1269">
            <v>0</v>
          </cell>
          <cell r="AA1269">
            <v>0</v>
          </cell>
          <cell r="AB1269">
            <v>0</v>
          </cell>
          <cell r="AC1269">
            <v>0</v>
          </cell>
          <cell r="AD1269">
            <v>0</v>
          </cell>
          <cell r="AE1269">
            <v>0</v>
          </cell>
          <cell r="AF1269">
            <v>0</v>
          </cell>
          <cell r="AG1269">
            <v>0</v>
          </cell>
          <cell r="AH1269">
            <v>0</v>
          </cell>
          <cell r="AI1269">
            <v>0</v>
          </cell>
          <cell r="AJ1269">
            <v>0</v>
          </cell>
          <cell r="AK1269">
            <v>0</v>
          </cell>
          <cell r="AL1269">
            <v>0</v>
          </cell>
          <cell r="AM1269">
            <v>0</v>
          </cell>
          <cell r="AN1269">
            <v>0</v>
          </cell>
          <cell r="AO1269">
            <v>0</v>
          </cell>
          <cell r="AP1269">
            <v>0</v>
          </cell>
          <cell r="AQ1269">
            <v>0</v>
          </cell>
          <cell r="AR1269">
            <v>0</v>
          </cell>
          <cell r="AS1269">
            <v>0</v>
          </cell>
          <cell r="AT1269">
            <v>0</v>
          </cell>
          <cell r="AU1269">
            <v>0</v>
          </cell>
          <cell r="AV1269">
            <v>0</v>
          </cell>
          <cell r="AW1269">
            <v>9</v>
          </cell>
          <cell r="AX1269">
            <v>1</v>
          </cell>
          <cell r="AY1269">
            <v>20</v>
          </cell>
          <cell r="AZ1269">
            <v>1</v>
          </cell>
          <cell r="BA1269">
            <v>0</v>
          </cell>
          <cell r="BB1269">
            <v>0</v>
          </cell>
          <cell r="BC1269">
            <v>0</v>
          </cell>
          <cell r="BD1269">
            <v>0</v>
          </cell>
          <cell r="BE1269">
            <v>0</v>
          </cell>
          <cell r="BF1269">
            <v>0</v>
          </cell>
          <cell r="BG1269">
            <v>0</v>
          </cell>
          <cell r="BH1269">
            <v>0</v>
          </cell>
          <cell r="BI1269">
            <v>0</v>
          </cell>
          <cell r="BJ1269">
            <v>0</v>
          </cell>
          <cell r="BK1269">
            <v>0</v>
          </cell>
          <cell r="BL1269">
            <v>0</v>
          </cell>
          <cell r="BM1269">
            <v>0</v>
          </cell>
          <cell r="BN1269">
            <v>0</v>
          </cell>
          <cell r="BO1269">
            <v>0</v>
          </cell>
          <cell r="BP1269">
            <v>0</v>
          </cell>
          <cell r="CK1269">
            <v>1</v>
          </cell>
          <cell r="CL1269">
            <v>0</v>
          </cell>
          <cell r="CM1269">
            <v>0</v>
          </cell>
          <cell r="CN1269">
            <v>0</v>
          </cell>
          <cell r="CO1269">
            <v>0</v>
          </cell>
          <cell r="CP1269">
            <v>0</v>
          </cell>
          <cell r="CQ1269">
            <v>0</v>
          </cell>
          <cell r="CR1269">
            <v>0</v>
          </cell>
          <cell r="CS1269">
            <v>0</v>
          </cell>
          <cell r="CT1269">
            <v>0</v>
          </cell>
          <cell r="CU1269">
            <v>0</v>
          </cell>
          <cell r="CV1269">
            <v>0</v>
          </cell>
          <cell r="DY1269">
            <v>0</v>
          </cell>
          <cell r="DZ1269">
            <v>0</v>
          </cell>
          <cell r="EA1269">
            <v>0</v>
          </cell>
          <cell r="EB1269">
            <v>0</v>
          </cell>
          <cell r="EC1269">
            <v>0</v>
          </cell>
          <cell r="ED1269">
            <v>0</v>
          </cell>
          <cell r="EE1269">
            <v>0</v>
          </cell>
          <cell r="EF1269">
            <v>0</v>
          </cell>
          <cell r="EG1269">
            <v>0</v>
          </cell>
          <cell r="EH1269">
            <v>0</v>
          </cell>
          <cell r="EI1269">
            <v>0</v>
          </cell>
          <cell r="EJ1269">
            <v>0</v>
          </cell>
          <cell r="EK1269">
            <v>0</v>
          </cell>
          <cell r="EL1269">
            <v>0</v>
          </cell>
          <cell r="EM1269">
            <v>0</v>
          </cell>
          <cell r="EN1269">
            <v>0</v>
          </cell>
          <cell r="EO1269">
            <v>0</v>
          </cell>
          <cell r="EP1269">
            <v>0</v>
          </cell>
          <cell r="EQ1269">
            <v>0</v>
          </cell>
          <cell r="ER1269">
            <v>0</v>
          </cell>
          <cell r="ES1269">
            <v>0</v>
          </cell>
          <cell r="ET1269">
            <v>0</v>
          </cell>
          <cell r="EU1269">
            <v>0</v>
          </cell>
          <cell r="EV1269">
            <v>0</v>
          </cell>
          <cell r="EW1269">
            <v>0</v>
          </cell>
          <cell r="EX1269">
            <v>0</v>
          </cell>
          <cell r="EY1269">
            <v>0</v>
          </cell>
          <cell r="EZ1269">
            <v>0</v>
          </cell>
          <cell r="FA1269">
            <v>0</v>
          </cell>
          <cell r="FB1269">
            <v>0</v>
          </cell>
          <cell r="FC1269">
            <v>0</v>
          </cell>
          <cell r="FD1269">
            <v>0</v>
          </cell>
          <cell r="FE1269">
            <v>0</v>
          </cell>
          <cell r="FF1269">
            <v>0</v>
          </cell>
          <cell r="FG1269">
            <v>0</v>
          </cell>
          <cell r="FH1269">
            <v>0</v>
          </cell>
          <cell r="FI1269">
            <v>0</v>
          </cell>
          <cell r="FJ1269">
            <v>0</v>
          </cell>
          <cell r="FK1269">
            <v>0</v>
          </cell>
          <cell r="FL1269">
            <v>0</v>
          </cell>
          <cell r="FM1269">
            <v>0</v>
          </cell>
          <cell r="FN1269">
            <v>0</v>
          </cell>
          <cell r="FO1269">
            <v>0</v>
          </cell>
          <cell r="FP1269">
            <v>0</v>
          </cell>
          <cell r="FQ1269">
            <v>0</v>
          </cell>
          <cell r="FR1269">
            <v>0</v>
          </cell>
          <cell r="FS1269">
            <v>0</v>
          </cell>
          <cell r="FT1269">
            <v>0</v>
          </cell>
          <cell r="FU1269">
            <v>0</v>
          </cell>
          <cell r="FV1269">
            <v>0</v>
          </cell>
          <cell r="FW1269">
            <v>0</v>
          </cell>
          <cell r="FX1269">
            <v>0</v>
          </cell>
          <cell r="FY1269">
            <v>0</v>
          </cell>
          <cell r="FZ1269">
            <v>0</v>
          </cell>
          <cell r="GA1269">
            <v>0</v>
          </cell>
          <cell r="GB1269">
            <v>0</v>
          </cell>
          <cell r="GC1269">
            <v>0</v>
          </cell>
          <cell r="GD1269">
            <v>0</v>
          </cell>
          <cell r="GE1269">
            <v>0</v>
          </cell>
          <cell r="GF1269">
            <v>0</v>
          </cell>
          <cell r="GG1269">
            <v>0</v>
          </cell>
          <cell r="GH1269">
            <v>0</v>
          </cell>
          <cell r="GI1269">
            <v>0</v>
          </cell>
          <cell r="GJ1269">
            <v>0</v>
          </cell>
          <cell r="GK1269">
            <v>0</v>
          </cell>
          <cell r="GL1269">
            <v>0</v>
          </cell>
          <cell r="GM1269">
            <v>0</v>
          </cell>
          <cell r="GN1269">
            <v>0</v>
          </cell>
          <cell r="GO1269">
            <v>0</v>
          </cell>
          <cell r="GP1269">
            <v>0</v>
          </cell>
          <cell r="GQ1269">
            <v>0</v>
          </cell>
          <cell r="GR1269">
            <v>0</v>
          </cell>
          <cell r="GS1269">
            <v>0</v>
          </cell>
          <cell r="GT1269">
            <v>0</v>
          </cell>
          <cell r="GU1269">
            <v>0</v>
          </cell>
          <cell r="GV1269">
            <v>0</v>
          </cell>
          <cell r="GW1269">
            <v>0</v>
          </cell>
          <cell r="GX1269">
            <v>0</v>
          </cell>
          <cell r="GY1269">
            <v>0</v>
          </cell>
          <cell r="GZ1269">
            <v>0</v>
          </cell>
        </row>
        <row r="1270">
          <cell r="A1270">
            <v>1265</v>
          </cell>
          <cell r="D1270" t="str">
            <v>ACCESORIOS PVC</v>
          </cell>
          <cell r="E1270" t="str">
            <v>TAPÓN PVC PR DE 1/2"</v>
          </cell>
          <cell r="F1270">
            <v>0</v>
          </cell>
          <cell r="G1270" t="str">
            <v>U</v>
          </cell>
          <cell r="H1270">
            <v>6</v>
          </cell>
          <cell r="I1270">
            <v>1423</v>
          </cell>
          <cell r="J1270">
            <v>1.05</v>
          </cell>
          <cell r="K1270">
            <v>0</v>
          </cell>
          <cell r="L1270">
            <v>0</v>
          </cell>
          <cell r="M1270">
            <v>0</v>
          </cell>
          <cell r="N1270">
            <v>0</v>
          </cell>
          <cell r="O1270">
            <v>0</v>
          </cell>
          <cell r="P1270">
            <v>0</v>
          </cell>
          <cell r="Q1270">
            <v>0</v>
          </cell>
          <cell r="R1270">
            <v>0</v>
          </cell>
          <cell r="S1270">
            <v>0</v>
          </cell>
          <cell r="T1270">
            <v>0</v>
          </cell>
          <cell r="U1270">
            <v>0</v>
          </cell>
          <cell r="V1270">
            <v>0</v>
          </cell>
          <cell r="W1270">
            <v>0</v>
          </cell>
          <cell r="X1270">
            <v>0</v>
          </cell>
          <cell r="Y1270">
            <v>0</v>
          </cell>
          <cell r="Z1270">
            <v>0</v>
          </cell>
          <cell r="AA1270">
            <v>0</v>
          </cell>
          <cell r="AB1270">
            <v>0</v>
          </cell>
          <cell r="AC1270">
            <v>0</v>
          </cell>
          <cell r="AD1270">
            <v>0</v>
          </cell>
          <cell r="AE1270">
            <v>0</v>
          </cell>
          <cell r="AF1270">
            <v>0</v>
          </cell>
          <cell r="AG1270">
            <v>0</v>
          </cell>
          <cell r="AH1270">
            <v>0</v>
          </cell>
          <cell r="AI1270">
            <v>0</v>
          </cell>
          <cell r="AJ1270">
            <v>0</v>
          </cell>
          <cell r="AK1270">
            <v>0</v>
          </cell>
          <cell r="AL1270">
            <v>0</v>
          </cell>
          <cell r="AM1270">
            <v>0</v>
          </cell>
          <cell r="AN1270">
            <v>0</v>
          </cell>
          <cell r="AO1270">
            <v>0</v>
          </cell>
          <cell r="AP1270">
            <v>0</v>
          </cell>
          <cell r="AQ1270">
            <v>0</v>
          </cell>
          <cell r="AR1270">
            <v>0</v>
          </cell>
          <cell r="AS1270">
            <v>0</v>
          </cell>
          <cell r="AT1270">
            <v>0</v>
          </cell>
          <cell r="AU1270">
            <v>0</v>
          </cell>
          <cell r="AV1270">
            <v>0</v>
          </cell>
          <cell r="AW1270">
            <v>9</v>
          </cell>
          <cell r="AX1270">
            <v>1</v>
          </cell>
          <cell r="AY1270">
            <v>20</v>
          </cell>
          <cell r="AZ1270">
            <v>1</v>
          </cell>
          <cell r="BA1270">
            <v>0</v>
          </cell>
          <cell r="BB1270">
            <v>0</v>
          </cell>
          <cell r="BC1270">
            <v>0</v>
          </cell>
          <cell r="BD1270">
            <v>0</v>
          </cell>
          <cell r="BE1270">
            <v>0</v>
          </cell>
          <cell r="BF1270">
            <v>0</v>
          </cell>
          <cell r="BG1270">
            <v>0</v>
          </cell>
          <cell r="BH1270">
            <v>0</v>
          </cell>
          <cell r="BI1270">
            <v>0</v>
          </cell>
          <cell r="BJ1270">
            <v>0</v>
          </cell>
          <cell r="BK1270">
            <v>0</v>
          </cell>
          <cell r="BL1270">
            <v>0</v>
          </cell>
          <cell r="BM1270">
            <v>0</v>
          </cell>
          <cell r="BN1270">
            <v>0</v>
          </cell>
          <cell r="BO1270">
            <v>0</v>
          </cell>
          <cell r="BP1270">
            <v>0</v>
          </cell>
          <cell r="CK1270">
            <v>1</v>
          </cell>
          <cell r="CL1270">
            <v>0</v>
          </cell>
          <cell r="CM1270">
            <v>0</v>
          </cell>
          <cell r="CN1270">
            <v>0</v>
          </cell>
          <cell r="CO1270">
            <v>0</v>
          </cell>
          <cell r="CP1270">
            <v>0</v>
          </cell>
          <cell r="CQ1270">
            <v>0</v>
          </cell>
          <cell r="CR1270">
            <v>0</v>
          </cell>
          <cell r="CS1270">
            <v>0</v>
          </cell>
          <cell r="CT1270">
            <v>0</v>
          </cell>
          <cell r="CU1270">
            <v>0</v>
          </cell>
          <cell r="CV1270">
            <v>0</v>
          </cell>
          <cell r="DY1270">
            <v>0</v>
          </cell>
          <cell r="DZ1270">
            <v>0</v>
          </cell>
          <cell r="EA1270">
            <v>0</v>
          </cell>
          <cell r="EB1270">
            <v>0</v>
          </cell>
          <cell r="EC1270">
            <v>0</v>
          </cell>
          <cell r="ED1270">
            <v>0</v>
          </cell>
          <cell r="EE1270">
            <v>0</v>
          </cell>
          <cell r="EF1270">
            <v>0</v>
          </cell>
          <cell r="EG1270">
            <v>0</v>
          </cell>
          <cell r="EH1270">
            <v>0</v>
          </cell>
          <cell r="EI1270">
            <v>0</v>
          </cell>
          <cell r="EJ1270">
            <v>0</v>
          </cell>
          <cell r="EK1270">
            <v>0</v>
          </cell>
          <cell r="EL1270">
            <v>0</v>
          </cell>
          <cell r="EM1270">
            <v>0</v>
          </cell>
          <cell r="EN1270">
            <v>0</v>
          </cell>
          <cell r="EO1270">
            <v>0</v>
          </cell>
          <cell r="EP1270">
            <v>0</v>
          </cell>
          <cell r="EQ1270">
            <v>0</v>
          </cell>
          <cell r="ER1270">
            <v>0</v>
          </cell>
          <cell r="ES1270">
            <v>0</v>
          </cell>
          <cell r="ET1270">
            <v>0</v>
          </cell>
          <cell r="EU1270">
            <v>0</v>
          </cell>
          <cell r="EV1270">
            <v>0</v>
          </cell>
          <cell r="EW1270">
            <v>0</v>
          </cell>
          <cell r="EX1270">
            <v>0</v>
          </cell>
          <cell r="EY1270">
            <v>0</v>
          </cell>
          <cell r="EZ1270">
            <v>0</v>
          </cell>
          <cell r="FA1270">
            <v>0</v>
          </cell>
          <cell r="FB1270">
            <v>0</v>
          </cell>
          <cell r="FC1270">
            <v>0</v>
          </cell>
          <cell r="FD1270">
            <v>0</v>
          </cell>
          <cell r="FE1270">
            <v>0</v>
          </cell>
          <cell r="FF1270">
            <v>0</v>
          </cell>
          <cell r="FG1270">
            <v>0</v>
          </cell>
          <cell r="FH1270">
            <v>0</v>
          </cell>
          <cell r="FI1270">
            <v>0</v>
          </cell>
          <cell r="FJ1270">
            <v>0</v>
          </cell>
          <cell r="FK1270">
            <v>0</v>
          </cell>
          <cell r="FL1270">
            <v>0</v>
          </cell>
          <cell r="FM1270">
            <v>0</v>
          </cell>
          <cell r="FN1270">
            <v>0</v>
          </cell>
          <cell r="FO1270">
            <v>0</v>
          </cell>
          <cell r="FP1270">
            <v>0</v>
          </cell>
          <cell r="FQ1270">
            <v>0</v>
          </cell>
          <cell r="FR1270">
            <v>0</v>
          </cell>
          <cell r="FS1270">
            <v>0</v>
          </cell>
          <cell r="FT1270">
            <v>0</v>
          </cell>
          <cell r="FU1270">
            <v>0</v>
          </cell>
          <cell r="FV1270">
            <v>0</v>
          </cell>
          <cell r="FW1270">
            <v>0</v>
          </cell>
          <cell r="FX1270">
            <v>0</v>
          </cell>
          <cell r="FY1270">
            <v>0</v>
          </cell>
          <cell r="FZ1270">
            <v>0</v>
          </cell>
          <cell r="GA1270">
            <v>0</v>
          </cell>
          <cell r="GB1270">
            <v>0</v>
          </cell>
          <cell r="GC1270">
            <v>0</v>
          </cell>
          <cell r="GD1270">
            <v>0</v>
          </cell>
          <cell r="GE1270">
            <v>0</v>
          </cell>
          <cell r="GF1270">
            <v>0</v>
          </cell>
          <cell r="GG1270">
            <v>0</v>
          </cell>
          <cell r="GH1270">
            <v>0</v>
          </cell>
          <cell r="GI1270">
            <v>0</v>
          </cell>
          <cell r="GJ1270">
            <v>0</v>
          </cell>
          <cell r="GK1270">
            <v>0</v>
          </cell>
          <cell r="GL1270">
            <v>0</v>
          </cell>
          <cell r="GM1270">
            <v>0</v>
          </cell>
          <cell r="GN1270">
            <v>0</v>
          </cell>
          <cell r="GO1270">
            <v>0</v>
          </cell>
          <cell r="GP1270">
            <v>0</v>
          </cell>
          <cell r="GQ1270">
            <v>0</v>
          </cell>
          <cell r="GR1270">
            <v>0</v>
          </cell>
          <cell r="GS1270">
            <v>0</v>
          </cell>
          <cell r="GT1270">
            <v>0</v>
          </cell>
          <cell r="GU1270">
            <v>0</v>
          </cell>
          <cell r="GV1270">
            <v>0</v>
          </cell>
          <cell r="GW1270">
            <v>0</v>
          </cell>
          <cell r="GX1270">
            <v>0</v>
          </cell>
          <cell r="GY1270">
            <v>0</v>
          </cell>
          <cell r="GZ1270">
            <v>0</v>
          </cell>
        </row>
        <row r="1271">
          <cell r="A1271">
            <v>1266</v>
          </cell>
          <cell r="D1271" t="str">
            <v>ACCESORIOS PVC</v>
          </cell>
          <cell r="E1271" t="str">
            <v>UNIÓN PVC PR DE 2"</v>
          </cell>
          <cell r="F1271">
            <v>0</v>
          </cell>
          <cell r="G1271" t="str">
            <v>U</v>
          </cell>
          <cell r="H1271">
            <v>3.6</v>
          </cell>
          <cell r="I1271">
            <v>1424</v>
          </cell>
          <cell r="J1271">
            <v>1.05</v>
          </cell>
          <cell r="K1271">
            <v>0</v>
          </cell>
          <cell r="L1271">
            <v>0</v>
          </cell>
          <cell r="M1271">
            <v>0</v>
          </cell>
          <cell r="N1271">
            <v>0</v>
          </cell>
          <cell r="O1271">
            <v>0</v>
          </cell>
          <cell r="P1271">
            <v>0</v>
          </cell>
          <cell r="Q1271">
            <v>0</v>
          </cell>
          <cell r="R1271">
            <v>0</v>
          </cell>
          <cell r="S1271">
            <v>0</v>
          </cell>
          <cell r="T1271">
            <v>0</v>
          </cell>
          <cell r="U1271">
            <v>0</v>
          </cell>
          <cell r="V1271">
            <v>0</v>
          </cell>
          <cell r="W1271">
            <v>0</v>
          </cell>
          <cell r="X1271">
            <v>0</v>
          </cell>
          <cell r="Y1271">
            <v>0</v>
          </cell>
          <cell r="Z1271">
            <v>0</v>
          </cell>
          <cell r="AA1271">
            <v>0</v>
          </cell>
          <cell r="AB1271">
            <v>0</v>
          </cell>
          <cell r="AC1271">
            <v>0</v>
          </cell>
          <cell r="AD1271">
            <v>0</v>
          </cell>
          <cell r="AE1271">
            <v>0</v>
          </cell>
          <cell r="AF1271">
            <v>0</v>
          </cell>
          <cell r="AG1271">
            <v>0</v>
          </cell>
          <cell r="AH1271">
            <v>0</v>
          </cell>
          <cell r="AI1271">
            <v>0</v>
          </cell>
          <cell r="AJ1271">
            <v>0</v>
          </cell>
          <cell r="AK1271">
            <v>0</v>
          </cell>
          <cell r="AL1271">
            <v>0</v>
          </cell>
          <cell r="AM1271">
            <v>0</v>
          </cell>
          <cell r="AN1271">
            <v>0</v>
          </cell>
          <cell r="AO1271">
            <v>0</v>
          </cell>
          <cell r="AP1271">
            <v>0</v>
          </cell>
          <cell r="AQ1271">
            <v>0</v>
          </cell>
          <cell r="AR1271">
            <v>0</v>
          </cell>
          <cell r="AS1271">
            <v>0</v>
          </cell>
          <cell r="AT1271">
            <v>0</v>
          </cell>
          <cell r="AU1271">
            <v>0</v>
          </cell>
          <cell r="AV1271">
            <v>0</v>
          </cell>
          <cell r="AW1271">
            <v>9</v>
          </cell>
          <cell r="AX1271">
            <v>1</v>
          </cell>
          <cell r="AY1271">
            <v>20</v>
          </cell>
          <cell r="AZ1271">
            <v>1</v>
          </cell>
          <cell r="BA1271">
            <v>0</v>
          </cell>
          <cell r="BB1271">
            <v>0</v>
          </cell>
          <cell r="BC1271">
            <v>0</v>
          </cell>
          <cell r="BD1271">
            <v>0</v>
          </cell>
          <cell r="BE1271">
            <v>0</v>
          </cell>
          <cell r="BF1271">
            <v>0</v>
          </cell>
          <cell r="BG1271">
            <v>0</v>
          </cell>
          <cell r="BH1271">
            <v>0</v>
          </cell>
          <cell r="BI1271">
            <v>0</v>
          </cell>
          <cell r="BJ1271">
            <v>0</v>
          </cell>
          <cell r="BK1271">
            <v>0</v>
          </cell>
          <cell r="BL1271">
            <v>0</v>
          </cell>
          <cell r="BM1271">
            <v>0</v>
          </cell>
          <cell r="BN1271">
            <v>0</v>
          </cell>
          <cell r="BO1271">
            <v>0</v>
          </cell>
          <cell r="BP1271">
            <v>0</v>
          </cell>
          <cell r="CK1271">
            <v>1</v>
          </cell>
          <cell r="CL1271">
            <v>0</v>
          </cell>
          <cell r="CM1271">
            <v>0</v>
          </cell>
          <cell r="CN1271">
            <v>0</v>
          </cell>
          <cell r="CO1271">
            <v>0</v>
          </cell>
          <cell r="CP1271">
            <v>0</v>
          </cell>
          <cell r="CQ1271">
            <v>0</v>
          </cell>
          <cell r="CR1271">
            <v>0</v>
          </cell>
          <cell r="CS1271">
            <v>0</v>
          </cell>
          <cell r="CT1271">
            <v>0</v>
          </cell>
          <cell r="CU1271">
            <v>0</v>
          </cell>
          <cell r="CV1271">
            <v>0</v>
          </cell>
          <cell r="DY1271">
            <v>0</v>
          </cell>
          <cell r="DZ1271">
            <v>0</v>
          </cell>
          <cell r="EA1271">
            <v>0</v>
          </cell>
          <cell r="EB1271">
            <v>0</v>
          </cell>
          <cell r="EC1271">
            <v>0</v>
          </cell>
          <cell r="ED1271">
            <v>0</v>
          </cell>
          <cell r="EE1271">
            <v>0</v>
          </cell>
          <cell r="EF1271">
            <v>0</v>
          </cell>
          <cell r="EG1271">
            <v>0</v>
          </cell>
          <cell r="EH1271">
            <v>0</v>
          </cell>
          <cell r="EI1271">
            <v>0</v>
          </cell>
          <cell r="EJ1271">
            <v>0</v>
          </cell>
          <cell r="EK1271">
            <v>0</v>
          </cell>
          <cell r="EL1271">
            <v>0</v>
          </cell>
          <cell r="EM1271">
            <v>0</v>
          </cell>
          <cell r="EN1271">
            <v>0</v>
          </cell>
          <cell r="EO1271">
            <v>0</v>
          </cell>
          <cell r="EP1271">
            <v>0</v>
          </cell>
          <cell r="EQ1271">
            <v>0</v>
          </cell>
          <cell r="ER1271">
            <v>0</v>
          </cell>
          <cell r="ES1271">
            <v>0</v>
          </cell>
          <cell r="ET1271">
            <v>0</v>
          </cell>
          <cell r="EU1271">
            <v>0</v>
          </cell>
          <cell r="EV1271">
            <v>0</v>
          </cell>
          <cell r="EW1271">
            <v>0</v>
          </cell>
          <cell r="EX1271">
            <v>0</v>
          </cell>
          <cell r="EY1271">
            <v>0</v>
          </cell>
          <cell r="EZ1271">
            <v>0</v>
          </cell>
          <cell r="FA1271">
            <v>0</v>
          </cell>
          <cell r="FB1271">
            <v>0</v>
          </cell>
          <cell r="FC1271">
            <v>0</v>
          </cell>
          <cell r="FD1271">
            <v>0</v>
          </cell>
          <cell r="FE1271">
            <v>0</v>
          </cell>
          <cell r="FF1271">
            <v>0</v>
          </cell>
          <cell r="FG1271">
            <v>0</v>
          </cell>
          <cell r="FH1271">
            <v>0</v>
          </cell>
          <cell r="FI1271">
            <v>0</v>
          </cell>
          <cell r="FJ1271">
            <v>0</v>
          </cell>
          <cell r="FK1271">
            <v>0</v>
          </cell>
          <cell r="FL1271">
            <v>0</v>
          </cell>
          <cell r="FM1271">
            <v>0</v>
          </cell>
          <cell r="FN1271">
            <v>0</v>
          </cell>
          <cell r="FO1271">
            <v>0</v>
          </cell>
          <cell r="FP1271">
            <v>0</v>
          </cell>
          <cell r="FQ1271">
            <v>0</v>
          </cell>
          <cell r="FR1271">
            <v>0</v>
          </cell>
          <cell r="FS1271">
            <v>0</v>
          </cell>
          <cell r="FT1271">
            <v>0</v>
          </cell>
          <cell r="FU1271">
            <v>0</v>
          </cell>
          <cell r="FV1271">
            <v>0</v>
          </cell>
          <cell r="FW1271">
            <v>0</v>
          </cell>
          <cell r="FX1271">
            <v>0</v>
          </cell>
          <cell r="FY1271">
            <v>0</v>
          </cell>
          <cell r="FZ1271">
            <v>0</v>
          </cell>
          <cell r="GA1271">
            <v>0</v>
          </cell>
          <cell r="GB1271">
            <v>0</v>
          </cell>
          <cell r="GC1271">
            <v>0</v>
          </cell>
          <cell r="GD1271">
            <v>0</v>
          </cell>
          <cell r="GE1271">
            <v>0</v>
          </cell>
          <cell r="GF1271">
            <v>0</v>
          </cell>
          <cell r="GG1271">
            <v>0</v>
          </cell>
          <cell r="GH1271">
            <v>0</v>
          </cell>
          <cell r="GI1271">
            <v>0</v>
          </cell>
          <cell r="GJ1271">
            <v>0</v>
          </cell>
          <cell r="GK1271">
            <v>0</v>
          </cell>
          <cell r="GL1271">
            <v>0</v>
          </cell>
          <cell r="GM1271">
            <v>0</v>
          </cell>
          <cell r="GN1271">
            <v>0</v>
          </cell>
          <cell r="GO1271">
            <v>0</v>
          </cell>
          <cell r="GP1271">
            <v>0</v>
          </cell>
          <cell r="GQ1271">
            <v>0</v>
          </cell>
          <cell r="GR1271">
            <v>0</v>
          </cell>
          <cell r="GS1271">
            <v>0</v>
          </cell>
          <cell r="GT1271">
            <v>0</v>
          </cell>
          <cell r="GU1271">
            <v>0</v>
          </cell>
          <cell r="GV1271">
            <v>0</v>
          </cell>
          <cell r="GW1271">
            <v>0</v>
          </cell>
          <cell r="GX1271">
            <v>0</v>
          </cell>
          <cell r="GY1271">
            <v>0</v>
          </cell>
          <cell r="GZ1271">
            <v>0</v>
          </cell>
        </row>
        <row r="1272">
          <cell r="A1272">
            <v>1267</v>
          </cell>
          <cell r="D1272" t="str">
            <v>ACCESORIOS PVC</v>
          </cell>
          <cell r="E1272" t="str">
            <v>UNIÓN PVC PR DE 1 1/2"</v>
          </cell>
          <cell r="F1272">
            <v>0</v>
          </cell>
          <cell r="G1272" t="str">
            <v>U</v>
          </cell>
          <cell r="H1272">
            <v>4</v>
          </cell>
          <cell r="I1272">
            <v>1425</v>
          </cell>
          <cell r="J1272">
            <v>1.05</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cell r="Y1272">
            <v>0</v>
          </cell>
          <cell r="Z1272">
            <v>0</v>
          </cell>
          <cell r="AA1272">
            <v>0</v>
          </cell>
          <cell r="AB1272">
            <v>0</v>
          </cell>
          <cell r="AC1272">
            <v>0</v>
          </cell>
          <cell r="AD1272">
            <v>0</v>
          </cell>
          <cell r="AE1272">
            <v>0</v>
          </cell>
          <cell r="AF1272">
            <v>0</v>
          </cell>
          <cell r="AG1272">
            <v>0</v>
          </cell>
          <cell r="AH1272">
            <v>0</v>
          </cell>
          <cell r="AI1272">
            <v>0</v>
          </cell>
          <cell r="AJ1272">
            <v>0</v>
          </cell>
          <cell r="AK1272">
            <v>0</v>
          </cell>
          <cell r="AL1272">
            <v>0</v>
          </cell>
          <cell r="AM1272">
            <v>0</v>
          </cell>
          <cell r="AN1272">
            <v>0</v>
          </cell>
          <cell r="AO1272">
            <v>0</v>
          </cell>
          <cell r="AP1272">
            <v>0</v>
          </cell>
          <cell r="AQ1272">
            <v>0</v>
          </cell>
          <cell r="AR1272">
            <v>0</v>
          </cell>
          <cell r="AS1272">
            <v>0</v>
          </cell>
          <cell r="AT1272">
            <v>0</v>
          </cell>
          <cell r="AU1272">
            <v>0</v>
          </cell>
          <cell r="AV1272">
            <v>0</v>
          </cell>
          <cell r="AW1272">
            <v>9</v>
          </cell>
          <cell r="AX1272">
            <v>1</v>
          </cell>
          <cell r="AY1272">
            <v>20</v>
          </cell>
          <cell r="AZ1272">
            <v>1</v>
          </cell>
          <cell r="BA1272">
            <v>0</v>
          </cell>
          <cell r="BB1272">
            <v>0</v>
          </cell>
          <cell r="BC1272">
            <v>0</v>
          </cell>
          <cell r="BD1272">
            <v>0</v>
          </cell>
          <cell r="BE1272">
            <v>0</v>
          </cell>
          <cell r="BF1272">
            <v>0</v>
          </cell>
          <cell r="BG1272">
            <v>0</v>
          </cell>
          <cell r="BH1272">
            <v>0</v>
          </cell>
          <cell r="BI1272">
            <v>0</v>
          </cell>
          <cell r="BJ1272">
            <v>0</v>
          </cell>
          <cell r="BK1272">
            <v>0</v>
          </cell>
          <cell r="BL1272">
            <v>0</v>
          </cell>
          <cell r="BM1272">
            <v>0</v>
          </cell>
          <cell r="BN1272">
            <v>0</v>
          </cell>
          <cell r="BO1272">
            <v>0</v>
          </cell>
          <cell r="BP1272">
            <v>0</v>
          </cell>
          <cell r="CK1272">
            <v>1</v>
          </cell>
          <cell r="CL1272">
            <v>0</v>
          </cell>
          <cell r="CM1272">
            <v>0</v>
          </cell>
          <cell r="CN1272">
            <v>0</v>
          </cell>
          <cell r="CO1272">
            <v>0</v>
          </cell>
          <cell r="CP1272">
            <v>0</v>
          </cell>
          <cell r="CQ1272">
            <v>0</v>
          </cell>
          <cell r="CR1272">
            <v>0</v>
          </cell>
          <cell r="CS1272">
            <v>0</v>
          </cell>
          <cell r="CT1272">
            <v>0</v>
          </cell>
          <cell r="CU1272">
            <v>0</v>
          </cell>
          <cell r="CV1272">
            <v>0</v>
          </cell>
          <cell r="DY1272">
            <v>0</v>
          </cell>
          <cell r="DZ1272">
            <v>0</v>
          </cell>
          <cell r="EA1272">
            <v>0</v>
          </cell>
          <cell r="EB1272">
            <v>0</v>
          </cell>
          <cell r="EC1272">
            <v>0</v>
          </cell>
          <cell r="ED1272">
            <v>0</v>
          </cell>
          <cell r="EE1272">
            <v>0</v>
          </cell>
          <cell r="EF1272">
            <v>0</v>
          </cell>
          <cell r="EG1272">
            <v>0</v>
          </cell>
          <cell r="EH1272">
            <v>0</v>
          </cell>
          <cell r="EI1272">
            <v>0</v>
          </cell>
          <cell r="EJ1272">
            <v>0</v>
          </cell>
          <cell r="EK1272">
            <v>0</v>
          </cell>
          <cell r="EL1272">
            <v>0</v>
          </cell>
          <cell r="EM1272">
            <v>0</v>
          </cell>
          <cell r="EN1272">
            <v>0</v>
          </cell>
          <cell r="EO1272">
            <v>0</v>
          </cell>
          <cell r="EP1272">
            <v>0</v>
          </cell>
          <cell r="EQ1272">
            <v>0</v>
          </cell>
          <cell r="ER1272">
            <v>0</v>
          </cell>
          <cell r="ES1272">
            <v>0</v>
          </cell>
          <cell r="ET1272">
            <v>0</v>
          </cell>
          <cell r="EU1272">
            <v>0</v>
          </cell>
          <cell r="EV1272">
            <v>0</v>
          </cell>
          <cell r="EW1272">
            <v>0</v>
          </cell>
          <cell r="EX1272">
            <v>0</v>
          </cell>
          <cell r="EY1272">
            <v>0</v>
          </cell>
          <cell r="EZ1272">
            <v>0</v>
          </cell>
          <cell r="FA1272">
            <v>0</v>
          </cell>
          <cell r="FB1272">
            <v>0</v>
          </cell>
          <cell r="FC1272">
            <v>0</v>
          </cell>
          <cell r="FD1272">
            <v>0</v>
          </cell>
          <cell r="FE1272">
            <v>0</v>
          </cell>
          <cell r="FF1272">
            <v>0</v>
          </cell>
          <cell r="FG1272">
            <v>0</v>
          </cell>
          <cell r="FH1272">
            <v>0</v>
          </cell>
          <cell r="FI1272">
            <v>0</v>
          </cell>
          <cell r="FJ1272">
            <v>0</v>
          </cell>
          <cell r="FK1272">
            <v>0</v>
          </cell>
          <cell r="FL1272">
            <v>0</v>
          </cell>
          <cell r="FM1272">
            <v>0</v>
          </cell>
          <cell r="FN1272">
            <v>0</v>
          </cell>
          <cell r="FO1272">
            <v>0</v>
          </cell>
          <cell r="FP1272">
            <v>0</v>
          </cell>
          <cell r="FQ1272">
            <v>0</v>
          </cell>
          <cell r="FR1272">
            <v>0</v>
          </cell>
          <cell r="FS1272">
            <v>0</v>
          </cell>
          <cell r="FT1272">
            <v>0</v>
          </cell>
          <cell r="FU1272">
            <v>0</v>
          </cell>
          <cell r="FV1272">
            <v>0</v>
          </cell>
          <cell r="FW1272">
            <v>0</v>
          </cell>
          <cell r="FX1272">
            <v>0</v>
          </cell>
          <cell r="FY1272">
            <v>0</v>
          </cell>
          <cell r="FZ1272">
            <v>0</v>
          </cell>
          <cell r="GA1272">
            <v>0</v>
          </cell>
          <cell r="GB1272">
            <v>0</v>
          </cell>
          <cell r="GC1272">
            <v>0</v>
          </cell>
          <cell r="GD1272">
            <v>0</v>
          </cell>
          <cell r="GE1272">
            <v>0</v>
          </cell>
          <cell r="GF1272">
            <v>0</v>
          </cell>
          <cell r="GG1272">
            <v>0</v>
          </cell>
          <cell r="GH1272">
            <v>0</v>
          </cell>
          <cell r="GI1272">
            <v>0</v>
          </cell>
          <cell r="GJ1272">
            <v>0</v>
          </cell>
          <cell r="GK1272">
            <v>0</v>
          </cell>
          <cell r="GL1272">
            <v>0</v>
          </cell>
          <cell r="GM1272">
            <v>0</v>
          </cell>
          <cell r="GN1272">
            <v>0</v>
          </cell>
          <cell r="GO1272">
            <v>0</v>
          </cell>
          <cell r="GP1272">
            <v>0</v>
          </cell>
          <cell r="GQ1272">
            <v>0</v>
          </cell>
          <cell r="GR1272">
            <v>0</v>
          </cell>
          <cell r="GS1272">
            <v>0</v>
          </cell>
          <cell r="GT1272">
            <v>0</v>
          </cell>
          <cell r="GU1272">
            <v>0</v>
          </cell>
          <cell r="GV1272">
            <v>0</v>
          </cell>
          <cell r="GW1272">
            <v>0</v>
          </cell>
          <cell r="GX1272">
            <v>0</v>
          </cell>
          <cell r="GY1272">
            <v>0</v>
          </cell>
          <cell r="GZ1272">
            <v>0</v>
          </cell>
        </row>
        <row r="1273">
          <cell r="A1273">
            <v>1268</v>
          </cell>
          <cell r="D1273" t="str">
            <v>ACCESORIOS PVC</v>
          </cell>
          <cell r="E1273" t="str">
            <v>UNIÓN PVC PR DE 1 1/4"</v>
          </cell>
          <cell r="F1273">
            <v>0</v>
          </cell>
          <cell r="G1273" t="str">
            <v>U</v>
          </cell>
          <cell r="H1273">
            <v>4</v>
          </cell>
          <cell r="I1273">
            <v>1426</v>
          </cell>
          <cell r="J1273">
            <v>1.05</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cell r="Y1273">
            <v>0</v>
          </cell>
          <cell r="Z1273">
            <v>0</v>
          </cell>
          <cell r="AA1273">
            <v>0</v>
          </cell>
          <cell r="AB1273">
            <v>0</v>
          </cell>
          <cell r="AC1273">
            <v>0</v>
          </cell>
          <cell r="AD1273">
            <v>0</v>
          </cell>
          <cell r="AE1273">
            <v>0</v>
          </cell>
          <cell r="AF1273">
            <v>0</v>
          </cell>
          <cell r="AG1273">
            <v>0</v>
          </cell>
          <cell r="AH1273">
            <v>0</v>
          </cell>
          <cell r="AI1273">
            <v>0</v>
          </cell>
          <cell r="AJ1273">
            <v>0</v>
          </cell>
          <cell r="AK1273">
            <v>0</v>
          </cell>
          <cell r="AL1273">
            <v>0</v>
          </cell>
          <cell r="AM1273">
            <v>0</v>
          </cell>
          <cell r="AN1273">
            <v>0</v>
          </cell>
          <cell r="AO1273">
            <v>0</v>
          </cell>
          <cell r="AP1273">
            <v>0</v>
          </cell>
          <cell r="AQ1273">
            <v>0</v>
          </cell>
          <cell r="AR1273">
            <v>0</v>
          </cell>
          <cell r="AS1273">
            <v>0</v>
          </cell>
          <cell r="AT1273">
            <v>0</v>
          </cell>
          <cell r="AU1273">
            <v>0</v>
          </cell>
          <cell r="AV1273">
            <v>0</v>
          </cell>
          <cell r="AW1273">
            <v>9</v>
          </cell>
          <cell r="AX1273">
            <v>1</v>
          </cell>
          <cell r="AY1273">
            <v>20</v>
          </cell>
          <cell r="AZ1273">
            <v>1</v>
          </cell>
          <cell r="BA1273">
            <v>0</v>
          </cell>
          <cell r="BB1273">
            <v>0</v>
          </cell>
          <cell r="BC1273">
            <v>0</v>
          </cell>
          <cell r="BD1273">
            <v>0</v>
          </cell>
          <cell r="BE1273">
            <v>0</v>
          </cell>
          <cell r="BF1273">
            <v>0</v>
          </cell>
          <cell r="BG1273">
            <v>0</v>
          </cell>
          <cell r="BH1273">
            <v>0</v>
          </cell>
          <cell r="BI1273">
            <v>0</v>
          </cell>
          <cell r="BJ1273">
            <v>0</v>
          </cell>
          <cell r="BK1273">
            <v>0</v>
          </cell>
          <cell r="BL1273">
            <v>0</v>
          </cell>
          <cell r="BM1273">
            <v>0</v>
          </cell>
          <cell r="BN1273">
            <v>0</v>
          </cell>
          <cell r="BO1273">
            <v>0</v>
          </cell>
          <cell r="BP1273">
            <v>0</v>
          </cell>
          <cell r="CK1273">
            <v>1</v>
          </cell>
          <cell r="CL1273">
            <v>0</v>
          </cell>
          <cell r="CM1273">
            <v>0</v>
          </cell>
          <cell r="CN1273">
            <v>0</v>
          </cell>
          <cell r="CO1273">
            <v>0</v>
          </cell>
          <cell r="CP1273">
            <v>0</v>
          </cell>
          <cell r="CQ1273">
            <v>0</v>
          </cell>
          <cell r="CR1273">
            <v>0</v>
          </cell>
          <cell r="CS1273">
            <v>0</v>
          </cell>
          <cell r="CT1273">
            <v>0</v>
          </cell>
          <cell r="CU1273">
            <v>0</v>
          </cell>
          <cell r="CV1273">
            <v>0</v>
          </cell>
          <cell r="DY1273">
            <v>0</v>
          </cell>
          <cell r="DZ1273">
            <v>0</v>
          </cell>
          <cell r="EA1273">
            <v>0</v>
          </cell>
          <cell r="EB1273">
            <v>0</v>
          </cell>
          <cell r="EC1273">
            <v>0</v>
          </cell>
          <cell r="ED1273">
            <v>0</v>
          </cell>
          <cell r="EE1273">
            <v>0</v>
          </cell>
          <cell r="EF1273">
            <v>0</v>
          </cell>
          <cell r="EG1273">
            <v>0</v>
          </cell>
          <cell r="EH1273">
            <v>0</v>
          </cell>
          <cell r="EI1273">
            <v>0</v>
          </cell>
          <cell r="EJ1273">
            <v>0</v>
          </cell>
          <cell r="EK1273">
            <v>0</v>
          </cell>
          <cell r="EL1273">
            <v>0</v>
          </cell>
          <cell r="EM1273">
            <v>0</v>
          </cell>
          <cell r="EN1273">
            <v>0</v>
          </cell>
          <cell r="EO1273">
            <v>0</v>
          </cell>
          <cell r="EP1273">
            <v>0</v>
          </cell>
          <cell r="EQ1273">
            <v>0</v>
          </cell>
          <cell r="ER1273">
            <v>0</v>
          </cell>
          <cell r="ES1273">
            <v>0</v>
          </cell>
          <cell r="ET1273">
            <v>0</v>
          </cell>
          <cell r="EU1273">
            <v>0</v>
          </cell>
          <cell r="EV1273">
            <v>0</v>
          </cell>
          <cell r="EW1273">
            <v>0</v>
          </cell>
          <cell r="EX1273">
            <v>0</v>
          </cell>
          <cell r="EY1273">
            <v>0</v>
          </cell>
          <cell r="EZ1273">
            <v>0</v>
          </cell>
          <cell r="FA1273">
            <v>0</v>
          </cell>
          <cell r="FB1273">
            <v>0</v>
          </cell>
          <cell r="FC1273">
            <v>0</v>
          </cell>
          <cell r="FD1273">
            <v>0</v>
          </cell>
          <cell r="FE1273">
            <v>0</v>
          </cell>
          <cell r="FF1273">
            <v>0</v>
          </cell>
          <cell r="FG1273">
            <v>0</v>
          </cell>
          <cell r="FH1273">
            <v>0</v>
          </cell>
          <cell r="FI1273">
            <v>0</v>
          </cell>
          <cell r="FJ1273">
            <v>0</v>
          </cell>
          <cell r="FK1273">
            <v>0</v>
          </cell>
          <cell r="FL1273">
            <v>0</v>
          </cell>
          <cell r="FM1273">
            <v>0</v>
          </cell>
          <cell r="FN1273">
            <v>0</v>
          </cell>
          <cell r="FO1273">
            <v>0</v>
          </cell>
          <cell r="FP1273">
            <v>0</v>
          </cell>
          <cell r="FQ1273">
            <v>0</v>
          </cell>
          <cell r="FR1273">
            <v>0</v>
          </cell>
          <cell r="FS1273">
            <v>0</v>
          </cell>
          <cell r="FT1273">
            <v>0</v>
          </cell>
          <cell r="FU1273">
            <v>0</v>
          </cell>
          <cell r="FV1273">
            <v>0</v>
          </cell>
          <cell r="FW1273">
            <v>0</v>
          </cell>
          <cell r="FX1273">
            <v>0</v>
          </cell>
          <cell r="FY1273">
            <v>0</v>
          </cell>
          <cell r="FZ1273">
            <v>0</v>
          </cell>
          <cell r="GA1273">
            <v>0</v>
          </cell>
          <cell r="GB1273">
            <v>0</v>
          </cell>
          <cell r="GC1273">
            <v>0</v>
          </cell>
          <cell r="GD1273">
            <v>0</v>
          </cell>
          <cell r="GE1273">
            <v>0</v>
          </cell>
          <cell r="GF1273">
            <v>0</v>
          </cell>
          <cell r="GG1273">
            <v>0</v>
          </cell>
          <cell r="GH1273">
            <v>0</v>
          </cell>
          <cell r="GI1273">
            <v>0</v>
          </cell>
          <cell r="GJ1273">
            <v>0</v>
          </cell>
          <cell r="GK1273">
            <v>0</v>
          </cell>
          <cell r="GL1273">
            <v>0</v>
          </cell>
          <cell r="GM1273">
            <v>0</v>
          </cell>
          <cell r="GN1273">
            <v>0</v>
          </cell>
          <cell r="GO1273">
            <v>0</v>
          </cell>
          <cell r="GP1273">
            <v>0</v>
          </cell>
          <cell r="GQ1273">
            <v>0</v>
          </cell>
          <cell r="GR1273">
            <v>0</v>
          </cell>
          <cell r="GS1273">
            <v>0</v>
          </cell>
          <cell r="GT1273">
            <v>0</v>
          </cell>
          <cell r="GU1273">
            <v>0</v>
          </cell>
          <cell r="GV1273">
            <v>0</v>
          </cell>
          <cell r="GW1273">
            <v>0</v>
          </cell>
          <cell r="GX1273">
            <v>0</v>
          </cell>
          <cell r="GY1273">
            <v>0</v>
          </cell>
          <cell r="GZ1273">
            <v>0</v>
          </cell>
        </row>
        <row r="1274">
          <cell r="A1274">
            <v>1269</v>
          </cell>
          <cell r="D1274" t="str">
            <v>ACCESORIOS PVC</v>
          </cell>
          <cell r="E1274" t="str">
            <v>UNIÓN PVC PR DE 1"</v>
          </cell>
          <cell r="F1274">
            <v>0</v>
          </cell>
          <cell r="G1274" t="str">
            <v>U</v>
          </cell>
          <cell r="H1274">
            <v>4</v>
          </cell>
          <cell r="I1274">
            <v>1427</v>
          </cell>
          <cell r="J1274">
            <v>1.05</v>
          </cell>
          <cell r="K1274">
            <v>0</v>
          </cell>
          <cell r="L1274">
            <v>0</v>
          </cell>
          <cell r="M1274">
            <v>0</v>
          </cell>
          <cell r="N1274">
            <v>0</v>
          </cell>
          <cell r="O1274">
            <v>0</v>
          </cell>
          <cell r="P1274">
            <v>0</v>
          </cell>
          <cell r="Q1274">
            <v>0</v>
          </cell>
          <cell r="R1274">
            <v>0</v>
          </cell>
          <cell r="S1274">
            <v>0</v>
          </cell>
          <cell r="T1274">
            <v>0</v>
          </cell>
          <cell r="U1274">
            <v>0</v>
          </cell>
          <cell r="V1274">
            <v>0</v>
          </cell>
          <cell r="W1274">
            <v>0</v>
          </cell>
          <cell r="X1274">
            <v>0</v>
          </cell>
          <cell r="Y1274">
            <v>0</v>
          </cell>
          <cell r="Z1274">
            <v>0</v>
          </cell>
          <cell r="AA1274">
            <v>0</v>
          </cell>
          <cell r="AB1274">
            <v>0</v>
          </cell>
          <cell r="AC1274">
            <v>0</v>
          </cell>
          <cell r="AD1274">
            <v>0</v>
          </cell>
          <cell r="AE1274">
            <v>0</v>
          </cell>
          <cell r="AF1274">
            <v>0</v>
          </cell>
          <cell r="AG1274">
            <v>0</v>
          </cell>
          <cell r="AH1274">
            <v>0</v>
          </cell>
          <cell r="AI1274">
            <v>0</v>
          </cell>
          <cell r="AJ1274">
            <v>0</v>
          </cell>
          <cell r="AK1274">
            <v>0</v>
          </cell>
          <cell r="AL1274">
            <v>0</v>
          </cell>
          <cell r="AM1274">
            <v>0</v>
          </cell>
          <cell r="AN1274">
            <v>0</v>
          </cell>
          <cell r="AO1274">
            <v>0</v>
          </cell>
          <cell r="AP1274">
            <v>0</v>
          </cell>
          <cell r="AQ1274">
            <v>0</v>
          </cell>
          <cell r="AR1274">
            <v>0</v>
          </cell>
          <cell r="AS1274">
            <v>0</v>
          </cell>
          <cell r="AT1274">
            <v>0</v>
          </cell>
          <cell r="AU1274">
            <v>0</v>
          </cell>
          <cell r="AV1274">
            <v>0</v>
          </cell>
          <cell r="AW1274">
            <v>9</v>
          </cell>
          <cell r="AX1274">
            <v>1</v>
          </cell>
          <cell r="AY1274">
            <v>20</v>
          </cell>
          <cell r="AZ1274">
            <v>1</v>
          </cell>
          <cell r="BA1274">
            <v>0</v>
          </cell>
          <cell r="BB1274">
            <v>0</v>
          </cell>
          <cell r="BC1274">
            <v>0</v>
          </cell>
          <cell r="BD1274">
            <v>0</v>
          </cell>
          <cell r="BE1274">
            <v>0</v>
          </cell>
          <cell r="BF1274">
            <v>0</v>
          </cell>
          <cell r="BG1274">
            <v>0</v>
          </cell>
          <cell r="BH1274">
            <v>0</v>
          </cell>
          <cell r="BI1274">
            <v>0</v>
          </cell>
          <cell r="BJ1274">
            <v>0</v>
          </cell>
          <cell r="BK1274">
            <v>0</v>
          </cell>
          <cell r="BL1274">
            <v>0</v>
          </cell>
          <cell r="BM1274">
            <v>0</v>
          </cell>
          <cell r="BN1274">
            <v>0</v>
          </cell>
          <cell r="BO1274">
            <v>0</v>
          </cell>
          <cell r="BP1274">
            <v>0</v>
          </cell>
          <cell r="CK1274">
            <v>1</v>
          </cell>
          <cell r="CL1274">
            <v>0</v>
          </cell>
          <cell r="CM1274">
            <v>0</v>
          </cell>
          <cell r="CN1274">
            <v>0</v>
          </cell>
          <cell r="CO1274">
            <v>0</v>
          </cell>
          <cell r="CP1274">
            <v>0</v>
          </cell>
          <cell r="CQ1274">
            <v>0</v>
          </cell>
          <cell r="CR1274">
            <v>0</v>
          </cell>
          <cell r="CS1274">
            <v>0</v>
          </cell>
          <cell r="CT1274">
            <v>0</v>
          </cell>
          <cell r="CU1274">
            <v>0</v>
          </cell>
          <cell r="CV1274">
            <v>0</v>
          </cell>
          <cell r="DY1274">
            <v>0</v>
          </cell>
          <cell r="DZ1274">
            <v>0</v>
          </cell>
          <cell r="EA1274">
            <v>0</v>
          </cell>
          <cell r="EB1274">
            <v>0</v>
          </cell>
          <cell r="EC1274">
            <v>0</v>
          </cell>
          <cell r="ED1274">
            <v>0</v>
          </cell>
          <cell r="EE1274">
            <v>0</v>
          </cell>
          <cell r="EF1274">
            <v>0</v>
          </cell>
          <cell r="EG1274">
            <v>0</v>
          </cell>
          <cell r="EH1274">
            <v>0</v>
          </cell>
          <cell r="EI1274">
            <v>0</v>
          </cell>
          <cell r="EJ1274">
            <v>0</v>
          </cell>
          <cell r="EK1274">
            <v>0</v>
          </cell>
          <cell r="EL1274">
            <v>0</v>
          </cell>
          <cell r="EM1274">
            <v>0</v>
          </cell>
          <cell r="EN1274">
            <v>0</v>
          </cell>
          <cell r="EO1274">
            <v>0</v>
          </cell>
          <cell r="EP1274">
            <v>0</v>
          </cell>
          <cell r="EQ1274">
            <v>0</v>
          </cell>
          <cell r="ER1274">
            <v>0</v>
          </cell>
          <cell r="ES1274">
            <v>0</v>
          </cell>
          <cell r="ET1274">
            <v>0</v>
          </cell>
          <cell r="EU1274">
            <v>0</v>
          </cell>
          <cell r="EV1274">
            <v>0</v>
          </cell>
          <cell r="EW1274">
            <v>0</v>
          </cell>
          <cell r="EX1274">
            <v>0</v>
          </cell>
          <cell r="EY1274">
            <v>0</v>
          </cell>
          <cell r="EZ1274">
            <v>0</v>
          </cell>
          <cell r="FA1274">
            <v>0</v>
          </cell>
          <cell r="FB1274">
            <v>0</v>
          </cell>
          <cell r="FC1274">
            <v>0</v>
          </cell>
          <cell r="FD1274">
            <v>0</v>
          </cell>
          <cell r="FE1274">
            <v>0</v>
          </cell>
          <cell r="FF1274">
            <v>0</v>
          </cell>
          <cell r="FG1274">
            <v>0</v>
          </cell>
          <cell r="FH1274">
            <v>0</v>
          </cell>
          <cell r="FI1274">
            <v>0</v>
          </cell>
          <cell r="FJ1274">
            <v>0</v>
          </cell>
          <cell r="FK1274">
            <v>0</v>
          </cell>
          <cell r="FL1274">
            <v>0</v>
          </cell>
          <cell r="FM1274">
            <v>0</v>
          </cell>
          <cell r="FN1274">
            <v>0</v>
          </cell>
          <cell r="FO1274">
            <v>0</v>
          </cell>
          <cell r="FP1274">
            <v>0</v>
          </cell>
          <cell r="FQ1274">
            <v>0</v>
          </cell>
          <cell r="FR1274">
            <v>0</v>
          </cell>
          <cell r="FS1274">
            <v>0</v>
          </cell>
          <cell r="FT1274">
            <v>0</v>
          </cell>
          <cell r="FU1274">
            <v>0</v>
          </cell>
          <cell r="FV1274">
            <v>0</v>
          </cell>
          <cell r="FW1274">
            <v>0</v>
          </cell>
          <cell r="FX1274">
            <v>0</v>
          </cell>
          <cell r="FY1274">
            <v>0</v>
          </cell>
          <cell r="FZ1274">
            <v>0</v>
          </cell>
          <cell r="GA1274">
            <v>0</v>
          </cell>
          <cell r="GB1274">
            <v>0</v>
          </cell>
          <cell r="GC1274">
            <v>0</v>
          </cell>
          <cell r="GD1274">
            <v>0</v>
          </cell>
          <cell r="GE1274">
            <v>0</v>
          </cell>
          <cell r="GF1274">
            <v>0</v>
          </cell>
          <cell r="GG1274">
            <v>0</v>
          </cell>
          <cell r="GH1274">
            <v>0</v>
          </cell>
          <cell r="GI1274">
            <v>0</v>
          </cell>
          <cell r="GJ1274">
            <v>0</v>
          </cell>
          <cell r="GK1274">
            <v>0</v>
          </cell>
          <cell r="GL1274">
            <v>0</v>
          </cell>
          <cell r="GM1274">
            <v>0</v>
          </cell>
          <cell r="GN1274">
            <v>0</v>
          </cell>
          <cell r="GO1274">
            <v>0</v>
          </cell>
          <cell r="GP1274">
            <v>0</v>
          </cell>
          <cell r="GQ1274">
            <v>0</v>
          </cell>
          <cell r="GR1274">
            <v>0</v>
          </cell>
          <cell r="GS1274">
            <v>0</v>
          </cell>
          <cell r="GT1274">
            <v>0</v>
          </cell>
          <cell r="GU1274">
            <v>0</v>
          </cell>
          <cell r="GV1274">
            <v>0</v>
          </cell>
          <cell r="GW1274">
            <v>0</v>
          </cell>
          <cell r="GX1274">
            <v>0</v>
          </cell>
          <cell r="GY1274">
            <v>0</v>
          </cell>
          <cell r="GZ1274">
            <v>0</v>
          </cell>
        </row>
        <row r="1275">
          <cell r="A1275">
            <v>1270</v>
          </cell>
          <cell r="D1275" t="str">
            <v>ACCESORIOS PVC</v>
          </cell>
          <cell r="E1275" t="str">
            <v>UNIÓN PVC PR DE 3/4"</v>
          </cell>
          <cell r="F1275">
            <v>0</v>
          </cell>
          <cell r="G1275" t="str">
            <v>U</v>
          </cell>
          <cell r="H1275">
            <v>5</v>
          </cell>
          <cell r="I1275">
            <v>1428</v>
          </cell>
          <cell r="J1275">
            <v>1.05</v>
          </cell>
          <cell r="K1275">
            <v>0</v>
          </cell>
          <cell r="L1275">
            <v>0</v>
          </cell>
          <cell r="M1275">
            <v>0</v>
          </cell>
          <cell r="N1275">
            <v>0</v>
          </cell>
          <cell r="O1275">
            <v>0</v>
          </cell>
          <cell r="P1275">
            <v>0</v>
          </cell>
          <cell r="Q1275">
            <v>0</v>
          </cell>
          <cell r="R1275">
            <v>0</v>
          </cell>
          <cell r="S1275">
            <v>0</v>
          </cell>
          <cell r="T1275">
            <v>0</v>
          </cell>
          <cell r="U1275">
            <v>0</v>
          </cell>
          <cell r="V1275">
            <v>0</v>
          </cell>
          <cell r="W1275">
            <v>0</v>
          </cell>
          <cell r="X1275">
            <v>0</v>
          </cell>
          <cell r="Y1275">
            <v>0</v>
          </cell>
          <cell r="Z1275">
            <v>0</v>
          </cell>
          <cell r="AA1275">
            <v>0</v>
          </cell>
          <cell r="AB1275">
            <v>0</v>
          </cell>
          <cell r="AC1275">
            <v>0</v>
          </cell>
          <cell r="AD1275">
            <v>0</v>
          </cell>
          <cell r="AE1275">
            <v>0</v>
          </cell>
          <cell r="AF1275">
            <v>0</v>
          </cell>
          <cell r="AG1275">
            <v>0</v>
          </cell>
          <cell r="AH1275">
            <v>0</v>
          </cell>
          <cell r="AI1275">
            <v>0</v>
          </cell>
          <cell r="AJ1275">
            <v>0</v>
          </cell>
          <cell r="AK1275">
            <v>0</v>
          </cell>
          <cell r="AL1275">
            <v>0</v>
          </cell>
          <cell r="AM1275">
            <v>0</v>
          </cell>
          <cell r="AN1275">
            <v>0</v>
          </cell>
          <cell r="AO1275">
            <v>0</v>
          </cell>
          <cell r="AP1275">
            <v>0</v>
          </cell>
          <cell r="AQ1275">
            <v>0</v>
          </cell>
          <cell r="AR1275">
            <v>0</v>
          </cell>
          <cell r="AS1275">
            <v>0</v>
          </cell>
          <cell r="AT1275">
            <v>0</v>
          </cell>
          <cell r="AU1275">
            <v>0</v>
          </cell>
          <cell r="AV1275">
            <v>0</v>
          </cell>
          <cell r="AW1275">
            <v>9</v>
          </cell>
          <cell r="AX1275">
            <v>1</v>
          </cell>
          <cell r="AY1275">
            <v>20</v>
          </cell>
          <cell r="AZ1275">
            <v>1</v>
          </cell>
          <cell r="BA1275">
            <v>0</v>
          </cell>
          <cell r="BB1275">
            <v>0</v>
          </cell>
          <cell r="BC1275">
            <v>0</v>
          </cell>
          <cell r="BD1275">
            <v>0</v>
          </cell>
          <cell r="BE1275">
            <v>0</v>
          </cell>
          <cell r="BF1275">
            <v>0</v>
          </cell>
          <cell r="BG1275">
            <v>0</v>
          </cell>
          <cell r="BH1275">
            <v>0</v>
          </cell>
          <cell r="BI1275">
            <v>0</v>
          </cell>
          <cell r="BJ1275">
            <v>0</v>
          </cell>
          <cell r="BK1275">
            <v>0</v>
          </cell>
          <cell r="BL1275">
            <v>0</v>
          </cell>
          <cell r="BM1275">
            <v>0</v>
          </cell>
          <cell r="BN1275">
            <v>0</v>
          </cell>
          <cell r="BO1275">
            <v>0</v>
          </cell>
          <cell r="BP1275">
            <v>0</v>
          </cell>
          <cell r="CK1275">
            <v>1</v>
          </cell>
          <cell r="CL1275">
            <v>0</v>
          </cell>
          <cell r="CM1275">
            <v>0</v>
          </cell>
          <cell r="CN1275">
            <v>0</v>
          </cell>
          <cell r="CO1275">
            <v>0</v>
          </cell>
          <cell r="CP1275">
            <v>0</v>
          </cell>
          <cell r="CQ1275">
            <v>0</v>
          </cell>
          <cell r="CR1275">
            <v>0</v>
          </cell>
          <cell r="CS1275">
            <v>0</v>
          </cell>
          <cell r="CT1275">
            <v>0</v>
          </cell>
          <cell r="CU1275">
            <v>0</v>
          </cell>
          <cell r="CV1275">
            <v>0</v>
          </cell>
          <cell r="DY1275">
            <v>0</v>
          </cell>
          <cell r="DZ1275">
            <v>0</v>
          </cell>
          <cell r="EA1275">
            <v>0</v>
          </cell>
          <cell r="EB1275">
            <v>0</v>
          </cell>
          <cell r="EC1275">
            <v>0</v>
          </cell>
          <cell r="ED1275">
            <v>0</v>
          </cell>
          <cell r="EE1275">
            <v>0</v>
          </cell>
          <cell r="EF1275">
            <v>0</v>
          </cell>
          <cell r="EG1275">
            <v>0</v>
          </cell>
          <cell r="EH1275">
            <v>0</v>
          </cell>
          <cell r="EI1275">
            <v>0</v>
          </cell>
          <cell r="EJ1275">
            <v>0</v>
          </cell>
          <cell r="EK1275">
            <v>0</v>
          </cell>
          <cell r="EL1275">
            <v>0</v>
          </cell>
          <cell r="EM1275">
            <v>0</v>
          </cell>
          <cell r="EN1275">
            <v>0</v>
          </cell>
          <cell r="EO1275">
            <v>0</v>
          </cell>
          <cell r="EP1275">
            <v>0</v>
          </cell>
          <cell r="EQ1275">
            <v>0</v>
          </cell>
          <cell r="ER1275">
            <v>0</v>
          </cell>
          <cell r="ES1275">
            <v>0</v>
          </cell>
          <cell r="ET1275">
            <v>0</v>
          </cell>
          <cell r="EU1275">
            <v>0</v>
          </cell>
          <cell r="EV1275">
            <v>0</v>
          </cell>
          <cell r="EW1275">
            <v>0</v>
          </cell>
          <cell r="EX1275">
            <v>0</v>
          </cell>
          <cell r="EY1275">
            <v>0</v>
          </cell>
          <cell r="EZ1275">
            <v>0</v>
          </cell>
          <cell r="FA1275">
            <v>0</v>
          </cell>
          <cell r="FB1275">
            <v>0</v>
          </cell>
          <cell r="FC1275">
            <v>0</v>
          </cell>
          <cell r="FD1275">
            <v>0</v>
          </cell>
          <cell r="FE1275">
            <v>0</v>
          </cell>
          <cell r="FF1275">
            <v>0</v>
          </cell>
          <cell r="FG1275">
            <v>0</v>
          </cell>
          <cell r="FH1275">
            <v>0</v>
          </cell>
          <cell r="FI1275">
            <v>0</v>
          </cell>
          <cell r="FJ1275">
            <v>0</v>
          </cell>
          <cell r="FK1275">
            <v>0</v>
          </cell>
          <cell r="FL1275">
            <v>0</v>
          </cell>
          <cell r="FM1275">
            <v>0</v>
          </cell>
          <cell r="FN1275">
            <v>0</v>
          </cell>
          <cell r="FO1275">
            <v>0</v>
          </cell>
          <cell r="FP1275">
            <v>0</v>
          </cell>
          <cell r="FQ1275">
            <v>0</v>
          </cell>
          <cell r="FR1275">
            <v>0</v>
          </cell>
          <cell r="FS1275">
            <v>0</v>
          </cell>
          <cell r="FT1275">
            <v>0</v>
          </cell>
          <cell r="FU1275">
            <v>0</v>
          </cell>
          <cell r="FV1275">
            <v>0</v>
          </cell>
          <cell r="FW1275">
            <v>0</v>
          </cell>
          <cell r="FX1275">
            <v>0</v>
          </cell>
          <cell r="FY1275">
            <v>0</v>
          </cell>
          <cell r="FZ1275">
            <v>0</v>
          </cell>
          <cell r="GA1275">
            <v>0</v>
          </cell>
          <cell r="GB1275">
            <v>0</v>
          </cell>
          <cell r="GC1275">
            <v>0</v>
          </cell>
          <cell r="GD1275">
            <v>0</v>
          </cell>
          <cell r="GE1275">
            <v>0</v>
          </cell>
          <cell r="GF1275">
            <v>0</v>
          </cell>
          <cell r="GG1275">
            <v>0</v>
          </cell>
          <cell r="GH1275">
            <v>0</v>
          </cell>
          <cell r="GI1275">
            <v>0</v>
          </cell>
          <cell r="GJ1275">
            <v>0</v>
          </cell>
          <cell r="GK1275">
            <v>0</v>
          </cell>
          <cell r="GL1275">
            <v>0</v>
          </cell>
          <cell r="GM1275">
            <v>0</v>
          </cell>
          <cell r="GN1275">
            <v>0</v>
          </cell>
          <cell r="GO1275">
            <v>0</v>
          </cell>
          <cell r="GP1275">
            <v>0</v>
          </cell>
          <cell r="GQ1275">
            <v>0</v>
          </cell>
          <cell r="GR1275">
            <v>0</v>
          </cell>
          <cell r="GS1275">
            <v>0</v>
          </cell>
          <cell r="GT1275">
            <v>0</v>
          </cell>
          <cell r="GU1275">
            <v>0</v>
          </cell>
          <cell r="GV1275">
            <v>0</v>
          </cell>
          <cell r="GW1275">
            <v>0</v>
          </cell>
          <cell r="GX1275">
            <v>0</v>
          </cell>
          <cell r="GY1275">
            <v>0</v>
          </cell>
          <cell r="GZ1275">
            <v>0</v>
          </cell>
        </row>
        <row r="1276">
          <cell r="A1276">
            <v>1271</v>
          </cell>
          <cell r="D1276" t="str">
            <v>ACCESORIOS PVC</v>
          </cell>
          <cell r="E1276" t="str">
            <v>UNIÓN PVC PR DE 1/2"</v>
          </cell>
          <cell r="F1276">
            <v>0</v>
          </cell>
          <cell r="G1276" t="str">
            <v>U</v>
          </cell>
          <cell r="H1276">
            <v>6</v>
          </cell>
          <cell r="I1276">
            <v>1429</v>
          </cell>
          <cell r="J1276">
            <v>1.05</v>
          </cell>
          <cell r="K1276">
            <v>0</v>
          </cell>
          <cell r="L1276">
            <v>0</v>
          </cell>
          <cell r="M1276">
            <v>0</v>
          </cell>
          <cell r="N1276">
            <v>0</v>
          </cell>
          <cell r="O1276">
            <v>0</v>
          </cell>
          <cell r="P1276">
            <v>0</v>
          </cell>
          <cell r="Q1276">
            <v>0</v>
          </cell>
          <cell r="R1276">
            <v>0</v>
          </cell>
          <cell r="S1276">
            <v>0</v>
          </cell>
          <cell r="T1276">
            <v>0</v>
          </cell>
          <cell r="U1276">
            <v>0</v>
          </cell>
          <cell r="V1276">
            <v>0</v>
          </cell>
          <cell r="W1276">
            <v>0</v>
          </cell>
          <cell r="X1276">
            <v>0</v>
          </cell>
          <cell r="Y1276">
            <v>0</v>
          </cell>
          <cell r="Z1276">
            <v>0</v>
          </cell>
          <cell r="AA1276">
            <v>0</v>
          </cell>
          <cell r="AB1276">
            <v>0</v>
          </cell>
          <cell r="AC1276">
            <v>0</v>
          </cell>
          <cell r="AD1276">
            <v>0</v>
          </cell>
          <cell r="AE1276">
            <v>0</v>
          </cell>
          <cell r="AF1276">
            <v>0</v>
          </cell>
          <cell r="AG1276">
            <v>0</v>
          </cell>
          <cell r="AH1276">
            <v>0</v>
          </cell>
          <cell r="AI1276">
            <v>0</v>
          </cell>
          <cell r="AJ1276">
            <v>0</v>
          </cell>
          <cell r="AK1276">
            <v>0</v>
          </cell>
          <cell r="AL1276">
            <v>0</v>
          </cell>
          <cell r="AM1276">
            <v>0</v>
          </cell>
          <cell r="AN1276">
            <v>0</v>
          </cell>
          <cell r="AO1276">
            <v>0</v>
          </cell>
          <cell r="AP1276">
            <v>0</v>
          </cell>
          <cell r="AQ1276">
            <v>0</v>
          </cell>
          <cell r="AR1276">
            <v>0</v>
          </cell>
          <cell r="AS1276">
            <v>0</v>
          </cell>
          <cell r="AT1276">
            <v>0</v>
          </cell>
          <cell r="AU1276">
            <v>0</v>
          </cell>
          <cell r="AV1276">
            <v>0</v>
          </cell>
          <cell r="AW1276">
            <v>9</v>
          </cell>
          <cell r="AX1276">
            <v>1</v>
          </cell>
          <cell r="AY1276">
            <v>20</v>
          </cell>
          <cell r="AZ1276">
            <v>1</v>
          </cell>
          <cell r="BA1276">
            <v>0</v>
          </cell>
          <cell r="BB1276">
            <v>0</v>
          </cell>
          <cell r="BC1276">
            <v>0</v>
          </cell>
          <cell r="BD1276">
            <v>0</v>
          </cell>
          <cell r="BE1276">
            <v>0</v>
          </cell>
          <cell r="BF1276">
            <v>0</v>
          </cell>
          <cell r="BG1276">
            <v>0</v>
          </cell>
          <cell r="BH1276">
            <v>0</v>
          </cell>
          <cell r="BI1276">
            <v>0</v>
          </cell>
          <cell r="BJ1276">
            <v>0</v>
          </cell>
          <cell r="BK1276">
            <v>0</v>
          </cell>
          <cell r="BL1276">
            <v>0</v>
          </cell>
          <cell r="BM1276">
            <v>0</v>
          </cell>
          <cell r="BN1276">
            <v>0</v>
          </cell>
          <cell r="BO1276">
            <v>0</v>
          </cell>
          <cell r="BP1276">
            <v>0</v>
          </cell>
          <cell r="CK1276">
            <v>1</v>
          </cell>
          <cell r="CL1276">
            <v>0</v>
          </cell>
          <cell r="CM1276">
            <v>0</v>
          </cell>
          <cell r="CN1276">
            <v>0</v>
          </cell>
          <cell r="CO1276">
            <v>0</v>
          </cell>
          <cell r="CP1276">
            <v>0</v>
          </cell>
          <cell r="CQ1276">
            <v>0</v>
          </cell>
          <cell r="CR1276">
            <v>0</v>
          </cell>
          <cell r="CS1276">
            <v>0</v>
          </cell>
          <cell r="CT1276">
            <v>0</v>
          </cell>
          <cell r="CU1276">
            <v>0</v>
          </cell>
          <cell r="CV1276">
            <v>0</v>
          </cell>
          <cell r="DY1276">
            <v>0</v>
          </cell>
          <cell r="DZ1276">
            <v>0</v>
          </cell>
          <cell r="EA1276">
            <v>0</v>
          </cell>
          <cell r="EB1276">
            <v>0</v>
          </cell>
          <cell r="EC1276">
            <v>0</v>
          </cell>
          <cell r="ED1276">
            <v>0</v>
          </cell>
          <cell r="EE1276">
            <v>0</v>
          </cell>
          <cell r="EF1276">
            <v>0</v>
          </cell>
          <cell r="EG1276">
            <v>0</v>
          </cell>
          <cell r="EH1276">
            <v>0</v>
          </cell>
          <cell r="EI1276">
            <v>0</v>
          </cell>
          <cell r="EJ1276">
            <v>0</v>
          </cell>
          <cell r="EK1276">
            <v>0</v>
          </cell>
          <cell r="EL1276">
            <v>0</v>
          </cell>
          <cell r="EM1276">
            <v>0</v>
          </cell>
          <cell r="EN1276">
            <v>0</v>
          </cell>
          <cell r="EO1276">
            <v>0</v>
          </cell>
          <cell r="EP1276">
            <v>0</v>
          </cell>
          <cell r="EQ1276">
            <v>0</v>
          </cell>
          <cell r="ER1276">
            <v>0</v>
          </cell>
          <cell r="ES1276">
            <v>0</v>
          </cell>
          <cell r="ET1276">
            <v>0</v>
          </cell>
          <cell r="EU1276">
            <v>0</v>
          </cell>
          <cell r="EV1276">
            <v>0</v>
          </cell>
          <cell r="EW1276">
            <v>0</v>
          </cell>
          <cell r="EX1276">
            <v>0</v>
          </cell>
          <cell r="EY1276">
            <v>0</v>
          </cell>
          <cell r="EZ1276">
            <v>0</v>
          </cell>
          <cell r="FA1276">
            <v>0</v>
          </cell>
          <cell r="FB1276">
            <v>0</v>
          </cell>
          <cell r="FC1276">
            <v>0</v>
          </cell>
          <cell r="FD1276">
            <v>0</v>
          </cell>
          <cell r="FE1276">
            <v>0</v>
          </cell>
          <cell r="FF1276">
            <v>0</v>
          </cell>
          <cell r="FG1276">
            <v>0</v>
          </cell>
          <cell r="FH1276">
            <v>0</v>
          </cell>
          <cell r="FI1276">
            <v>0</v>
          </cell>
          <cell r="FJ1276">
            <v>0</v>
          </cell>
          <cell r="FK1276">
            <v>0</v>
          </cell>
          <cell r="FL1276">
            <v>0</v>
          </cell>
          <cell r="FM1276">
            <v>0</v>
          </cell>
          <cell r="FN1276">
            <v>0</v>
          </cell>
          <cell r="FO1276">
            <v>0</v>
          </cell>
          <cell r="FP1276">
            <v>0</v>
          </cell>
          <cell r="FQ1276">
            <v>0</v>
          </cell>
          <cell r="FR1276">
            <v>0</v>
          </cell>
          <cell r="FS1276">
            <v>0</v>
          </cell>
          <cell r="FT1276">
            <v>0</v>
          </cell>
          <cell r="FU1276">
            <v>0</v>
          </cell>
          <cell r="FV1276">
            <v>0</v>
          </cell>
          <cell r="FW1276">
            <v>0</v>
          </cell>
          <cell r="FX1276">
            <v>0</v>
          </cell>
          <cell r="FY1276">
            <v>0</v>
          </cell>
          <cell r="FZ1276">
            <v>0</v>
          </cell>
          <cell r="GA1276">
            <v>0</v>
          </cell>
          <cell r="GB1276">
            <v>0</v>
          </cell>
          <cell r="GC1276">
            <v>0</v>
          </cell>
          <cell r="GD1276">
            <v>0</v>
          </cell>
          <cell r="GE1276">
            <v>0</v>
          </cell>
          <cell r="GF1276">
            <v>0</v>
          </cell>
          <cell r="GG1276">
            <v>0</v>
          </cell>
          <cell r="GH1276">
            <v>0</v>
          </cell>
          <cell r="GI1276">
            <v>0</v>
          </cell>
          <cell r="GJ1276">
            <v>0</v>
          </cell>
          <cell r="GK1276">
            <v>0</v>
          </cell>
          <cell r="GL1276">
            <v>0</v>
          </cell>
          <cell r="GM1276">
            <v>0</v>
          </cell>
          <cell r="GN1276">
            <v>0</v>
          </cell>
          <cell r="GO1276">
            <v>0</v>
          </cell>
          <cell r="GP1276">
            <v>0</v>
          </cell>
          <cell r="GQ1276">
            <v>0</v>
          </cell>
          <cell r="GR1276">
            <v>0</v>
          </cell>
          <cell r="GS1276">
            <v>0</v>
          </cell>
          <cell r="GT1276">
            <v>0</v>
          </cell>
          <cell r="GU1276">
            <v>0</v>
          </cell>
          <cell r="GV1276">
            <v>0</v>
          </cell>
          <cell r="GW1276">
            <v>0</v>
          </cell>
          <cell r="GX1276">
            <v>0</v>
          </cell>
          <cell r="GY1276">
            <v>0</v>
          </cell>
          <cell r="GZ1276">
            <v>0</v>
          </cell>
        </row>
        <row r="1277">
          <cell r="A1277">
            <v>1272</v>
          </cell>
          <cell r="D1277" t="str">
            <v>ACCESORIOS PVC</v>
          </cell>
          <cell r="E1277" t="str">
            <v>UNIÓN PVC HIDRO 3 DE 3/4"</v>
          </cell>
          <cell r="G1277" t="str">
            <v>U</v>
          </cell>
          <cell r="H1277">
            <v>5.12</v>
          </cell>
          <cell r="I1277">
            <v>1430</v>
          </cell>
          <cell r="J1277">
            <v>1.05</v>
          </cell>
          <cell r="AW1277">
            <v>9</v>
          </cell>
          <cell r="AX1277">
            <v>1</v>
          </cell>
          <cell r="AY1277">
            <v>20</v>
          </cell>
          <cell r="AZ1277">
            <v>1</v>
          </cell>
          <cell r="BA1277">
            <v>0</v>
          </cell>
          <cell r="BB1277">
            <v>0</v>
          </cell>
          <cell r="BC1277">
            <v>0</v>
          </cell>
          <cell r="BD1277">
            <v>0</v>
          </cell>
          <cell r="BE1277">
            <v>0</v>
          </cell>
          <cell r="BF1277">
            <v>0</v>
          </cell>
          <cell r="BG1277">
            <v>0</v>
          </cell>
          <cell r="CK1277">
            <v>1</v>
          </cell>
          <cell r="CL1277">
            <v>0</v>
          </cell>
          <cell r="CM1277">
            <v>0</v>
          </cell>
          <cell r="CN1277">
            <v>0</v>
          </cell>
          <cell r="CO1277">
            <v>0</v>
          </cell>
        </row>
        <row r="1278">
          <cell r="A1278">
            <v>1273</v>
          </cell>
          <cell r="D1278" t="str">
            <v>ACCESORIOS PVC</v>
          </cell>
          <cell r="E1278" t="str">
            <v>UNIÓN PVC HIDRO 3 DE 1/2"</v>
          </cell>
          <cell r="F1278">
            <v>0</v>
          </cell>
          <cell r="G1278" t="str">
            <v>U</v>
          </cell>
          <cell r="H1278">
            <v>4</v>
          </cell>
          <cell r="I1278">
            <v>1431</v>
          </cell>
          <cell r="J1278">
            <v>1.05</v>
          </cell>
          <cell r="K1278">
            <v>0</v>
          </cell>
          <cell r="L1278">
            <v>0</v>
          </cell>
          <cell r="M1278">
            <v>0</v>
          </cell>
          <cell r="N1278">
            <v>0</v>
          </cell>
          <cell r="O1278">
            <v>0</v>
          </cell>
          <cell r="P1278">
            <v>0</v>
          </cell>
          <cell r="Q1278">
            <v>0</v>
          </cell>
          <cell r="R1278">
            <v>0</v>
          </cell>
          <cell r="S1278">
            <v>0</v>
          </cell>
          <cell r="T1278">
            <v>0</v>
          </cell>
          <cell r="U1278">
            <v>0</v>
          </cell>
          <cell r="V1278">
            <v>0</v>
          </cell>
          <cell r="W1278">
            <v>0</v>
          </cell>
          <cell r="X1278">
            <v>0</v>
          </cell>
          <cell r="Y1278">
            <v>0</v>
          </cell>
          <cell r="Z1278">
            <v>0</v>
          </cell>
          <cell r="AA1278">
            <v>0</v>
          </cell>
          <cell r="AB1278">
            <v>0</v>
          </cell>
          <cell r="AC1278">
            <v>0</v>
          </cell>
          <cell r="AD1278">
            <v>0</v>
          </cell>
          <cell r="AE1278">
            <v>0</v>
          </cell>
          <cell r="AF1278">
            <v>0</v>
          </cell>
          <cell r="AG1278">
            <v>0</v>
          </cell>
          <cell r="AH1278">
            <v>0</v>
          </cell>
          <cell r="AI1278">
            <v>0</v>
          </cell>
          <cell r="AJ1278">
            <v>0</v>
          </cell>
          <cell r="AK1278">
            <v>0</v>
          </cell>
          <cell r="AL1278">
            <v>0</v>
          </cell>
          <cell r="AM1278">
            <v>0</v>
          </cell>
          <cell r="AN1278">
            <v>0</v>
          </cell>
          <cell r="AO1278">
            <v>0</v>
          </cell>
          <cell r="AP1278">
            <v>0</v>
          </cell>
          <cell r="AQ1278">
            <v>0</v>
          </cell>
          <cell r="AR1278">
            <v>0</v>
          </cell>
          <cell r="AS1278">
            <v>0</v>
          </cell>
          <cell r="AT1278">
            <v>0</v>
          </cell>
          <cell r="AU1278">
            <v>0</v>
          </cell>
          <cell r="AV1278">
            <v>0</v>
          </cell>
          <cell r="AW1278">
            <v>9</v>
          </cell>
          <cell r="AX1278">
            <v>1</v>
          </cell>
          <cell r="AY1278">
            <v>20</v>
          </cell>
          <cell r="AZ1278">
            <v>1</v>
          </cell>
          <cell r="BA1278">
            <v>0</v>
          </cell>
          <cell r="BB1278">
            <v>0</v>
          </cell>
          <cell r="BC1278">
            <v>0</v>
          </cell>
          <cell r="BD1278">
            <v>0</v>
          </cell>
          <cell r="BE1278">
            <v>0</v>
          </cell>
          <cell r="BF1278">
            <v>0</v>
          </cell>
          <cell r="BG1278">
            <v>0</v>
          </cell>
          <cell r="BH1278">
            <v>0</v>
          </cell>
          <cell r="BI1278">
            <v>0</v>
          </cell>
          <cell r="BJ1278">
            <v>0</v>
          </cell>
          <cell r="BK1278">
            <v>0</v>
          </cell>
          <cell r="BL1278">
            <v>0</v>
          </cell>
          <cell r="BM1278">
            <v>0</v>
          </cell>
          <cell r="BN1278">
            <v>0</v>
          </cell>
          <cell r="BO1278">
            <v>0</v>
          </cell>
          <cell r="BP1278">
            <v>0</v>
          </cell>
          <cell r="CK1278">
            <v>1</v>
          </cell>
          <cell r="CL1278">
            <v>0</v>
          </cell>
          <cell r="CM1278">
            <v>0</v>
          </cell>
          <cell r="CN1278">
            <v>0</v>
          </cell>
          <cell r="CO1278">
            <v>0</v>
          </cell>
          <cell r="CP1278">
            <v>0</v>
          </cell>
          <cell r="CQ1278">
            <v>0</v>
          </cell>
          <cell r="CR1278">
            <v>0</v>
          </cell>
          <cell r="CS1278">
            <v>0</v>
          </cell>
          <cell r="CT1278">
            <v>0</v>
          </cell>
          <cell r="CU1278">
            <v>0</v>
          </cell>
          <cell r="CV1278">
            <v>0</v>
          </cell>
          <cell r="DY1278">
            <v>0</v>
          </cell>
          <cell r="DZ1278">
            <v>0</v>
          </cell>
          <cell r="EA1278">
            <v>0</v>
          </cell>
          <cell r="EB1278">
            <v>0</v>
          </cell>
          <cell r="EC1278">
            <v>0</v>
          </cell>
          <cell r="ED1278">
            <v>0</v>
          </cell>
          <cell r="EE1278">
            <v>0</v>
          </cell>
          <cell r="EF1278">
            <v>0</v>
          </cell>
          <cell r="EG1278">
            <v>0</v>
          </cell>
          <cell r="EH1278">
            <v>0</v>
          </cell>
          <cell r="EI1278">
            <v>0</v>
          </cell>
          <cell r="EJ1278">
            <v>0</v>
          </cell>
          <cell r="EK1278">
            <v>0</v>
          </cell>
          <cell r="EL1278">
            <v>0</v>
          </cell>
          <cell r="EM1278">
            <v>0</v>
          </cell>
          <cell r="EN1278">
            <v>0</v>
          </cell>
          <cell r="EO1278">
            <v>0</v>
          </cell>
          <cell r="EP1278">
            <v>0</v>
          </cell>
          <cell r="EQ1278">
            <v>0</v>
          </cell>
          <cell r="ER1278">
            <v>0</v>
          </cell>
          <cell r="ES1278">
            <v>0</v>
          </cell>
          <cell r="ET1278">
            <v>0</v>
          </cell>
          <cell r="EU1278">
            <v>0</v>
          </cell>
          <cell r="EV1278">
            <v>0</v>
          </cell>
          <cell r="EW1278">
            <v>0</v>
          </cell>
          <cell r="EX1278">
            <v>0</v>
          </cell>
          <cell r="EY1278">
            <v>0</v>
          </cell>
          <cell r="EZ1278">
            <v>0</v>
          </cell>
          <cell r="FA1278">
            <v>0</v>
          </cell>
          <cell r="FB1278">
            <v>0</v>
          </cell>
          <cell r="FC1278">
            <v>0</v>
          </cell>
          <cell r="FD1278">
            <v>0</v>
          </cell>
          <cell r="FE1278">
            <v>0</v>
          </cell>
          <cell r="FF1278">
            <v>0</v>
          </cell>
          <cell r="FG1278">
            <v>0</v>
          </cell>
          <cell r="FH1278">
            <v>0</v>
          </cell>
          <cell r="FI1278">
            <v>0</v>
          </cell>
          <cell r="FJ1278">
            <v>0</v>
          </cell>
          <cell r="FK1278">
            <v>0</v>
          </cell>
          <cell r="FL1278">
            <v>0</v>
          </cell>
          <cell r="FM1278">
            <v>0</v>
          </cell>
          <cell r="FN1278">
            <v>0</v>
          </cell>
          <cell r="FO1278">
            <v>0</v>
          </cell>
          <cell r="FP1278">
            <v>0</v>
          </cell>
          <cell r="FQ1278">
            <v>0</v>
          </cell>
          <cell r="FR1278">
            <v>0</v>
          </cell>
          <cell r="FS1278">
            <v>0</v>
          </cell>
          <cell r="FT1278">
            <v>0</v>
          </cell>
          <cell r="FU1278">
            <v>0</v>
          </cell>
          <cell r="FV1278">
            <v>0</v>
          </cell>
          <cell r="FW1278">
            <v>0</v>
          </cell>
          <cell r="FX1278">
            <v>0</v>
          </cell>
          <cell r="FY1278">
            <v>0</v>
          </cell>
          <cell r="FZ1278">
            <v>0</v>
          </cell>
          <cell r="GA1278">
            <v>0</v>
          </cell>
          <cell r="GB1278">
            <v>0</v>
          </cell>
          <cell r="GC1278">
            <v>0</v>
          </cell>
          <cell r="GD1278">
            <v>0</v>
          </cell>
          <cell r="GE1278">
            <v>0</v>
          </cell>
          <cell r="GF1278">
            <v>0</v>
          </cell>
          <cell r="GG1278">
            <v>0</v>
          </cell>
          <cell r="GH1278">
            <v>0</v>
          </cell>
          <cell r="GI1278">
            <v>0</v>
          </cell>
          <cell r="GJ1278">
            <v>0</v>
          </cell>
          <cell r="GK1278">
            <v>0</v>
          </cell>
          <cell r="GL1278">
            <v>0</v>
          </cell>
          <cell r="GM1278">
            <v>0</v>
          </cell>
          <cell r="GN1278">
            <v>0</v>
          </cell>
          <cell r="GO1278">
            <v>0</v>
          </cell>
          <cell r="GP1278">
            <v>0</v>
          </cell>
          <cell r="GQ1278">
            <v>0</v>
          </cell>
          <cell r="GR1278">
            <v>0</v>
          </cell>
          <cell r="GS1278">
            <v>0</v>
          </cell>
          <cell r="GT1278">
            <v>0</v>
          </cell>
          <cell r="GU1278">
            <v>0</v>
          </cell>
          <cell r="GV1278">
            <v>0</v>
          </cell>
          <cell r="GW1278">
            <v>0</v>
          </cell>
          <cell r="GX1278">
            <v>0</v>
          </cell>
          <cell r="GY1278">
            <v>0</v>
          </cell>
          <cell r="GZ1278">
            <v>0</v>
          </cell>
        </row>
        <row r="1279">
          <cell r="A1279">
            <v>1274</v>
          </cell>
          <cell r="D1279" t="str">
            <v>ACCESORIOS PVC</v>
          </cell>
          <cell r="E1279" t="str">
            <v>UNIÓN UNIVERSAL PVC PR DE 1 1/2"</v>
          </cell>
          <cell r="F1279">
            <v>0</v>
          </cell>
          <cell r="G1279" t="str">
            <v>U</v>
          </cell>
          <cell r="H1279">
            <v>2.2999999999999998</v>
          </cell>
          <cell r="I1279">
            <v>1432</v>
          </cell>
          <cell r="J1279">
            <v>1.05</v>
          </cell>
          <cell r="K1279">
            <v>0</v>
          </cell>
          <cell r="L1279">
            <v>0</v>
          </cell>
          <cell r="M1279">
            <v>0</v>
          </cell>
          <cell r="N1279">
            <v>0</v>
          </cell>
          <cell r="O1279">
            <v>0</v>
          </cell>
          <cell r="P1279">
            <v>0</v>
          </cell>
          <cell r="Q1279">
            <v>0</v>
          </cell>
          <cell r="R1279">
            <v>0</v>
          </cell>
          <cell r="S1279">
            <v>0</v>
          </cell>
          <cell r="T1279">
            <v>0</v>
          </cell>
          <cell r="U1279">
            <v>0</v>
          </cell>
          <cell r="V1279">
            <v>0</v>
          </cell>
          <cell r="W1279">
            <v>0</v>
          </cell>
          <cell r="X1279">
            <v>0</v>
          </cell>
          <cell r="Y1279">
            <v>0</v>
          </cell>
          <cell r="Z1279">
            <v>0</v>
          </cell>
          <cell r="AA1279">
            <v>0</v>
          </cell>
          <cell r="AB1279">
            <v>0</v>
          </cell>
          <cell r="AC1279">
            <v>0</v>
          </cell>
          <cell r="AD1279">
            <v>0</v>
          </cell>
          <cell r="AE1279">
            <v>0</v>
          </cell>
          <cell r="AF1279">
            <v>0</v>
          </cell>
          <cell r="AG1279">
            <v>0</v>
          </cell>
          <cell r="AH1279">
            <v>0</v>
          </cell>
          <cell r="AI1279">
            <v>0</v>
          </cell>
          <cell r="AJ1279">
            <v>0</v>
          </cell>
          <cell r="AK1279">
            <v>0</v>
          </cell>
          <cell r="AL1279">
            <v>0</v>
          </cell>
          <cell r="AM1279">
            <v>0</v>
          </cell>
          <cell r="AN1279">
            <v>0</v>
          </cell>
          <cell r="AO1279">
            <v>0</v>
          </cell>
          <cell r="AP1279">
            <v>0</v>
          </cell>
          <cell r="AQ1279">
            <v>0</v>
          </cell>
          <cell r="AR1279">
            <v>0</v>
          </cell>
          <cell r="AS1279">
            <v>0</v>
          </cell>
          <cell r="AT1279">
            <v>0</v>
          </cell>
          <cell r="AU1279">
            <v>0</v>
          </cell>
          <cell r="AV1279">
            <v>0</v>
          </cell>
          <cell r="AW1279">
            <v>9</v>
          </cell>
          <cell r="AX1279">
            <v>1</v>
          </cell>
          <cell r="AY1279">
            <v>20</v>
          </cell>
          <cell r="AZ1279">
            <v>1</v>
          </cell>
          <cell r="BA1279">
            <v>0</v>
          </cell>
          <cell r="BB1279">
            <v>0</v>
          </cell>
          <cell r="BC1279">
            <v>0</v>
          </cell>
          <cell r="BD1279">
            <v>0</v>
          </cell>
          <cell r="BE1279">
            <v>0</v>
          </cell>
          <cell r="BF1279">
            <v>0</v>
          </cell>
          <cell r="BG1279">
            <v>0</v>
          </cell>
          <cell r="BH1279">
            <v>0</v>
          </cell>
          <cell r="BI1279">
            <v>0</v>
          </cell>
          <cell r="BJ1279">
            <v>0</v>
          </cell>
          <cell r="BK1279">
            <v>0</v>
          </cell>
          <cell r="BL1279">
            <v>0</v>
          </cell>
          <cell r="BM1279">
            <v>0</v>
          </cell>
          <cell r="BN1279">
            <v>0</v>
          </cell>
          <cell r="BO1279">
            <v>0</v>
          </cell>
          <cell r="BP1279">
            <v>0</v>
          </cell>
          <cell r="CK1279">
            <v>1</v>
          </cell>
          <cell r="CL1279">
            <v>0</v>
          </cell>
          <cell r="CM1279">
            <v>0</v>
          </cell>
          <cell r="CN1279">
            <v>0</v>
          </cell>
          <cell r="CO1279">
            <v>0</v>
          </cell>
          <cell r="CP1279">
            <v>0</v>
          </cell>
          <cell r="CQ1279">
            <v>0</v>
          </cell>
          <cell r="CR1279">
            <v>0</v>
          </cell>
          <cell r="CS1279">
            <v>0</v>
          </cell>
          <cell r="CT1279">
            <v>0</v>
          </cell>
          <cell r="CU1279">
            <v>0</v>
          </cell>
          <cell r="CV1279">
            <v>0</v>
          </cell>
          <cell r="DY1279">
            <v>0</v>
          </cell>
          <cell r="DZ1279">
            <v>0</v>
          </cell>
          <cell r="EA1279">
            <v>0</v>
          </cell>
          <cell r="EB1279">
            <v>0</v>
          </cell>
          <cell r="EC1279">
            <v>0</v>
          </cell>
          <cell r="ED1279">
            <v>0</v>
          </cell>
          <cell r="EE1279">
            <v>0</v>
          </cell>
          <cell r="EF1279">
            <v>0</v>
          </cell>
          <cell r="EG1279">
            <v>0</v>
          </cell>
          <cell r="EH1279">
            <v>0</v>
          </cell>
          <cell r="EI1279">
            <v>0</v>
          </cell>
          <cell r="EJ1279">
            <v>0</v>
          </cell>
          <cell r="EK1279">
            <v>0</v>
          </cell>
          <cell r="EL1279">
            <v>0</v>
          </cell>
          <cell r="EM1279">
            <v>0</v>
          </cell>
          <cell r="EN1279">
            <v>0</v>
          </cell>
          <cell r="EO1279">
            <v>0</v>
          </cell>
          <cell r="EP1279">
            <v>0</v>
          </cell>
          <cell r="EQ1279">
            <v>0</v>
          </cell>
          <cell r="ER1279">
            <v>0</v>
          </cell>
          <cell r="ES1279">
            <v>0</v>
          </cell>
          <cell r="ET1279">
            <v>0</v>
          </cell>
          <cell r="EU1279">
            <v>0</v>
          </cell>
          <cell r="EV1279">
            <v>0</v>
          </cell>
          <cell r="EW1279">
            <v>0</v>
          </cell>
          <cell r="EX1279">
            <v>0</v>
          </cell>
          <cell r="EY1279">
            <v>0</v>
          </cell>
          <cell r="EZ1279">
            <v>0</v>
          </cell>
          <cell r="FA1279">
            <v>0</v>
          </cell>
          <cell r="FB1279">
            <v>0</v>
          </cell>
          <cell r="FC1279">
            <v>0</v>
          </cell>
          <cell r="FD1279">
            <v>0</v>
          </cell>
          <cell r="FE1279">
            <v>0</v>
          </cell>
          <cell r="FF1279">
            <v>0</v>
          </cell>
          <cell r="FG1279">
            <v>0</v>
          </cell>
          <cell r="FH1279">
            <v>0</v>
          </cell>
          <cell r="FI1279">
            <v>0</v>
          </cell>
          <cell r="FJ1279">
            <v>0</v>
          </cell>
          <cell r="FK1279">
            <v>0</v>
          </cell>
          <cell r="FL1279">
            <v>0</v>
          </cell>
          <cell r="FM1279">
            <v>0</v>
          </cell>
          <cell r="FN1279">
            <v>0</v>
          </cell>
          <cell r="FO1279">
            <v>0</v>
          </cell>
          <cell r="FP1279">
            <v>0</v>
          </cell>
          <cell r="FQ1279">
            <v>0</v>
          </cell>
          <cell r="FR1279">
            <v>0</v>
          </cell>
          <cell r="FS1279">
            <v>0</v>
          </cell>
          <cell r="FT1279">
            <v>0</v>
          </cell>
          <cell r="FU1279">
            <v>0</v>
          </cell>
          <cell r="FV1279">
            <v>0</v>
          </cell>
          <cell r="FW1279">
            <v>0</v>
          </cell>
          <cell r="FX1279">
            <v>0</v>
          </cell>
          <cell r="FY1279">
            <v>0</v>
          </cell>
          <cell r="FZ1279">
            <v>0</v>
          </cell>
          <cell r="GA1279">
            <v>0</v>
          </cell>
          <cell r="GB1279">
            <v>0</v>
          </cell>
          <cell r="GC1279">
            <v>0</v>
          </cell>
          <cell r="GD1279">
            <v>0</v>
          </cell>
          <cell r="GE1279">
            <v>0</v>
          </cell>
          <cell r="GF1279">
            <v>0</v>
          </cell>
          <cell r="GG1279">
            <v>0</v>
          </cell>
          <cell r="GH1279">
            <v>0</v>
          </cell>
          <cell r="GI1279">
            <v>0</v>
          </cell>
          <cell r="GJ1279">
            <v>0</v>
          </cell>
          <cell r="GK1279">
            <v>0</v>
          </cell>
          <cell r="GL1279">
            <v>0</v>
          </cell>
          <cell r="GM1279">
            <v>0</v>
          </cell>
          <cell r="GN1279">
            <v>0</v>
          </cell>
          <cell r="GO1279">
            <v>0</v>
          </cell>
          <cell r="GP1279">
            <v>0</v>
          </cell>
          <cell r="GQ1279">
            <v>0</v>
          </cell>
          <cell r="GR1279">
            <v>0</v>
          </cell>
          <cell r="GS1279">
            <v>0</v>
          </cell>
          <cell r="GT1279">
            <v>0</v>
          </cell>
          <cell r="GU1279">
            <v>0</v>
          </cell>
          <cell r="GV1279">
            <v>0</v>
          </cell>
          <cell r="GW1279">
            <v>0</v>
          </cell>
          <cell r="GX1279">
            <v>0</v>
          </cell>
          <cell r="GY1279">
            <v>0</v>
          </cell>
          <cell r="GZ1279">
            <v>0</v>
          </cell>
        </row>
        <row r="1280">
          <cell r="A1280">
            <v>1275</v>
          </cell>
          <cell r="D1280" t="str">
            <v>ACCESORIOS PVC</v>
          </cell>
          <cell r="E1280" t="str">
            <v>UNIÓN UNIVERSAL PVC PR DE 1 1/4"</v>
          </cell>
          <cell r="F1280">
            <v>0</v>
          </cell>
          <cell r="G1280" t="str">
            <v>U</v>
          </cell>
          <cell r="H1280">
            <v>2.3199999999999998</v>
          </cell>
          <cell r="I1280">
            <v>1433</v>
          </cell>
          <cell r="J1280">
            <v>1.05</v>
          </cell>
          <cell r="K1280">
            <v>0</v>
          </cell>
          <cell r="L1280">
            <v>0</v>
          </cell>
          <cell r="M1280">
            <v>0</v>
          </cell>
          <cell r="N1280">
            <v>0</v>
          </cell>
          <cell r="O1280">
            <v>0</v>
          </cell>
          <cell r="P1280">
            <v>0</v>
          </cell>
          <cell r="Q1280">
            <v>0</v>
          </cell>
          <cell r="R1280">
            <v>0</v>
          </cell>
          <cell r="S1280">
            <v>0</v>
          </cell>
          <cell r="T1280">
            <v>0</v>
          </cell>
          <cell r="U1280">
            <v>0</v>
          </cell>
          <cell r="V1280">
            <v>0</v>
          </cell>
          <cell r="W1280">
            <v>0</v>
          </cell>
          <cell r="X1280">
            <v>0</v>
          </cell>
          <cell r="Y1280">
            <v>0</v>
          </cell>
          <cell r="Z1280">
            <v>0</v>
          </cell>
          <cell r="AA1280">
            <v>0</v>
          </cell>
          <cell r="AB1280">
            <v>0</v>
          </cell>
          <cell r="AC1280">
            <v>0</v>
          </cell>
          <cell r="AD1280">
            <v>0</v>
          </cell>
          <cell r="AE1280">
            <v>0</v>
          </cell>
          <cell r="AF1280">
            <v>0</v>
          </cell>
          <cell r="AG1280">
            <v>0</v>
          </cell>
          <cell r="AH1280">
            <v>0</v>
          </cell>
          <cell r="AI1280">
            <v>0</v>
          </cell>
          <cell r="AJ1280">
            <v>0</v>
          </cell>
          <cell r="AK1280">
            <v>0</v>
          </cell>
          <cell r="AL1280">
            <v>0</v>
          </cell>
          <cell r="AM1280">
            <v>0</v>
          </cell>
          <cell r="AN1280">
            <v>0</v>
          </cell>
          <cell r="AO1280">
            <v>0</v>
          </cell>
          <cell r="AP1280">
            <v>0</v>
          </cell>
          <cell r="AQ1280">
            <v>0</v>
          </cell>
          <cell r="AR1280">
            <v>0</v>
          </cell>
          <cell r="AS1280">
            <v>0</v>
          </cell>
          <cell r="AT1280">
            <v>0</v>
          </cell>
          <cell r="AU1280">
            <v>0</v>
          </cell>
          <cell r="AV1280">
            <v>0</v>
          </cell>
          <cell r="AW1280">
            <v>9</v>
          </cell>
          <cell r="AX1280">
            <v>1</v>
          </cell>
          <cell r="AY1280">
            <v>20</v>
          </cell>
          <cell r="AZ1280">
            <v>1</v>
          </cell>
          <cell r="BA1280">
            <v>0</v>
          </cell>
          <cell r="BB1280">
            <v>0</v>
          </cell>
          <cell r="BC1280">
            <v>0</v>
          </cell>
          <cell r="BD1280">
            <v>0</v>
          </cell>
          <cell r="BE1280">
            <v>0</v>
          </cell>
          <cell r="BF1280">
            <v>0</v>
          </cell>
          <cell r="BG1280">
            <v>0</v>
          </cell>
          <cell r="BH1280">
            <v>0</v>
          </cell>
          <cell r="BI1280">
            <v>0</v>
          </cell>
          <cell r="BJ1280">
            <v>0</v>
          </cell>
          <cell r="BK1280">
            <v>0</v>
          </cell>
          <cell r="BL1280">
            <v>0</v>
          </cell>
          <cell r="BM1280">
            <v>0</v>
          </cell>
          <cell r="BN1280">
            <v>0</v>
          </cell>
          <cell r="BO1280">
            <v>0</v>
          </cell>
          <cell r="BP1280">
            <v>0</v>
          </cell>
          <cell r="CK1280">
            <v>1</v>
          </cell>
          <cell r="CL1280">
            <v>0</v>
          </cell>
          <cell r="CM1280">
            <v>0</v>
          </cell>
          <cell r="CN1280">
            <v>0</v>
          </cell>
          <cell r="CO1280">
            <v>0</v>
          </cell>
          <cell r="CP1280">
            <v>0</v>
          </cell>
          <cell r="CQ1280">
            <v>0</v>
          </cell>
          <cell r="CR1280">
            <v>0</v>
          </cell>
          <cell r="CS1280">
            <v>0</v>
          </cell>
          <cell r="CT1280">
            <v>0</v>
          </cell>
          <cell r="CU1280">
            <v>0</v>
          </cell>
          <cell r="CV1280">
            <v>0</v>
          </cell>
          <cell r="DY1280">
            <v>0</v>
          </cell>
          <cell r="DZ1280">
            <v>0</v>
          </cell>
          <cell r="EA1280">
            <v>0</v>
          </cell>
          <cell r="EB1280">
            <v>0</v>
          </cell>
          <cell r="EC1280">
            <v>0</v>
          </cell>
          <cell r="ED1280">
            <v>0</v>
          </cell>
          <cell r="EE1280">
            <v>0</v>
          </cell>
          <cell r="EF1280">
            <v>0</v>
          </cell>
          <cell r="EG1280">
            <v>0</v>
          </cell>
          <cell r="EH1280">
            <v>0</v>
          </cell>
          <cell r="EI1280">
            <v>0</v>
          </cell>
          <cell r="EJ1280">
            <v>0</v>
          </cell>
          <cell r="EK1280">
            <v>0</v>
          </cell>
          <cell r="EL1280">
            <v>0</v>
          </cell>
          <cell r="EM1280">
            <v>0</v>
          </cell>
          <cell r="EN1280">
            <v>0</v>
          </cell>
          <cell r="EO1280">
            <v>0</v>
          </cell>
          <cell r="EP1280">
            <v>0</v>
          </cell>
          <cell r="EQ1280">
            <v>0</v>
          </cell>
          <cell r="ER1280">
            <v>0</v>
          </cell>
          <cell r="ES1280">
            <v>0</v>
          </cell>
          <cell r="ET1280">
            <v>0</v>
          </cell>
          <cell r="EU1280">
            <v>0</v>
          </cell>
          <cell r="EV1280">
            <v>0</v>
          </cell>
          <cell r="EW1280">
            <v>0</v>
          </cell>
          <cell r="EX1280">
            <v>0</v>
          </cell>
          <cell r="EY1280">
            <v>0</v>
          </cell>
          <cell r="EZ1280">
            <v>0</v>
          </cell>
          <cell r="FA1280">
            <v>0</v>
          </cell>
          <cell r="FB1280">
            <v>0</v>
          </cell>
          <cell r="FC1280">
            <v>0</v>
          </cell>
          <cell r="FD1280">
            <v>0</v>
          </cell>
          <cell r="FE1280">
            <v>0</v>
          </cell>
          <cell r="FF1280">
            <v>0</v>
          </cell>
          <cell r="FG1280">
            <v>0</v>
          </cell>
          <cell r="FH1280">
            <v>0</v>
          </cell>
          <cell r="FI1280">
            <v>0</v>
          </cell>
          <cell r="FJ1280">
            <v>0</v>
          </cell>
          <cell r="FK1280">
            <v>0</v>
          </cell>
          <cell r="FL1280">
            <v>0</v>
          </cell>
          <cell r="FM1280">
            <v>0</v>
          </cell>
          <cell r="FN1280">
            <v>0</v>
          </cell>
          <cell r="FO1280">
            <v>0</v>
          </cell>
          <cell r="FP1280">
            <v>0</v>
          </cell>
          <cell r="FQ1280">
            <v>0</v>
          </cell>
          <cell r="FR1280">
            <v>0</v>
          </cell>
          <cell r="FS1280">
            <v>0</v>
          </cell>
          <cell r="FT1280">
            <v>0</v>
          </cell>
          <cell r="FU1280">
            <v>0</v>
          </cell>
          <cell r="FV1280">
            <v>0</v>
          </cell>
          <cell r="FW1280">
            <v>0</v>
          </cell>
          <cell r="FX1280">
            <v>0</v>
          </cell>
          <cell r="FY1280">
            <v>0</v>
          </cell>
          <cell r="FZ1280">
            <v>0</v>
          </cell>
          <cell r="GA1280">
            <v>0</v>
          </cell>
          <cell r="GB1280">
            <v>0</v>
          </cell>
          <cell r="GC1280">
            <v>0</v>
          </cell>
          <cell r="GD1280">
            <v>0</v>
          </cell>
          <cell r="GE1280">
            <v>0</v>
          </cell>
          <cell r="GF1280">
            <v>0</v>
          </cell>
          <cell r="GG1280">
            <v>0</v>
          </cell>
          <cell r="GH1280">
            <v>0</v>
          </cell>
          <cell r="GI1280">
            <v>0</v>
          </cell>
          <cell r="GJ1280">
            <v>0</v>
          </cell>
          <cell r="GK1280">
            <v>0</v>
          </cell>
          <cell r="GL1280">
            <v>0</v>
          </cell>
          <cell r="GM1280">
            <v>0</v>
          </cell>
          <cell r="GN1280">
            <v>0</v>
          </cell>
          <cell r="GO1280">
            <v>0</v>
          </cell>
          <cell r="GP1280">
            <v>0</v>
          </cell>
          <cell r="GQ1280">
            <v>0</v>
          </cell>
          <cell r="GR1280">
            <v>0</v>
          </cell>
          <cell r="GS1280">
            <v>0</v>
          </cell>
          <cell r="GT1280">
            <v>0</v>
          </cell>
          <cell r="GU1280">
            <v>0</v>
          </cell>
          <cell r="GV1280">
            <v>0</v>
          </cell>
          <cell r="GW1280">
            <v>0</v>
          </cell>
          <cell r="GX1280">
            <v>0</v>
          </cell>
          <cell r="GY1280">
            <v>0</v>
          </cell>
          <cell r="GZ1280">
            <v>0</v>
          </cell>
        </row>
        <row r="1281">
          <cell r="A1281">
            <v>1276</v>
          </cell>
          <cell r="D1281" t="str">
            <v>ACCESORIOS PVC</v>
          </cell>
          <cell r="E1281" t="str">
            <v>UNIÓN UNIVERSAL PVC PR DE 1"</v>
          </cell>
          <cell r="F1281">
            <v>0</v>
          </cell>
          <cell r="G1281" t="str">
            <v>U</v>
          </cell>
          <cell r="H1281">
            <v>2.3199999999999998</v>
          </cell>
          <cell r="I1281">
            <v>1434</v>
          </cell>
          <cell r="J1281">
            <v>1.05</v>
          </cell>
          <cell r="K1281">
            <v>0</v>
          </cell>
          <cell r="L1281">
            <v>0</v>
          </cell>
          <cell r="M1281">
            <v>0</v>
          </cell>
          <cell r="N1281">
            <v>0</v>
          </cell>
          <cell r="O1281">
            <v>0</v>
          </cell>
          <cell r="P1281">
            <v>0</v>
          </cell>
          <cell r="Q1281">
            <v>0</v>
          </cell>
          <cell r="R1281">
            <v>0</v>
          </cell>
          <cell r="S1281">
            <v>0</v>
          </cell>
          <cell r="T1281">
            <v>0</v>
          </cell>
          <cell r="U1281">
            <v>0</v>
          </cell>
          <cell r="V1281">
            <v>0</v>
          </cell>
          <cell r="W1281">
            <v>0</v>
          </cell>
          <cell r="X1281">
            <v>0</v>
          </cell>
          <cell r="Y1281">
            <v>0</v>
          </cell>
          <cell r="Z1281">
            <v>0</v>
          </cell>
          <cell r="AA1281">
            <v>0</v>
          </cell>
          <cell r="AB1281">
            <v>0</v>
          </cell>
          <cell r="AC1281">
            <v>0</v>
          </cell>
          <cell r="AD1281">
            <v>0</v>
          </cell>
          <cell r="AE1281">
            <v>0</v>
          </cell>
          <cell r="AF1281">
            <v>0</v>
          </cell>
          <cell r="AG1281">
            <v>0</v>
          </cell>
          <cell r="AH1281">
            <v>0</v>
          </cell>
          <cell r="AI1281">
            <v>0</v>
          </cell>
          <cell r="AJ1281">
            <v>0</v>
          </cell>
          <cell r="AK1281">
            <v>0</v>
          </cell>
          <cell r="AL1281">
            <v>0</v>
          </cell>
          <cell r="AM1281">
            <v>0</v>
          </cell>
          <cell r="AN1281">
            <v>0</v>
          </cell>
          <cell r="AO1281">
            <v>0</v>
          </cell>
          <cell r="AP1281">
            <v>0</v>
          </cell>
          <cell r="AQ1281">
            <v>0</v>
          </cell>
          <cell r="AR1281">
            <v>0</v>
          </cell>
          <cell r="AS1281">
            <v>0</v>
          </cell>
          <cell r="AT1281">
            <v>0</v>
          </cell>
          <cell r="AU1281">
            <v>0</v>
          </cell>
          <cell r="AV1281">
            <v>0</v>
          </cell>
          <cell r="AW1281">
            <v>9</v>
          </cell>
          <cell r="AX1281">
            <v>1</v>
          </cell>
          <cell r="AY1281">
            <v>20</v>
          </cell>
          <cell r="AZ1281">
            <v>1</v>
          </cell>
          <cell r="BA1281">
            <v>0</v>
          </cell>
          <cell r="BB1281">
            <v>0</v>
          </cell>
          <cell r="BC1281">
            <v>0</v>
          </cell>
          <cell r="BD1281">
            <v>0</v>
          </cell>
          <cell r="BE1281">
            <v>0</v>
          </cell>
          <cell r="BF1281">
            <v>0</v>
          </cell>
          <cell r="BG1281">
            <v>0</v>
          </cell>
          <cell r="BH1281">
            <v>0</v>
          </cell>
          <cell r="BI1281">
            <v>0</v>
          </cell>
          <cell r="BJ1281">
            <v>0</v>
          </cell>
          <cell r="BK1281">
            <v>0</v>
          </cell>
          <cell r="BL1281">
            <v>0</v>
          </cell>
          <cell r="BM1281">
            <v>0</v>
          </cell>
          <cell r="BN1281">
            <v>0</v>
          </cell>
          <cell r="BO1281">
            <v>0</v>
          </cell>
          <cell r="BP1281">
            <v>0</v>
          </cell>
          <cell r="CK1281">
            <v>1</v>
          </cell>
          <cell r="CL1281">
            <v>0</v>
          </cell>
          <cell r="CM1281">
            <v>0</v>
          </cell>
          <cell r="CN1281">
            <v>0</v>
          </cell>
          <cell r="CO1281">
            <v>0</v>
          </cell>
          <cell r="CP1281">
            <v>0</v>
          </cell>
          <cell r="CQ1281">
            <v>0</v>
          </cell>
          <cell r="CR1281">
            <v>0</v>
          </cell>
          <cell r="CS1281">
            <v>0</v>
          </cell>
          <cell r="CT1281">
            <v>0</v>
          </cell>
          <cell r="CU1281">
            <v>0</v>
          </cell>
          <cell r="CV1281">
            <v>0</v>
          </cell>
          <cell r="DY1281">
            <v>0</v>
          </cell>
          <cell r="DZ1281">
            <v>0</v>
          </cell>
          <cell r="EA1281">
            <v>0</v>
          </cell>
          <cell r="EB1281">
            <v>0</v>
          </cell>
          <cell r="EC1281">
            <v>0</v>
          </cell>
          <cell r="ED1281">
            <v>0</v>
          </cell>
          <cell r="EE1281">
            <v>0</v>
          </cell>
          <cell r="EF1281">
            <v>0</v>
          </cell>
          <cell r="EG1281">
            <v>0</v>
          </cell>
          <cell r="EH1281">
            <v>0</v>
          </cell>
          <cell r="EI1281">
            <v>0</v>
          </cell>
          <cell r="EJ1281">
            <v>0</v>
          </cell>
          <cell r="EK1281">
            <v>0</v>
          </cell>
          <cell r="EL1281">
            <v>0</v>
          </cell>
          <cell r="EM1281">
            <v>0</v>
          </cell>
          <cell r="EN1281">
            <v>0</v>
          </cell>
          <cell r="EO1281">
            <v>0</v>
          </cell>
          <cell r="EP1281">
            <v>0</v>
          </cell>
          <cell r="EQ1281">
            <v>0</v>
          </cell>
          <cell r="ER1281">
            <v>0</v>
          </cell>
          <cell r="ES1281">
            <v>0</v>
          </cell>
          <cell r="ET1281">
            <v>0</v>
          </cell>
          <cell r="EU1281">
            <v>0</v>
          </cell>
          <cell r="EV1281">
            <v>0</v>
          </cell>
          <cell r="EW1281">
            <v>0</v>
          </cell>
          <cell r="EX1281">
            <v>0</v>
          </cell>
          <cell r="EY1281">
            <v>0</v>
          </cell>
          <cell r="EZ1281">
            <v>0</v>
          </cell>
          <cell r="FA1281">
            <v>0</v>
          </cell>
          <cell r="FB1281">
            <v>0</v>
          </cell>
          <cell r="FC1281">
            <v>0</v>
          </cell>
          <cell r="FD1281">
            <v>0</v>
          </cell>
          <cell r="FE1281">
            <v>0</v>
          </cell>
          <cell r="FF1281">
            <v>0</v>
          </cell>
          <cell r="FG1281">
            <v>0</v>
          </cell>
          <cell r="FH1281">
            <v>0</v>
          </cell>
          <cell r="FI1281">
            <v>0</v>
          </cell>
          <cell r="FJ1281">
            <v>0</v>
          </cell>
          <cell r="FK1281">
            <v>0</v>
          </cell>
          <cell r="FL1281">
            <v>0</v>
          </cell>
          <cell r="FM1281">
            <v>0</v>
          </cell>
          <cell r="FN1281">
            <v>0</v>
          </cell>
          <cell r="FO1281">
            <v>0</v>
          </cell>
          <cell r="FP1281">
            <v>0</v>
          </cell>
          <cell r="FQ1281">
            <v>0</v>
          </cell>
          <cell r="FR1281">
            <v>0</v>
          </cell>
          <cell r="FS1281">
            <v>0</v>
          </cell>
          <cell r="FT1281">
            <v>0</v>
          </cell>
          <cell r="FU1281">
            <v>0</v>
          </cell>
          <cell r="FV1281">
            <v>0</v>
          </cell>
          <cell r="FW1281">
            <v>0</v>
          </cell>
          <cell r="FX1281">
            <v>0</v>
          </cell>
          <cell r="FY1281">
            <v>0</v>
          </cell>
          <cell r="FZ1281">
            <v>0</v>
          </cell>
          <cell r="GA1281">
            <v>0</v>
          </cell>
          <cell r="GB1281">
            <v>0</v>
          </cell>
          <cell r="GC1281">
            <v>0</v>
          </cell>
          <cell r="GD1281">
            <v>0</v>
          </cell>
          <cell r="GE1281">
            <v>0</v>
          </cell>
          <cell r="GF1281">
            <v>0</v>
          </cell>
          <cell r="GG1281">
            <v>0</v>
          </cell>
          <cell r="GH1281">
            <v>0</v>
          </cell>
          <cell r="GI1281">
            <v>0</v>
          </cell>
          <cell r="GJ1281">
            <v>0</v>
          </cell>
          <cell r="GK1281">
            <v>0</v>
          </cell>
          <cell r="GL1281">
            <v>0</v>
          </cell>
          <cell r="GM1281">
            <v>0</v>
          </cell>
          <cell r="GN1281">
            <v>0</v>
          </cell>
          <cell r="GO1281">
            <v>0</v>
          </cell>
          <cell r="GP1281">
            <v>0</v>
          </cell>
          <cell r="GQ1281">
            <v>0</v>
          </cell>
          <cell r="GR1281">
            <v>0</v>
          </cell>
          <cell r="GS1281">
            <v>0</v>
          </cell>
          <cell r="GT1281">
            <v>0</v>
          </cell>
          <cell r="GU1281">
            <v>0</v>
          </cell>
          <cell r="GV1281">
            <v>0</v>
          </cell>
          <cell r="GW1281">
            <v>0</v>
          </cell>
          <cell r="GX1281">
            <v>0</v>
          </cell>
          <cell r="GY1281">
            <v>0</v>
          </cell>
          <cell r="GZ1281">
            <v>0</v>
          </cell>
        </row>
        <row r="1282">
          <cell r="A1282">
            <v>1277</v>
          </cell>
          <cell r="D1282" t="str">
            <v>ACCESORIOS PVC</v>
          </cell>
          <cell r="E1282" t="str">
            <v>UNIÓN UNIVERSAL PVC PR DE 3/4"</v>
          </cell>
          <cell r="F1282">
            <v>0</v>
          </cell>
          <cell r="G1282" t="str">
            <v>U</v>
          </cell>
          <cell r="H1282">
            <v>2.6</v>
          </cell>
          <cell r="I1282">
            <v>1435</v>
          </cell>
          <cell r="J1282">
            <v>1.05</v>
          </cell>
          <cell r="K1282">
            <v>0</v>
          </cell>
          <cell r="L1282">
            <v>0</v>
          </cell>
          <cell r="M1282">
            <v>0</v>
          </cell>
          <cell r="N1282">
            <v>0</v>
          </cell>
          <cell r="O1282">
            <v>0</v>
          </cell>
          <cell r="P1282">
            <v>0</v>
          </cell>
          <cell r="Q1282">
            <v>0</v>
          </cell>
          <cell r="R1282">
            <v>0</v>
          </cell>
          <cell r="S1282">
            <v>0</v>
          </cell>
          <cell r="T1282">
            <v>0</v>
          </cell>
          <cell r="U1282">
            <v>0</v>
          </cell>
          <cell r="V1282">
            <v>0</v>
          </cell>
          <cell r="W1282">
            <v>0</v>
          </cell>
          <cell r="X1282">
            <v>0</v>
          </cell>
          <cell r="Y1282">
            <v>0</v>
          </cell>
          <cell r="Z1282">
            <v>0</v>
          </cell>
          <cell r="AA1282">
            <v>0</v>
          </cell>
          <cell r="AB1282">
            <v>0</v>
          </cell>
          <cell r="AC1282">
            <v>0</v>
          </cell>
          <cell r="AD1282">
            <v>0</v>
          </cell>
          <cell r="AE1282">
            <v>0</v>
          </cell>
          <cell r="AF1282">
            <v>0</v>
          </cell>
          <cell r="AG1282">
            <v>0</v>
          </cell>
          <cell r="AH1282">
            <v>0</v>
          </cell>
          <cell r="AI1282">
            <v>0</v>
          </cell>
          <cell r="AJ1282">
            <v>0</v>
          </cell>
          <cell r="AK1282">
            <v>0</v>
          </cell>
          <cell r="AL1282">
            <v>0</v>
          </cell>
          <cell r="AM1282">
            <v>0</v>
          </cell>
          <cell r="AN1282">
            <v>0</v>
          </cell>
          <cell r="AO1282">
            <v>0</v>
          </cell>
          <cell r="AP1282">
            <v>0</v>
          </cell>
          <cell r="AQ1282">
            <v>0</v>
          </cell>
          <cell r="AR1282">
            <v>0</v>
          </cell>
          <cell r="AS1282">
            <v>0</v>
          </cell>
          <cell r="AT1282">
            <v>0</v>
          </cell>
          <cell r="AU1282">
            <v>0</v>
          </cell>
          <cell r="AV1282">
            <v>0</v>
          </cell>
          <cell r="AW1282">
            <v>9</v>
          </cell>
          <cell r="AX1282">
            <v>1</v>
          </cell>
          <cell r="AY1282">
            <v>20</v>
          </cell>
          <cell r="AZ1282">
            <v>1</v>
          </cell>
          <cell r="BA1282">
            <v>0</v>
          </cell>
          <cell r="BB1282">
            <v>0</v>
          </cell>
          <cell r="BC1282">
            <v>0</v>
          </cell>
          <cell r="BD1282">
            <v>0</v>
          </cell>
          <cell r="BE1282">
            <v>0</v>
          </cell>
          <cell r="BF1282">
            <v>0</v>
          </cell>
          <cell r="BG1282">
            <v>0</v>
          </cell>
          <cell r="BH1282">
            <v>0</v>
          </cell>
          <cell r="BI1282">
            <v>0</v>
          </cell>
          <cell r="BJ1282">
            <v>0</v>
          </cell>
          <cell r="BK1282">
            <v>0</v>
          </cell>
          <cell r="BL1282">
            <v>0</v>
          </cell>
          <cell r="BM1282">
            <v>0</v>
          </cell>
          <cell r="BN1282">
            <v>0</v>
          </cell>
          <cell r="BO1282">
            <v>0</v>
          </cell>
          <cell r="BP1282">
            <v>0</v>
          </cell>
          <cell r="CK1282">
            <v>1</v>
          </cell>
          <cell r="CL1282">
            <v>0</v>
          </cell>
          <cell r="CM1282">
            <v>0</v>
          </cell>
          <cell r="CN1282">
            <v>0</v>
          </cell>
          <cell r="CO1282">
            <v>0</v>
          </cell>
          <cell r="CP1282">
            <v>0</v>
          </cell>
          <cell r="CQ1282">
            <v>0</v>
          </cell>
          <cell r="CR1282">
            <v>0</v>
          </cell>
          <cell r="CS1282">
            <v>0</v>
          </cell>
          <cell r="CT1282">
            <v>0</v>
          </cell>
          <cell r="CU1282">
            <v>0</v>
          </cell>
          <cell r="CV1282">
            <v>0</v>
          </cell>
          <cell r="DY1282">
            <v>0</v>
          </cell>
          <cell r="DZ1282">
            <v>0</v>
          </cell>
          <cell r="EA1282">
            <v>0</v>
          </cell>
          <cell r="EB1282">
            <v>0</v>
          </cell>
          <cell r="EC1282">
            <v>0</v>
          </cell>
          <cell r="ED1282">
            <v>0</v>
          </cell>
          <cell r="EE1282">
            <v>0</v>
          </cell>
          <cell r="EF1282">
            <v>0</v>
          </cell>
          <cell r="EG1282">
            <v>0</v>
          </cell>
          <cell r="EH1282">
            <v>0</v>
          </cell>
          <cell r="EI1282">
            <v>0</v>
          </cell>
          <cell r="EJ1282">
            <v>0</v>
          </cell>
          <cell r="EK1282">
            <v>0</v>
          </cell>
          <cell r="EL1282">
            <v>0</v>
          </cell>
          <cell r="EM1282">
            <v>0</v>
          </cell>
          <cell r="EN1282">
            <v>0</v>
          </cell>
          <cell r="EO1282">
            <v>0</v>
          </cell>
          <cell r="EP1282">
            <v>0</v>
          </cell>
          <cell r="EQ1282">
            <v>0</v>
          </cell>
          <cell r="ER1282">
            <v>0</v>
          </cell>
          <cell r="ES1282">
            <v>0</v>
          </cell>
          <cell r="ET1282">
            <v>0</v>
          </cell>
          <cell r="EU1282">
            <v>0</v>
          </cell>
          <cell r="EV1282">
            <v>0</v>
          </cell>
          <cell r="EW1282">
            <v>0</v>
          </cell>
          <cell r="EX1282">
            <v>0</v>
          </cell>
          <cell r="EY1282">
            <v>0</v>
          </cell>
          <cell r="EZ1282">
            <v>0</v>
          </cell>
          <cell r="FA1282">
            <v>0</v>
          </cell>
          <cell r="FB1282">
            <v>0</v>
          </cell>
          <cell r="FC1282">
            <v>0</v>
          </cell>
          <cell r="FD1282">
            <v>0</v>
          </cell>
          <cell r="FE1282">
            <v>0</v>
          </cell>
          <cell r="FF1282">
            <v>0</v>
          </cell>
          <cell r="FG1282">
            <v>0</v>
          </cell>
          <cell r="FH1282">
            <v>0</v>
          </cell>
          <cell r="FI1282">
            <v>0</v>
          </cell>
          <cell r="FJ1282">
            <v>0</v>
          </cell>
          <cell r="FK1282">
            <v>0</v>
          </cell>
          <cell r="FL1282">
            <v>0</v>
          </cell>
          <cell r="FM1282">
            <v>0</v>
          </cell>
          <cell r="FN1282">
            <v>0</v>
          </cell>
          <cell r="FO1282">
            <v>0</v>
          </cell>
          <cell r="FP1282">
            <v>0</v>
          </cell>
          <cell r="FQ1282">
            <v>0</v>
          </cell>
          <cell r="FR1282">
            <v>0</v>
          </cell>
          <cell r="FS1282">
            <v>0</v>
          </cell>
          <cell r="FT1282">
            <v>0</v>
          </cell>
          <cell r="FU1282">
            <v>0</v>
          </cell>
          <cell r="FV1282">
            <v>0</v>
          </cell>
          <cell r="FW1282">
            <v>0</v>
          </cell>
          <cell r="FX1282">
            <v>0</v>
          </cell>
          <cell r="FY1282">
            <v>0</v>
          </cell>
          <cell r="FZ1282">
            <v>0</v>
          </cell>
          <cell r="GA1282">
            <v>0</v>
          </cell>
          <cell r="GB1282">
            <v>0</v>
          </cell>
          <cell r="GC1282">
            <v>0</v>
          </cell>
          <cell r="GD1282">
            <v>0</v>
          </cell>
          <cell r="GE1282">
            <v>0</v>
          </cell>
          <cell r="GF1282">
            <v>0</v>
          </cell>
          <cell r="GG1282">
            <v>0</v>
          </cell>
          <cell r="GH1282">
            <v>0</v>
          </cell>
          <cell r="GI1282">
            <v>0</v>
          </cell>
          <cell r="GJ1282">
            <v>0</v>
          </cell>
          <cell r="GK1282">
            <v>0</v>
          </cell>
          <cell r="GL1282">
            <v>0</v>
          </cell>
          <cell r="GM1282">
            <v>0</v>
          </cell>
          <cell r="GN1282">
            <v>0</v>
          </cell>
          <cell r="GO1282">
            <v>0</v>
          </cell>
          <cell r="GP1282">
            <v>0</v>
          </cell>
          <cell r="GQ1282">
            <v>0</v>
          </cell>
          <cell r="GR1282">
            <v>0</v>
          </cell>
          <cell r="GS1282">
            <v>0</v>
          </cell>
          <cell r="GT1282">
            <v>0</v>
          </cell>
          <cell r="GU1282">
            <v>0</v>
          </cell>
          <cell r="GV1282">
            <v>0</v>
          </cell>
          <cell r="GW1282">
            <v>0</v>
          </cell>
          <cell r="GX1282">
            <v>0</v>
          </cell>
          <cell r="GY1282">
            <v>0</v>
          </cell>
          <cell r="GZ1282">
            <v>0</v>
          </cell>
        </row>
        <row r="1283">
          <cell r="A1283">
            <v>1278</v>
          </cell>
          <cell r="D1283" t="str">
            <v>ACCESORIOS PVC</v>
          </cell>
          <cell r="E1283" t="str">
            <v>UNIÓN UNIVERSAL PVC PR DE 1/2"</v>
          </cell>
          <cell r="F1283">
            <v>0</v>
          </cell>
          <cell r="G1283" t="str">
            <v>U</v>
          </cell>
          <cell r="H1283">
            <v>7</v>
          </cell>
          <cell r="I1283">
            <v>1436</v>
          </cell>
          <cell r="J1283">
            <v>1.05</v>
          </cell>
          <cell r="K1283">
            <v>0</v>
          </cell>
          <cell r="L1283">
            <v>0</v>
          </cell>
          <cell r="M1283">
            <v>0</v>
          </cell>
          <cell r="N1283">
            <v>0</v>
          </cell>
          <cell r="O1283">
            <v>0</v>
          </cell>
          <cell r="P1283">
            <v>0</v>
          </cell>
          <cell r="Q1283">
            <v>0</v>
          </cell>
          <cell r="R1283">
            <v>0</v>
          </cell>
          <cell r="S1283">
            <v>0</v>
          </cell>
          <cell r="T1283">
            <v>0</v>
          </cell>
          <cell r="U1283">
            <v>0</v>
          </cell>
          <cell r="V1283">
            <v>0</v>
          </cell>
          <cell r="W1283">
            <v>0</v>
          </cell>
          <cell r="X1283">
            <v>0</v>
          </cell>
          <cell r="Y1283">
            <v>0</v>
          </cell>
          <cell r="Z1283">
            <v>0</v>
          </cell>
          <cell r="AA1283">
            <v>0</v>
          </cell>
          <cell r="AB1283">
            <v>0</v>
          </cell>
          <cell r="AC1283">
            <v>0</v>
          </cell>
          <cell r="AD1283">
            <v>0</v>
          </cell>
          <cell r="AE1283">
            <v>0</v>
          </cell>
          <cell r="AF1283">
            <v>0</v>
          </cell>
          <cell r="AG1283">
            <v>0</v>
          </cell>
          <cell r="AH1283">
            <v>0</v>
          </cell>
          <cell r="AI1283">
            <v>0</v>
          </cell>
          <cell r="AJ1283">
            <v>0</v>
          </cell>
          <cell r="AK1283">
            <v>0</v>
          </cell>
          <cell r="AL1283">
            <v>0</v>
          </cell>
          <cell r="AM1283">
            <v>0</v>
          </cell>
          <cell r="AN1283">
            <v>0</v>
          </cell>
          <cell r="AO1283">
            <v>0</v>
          </cell>
          <cell r="AP1283">
            <v>0</v>
          </cell>
          <cell r="AQ1283">
            <v>0</v>
          </cell>
          <cell r="AR1283">
            <v>0</v>
          </cell>
          <cell r="AS1283">
            <v>0</v>
          </cell>
          <cell r="AT1283">
            <v>0</v>
          </cell>
          <cell r="AU1283">
            <v>0</v>
          </cell>
          <cell r="AV1283">
            <v>0</v>
          </cell>
          <cell r="AW1283">
            <v>9</v>
          </cell>
          <cell r="AX1283">
            <v>1</v>
          </cell>
          <cell r="AY1283">
            <v>20</v>
          </cell>
          <cell r="AZ1283">
            <v>1</v>
          </cell>
          <cell r="BA1283">
            <v>0</v>
          </cell>
          <cell r="BB1283">
            <v>0</v>
          </cell>
          <cell r="BC1283">
            <v>0</v>
          </cell>
          <cell r="BD1283">
            <v>0</v>
          </cell>
          <cell r="BE1283">
            <v>0</v>
          </cell>
          <cell r="BF1283">
            <v>0</v>
          </cell>
          <cell r="BG1283">
            <v>0</v>
          </cell>
          <cell r="BH1283">
            <v>0</v>
          </cell>
          <cell r="BI1283">
            <v>0</v>
          </cell>
          <cell r="BJ1283">
            <v>0</v>
          </cell>
          <cell r="BK1283">
            <v>0</v>
          </cell>
          <cell r="BL1283">
            <v>0</v>
          </cell>
          <cell r="BM1283">
            <v>0</v>
          </cell>
          <cell r="BN1283">
            <v>0</v>
          </cell>
          <cell r="BO1283">
            <v>0</v>
          </cell>
          <cell r="BP1283">
            <v>0</v>
          </cell>
          <cell r="CK1283">
            <v>1</v>
          </cell>
          <cell r="CL1283">
            <v>0</v>
          </cell>
          <cell r="CM1283">
            <v>0</v>
          </cell>
          <cell r="CN1283">
            <v>0</v>
          </cell>
          <cell r="CO1283">
            <v>0</v>
          </cell>
          <cell r="CP1283">
            <v>0</v>
          </cell>
          <cell r="CQ1283">
            <v>0</v>
          </cell>
          <cell r="CR1283">
            <v>0</v>
          </cell>
          <cell r="CS1283">
            <v>0</v>
          </cell>
          <cell r="CT1283">
            <v>0</v>
          </cell>
          <cell r="CU1283">
            <v>0</v>
          </cell>
          <cell r="CV1283">
            <v>0</v>
          </cell>
          <cell r="DY1283">
            <v>0</v>
          </cell>
          <cell r="DZ1283">
            <v>0</v>
          </cell>
          <cell r="EA1283">
            <v>0</v>
          </cell>
          <cell r="EB1283">
            <v>0</v>
          </cell>
          <cell r="EC1283">
            <v>0</v>
          </cell>
          <cell r="ED1283">
            <v>0</v>
          </cell>
          <cell r="EE1283">
            <v>0</v>
          </cell>
          <cell r="EF1283">
            <v>0</v>
          </cell>
          <cell r="EG1283">
            <v>0</v>
          </cell>
          <cell r="EH1283">
            <v>0</v>
          </cell>
          <cell r="EI1283">
            <v>0</v>
          </cell>
          <cell r="EJ1283">
            <v>0</v>
          </cell>
          <cell r="EK1283">
            <v>0</v>
          </cell>
          <cell r="EL1283">
            <v>0</v>
          </cell>
          <cell r="EM1283">
            <v>0</v>
          </cell>
          <cell r="EN1283">
            <v>0</v>
          </cell>
          <cell r="EO1283">
            <v>0</v>
          </cell>
          <cell r="EP1283">
            <v>0</v>
          </cell>
          <cell r="EQ1283">
            <v>0</v>
          </cell>
          <cell r="ER1283">
            <v>0</v>
          </cell>
          <cell r="ES1283">
            <v>0</v>
          </cell>
          <cell r="ET1283">
            <v>0</v>
          </cell>
          <cell r="EU1283">
            <v>0</v>
          </cell>
          <cell r="EV1283">
            <v>0</v>
          </cell>
          <cell r="EW1283">
            <v>0</v>
          </cell>
          <cell r="EX1283">
            <v>0</v>
          </cell>
          <cell r="EY1283">
            <v>0</v>
          </cell>
          <cell r="EZ1283">
            <v>0</v>
          </cell>
          <cell r="FA1283">
            <v>0</v>
          </cell>
          <cell r="FB1283">
            <v>0</v>
          </cell>
          <cell r="FC1283">
            <v>0</v>
          </cell>
          <cell r="FD1283">
            <v>0</v>
          </cell>
          <cell r="FE1283">
            <v>0</v>
          </cell>
          <cell r="FF1283">
            <v>0</v>
          </cell>
          <cell r="FG1283">
            <v>0</v>
          </cell>
          <cell r="FH1283">
            <v>0</v>
          </cell>
          <cell r="FI1283">
            <v>0</v>
          </cell>
          <cell r="FJ1283">
            <v>0</v>
          </cell>
          <cell r="FK1283">
            <v>0</v>
          </cell>
          <cell r="FL1283">
            <v>0</v>
          </cell>
          <cell r="FM1283">
            <v>0</v>
          </cell>
          <cell r="FN1283">
            <v>0</v>
          </cell>
          <cell r="FO1283">
            <v>0</v>
          </cell>
          <cell r="FP1283">
            <v>0</v>
          </cell>
          <cell r="FQ1283">
            <v>0</v>
          </cell>
          <cell r="FR1283">
            <v>0</v>
          </cell>
          <cell r="FS1283">
            <v>0</v>
          </cell>
          <cell r="FT1283">
            <v>0</v>
          </cell>
          <cell r="FU1283">
            <v>0</v>
          </cell>
          <cell r="FV1283">
            <v>0</v>
          </cell>
          <cell r="FW1283">
            <v>0</v>
          </cell>
          <cell r="FX1283">
            <v>0</v>
          </cell>
          <cell r="FY1283">
            <v>0</v>
          </cell>
          <cell r="FZ1283">
            <v>0</v>
          </cell>
          <cell r="GA1283">
            <v>0</v>
          </cell>
          <cell r="GB1283">
            <v>0</v>
          </cell>
          <cell r="GC1283">
            <v>0</v>
          </cell>
          <cell r="GD1283">
            <v>0</v>
          </cell>
          <cell r="GE1283">
            <v>0</v>
          </cell>
          <cell r="GF1283">
            <v>0</v>
          </cell>
          <cell r="GG1283">
            <v>0</v>
          </cell>
          <cell r="GH1283">
            <v>0</v>
          </cell>
          <cell r="GI1283">
            <v>0</v>
          </cell>
          <cell r="GJ1283">
            <v>0</v>
          </cell>
          <cell r="GK1283">
            <v>0</v>
          </cell>
          <cell r="GL1283">
            <v>0</v>
          </cell>
          <cell r="GM1283">
            <v>0</v>
          </cell>
          <cell r="GN1283">
            <v>0</v>
          </cell>
          <cell r="GO1283">
            <v>0</v>
          </cell>
          <cell r="GP1283">
            <v>0</v>
          </cell>
          <cell r="GQ1283">
            <v>0</v>
          </cell>
          <cell r="GR1283">
            <v>0</v>
          </cell>
          <cell r="GS1283">
            <v>0</v>
          </cell>
          <cell r="GT1283">
            <v>0</v>
          </cell>
          <cell r="GU1283">
            <v>0</v>
          </cell>
          <cell r="GV1283">
            <v>0</v>
          </cell>
          <cell r="GW1283">
            <v>0</v>
          </cell>
          <cell r="GX1283">
            <v>0</v>
          </cell>
          <cell r="GY1283">
            <v>0</v>
          </cell>
          <cell r="GZ1283">
            <v>0</v>
          </cell>
        </row>
        <row r="1284">
          <cell r="A1284">
            <v>1279</v>
          </cell>
          <cell r="D1284" t="str">
            <v>ACCESORIOS PVC</v>
          </cell>
          <cell r="E1284" t="str">
            <v>UNIÓN UNIVERSAL CPVC HIDRO DE 3/4"</v>
          </cell>
          <cell r="F1284">
            <v>0</v>
          </cell>
          <cell r="G1284" t="str">
            <v>U</v>
          </cell>
          <cell r="H1284">
            <v>7</v>
          </cell>
          <cell r="I1284">
            <v>1437</v>
          </cell>
          <cell r="J1284">
            <v>1.05</v>
          </cell>
          <cell r="K1284">
            <v>0</v>
          </cell>
          <cell r="L1284">
            <v>0</v>
          </cell>
          <cell r="M1284">
            <v>0</v>
          </cell>
          <cell r="N1284">
            <v>0</v>
          </cell>
          <cell r="O1284">
            <v>0</v>
          </cell>
          <cell r="P1284">
            <v>0</v>
          </cell>
          <cell r="Q1284">
            <v>0</v>
          </cell>
          <cell r="R1284">
            <v>0</v>
          </cell>
          <cell r="S1284">
            <v>0</v>
          </cell>
          <cell r="T1284">
            <v>0</v>
          </cell>
          <cell r="U1284">
            <v>0</v>
          </cell>
          <cell r="V1284">
            <v>0</v>
          </cell>
          <cell r="W1284">
            <v>0</v>
          </cell>
          <cell r="X1284">
            <v>0</v>
          </cell>
          <cell r="Y1284">
            <v>0</v>
          </cell>
          <cell r="Z1284">
            <v>0</v>
          </cell>
          <cell r="AA1284">
            <v>0</v>
          </cell>
          <cell r="AB1284">
            <v>0</v>
          </cell>
          <cell r="AC1284">
            <v>0</v>
          </cell>
          <cell r="AD1284">
            <v>0</v>
          </cell>
          <cell r="AE1284">
            <v>0</v>
          </cell>
          <cell r="AF1284">
            <v>0</v>
          </cell>
          <cell r="AG1284">
            <v>0</v>
          </cell>
          <cell r="AH1284">
            <v>0</v>
          </cell>
          <cell r="AI1284">
            <v>0</v>
          </cell>
          <cell r="AJ1284">
            <v>0</v>
          </cell>
          <cell r="AK1284">
            <v>0</v>
          </cell>
          <cell r="AL1284">
            <v>0</v>
          </cell>
          <cell r="AM1284">
            <v>0</v>
          </cell>
          <cell r="AN1284">
            <v>0</v>
          </cell>
          <cell r="AO1284">
            <v>0</v>
          </cell>
          <cell r="AP1284">
            <v>0</v>
          </cell>
          <cell r="AQ1284">
            <v>0</v>
          </cell>
          <cell r="AR1284">
            <v>0</v>
          </cell>
          <cell r="AS1284">
            <v>0</v>
          </cell>
          <cell r="AT1284">
            <v>0</v>
          </cell>
          <cell r="AU1284">
            <v>0</v>
          </cell>
          <cell r="AV1284">
            <v>0</v>
          </cell>
          <cell r="AW1284">
            <v>9</v>
          </cell>
          <cell r="AX1284">
            <v>1</v>
          </cell>
          <cell r="AY1284">
            <v>20</v>
          </cell>
          <cell r="AZ1284">
            <v>1</v>
          </cell>
          <cell r="BA1284">
            <v>0</v>
          </cell>
          <cell r="BB1284">
            <v>0</v>
          </cell>
          <cell r="BC1284">
            <v>0</v>
          </cell>
          <cell r="BD1284">
            <v>0</v>
          </cell>
          <cell r="BE1284">
            <v>0</v>
          </cell>
          <cell r="BF1284">
            <v>0</v>
          </cell>
          <cell r="BG1284">
            <v>0</v>
          </cell>
          <cell r="BH1284">
            <v>0</v>
          </cell>
          <cell r="BI1284">
            <v>0</v>
          </cell>
          <cell r="BJ1284">
            <v>0</v>
          </cell>
          <cell r="BK1284">
            <v>0</v>
          </cell>
          <cell r="BL1284">
            <v>0</v>
          </cell>
          <cell r="BM1284">
            <v>0</v>
          </cell>
          <cell r="BN1284">
            <v>0</v>
          </cell>
          <cell r="BO1284">
            <v>0</v>
          </cell>
          <cell r="BP1284">
            <v>0</v>
          </cell>
          <cell r="CK1284">
            <v>1</v>
          </cell>
          <cell r="CL1284">
            <v>0</v>
          </cell>
          <cell r="CM1284">
            <v>0</v>
          </cell>
          <cell r="CN1284">
            <v>0</v>
          </cell>
          <cell r="CO1284">
            <v>0</v>
          </cell>
          <cell r="CP1284">
            <v>0</v>
          </cell>
          <cell r="CQ1284">
            <v>0</v>
          </cell>
          <cell r="CR1284">
            <v>0</v>
          </cell>
          <cell r="CS1284">
            <v>0</v>
          </cell>
          <cell r="CT1284">
            <v>0</v>
          </cell>
          <cell r="CU1284">
            <v>0</v>
          </cell>
          <cell r="CV1284">
            <v>0</v>
          </cell>
          <cell r="DY1284">
            <v>0</v>
          </cell>
          <cell r="DZ1284">
            <v>0</v>
          </cell>
          <cell r="EA1284">
            <v>0</v>
          </cell>
          <cell r="EB1284">
            <v>0</v>
          </cell>
          <cell r="EC1284">
            <v>0</v>
          </cell>
          <cell r="ED1284">
            <v>0</v>
          </cell>
          <cell r="EE1284">
            <v>0</v>
          </cell>
          <cell r="EF1284">
            <v>0</v>
          </cell>
          <cell r="EG1284">
            <v>0</v>
          </cell>
          <cell r="EH1284">
            <v>0</v>
          </cell>
          <cell r="EI1284">
            <v>0</v>
          </cell>
          <cell r="EJ1284">
            <v>0</v>
          </cell>
          <cell r="EK1284">
            <v>0</v>
          </cell>
          <cell r="EL1284">
            <v>0</v>
          </cell>
          <cell r="EM1284">
            <v>0</v>
          </cell>
          <cell r="EN1284">
            <v>0</v>
          </cell>
          <cell r="EO1284">
            <v>0</v>
          </cell>
          <cell r="EP1284">
            <v>0</v>
          </cell>
          <cell r="EQ1284">
            <v>0</v>
          </cell>
          <cell r="ER1284">
            <v>0</v>
          </cell>
          <cell r="ES1284">
            <v>0</v>
          </cell>
          <cell r="ET1284">
            <v>0</v>
          </cell>
          <cell r="EU1284">
            <v>0</v>
          </cell>
          <cell r="EV1284">
            <v>0</v>
          </cell>
          <cell r="EW1284">
            <v>0</v>
          </cell>
          <cell r="EX1284">
            <v>0</v>
          </cell>
          <cell r="EY1284">
            <v>0</v>
          </cell>
          <cell r="EZ1284">
            <v>0</v>
          </cell>
          <cell r="FA1284">
            <v>0</v>
          </cell>
          <cell r="FB1284">
            <v>0</v>
          </cell>
          <cell r="FC1284">
            <v>0</v>
          </cell>
          <cell r="FD1284">
            <v>0</v>
          </cell>
          <cell r="FE1284">
            <v>0</v>
          </cell>
          <cell r="FF1284">
            <v>0</v>
          </cell>
          <cell r="FG1284">
            <v>0</v>
          </cell>
          <cell r="FH1284">
            <v>0</v>
          </cell>
          <cell r="FI1284">
            <v>0</v>
          </cell>
          <cell r="FJ1284">
            <v>0</v>
          </cell>
          <cell r="FK1284">
            <v>0</v>
          </cell>
          <cell r="FL1284">
            <v>0</v>
          </cell>
          <cell r="FM1284">
            <v>0</v>
          </cell>
          <cell r="FN1284">
            <v>0</v>
          </cell>
          <cell r="FO1284">
            <v>0</v>
          </cell>
          <cell r="FP1284">
            <v>0</v>
          </cell>
          <cell r="FQ1284">
            <v>0</v>
          </cell>
          <cell r="FR1284">
            <v>0</v>
          </cell>
          <cell r="FS1284">
            <v>0</v>
          </cell>
          <cell r="FT1284">
            <v>0</v>
          </cell>
          <cell r="FU1284">
            <v>0</v>
          </cell>
          <cell r="FV1284">
            <v>0</v>
          </cell>
          <cell r="FW1284">
            <v>0</v>
          </cell>
          <cell r="FX1284">
            <v>0</v>
          </cell>
          <cell r="FY1284">
            <v>0</v>
          </cell>
          <cell r="FZ1284">
            <v>0</v>
          </cell>
          <cell r="GA1284">
            <v>0</v>
          </cell>
          <cell r="GB1284">
            <v>0</v>
          </cell>
          <cell r="GC1284">
            <v>0</v>
          </cell>
          <cell r="GD1284">
            <v>0</v>
          </cell>
          <cell r="GE1284">
            <v>0</v>
          </cell>
          <cell r="GF1284">
            <v>0</v>
          </cell>
          <cell r="GG1284">
            <v>0</v>
          </cell>
          <cell r="GH1284">
            <v>0</v>
          </cell>
          <cell r="GI1284">
            <v>0</v>
          </cell>
          <cell r="GJ1284">
            <v>0</v>
          </cell>
          <cell r="GK1284">
            <v>0</v>
          </cell>
          <cell r="GL1284">
            <v>0</v>
          </cell>
          <cell r="GM1284">
            <v>0</v>
          </cell>
          <cell r="GN1284">
            <v>0</v>
          </cell>
          <cell r="GO1284">
            <v>0</v>
          </cell>
          <cell r="GP1284">
            <v>0</v>
          </cell>
          <cell r="GQ1284">
            <v>0</v>
          </cell>
          <cell r="GR1284">
            <v>0</v>
          </cell>
          <cell r="GS1284">
            <v>0</v>
          </cell>
          <cell r="GT1284">
            <v>0</v>
          </cell>
          <cell r="GU1284">
            <v>0</v>
          </cell>
          <cell r="GV1284">
            <v>0</v>
          </cell>
          <cell r="GW1284">
            <v>0</v>
          </cell>
          <cell r="GX1284">
            <v>0</v>
          </cell>
          <cell r="GY1284">
            <v>0</v>
          </cell>
          <cell r="GZ1284">
            <v>0</v>
          </cell>
        </row>
        <row r="1285">
          <cell r="A1285">
            <v>1280</v>
          </cell>
          <cell r="D1285" t="str">
            <v>ACCESORIOS PVC</v>
          </cell>
          <cell r="E1285" t="str">
            <v>UNIÓN UNIVERSAL CPVC HIDRO DE 1/2"</v>
          </cell>
          <cell r="G1285" t="str">
            <v>U</v>
          </cell>
          <cell r="H1285">
            <v>2.89</v>
          </cell>
          <cell r="I1285">
            <v>1438</v>
          </cell>
          <cell r="J1285">
            <v>1.05</v>
          </cell>
          <cell r="AW1285">
            <v>9</v>
          </cell>
          <cell r="AX1285">
            <v>1</v>
          </cell>
          <cell r="AY1285">
            <v>20</v>
          </cell>
          <cell r="AZ1285">
            <v>1</v>
          </cell>
          <cell r="BA1285">
            <v>0</v>
          </cell>
          <cell r="BB1285">
            <v>0</v>
          </cell>
          <cell r="BC1285">
            <v>0</v>
          </cell>
          <cell r="BD1285">
            <v>0</v>
          </cell>
          <cell r="BE1285">
            <v>0</v>
          </cell>
          <cell r="BF1285">
            <v>0</v>
          </cell>
          <cell r="BG1285">
            <v>0</v>
          </cell>
          <cell r="CK1285">
            <v>1</v>
          </cell>
          <cell r="CL1285">
            <v>0</v>
          </cell>
          <cell r="CM1285">
            <v>0</v>
          </cell>
          <cell r="CN1285">
            <v>0</v>
          </cell>
          <cell r="CO1285">
            <v>0</v>
          </cell>
        </row>
        <row r="1286">
          <cell r="A1286">
            <v>1281</v>
          </cell>
          <cell r="D1286" t="str">
            <v>LLAVES Y VALVULAS</v>
          </cell>
          <cell r="E1286" t="str">
            <v>VÁLVULA CORTADORA ROSETA DE 1" RW</v>
          </cell>
          <cell r="G1286" t="str">
            <v>U</v>
          </cell>
          <cell r="H1286">
            <v>0.64</v>
          </cell>
          <cell r="I1286">
            <v>1439</v>
          </cell>
          <cell r="J1286">
            <v>1.05</v>
          </cell>
          <cell r="AW1286">
            <v>9</v>
          </cell>
          <cell r="AX1286">
            <v>1</v>
          </cell>
          <cell r="AY1286">
            <v>20</v>
          </cell>
          <cell r="AZ1286">
            <v>1</v>
          </cell>
          <cell r="BA1286">
            <v>0</v>
          </cell>
          <cell r="BB1286">
            <v>0</v>
          </cell>
          <cell r="BC1286">
            <v>0</v>
          </cell>
          <cell r="BD1286">
            <v>0</v>
          </cell>
          <cell r="BE1286">
            <v>0</v>
          </cell>
          <cell r="BF1286">
            <v>0</v>
          </cell>
          <cell r="BG1286">
            <v>0</v>
          </cell>
          <cell r="CK1286">
            <v>1</v>
          </cell>
          <cell r="CL1286">
            <v>0</v>
          </cell>
          <cell r="CM1286">
            <v>0</v>
          </cell>
          <cell r="CN1286">
            <v>0</v>
          </cell>
          <cell r="CO1286">
            <v>0</v>
          </cell>
        </row>
        <row r="1287">
          <cell r="A1287">
            <v>1282</v>
          </cell>
          <cell r="D1287" t="str">
            <v>LLAVES Y VALVULAS</v>
          </cell>
          <cell r="E1287" t="str">
            <v>VÁLVULA CORTADORA ROSETA DE 3/4" RW</v>
          </cell>
          <cell r="G1287" t="str">
            <v>U</v>
          </cell>
          <cell r="H1287">
            <v>0.88</v>
          </cell>
          <cell r="I1287">
            <v>1440</v>
          </cell>
          <cell r="J1287">
            <v>1.05</v>
          </cell>
          <cell r="AW1287">
            <v>9</v>
          </cell>
          <cell r="AX1287">
            <v>1</v>
          </cell>
          <cell r="AY1287">
            <v>20</v>
          </cell>
          <cell r="AZ1287">
            <v>1</v>
          </cell>
          <cell r="BA1287">
            <v>0</v>
          </cell>
          <cell r="BB1287">
            <v>0</v>
          </cell>
          <cell r="BC1287">
            <v>0</v>
          </cell>
          <cell r="BD1287">
            <v>0</v>
          </cell>
          <cell r="BE1287">
            <v>0</v>
          </cell>
          <cell r="BF1287">
            <v>0</v>
          </cell>
          <cell r="BG1287">
            <v>0</v>
          </cell>
          <cell r="CK1287">
            <v>1</v>
          </cell>
          <cell r="CL1287">
            <v>0</v>
          </cell>
          <cell r="CM1287">
            <v>0</v>
          </cell>
          <cell r="CN1287">
            <v>0</v>
          </cell>
          <cell r="CO1287">
            <v>0</v>
          </cell>
        </row>
        <row r="1288">
          <cell r="A1288">
            <v>1283</v>
          </cell>
          <cell r="D1288" t="str">
            <v>LLAVES Y VALVULAS</v>
          </cell>
          <cell r="E1288" t="str">
            <v>VÁLVULA CORTADORA ROSETA DE 1/2" RW</v>
          </cell>
          <cell r="G1288" t="str">
            <v>U</v>
          </cell>
          <cell r="H1288">
            <v>1.1499999999999999</v>
          </cell>
          <cell r="I1288">
            <v>1441</v>
          </cell>
          <cell r="J1288">
            <v>1.05</v>
          </cell>
          <cell r="AW1288">
            <v>9</v>
          </cell>
          <cell r="AX1288">
            <v>1</v>
          </cell>
          <cell r="AY1288">
            <v>20</v>
          </cell>
          <cell r="AZ1288">
            <v>1</v>
          </cell>
          <cell r="BA1288">
            <v>0</v>
          </cell>
          <cell r="BB1288">
            <v>0</v>
          </cell>
          <cell r="BC1288">
            <v>0</v>
          </cell>
          <cell r="BD1288">
            <v>0</v>
          </cell>
          <cell r="BE1288">
            <v>0</v>
          </cell>
          <cell r="BF1288">
            <v>0</v>
          </cell>
          <cell r="BG1288">
            <v>0</v>
          </cell>
          <cell r="CK1288">
            <v>1</v>
          </cell>
          <cell r="CL1288">
            <v>0</v>
          </cell>
          <cell r="CM1288">
            <v>0</v>
          </cell>
          <cell r="CN1288">
            <v>0</v>
          </cell>
          <cell r="CO1288">
            <v>0</v>
          </cell>
        </row>
        <row r="1289">
          <cell r="A1289">
            <v>1284</v>
          </cell>
          <cell r="D1289" t="str">
            <v>LLAVES Y VALVULAS</v>
          </cell>
          <cell r="E1289" t="str">
            <v>VÁLVULA CORTADORA ROSETA DE 1 1/2" RW</v>
          </cell>
          <cell r="F1289">
            <v>0</v>
          </cell>
          <cell r="G1289" t="str">
            <v>U</v>
          </cell>
          <cell r="H1289">
            <v>0.6</v>
          </cell>
          <cell r="I1289">
            <v>1442</v>
          </cell>
          <cell r="J1289">
            <v>1.05</v>
          </cell>
          <cell r="K1289">
            <v>0</v>
          </cell>
          <cell r="L1289">
            <v>0</v>
          </cell>
          <cell r="M1289">
            <v>0</v>
          </cell>
          <cell r="N1289">
            <v>0</v>
          </cell>
          <cell r="O1289">
            <v>0</v>
          </cell>
          <cell r="P1289">
            <v>0</v>
          </cell>
          <cell r="Q1289">
            <v>0</v>
          </cell>
          <cell r="R1289">
            <v>0</v>
          </cell>
          <cell r="S1289">
            <v>0</v>
          </cell>
          <cell r="T1289">
            <v>0</v>
          </cell>
          <cell r="U1289">
            <v>0</v>
          </cell>
          <cell r="V1289">
            <v>0</v>
          </cell>
          <cell r="W1289">
            <v>0</v>
          </cell>
          <cell r="X1289">
            <v>0</v>
          </cell>
          <cell r="Y1289">
            <v>0</v>
          </cell>
          <cell r="Z1289">
            <v>0</v>
          </cell>
          <cell r="AA1289">
            <v>0</v>
          </cell>
          <cell r="AB1289">
            <v>0</v>
          </cell>
          <cell r="AC1289">
            <v>0</v>
          </cell>
          <cell r="AD1289">
            <v>0</v>
          </cell>
          <cell r="AE1289">
            <v>0</v>
          </cell>
          <cell r="AF1289">
            <v>0</v>
          </cell>
          <cell r="AG1289">
            <v>0</v>
          </cell>
          <cell r="AH1289">
            <v>0</v>
          </cell>
          <cell r="AI1289">
            <v>0</v>
          </cell>
          <cell r="AJ1289">
            <v>0</v>
          </cell>
          <cell r="AK1289">
            <v>0</v>
          </cell>
          <cell r="AL1289">
            <v>0</v>
          </cell>
          <cell r="AM1289">
            <v>0</v>
          </cell>
          <cell r="AN1289">
            <v>0</v>
          </cell>
          <cell r="AO1289">
            <v>0</v>
          </cell>
          <cell r="AP1289">
            <v>0</v>
          </cell>
          <cell r="AQ1289">
            <v>0</v>
          </cell>
          <cell r="AR1289">
            <v>0</v>
          </cell>
          <cell r="AS1289">
            <v>0</v>
          </cell>
          <cell r="AT1289">
            <v>0</v>
          </cell>
          <cell r="AU1289">
            <v>0</v>
          </cell>
          <cell r="AV1289">
            <v>0</v>
          </cell>
          <cell r="AW1289">
            <v>9</v>
          </cell>
          <cell r="AX1289">
            <v>1</v>
          </cell>
          <cell r="AY1289">
            <v>20</v>
          </cell>
          <cell r="AZ1289">
            <v>1</v>
          </cell>
          <cell r="BA1289">
            <v>0</v>
          </cell>
          <cell r="BB1289">
            <v>0</v>
          </cell>
          <cell r="BC1289">
            <v>0</v>
          </cell>
          <cell r="BD1289">
            <v>0</v>
          </cell>
          <cell r="BE1289">
            <v>0</v>
          </cell>
          <cell r="BF1289">
            <v>0</v>
          </cell>
          <cell r="BG1289">
            <v>0</v>
          </cell>
          <cell r="BH1289">
            <v>0</v>
          </cell>
          <cell r="BI1289">
            <v>0</v>
          </cell>
          <cell r="BJ1289">
            <v>0</v>
          </cell>
          <cell r="BK1289">
            <v>0</v>
          </cell>
          <cell r="BL1289">
            <v>0</v>
          </cell>
          <cell r="BM1289">
            <v>0</v>
          </cell>
          <cell r="BN1289">
            <v>0</v>
          </cell>
          <cell r="BO1289">
            <v>0</v>
          </cell>
          <cell r="BP1289">
            <v>0</v>
          </cell>
          <cell r="CK1289">
            <v>1</v>
          </cell>
          <cell r="CL1289">
            <v>0</v>
          </cell>
          <cell r="CM1289">
            <v>0</v>
          </cell>
          <cell r="CN1289">
            <v>0</v>
          </cell>
          <cell r="CO1289">
            <v>0</v>
          </cell>
          <cell r="CP1289">
            <v>0</v>
          </cell>
          <cell r="CQ1289">
            <v>0</v>
          </cell>
          <cell r="CR1289">
            <v>0</v>
          </cell>
          <cell r="CS1289">
            <v>0</v>
          </cell>
          <cell r="CT1289">
            <v>0</v>
          </cell>
          <cell r="CU1289">
            <v>0</v>
          </cell>
          <cell r="CV1289">
            <v>0</v>
          </cell>
          <cell r="DY1289">
            <v>0</v>
          </cell>
          <cell r="DZ1289">
            <v>0</v>
          </cell>
          <cell r="EA1289">
            <v>0</v>
          </cell>
          <cell r="EB1289">
            <v>0</v>
          </cell>
          <cell r="EC1289">
            <v>0</v>
          </cell>
          <cell r="ED1289">
            <v>0</v>
          </cell>
          <cell r="EE1289">
            <v>0</v>
          </cell>
          <cell r="EF1289">
            <v>0</v>
          </cell>
          <cell r="EG1289">
            <v>0</v>
          </cell>
          <cell r="EH1289">
            <v>0</v>
          </cell>
          <cell r="EI1289">
            <v>0</v>
          </cell>
          <cell r="EJ1289">
            <v>0</v>
          </cell>
          <cell r="EK1289">
            <v>0</v>
          </cell>
          <cell r="EL1289">
            <v>0</v>
          </cell>
          <cell r="EM1289">
            <v>0</v>
          </cell>
          <cell r="EN1289">
            <v>0</v>
          </cell>
          <cell r="EO1289">
            <v>0</v>
          </cell>
          <cell r="EP1289">
            <v>0</v>
          </cell>
          <cell r="EQ1289">
            <v>0</v>
          </cell>
          <cell r="ER1289">
            <v>0</v>
          </cell>
          <cell r="ES1289">
            <v>0</v>
          </cell>
          <cell r="ET1289">
            <v>0</v>
          </cell>
          <cell r="EU1289">
            <v>0</v>
          </cell>
          <cell r="EV1289">
            <v>0</v>
          </cell>
          <cell r="EW1289">
            <v>0</v>
          </cell>
          <cell r="EX1289">
            <v>0</v>
          </cell>
          <cell r="EY1289">
            <v>0</v>
          </cell>
          <cell r="EZ1289">
            <v>0</v>
          </cell>
          <cell r="FA1289">
            <v>0</v>
          </cell>
          <cell r="FB1289">
            <v>0</v>
          </cell>
          <cell r="FC1289">
            <v>0</v>
          </cell>
          <cell r="FD1289">
            <v>0</v>
          </cell>
          <cell r="FE1289">
            <v>0</v>
          </cell>
          <cell r="FF1289">
            <v>0</v>
          </cell>
          <cell r="FG1289">
            <v>0</v>
          </cell>
          <cell r="FH1289">
            <v>0</v>
          </cell>
          <cell r="FI1289">
            <v>0</v>
          </cell>
          <cell r="FJ1289">
            <v>0</v>
          </cell>
          <cell r="FK1289">
            <v>0</v>
          </cell>
          <cell r="FL1289">
            <v>0</v>
          </cell>
          <cell r="FM1289">
            <v>0</v>
          </cell>
          <cell r="FN1289">
            <v>0</v>
          </cell>
          <cell r="FO1289">
            <v>0</v>
          </cell>
          <cell r="FP1289">
            <v>0</v>
          </cell>
          <cell r="FQ1289">
            <v>0</v>
          </cell>
          <cell r="FR1289">
            <v>0</v>
          </cell>
          <cell r="FS1289">
            <v>0</v>
          </cell>
          <cell r="FT1289">
            <v>0</v>
          </cell>
          <cell r="FU1289">
            <v>0</v>
          </cell>
          <cell r="FV1289">
            <v>0</v>
          </cell>
          <cell r="FW1289">
            <v>0</v>
          </cell>
          <cell r="FX1289">
            <v>0</v>
          </cell>
          <cell r="FY1289">
            <v>0</v>
          </cell>
          <cell r="FZ1289">
            <v>0</v>
          </cell>
          <cell r="GA1289">
            <v>0</v>
          </cell>
          <cell r="GB1289">
            <v>0</v>
          </cell>
          <cell r="GC1289">
            <v>0</v>
          </cell>
          <cell r="GD1289">
            <v>0</v>
          </cell>
          <cell r="GE1289">
            <v>0</v>
          </cell>
          <cell r="GF1289">
            <v>0</v>
          </cell>
          <cell r="GG1289">
            <v>0</v>
          </cell>
          <cell r="GH1289">
            <v>0</v>
          </cell>
          <cell r="GI1289">
            <v>0</v>
          </cell>
          <cell r="GJ1289">
            <v>0</v>
          </cell>
          <cell r="GK1289">
            <v>0</v>
          </cell>
          <cell r="GL1289">
            <v>0</v>
          </cell>
          <cell r="GM1289">
            <v>0</v>
          </cell>
          <cell r="GN1289">
            <v>0</v>
          </cell>
          <cell r="GO1289">
            <v>0</v>
          </cell>
          <cell r="GP1289">
            <v>0</v>
          </cell>
          <cell r="GQ1289">
            <v>0</v>
          </cell>
          <cell r="GR1289">
            <v>0</v>
          </cell>
          <cell r="GS1289">
            <v>0</v>
          </cell>
          <cell r="GT1289">
            <v>0</v>
          </cell>
          <cell r="GU1289">
            <v>0</v>
          </cell>
          <cell r="GV1289">
            <v>0</v>
          </cell>
          <cell r="GW1289">
            <v>0</v>
          </cell>
          <cell r="GX1289">
            <v>0</v>
          </cell>
          <cell r="GY1289">
            <v>0</v>
          </cell>
          <cell r="GZ1289">
            <v>0</v>
          </cell>
        </row>
        <row r="1290">
          <cell r="A1290">
            <v>1285</v>
          </cell>
          <cell r="D1290" t="str">
            <v>LLAVES Y VALVULAS</v>
          </cell>
          <cell r="E1290" t="str">
            <v>VÁLVULA CORTADORA ROSETA DE 1 1/4"" RW</v>
          </cell>
          <cell r="F1290">
            <v>0</v>
          </cell>
          <cell r="G1290" t="str">
            <v>U</v>
          </cell>
          <cell r="H1290">
            <v>0.6</v>
          </cell>
          <cell r="I1290">
            <v>1443</v>
          </cell>
          <cell r="J1290">
            <v>1.05</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cell r="Y1290">
            <v>0</v>
          </cell>
          <cell r="Z1290">
            <v>0</v>
          </cell>
          <cell r="AA1290">
            <v>0</v>
          </cell>
          <cell r="AB1290">
            <v>0</v>
          </cell>
          <cell r="AC1290">
            <v>0</v>
          </cell>
          <cell r="AD1290">
            <v>0</v>
          </cell>
          <cell r="AE1290">
            <v>0</v>
          </cell>
          <cell r="AF1290">
            <v>0</v>
          </cell>
          <cell r="AG1290">
            <v>0</v>
          </cell>
          <cell r="AH1290">
            <v>0</v>
          </cell>
          <cell r="AI1290">
            <v>0</v>
          </cell>
          <cell r="AJ1290">
            <v>0</v>
          </cell>
          <cell r="AK1290">
            <v>0</v>
          </cell>
          <cell r="AL1290">
            <v>0</v>
          </cell>
          <cell r="AM1290">
            <v>0</v>
          </cell>
          <cell r="AN1290">
            <v>0</v>
          </cell>
          <cell r="AO1290">
            <v>0</v>
          </cell>
          <cell r="AP1290">
            <v>0</v>
          </cell>
          <cell r="AQ1290">
            <v>0</v>
          </cell>
          <cell r="AR1290">
            <v>0</v>
          </cell>
          <cell r="AS1290">
            <v>0</v>
          </cell>
          <cell r="AT1290">
            <v>0</v>
          </cell>
          <cell r="AU1290">
            <v>0</v>
          </cell>
          <cell r="AV1290">
            <v>0</v>
          </cell>
          <cell r="AW1290">
            <v>9</v>
          </cell>
          <cell r="AX1290">
            <v>1</v>
          </cell>
          <cell r="AY1290">
            <v>20</v>
          </cell>
          <cell r="AZ1290">
            <v>1</v>
          </cell>
          <cell r="BA1290">
            <v>0</v>
          </cell>
          <cell r="BB1290">
            <v>0</v>
          </cell>
          <cell r="BC1290">
            <v>0</v>
          </cell>
          <cell r="BD1290">
            <v>0</v>
          </cell>
          <cell r="BE1290">
            <v>0</v>
          </cell>
          <cell r="BF1290">
            <v>0</v>
          </cell>
          <cell r="BG1290">
            <v>0</v>
          </cell>
          <cell r="BH1290">
            <v>0</v>
          </cell>
          <cell r="BI1290">
            <v>0</v>
          </cell>
          <cell r="BJ1290">
            <v>0</v>
          </cell>
          <cell r="BK1290">
            <v>0</v>
          </cell>
          <cell r="BL1290">
            <v>0</v>
          </cell>
          <cell r="BM1290">
            <v>0</v>
          </cell>
          <cell r="BN1290">
            <v>0</v>
          </cell>
          <cell r="BO1290">
            <v>0</v>
          </cell>
          <cell r="BP1290">
            <v>0</v>
          </cell>
          <cell r="CK1290">
            <v>1</v>
          </cell>
          <cell r="CL1290">
            <v>0</v>
          </cell>
          <cell r="CM1290">
            <v>0</v>
          </cell>
          <cell r="CN1290">
            <v>0</v>
          </cell>
          <cell r="CO1290">
            <v>0</v>
          </cell>
          <cell r="CP1290">
            <v>0</v>
          </cell>
          <cell r="CQ1290">
            <v>0</v>
          </cell>
          <cell r="CR1290">
            <v>0</v>
          </cell>
          <cell r="CS1290">
            <v>0</v>
          </cell>
          <cell r="CT1290">
            <v>0</v>
          </cell>
          <cell r="CU1290">
            <v>0</v>
          </cell>
          <cell r="CV1290">
            <v>0</v>
          </cell>
          <cell r="DY1290">
            <v>0</v>
          </cell>
          <cell r="DZ1290">
            <v>0</v>
          </cell>
          <cell r="EA1290">
            <v>0</v>
          </cell>
          <cell r="EB1290">
            <v>0</v>
          </cell>
          <cell r="EC1290">
            <v>0</v>
          </cell>
          <cell r="ED1290">
            <v>0</v>
          </cell>
          <cell r="EE1290">
            <v>0</v>
          </cell>
          <cell r="EF1290">
            <v>0</v>
          </cell>
          <cell r="EG1290">
            <v>0</v>
          </cell>
          <cell r="EH1290">
            <v>0</v>
          </cell>
          <cell r="EI1290">
            <v>0</v>
          </cell>
          <cell r="EJ1290">
            <v>0</v>
          </cell>
          <cell r="EK1290">
            <v>0</v>
          </cell>
          <cell r="EL1290">
            <v>0</v>
          </cell>
          <cell r="EM1290">
            <v>0</v>
          </cell>
          <cell r="EN1290">
            <v>0</v>
          </cell>
          <cell r="EO1290">
            <v>0</v>
          </cell>
          <cell r="EP1290">
            <v>0</v>
          </cell>
          <cell r="EQ1290">
            <v>0</v>
          </cell>
          <cell r="ER1290">
            <v>0</v>
          </cell>
          <cell r="ES1290">
            <v>0</v>
          </cell>
          <cell r="ET1290">
            <v>0</v>
          </cell>
          <cell r="EU1290">
            <v>0</v>
          </cell>
          <cell r="EV1290">
            <v>0</v>
          </cell>
          <cell r="EW1290">
            <v>0</v>
          </cell>
          <cell r="EX1290">
            <v>0</v>
          </cell>
          <cell r="EY1290">
            <v>0</v>
          </cell>
          <cell r="EZ1290">
            <v>0</v>
          </cell>
          <cell r="FA1290">
            <v>0</v>
          </cell>
          <cell r="FB1290">
            <v>0</v>
          </cell>
          <cell r="FC1290">
            <v>0</v>
          </cell>
          <cell r="FD1290">
            <v>0</v>
          </cell>
          <cell r="FE1290">
            <v>0</v>
          </cell>
          <cell r="FF1290">
            <v>0</v>
          </cell>
          <cell r="FG1290">
            <v>0</v>
          </cell>
          <cell r="FH1290">
            <v>0</v>
          </cell>
          <cell r="FI1290">
            <v>0</v>
          </cell>
          <cell r="FJ1290">
            <v>0</v>
          </cell>
          <cell r="FK1290">
            <v>0</v>
          </cell>
          <cell r="FL1290">
            <v>0</v>
          </cell>
          <cell r="FM1290">
            <v>0</v>
          </cell>
          <cell r="FN1290">
            <v>0</v>
          </cell>
          <cell r="FO1290">
            <v>0</v>
          </cell>
          <cell r="FP1290">
            <v>0</v>
          </cell>
          <cell r="FQ1290">
            <v>0</v>
          </cell>
          <cell r="FR1290">
            <v>0</v>
          </cell>
          <cell r="FS1290">
            <v>0</v>
          </cell>
          <cell r="FT1290">
            <v>0</v>
          </cell>
          <cell r="FU1290">
            <v>0</v>
          </cell>
          <cell r="FV1290">
            <v>0</v>
          </cell>
          <cell r="FW1290">
            <v>0</v>
          </cell>
          <cell r="FX1290">
            <v>0</v>
          </cell>
          <cell r="FY1290">
            <v>0</v>
          </cell>
          <cell r="FZ1290">
            <v>0</v>
          </cell>
          <cell r="GA1290">
            <v>0</v>
          </cell>
          <cell r="GB1290">
            <v>0</v>
          </cell>
          <cell r="GC1290">
            <v>0</v>
          </cell>
          <cell r="GD1290">
            <v>0</v>
          </cell>
          <cell r="GE1290">
            <v>0</v>
          </cell>
          <cell r="GF1290">
            <v>0</v>
          </cell>
          <cell r="GG1290">
            <v>0</v>
          </cell>
          <cell r="GH1290">
            <v>0</v>
          </cell>
          <cell r="GI1290">
            <v>0</v>
          </cell>
          <cell r="GJ1290">
            <v>0</v>
          </cell>
          <cell r="GK1290">
            <v>0</v>
          </cell>
          <cell r="GL1290">
            <v>0</v>
          </cell>
          <cell r="GM1290">
            <v>0</v>
          </cell>
          <cell r="GN1290">
            <v>0</v>
          </cell>
          <cell r="GO1290">
            <v>0</v>
          </cell>
          <cell r="GP1290">
            <v>0</v>
          </cell>
          <cell r="GQ1290">
            <v>0</v>
          </cell>
          <cell r="GR1290">
            <v>0</v>
          </cell>
          <cell r="GS1290">
            <v>0</v>
          </cell>
          <cell r="GT1290">
            <v>0</v>
          </cell>
          <cell r="GU1290">
            <v>0</v>
          </cell>
          <cell r="GV1290">
            <v>0</v>
          </cell>
          <cell r="GW1290">
            <v>0</v>
          </cell>
          <cell r="GX1290">
            <v>0</v>
          </cell>
          <cell r="GY1290">
            <v>0</v>
          </cell>
          <cell r="GZ1290">
            <v>0</v>
          </cell>
        </row>
        <row r="1291">
          <cell r="A1291">
            <v>1286</v>
          </cell>
          <cell r="D1291" t="str">
            <v>EQUIPOS SIST AAPP AASS</v>
          </cell>
          <cell r="E1291" t="str">
            <v>CALEFONES A GAS DE 12 LIT/MIN</v>
          </cell>
          <cell r="F1291">
            <v>0</v>
          </cell>
          <cell r="G1291" t="str">
            <v>U</v>
          </cell>
          <cell r="H1291">
            <v>0.06</v>
          </cell>
          <cell r="I1291">
            <v>1444</v>
          </cell>
          <cell r="J1291">
            <v>1</v>
          </cell>
          <cell r="K1291">
            <v>1623</v>
          </cell>
          <cell r="L1291">
            <v>1</v>
          </cell>
          <cell r="M1291">
            <v>1624</v>
          </cell>
          <cell r="N1291">
            <v>1</v>
          </cell>
          <cell r="O1291">
            <v>0</v>
          </cell>
          <cell r="P1291">
            <v>0</v>
          </cell>
          <cell r="Q1291">
            <v>0</v>
          </cell>
          <cell r="R1291">
            <v>0</v>
          </cell>
          <cell r="S1291">
            <v>0</v>
          </cell>
          <cell r="T1291">
            <v>0</v>
          </cell>
          <cell r="U1291">
            <v>0</v>
          </cell>
          <cell r="V1291">
            <v>0</v>
          </cell>
          <cell r="W1291">
            <v>0</v>
          </cell>
          <cell r="X1291">
            <v>0</v>
          </cell>
          <cell r="Y1291">
            <v>0</v>
          </cell>
          <cell r="Z1291">
            <v>0</v>
          </cell>
          <cell r="AA1291">
            <v>0</v>
          </cell>
          <cell r="AB1291">
            <v>0</v>
          </cell>
          <cell r="AC1291">
            <v>0</v>
          </cell>
          <cell r="AD1291">
            <v>0</v>
          </cell>
          <cell r="AE1291">
            <v>0</v>
          </cell>
          <cell r="AF1291">
            <v>0</v>
          </cell>
          <cell r="AG1291">
            <v>0</v>
          </cell>
          <cell r="AH1291">
            <v>0</v>
          </cell>
          <cell r="AI1291">
            <v>0</v>
          </cell>
          <cell r="AJ1291">
            <v>0</v>
          </cell>
          <cell r="AK1291">
            <v>0</v>
          </cell>
          <cell r="AL1291">
            <v>0</v>
          </cell>
          <cell r="AM1291">
            <v>0</v>
          </cell>
          <cell r="AN1291">
            <v>0</v>
          </cell>
          <cell r="AO1291">
            <v>0</v>
          </cell>
          <cell r="AP1291">
            <v>0</v>
          </cell>
          <cell r="AQ1291">
            <v>0</v>
          </cell>
          <cell r="AR1291">
            <v>0</v>
          </cell>
          <cell r="AS1291">
            <v>0</v>
          </cell>
          <cell r="AT1291">
            <v>0</v>
          </cell>
          <cell r="AU1291">
            <v>0</v>
          </cell>
          <cell r="AV1291">
            <v>0</v>
          </cell>
          <cell r="AW1291">
            <v>9</v>
          </cell>
          <cell r="AX1291">
            <v>1</v>
          </cell>
          <cell r="AY1291">
            <v>20</v>
          </cell>
          <cell r="AZ1291">
            <v>1</v>
          </cell>
          <cell r="BA1291">
            <v>0</v>
          </cell>
          <cell r="BB1291">
            <v>0</v>
          </cell>
          <cell r="BC1291">
            <v>0</v>
          </cell>
          <cell r="BD1291">
            <v>0</v>
          </cell>
          <cell r="BE1291">
            <v>0</v>
          </cell>
          <cell r="BF1291">
            <v>0</v>
          </cell>
          <cell r="BG1291">
            <v>0</v>
          </cell>
          <cell r="BH1291">
            <v>0</v>
          </cell>
          <cell r="BI1291">
            <v>0</v>
          </cell>
          <cell r="BJ1291">
            <v>0</v>
          </cell>
          <cell r="BK1291">
            <v>0</v>
          </cell>
          <cell r="BL1291">
            <v>0</v>
          </cell>
          <cell r="BM1291">
            <v>0</v>
          </cell>
          <cell r="BN1291">
            <v>0</v>
          </cell>
          <cell r="BO1291">
            <v>0</v>
          </cell>
          <cell r="BP1291">
            <v>0</v>
          </cell>
          <cell r="CK1291">
            <v>1</v>
          </cell>
          <cell r="CL1291">
            <v>0</v>
          </cell>
          <cell r="CM1291">
            <v>0</v>
          </cell>
          <cell r="CN1291">
            <v>0</v>
          </cell>
          <cell r="CO1291">
            <v>0</v>
          </cell>
          <cell r="CP1291">
            <v>0</v>
          </cell>
          <cell r="CQ1291">
            <v>0</v>
          </cell>
          <cell r="CR1291">
            <v>0</v>
          </cell>
          <cell r="CS1291">
            <v>0</v>
          </cell>
          <cell r="CT1291">
            <v>0</v>
          </cell>
          <cell r="CU1291">
            <v>0</v>
          </cell>
          <cell r="CV1291">
            <v>0</v>
          </cell>
          <cell r="DY1291">
            <v>0</v>
          </cell>
          <cell r="DZ1291">
            <v>0</v>
          </cell>
          <cell r="EA1291">
            <v>0</v>
          </cell>
          <cell r="EB1291">
            <v>0</v>
          </cell>
          <cell r="EC1291">
            <v>0</v>
          </cell>
          <cell r="ED1291">
            <v>0</v>
          </cell>
          <cell r="EE1291">
            <v>0</v>
          </cell>
          <cell r="EF1291">
            <v>0</v>
          </cell>
          <cell r="EG1291">
            <v>0</v>
          </cell>
          <cell r="EH1291">
            <v>0</v>
          </cell>
          <cell r="EI1291">
            <v>0</v>
          </cell>
          <cell r="EJ1291">
            <v>0</v>
          </cell>
          <cell r="EK1291">
            <v>0</v>
          </cell>
          <cell r="EL1291">
            <v>0</v>
          </cell>
          <cell r="EM1291">
            <v>0</v>
          </cell>
          <cell r="EN1291">
            <v>0</v>
          </cell>
          <cell r="EO1291">
            <v>0</v>
          </cell>
          <cell r="EP1291">
            <v>0</v>
          </cell>
          <cell r="EQ1291">
            <v>0</v>
          </cell>
          <cell r="ER1291">
            <v>0</v>
          </cell>
          <cell r="ES1291">
            <v>0</v>
          </cell>
          <cell r="ET1291">
            <v>0</v>
          </cell>
          <cell r="EU1291">
            <v>0</v>
          </cell>
          <cell r="EV1291">
            <v>0</v>
          </cell>
          <cell r="EW1291">
            <v>0</v>
          </cell>
          <cell r="EX1291">
            <v>0</v>
          </cell>
          <cell r="EY1291">
            <v>0</v>
          </cell>
          <cell r="EZ1291">
            <v>0</v>
          </cell>
          <cell r="FA1291">
            <v>0</v>
          </cell>
          <cell r="FB1291">
            <v>0</v>
          </cell>
          <cell r="FC1291">
            <v>0</v>
          </cell>
          <cell r="FD1291">
            <v>0</v>
          </cell>
          <cell r="FE1291">
            <v>0</v>
          </cell>
          <cell r="FF1291">
            <v>0</v>
          </cell>
          <cell r="FG1291">
            <v>0</v>
          </cell>
          <cell r="FH1291">
            <v>0</v>
          </cell>
          <cell r="FI1291">
            <v>0</v>
          </cell>
          <cell r="FJ1291">
            <v>0</v>
          </cell>
          <cell r="FK1291">
            <v>0</v>
          </cell>
          <cell r="FL1291">
            <v>0</v>
          </cell>
          <cell r="FM1291">
            <v>0</v>
          </cell>
          <cell r="FN1291">
            <v>0</v>
          </cell>
          <cell r="FO1291">
            <v>0</v>
          </cell>
          <cell r="FP1291">
            <v>0</v>
          </cell>
          <cell r="FQ1291">
            <v>0</v>
          </cell>
          <cell r="FR1291">
            <v>0</v>
          </cell>
          <cell r="FS1291">
            <v>0</v>
          </cell>
          <cell r="FT1291">
            <v>0</v>
          </cell>
          <cell r="FU1291">
            <v>0</v>
          </cell>
          <cell r="FV1291">
            <v>0</v>
          </cell>
          <cell r="FW1291">
            <v>0</v>
          </cell>
          <cell r="FX1291">
            <v>0</v>
          </cell>
          <cell r="FY1291">
            <v>0</v>
          </cell>
          <cell r="FZ1291">
            <v>0</v>
          </cell>
          <cell r="GA1291">
            <v>0</v>
          </cell>
          <cell r="GB1291">
            <v>0</v>
          </cell>
          <cell r="GC1291">
            <v>0</v>
          </cell>
          <cell r="GD1291">
            <v>0</v>
          </cell>
          <cell r="GE1291">
            <v>0</v>
          </cell>
          <cell r="GF1291">
            <v>0</v>
          </cell>
          <cell r="GG1291">
            <v>0</v>
          </cell>
          <cell r="GH1291">
            <v>0</v>
          </cell>
          <cell r="GI1291">
            <v>0</v>
          </cell>
          <cell r="GJ1291">
            <v>0</v>
          </cell>
          <cell r="GK1291">
            <v>0</v>
          </cell>
          <cell r="GL1291">
            <v>0</v>
          </cell>
          <cell r="GM1291">
            <v>0</v>
          </cell>
          <cell r="GN1291">
            <v>0</v>
          </cell>
          <cell r="GO1291">
            <v>0</v>
          </cell>
          <cell r="GP1291">
            <v>0</v>
          </cell>
          <cell r="GQ1291">
            <v>0</v>
          </cell>
          <cell r="GR1291">
            <v>0</v>
          </cell>
          <cell r="GS1291">
            <v>0</v>
          </cell>
          <cell r="GT1291">
            <v>0</v>
          </cell>
          <cell r="GU1291">
            <v>0</v>
          </cell>
          <cell r="GV1291">
            <v>0</v>
          </cell>
          <cell r="GW1291">
            <v>0</v>
          </cell>
          <cell r="GX1291">
            <v>0</v>
          </cell>
          <cell r="GY1291">
            <v>0</v>
          </cell>
          <cell r="GZ1291">
            <v>0</v>
          </cell>
        </row>
        <row r="1292">
          <cell r="A1292">
            <v>1287</v>
          </cell>
          <cell r="D1292" t="str">
            <v>EQUIPOS SIST AAPP AASS</v>
          </cell>
          <cell r="E1292" t="str">
            <v>PANELES SOLARES DE 1 KV CON TANQUE DE AGUA CALIENTE DE 60 GAL Y SOPORTE METÁLICO</v>
          </cell>
          <cell r="F1292">
            <v>0</v>
          </cell>
          <cell r="G1292" t="str">
            <v>U</v>
          </cell>
          <cell r="H1292">
            <v>0.04</v>
          </cell>
          <cell r="I1292">
            <v>1445</v>
          </cell>
          <cell r="J1292">
            <v>1.05</v>
          </cell>
          <cell r="K1292">
            <v>0</v>
          </cell>
          <cell r="L1292">
            <v>0</v>
          </cell>
          <cell r="M1292">
            <v>0</v>
          </cell>
          <cell r="N1292">
            <v>0</v>
          </cell>
          <cell r="O1292">
            <v>0</v>
          </cell>
          <cell r="P1292">
            <v>0</v>
          </cell>
          <cell r="Q1292">
            <v>0</v>
          </cell>
          <cell r="R1292">
            <v>0</v>
          </cell>
          <cell r="S1292">
            <v>0</v>
          </cell>
          <cell r="T1292">
            <v>0</v>
          </cell>
          <cell r="U1292">
            <v>0</v>
          </cell>
          <cell r="V1292">
            <v>0</v>
          </cell>
          <cell r="W1292">
            <v>0</v>
          </cell>
          <cell r="X1292">
            <v>0</v>
          </cell>
          <cell r="Y1292">
            <v>0</v>
          </cell>
          <cell r="Z1292">
            <v>0</v>
          </cell>
          <cell r="AA1292">
            <v>0</v>
          </cell>
          <cell r="AB1292">
            <v>0</v>
          </cell>
          <cell r="AC1292">
            <v>0</v>
          </cell>
          <cell r="AD1292">
            <v>0</v>
          </cell>
          <cell r="AE1292">
            <v>0</v>
          </cell>
          <cell r="AF1292">
            <v>0</v>
          </cell>
          <cell r="AG1292">
            <v>0</v>
          </cell>
          <cell r="AH1292">
            <v>0</v>
          </cell>
          <cell r="AI1292">
            <v>0</v>
          </cell>
          <cell r="AJ1292">
            <v>0</v>
          </cell>
          <cell r="AK1292">
            <v>0</v>
          </cell>
          <cell r="AL1292">
            <v>0</v>
          </cell>
          <cell r="AM1292">
            <v>0</v>
          </cell>
          <cell r="AN1292">
            <v>0</v>
          </cell>
          <cell r="AO1292">
            <v>0</v>
          </cell>
          <cell r="AP1292">
            <v>0</v>
          </cell>
          <cell r="AQ1292">
            <v>0</v>
          </cell>
          <cell r="AR1292">
            <v>0</v>
          </cell>
          <cell r="AS1292">
            <v>0</v>
          </cell>
          <cell r="AT1292">
            <v>0</v>
          </cell>
          <cell r="AU1292">
            <v>0</v>
          </cell>
          <cell r="AV1292">
            <v>0</v>
          </cell>
          <cell r="AW1292">
            <v>3</v>
          </cell>
          <cell r="AX1292">
            <v>1</v>
          </cell>
          <cell r="AY1292">
            <v>20</v>
          </cell>
          <cell r="AZ1292">
            <v>1</v>
          </cell>
          <cell r="BA1292">
            <v>13</v>
          </cell>
          <cell r="BB1292">
            <v>1</v>
          </cell>
          <cell r="BC1292">
            <v>0</v>
          </cell>
          <cell r="BD1292">
            <v>0</v>
          </cell>
          <cell r="BE1292">
            <v>0</v>
          </cell>
          <cell r="BF1292">
            <v>0</v>
          </cell>
          <cell r="BG1292">
            <v>0</v>
          </cell>
          <cell r="BH1292">
            <v>0</v>
          </cell>
          <cell r="BI1292">
            <v>0</v>
          </cell>
          <cell r="BJ1292">
            <v>0</v>
          </cell>
          <cell r="BK1292">
            <v>0</v>
          </cell>
          <cell r="BL1292">
            <v>0</v>
          </cell>
          <cell r="BM1292">
            <v>0</v>
          </cell>
          <cell r="BN1292">
            <v>0</v>
          </cell>
          <cell r="BO1292">
            <v>0</v>
          </cell>
          <cell r="BP1292">
            <v>0</v>
          </cell>
          <cell r="CK1292">
            <v>0</v>
          </cell>
          <cell r="CL1292">
            <v>0</v>
          </cell>
          <cell r="CM1292">
            <v>0</v>
          </cell>
          <cell r="CN1292">
            <v>0</v>
          </cell>
          <cell r="CO1292">
            <v>0</v>
          </cell>
          <cell r="CP1292">
            <v>0</v>
          </cell>
          <cell r="CQ1292">
            <v>0</v>
          </cell>
          <cell r="CR1292">
            <v>0</v>
          </cell>
          <cell r="CS1292">
            <v>0</v>
          </cell>
          <cell r="CT1292">
            <v>0</v>
          </cell>
          <cell r="CU1292">
            <v>0</v>
          </cell>
          <cell r="CV1292">
            <v>0</v>
          </cell>
          <cell r="DY1292">
            <v>0</v>
          </cell>
          <cell r="DZ1292">
            <v>0</v>
          </cell>
          <cell r="EA1292">
            <v>0</v>
          </cell>
          <cell r="EB1292">
            <v>0</v>
          </cell>
          <cell r="EC1292">
            <v>0</v>
          </cell>
          <cell r="ED1292">
            <v>0</v>
          </cell>
          <cell r="EE1292">
            <v>0</v>
          </cell>
          <cell r="EF1292">
            <v>0</v>
          </cell>
          <cell r="EG1292">
            <v>0</v>
          </cell>
          <cell r="EH1292">
            <v>0</v>
          </cell>
          <cell r="EI1292">
            <v>0</v>
          </cell>
          <cell r="EJ1292">
            <v>0</v>
          </cell>
          <cell r="EK1292">
            <v>0</v>
          </cell>
          <cell r="EL1292">
            <v>0</v>
          </cell>
          <cell r="EM1292">
            <v>0</v>
          </cell>
          <cell r="EN1292">
            <v>0</v>
          </cell>
          <cell r="EO1292">
            <v>0</v>
          </cell>
          <cell r="EP1292">
            <v>0</v>
          </cell>
          <cell r="EQ1292">
            <v>0</v>
          </cell>
          <cell r="ER1292">
            <v>0</v>
          </cell>
          <cell r="ES1292">
            <v>0</v>
          </cell>
          <cell r="ET1292">
            <v>0</v>
          </cell>
          <cell r="EU1292">
            <v>0</v>
          </cell>
          <cell r="EV1292">
            <v>0</v>
          </cell>
          <cell r="EW1292">
            <v>0</v>
          </cell>
          <cell r="EX1292">
            <v>0</v>
          </cell>
          <cell r="EY1292">
            <v>0</v>
          </cell>
          <cell r="EZ1292">
            <v>0</v>
          </cell>
          <cell r="FA1292">
            <v>0</v>
          </cell>
          <cell r="FB1292">
            <v>0</v>
          </cell>
          <cell r="FC1292">
            <v>0</v>
          </cell>
          <cell r="FD1292">
            <v>0</v>
          </cell>
          <cell r="FE1292">
            <v>0</v>
          </cell>
          <cell r="FF1292">
            <v>0</v>
          </cell>
          <cell r="FG1292">
            <v>0</v>
          </cell>
          <cell r="FH1292">
            <v>0</v>
          </cell>
          <cell r="FI1292">
            <v>0</v>
          </cell>
          <cell r="FJ1292">
            <v>0</v>
          </cell>
          <cell r="FK1292">
            <v>0</v>
          </cell>
          <cell r="FL1292">
            <v>0</v>
          </cell>
          <cell r="FM1292">
            <v>0</v>
          </cell>
          <cell r="FN1292">
            <v>0</v>
          </cell>
          <cell r="FO1292">
            <v>0</v>
          </cell>
          <cell r="FP1292">
            <v>0</v>
          </cell>
          <cell r="FQ1292">
            <v>0</v>
          </cell>
          <cell r="FR1292">
            <v>0</v>
          </cell>
          <cell r="FS1292">
            <v>0</v>
          </cell>
          <cell r="FT1292">
            <v>0</v>
          </cell>
          <cell r="FU1292">
            <v>0</v>
          </cell>
          <cell r="FV1292">
            <v>0</v>
          </cell>
          <cell r="FW1292">
            <v>0</v>
          </cell>
          <cell r="FX1292">
            <v>0</v>
          </cell>
          <cell r="FY1292">
            <v>0</v>
          </cell>
          <cell r="FZ1292">
            <v>0</v>
          </cell>
          <cell r="GA1292">
            <v>0</v>
          </cell>
          <cell r="GB1292">
            <v>0</v>
          </cell>
          <cell r="GC1292">
            <v>0</v>
          </cell>
          <cell r="GD1292">
            <v>0</v>
          </cell>
          <cell r="GE1292">
            <v>0</v>
          </cell>
          <cell r="GF1292">
            <v>0</v>
          </cell>
          <cell r="GG1292">
            <v>0</v>
          </cell>
          <cell r="GH1292">
            <v>0</v>
          </cell>
          <cell r="GI1292">
            <v>0</v>
          </cell>
          <cell r="GJ1292">
            <v>0</v>
          </cell>
          <cell r="GK1292">
            <v>0</v>
          </cell>
          <cell r="GL1292">
            <v>0</v>
          </cell>
          <cell r="GM1292">
            <v>0</v>
          </cell>
          <cell r="GN1292">
            <v>0</v>
          </cell>
          <cell r="GO1292">
            <v>0</v>
          </cell>
          <cell r="GP1292">
            <v>0</v>
          </cell>
          <cell r="GQ1292">
            <v>0</v>
          </cell>
          <cell r="GR1292">
            <v>0</v>
          </cell>
          <cell r="GS1292">
            <v>0</v>
          </cell>
          <cell r="GT1292">
            <v>0</v>
          </cell>
          <cell r="GU1292">
            <v>0</v>
          </cell>
          <cell r="GV1292">
            <v>0</v>
          </cell>
          <cell r="GW1292">
            <v>0</v>
          </cell>
          <cell r="GX1292">
            <v>0</v>
          </cell>
          <cell r="GY1292">
            <v>0</v>
          </cell>
          <cell r="GZ1292">
            <v>0</v>
          </cell>
        </row>
        <row r="1293">
          <cell r="A1293">
            <v>1288</v>
          </cell>
          <cell r="G1293" t="str">
            <v>gal</v>
          </cell>
          <cell r="H1293">
            <v>0.36</v>
          </cell>
          <cell r="I1293">
            <v>1446</v>
          </cell>
          <cell r="J1293">
            <v>1.05</v>
          </cell>
          <cell r="AW1293">
            <v>9</v>
          </cell>
          <cell r="AX1293">
            <v>1</v>
          </cell>
          <cell r="AY1293">
            <v>20</v>
          </cell>
          <cell r="AZ1293">
            <v>1</v>
          </cell>
        </row>
        <row r="1294">
          <cell r="A1294">
            <v>1289</v>
          </cell>
          <cell r="F1294">
            <v>0</v>
          </cell>
          <cell r="G1294" t="str">
            <v>lib</v>
          </cell>
          <cell r="H1294">
            <v>20</v>
          </cell>
          <cell r="I1294">
            <v>1447</v>
          </cell>
          <cell r="J1294">
            <v>1.05</v>
          </cell>
          <cell r="K1294">
            <v>0</v>
          </cell>
          <cell r="L1294">
            <v>0</v>
          </cell>
          <cell r="M1294">
            <v>0</v>
          </cell>
          <cell r="N1294">
            <v>0</v>
          </cell>
          <cell r="O1294">
            <v>0</v>
          </cell>
          <cell r="P1294">
            <v>0</v>
          </cell>
          <cell r="Q1294">
            <v>0</v>
          </cell>
          <cell r="R1294">
            <v>0</v>
          </cell>
          <cell r="S1294">
            <v>0</v>
          </cell>
          <cell r="T1294">
            <v>0</v>
          </cell>
          <cell r="U1294">
            <v>0</v>
          </cell>
          <cell r="V1294">
            <v>0</v>
          </cell>
          <cell r="W1294">
            <v>0</v>
          </cell>
          <cell r="X1294">
            <v>0</v>
          </cell>
          <cell r="Y1294">
            <v>0</v>
          </cell>
          <cell r="Z1294">
            <v>0</v>
          </cell>
          <cell r="AA1294">
            <v>0</v>
          </cell>
          <cell r="AB1294">
            <v>0</v>
          </cell>
          <cell r="AC1294">
            <v>0</v>
          </cell>
          <cell r="AD1294">
            <v>0</v>
          </cell>
          <cell r="AE1294">
            <v>0</v>
          </cell>
          <cell r="AF1294">
            <v>0</v>
          </cell>
          <cell r="AG1294">
            <v>0</v>
          </cell>
          <cell r="AH1294">
            <v>0</v>
          </cell>
          <cell r="AI1294">
            <v>0</v>
          </cell>
          <cell r="AJ1294">
            <v>0</v>
          </cell>
          <cell r="AK1294">
            <v>0</v>
          </cell>
          <cell r="AL1294">
            <v>0</v>
          </cell>
          <cell r="AM1294">
            <v>0</v>
          </cell>
          <cell r="AN1294">
            <v>0</v>
          </cell>
          <cell r="AO1294">
            <v>0</v>
          </cell>
          <cell r="AP1294">
            <v>0</v>
          </cell>
          <cell r="AQ1294">
            <v>0</v>
          </cell>
          <cell r="AR1294">
            <v>0</v>
          </cell>
          <cell r="AS1294">
            <v>0</v>
          </cell>
          <cell r="AT1294">
            <v>0</v>
          </cell>
          <cell r="AU1294">
            <v>0</v>
          </cell>
          <cell r="AV1294">
            <v>0</v>
          </cell>
          <cell r="AW1294">
            <v>0</v>
          </cell>
          <cell r="AX1294">
            <v>0</v>
          </cell>
          <cell r="AY1294">
            <v>20</v>
          </cell>
          <cell r="AZ1294">
            <v>1</v>
          </cell>
          <cell r="BA1294">
            <v>0</v>
          </cell>
          <cell r="BB1294">
            <v>0</v>
          </cell>
          <cell r="BC1294">
            <v>0</v>
          </cell>
          <cell r="BD1294">
            <v>0</v>
          </cell>
          <cell r="BE1294">
            <v>0</v>
          </cell>
          <cell r="BF1294">
            <v>0</v>
          </cell>
          <cell r="BG1294">
            <v>0</v>
          </cell>
          <cell r="BH1294">
            <v>0</v>
          </cell>
          <cell r="BI1294">
            <v>0</v>
          </cell>
          <cell r="BJ1294">
            <v>0</v>
          </cell>
          <cell r="BK1294">
            <v>0</v>
          </cell>
          <cell r="BL1294">
            <v>0</v>
          </cell>
          <cell r="BM1294">
            <v>0</v>
          </cell>
          <cell r="BN1294">
            <v>0</v>
          </cell>
          <cell r="BO1294">
            <v>0</v>
          </cell>
          <cell r="BP1294">
            <v>0</v>
          </cell>
          <cell r="CK1294">
            <v>0</v>
          </cell>
          <cell r="CL1294">
            <v>0</v>
          </cell>
          <cell r="CM1294">
            <v>0</v>
          </cell>
          <cell r="CN1294">
            <v>0</v>
          </cell>
          <cell r="CO1294">
            <v>0</v>
          </cell>
          <cell r="CP1294">
            <v>0</v>
          </cell>
          <cell r="CQ1294">
            <v>0</v>
          </cell>
          <cell r="CR1294">
            <v>0</v>
          </cell>
          <cell r="CS1294">
            <v>0</v>
          </cell>
          <cell r="CT1294">
            <v>0</v>
          </cell>
          <cell r="CU1294">
            <v>0</v>
          </cell>
          <cell r="CV1294">
            <v>0</v>
          </cell>
          <cell r="DY1294">
            <v>0</v>
          </cell>
          <cell r="DZ1294">
            <v>0</v>
          </cell>
          <cell r="EA1294">
            <v>0</v>
          </cell>
          <cell r="EB1294">
            <v>0</v>
          </cell>
          <cell r="EC1294">
            <v>0</v>
          </cell>
          <cell r="ED1294">
            <v>0</v>
          </cell>
          <cell r="EE1294">
            <v>0</v>
          </cell>
          <cell r="EF1294">
            <v>0</v>
          </cell>
          <cell r="EG1294">
            <v>0</v>
          </cell>
          <cell r="EH1294">
            <v>0</v>
          </cell>
          <cell r="EI1294">
            <v>0</v>
          </cell>
          <cell r="EJ1294">
            <v>0</v>
          </cell>
          <cell r="EK1294">
            <v>0</v>
          </cell>
          <cell r="EL1294">
            <v>0</v>
          </cell>
          <cell r="EM1294">
            <v>0</v>
          </cell>
          <cell r="EN1294">
            <v>0</v>
          </cell>
          <cell r="EO1294">
            <v>0</v>
          </cell>
          <cell r="EP1294">
            <v>0</v>
          </cell>
          <cell r="EQ1294">
            <v>0</v>
          </cell>
          <cell r="ER1294">
            <v>0</v>
          </cell>
          <cell r="ES1294">
            <v>0</v>
          </cell>
          <cell r="ET1294">
            <v>0</v>
          </cell>
          <cell r="EU1294">
            <v>0</v>
          </cell>
          <cell r="EV1294">
            <v>0</v>
          </cell>
          <cell r="EW1294">
            <v>0</v>
          </cell>
          <cell r="EX1294">
            <v>0</v>
          </cell>
          <cell r="EY1294">
            <v>0</v>
          </cell>
          <cell r="EZ1294">
            <v>0</v>
          </cell>
          <cell r="FA1294">
            <v>0</v>
          </cell>
          <cell r="FB1294">
            <v>0</v>
          </cell>
          <cell r="FC1294">
            <v>0</v>
          </cell>
          <cell r="FD1294">
            <v>0</v>
          </cell>
          <cell r="FE1294">
            <v>0</v>
          </cell>
          <cell r="FF1294">
            <v>0</v>
          </cell>
          <cell r="FG1294">
            <v>0</v>
          </cell>
          <cell r="FH1294">
            <v>0</v>
          </cell>
          <cell r="FI1294">
            <v>0</v>
          </cell>
          <cell r="FJ1294">
            <v>0</v>
          </cell>
          <cell r="FK1294">
            <v>0</v>
          </cell>
          <cell r="FL1294">
            <v>0</v>
          </cell>
          <cell r="FM1294">
            <v>0</v>
          </cell>
          <cell r="FN1294">
            <v>0</v>
          </cell>
          <cell r="FO1294">
            <v>0</v>
          </cell>
          <cell r="FP1294">
            <v>0</v>
          </cell>
          <cell r="FQ1294">
            <v>0</v>
          </cell>
          <cell r="FR1294">
            <v>0</v>
          </cell>
          <cell r="FS1294">
            <v>0</v>
          </cell>
          <cell r="FT1294">
            <v>0</v>
          </cell>
          <cell r="FU1294">
            <v>0</v>
          </cell>
          <cell r="FV1294">
            <v>0</v>
          </cell>
          <cell r="FW1294">
            <v>0</v>
          </cell>
          <cell r="FX1294">
            <v>0</v>
          </cell>
          <cell r="FY1294">
            <v>0</v>
          </cell>
          <cell r="FZ1294">
            <v>0</v>
          </cell>
          <cell r="GA1294">
            <v>0</v>
          </cell>
          <cell r="GB1294">
            <v>0</v>
          </cell>
          <cell r="GC1294">
            <v>0</v>
          </cell>
          <cell r="GD1294">
            <v>0</v>
          </cell>
          <cell r="GE1294">
            <v>0</v>
          </cell>
          <cell r="GF1294">
            <v>0</v>
          </cell>
          <cell r="GG1294">
            <v>0</v>
          </cell>
          <cell r="GH1294">
            <v>0</v>
          </cell>
          <cell r="GI1294">
            <v>0</v>
          </cell>
          <cell r="GJ1294">
            <v>0</v>
          </cell>
          <cell r="GK1294">
            <v>0</v>
          </cell>
          <cell r="GL1294">
            <v>0</v>
          </cell>
          <cell r="GM1294">
            <v>0</v>
          </cell>
          <cell r="GN1294">
            <v>0</v>
          </cell>
          <cell r="GO1294">
            <v>0</v>
          </cell>
          <cell r="GP1294">
            <v>0</v>
          </cell>
          <cell r="GQ1294">
            <v>0</v>
          </cell>
          <cell r="GR1294">
            <v>0</v>
          </cell>
          <cell r="GS1294">
            <v>0</v>
          </cell>
          <cell r="GT1294">
            <v>0</v>
          </cell>
          <cell r="GU1294">
            <v>0</v>
          </cell>
          <cell r="GV1294">
            <v>0</v>
          </cell>
          <cell r="GW1294">
            <v>0</v>
          </cell>
          <cell r="GX1294">
            <v>0</v>
          </cell>
          <cell r="GY1294">
            <v>0</v>
          </cell>
          <cell r="GZ1294">
            <v>0</v>
          </cell>
        </row>
        <row r="1295">
          <cell r="A1295">
            <v>1290</v>
          </cell>
          <cell r="F1295">
            <v>0</v>
          </cell>
          <cell r="G1295" t="str">
            <v>u</v>
          </cell>
          <cell r="H1295">
            <v>5</v>
          </cell>
          <cell r="I1295">
            <v>1448</v>
          </cell>
          <cell r="J1295">
            <v>1.05</v>
          </cell>
          <cell r="K1295">
            <v>0</v>
          </cell>
          <cell r="L1295">
            <v>0</v>
          </cell>
          <cell r="M1295">
            <v>0</v>
          </cell>
          <cell r="N1295">
            <v>0</v>
          </cell>
          <cell r="O1295">
            <v>0</v>
          </cell>
          <cell r="P1295">
            <v>0</v>
          </cell>
          <cell r="Q1295">
            <v>0</v>
          </cell>
          <cell r="R1295">
            <v>0</v>
          </cell>
          <cell r="S1295">
            <v>0</v>
          </cell>
          <cell r="T1295">
            <v>0</v>
          </cell>
          <cell r="U1295">
            <v>0</v>
          </cell>
          <cell r="V1295">
            <v>0</v>
          </cell>
          <cell r="W1295">
            <v>0</v>
          </cell>
          <cell r="X1295">
            <v>0</v>
          </cell>
          <cell r="Y1295">
            <v>0</v>
          </cell>
          <cell r="Z1295">
            <v>0</v>
          </cell>
          <cell r="AA1295">
            <v>0</v>
          </cell>
          <cell r="AB1295">
            <v>0</v>
          </cell>
          <cell r="AC1295">
            <v>0</v>
          </cell>
          <cell r="AD1295">
            <v>0</v>
          </cell>
          <cell r="AE1295">
            <v>0</v>
          </cell>
          <cell r="AF1295">
            <v>0</v>
          </cell>
          <cell r="AG1295">
            <v>0</v>
          </cell>
          <cell r="AH1295">
            <v>0</v>
          </cell>
          <cell r="AI1295">
            <v>0</v>
          </cell>
          <cell r="AJ1295">
            <v>0</v>
          </cell>
          <cell r="AK1295">
            <v>0</v>
          </cell>
          <cell r="AL1295">
            <v>0</v>
          </cell>
          <cell r="AM1295">
            <v>0</v>
          </cell>
          <cell r="AN1295">
            <v>0</v>
          </cell>
          <cell r="AO1295">
            <v>0</v>
          </cell>
          <cell r="AP1295">
            <v>0</v>
          </cell>
          <cell r="AQ1295">
            <v>0</v>
          </cell>
          <cell r="AR1295">
            <v>0</v>
          </cell>
          <cell r="AS1295">
            <v>0</v>
          </cell>
          <cell r="AT1295">
            <v>0</v>
          </cell>
          <cell r="AU1295">
            <v>0</v>
          </cell>
          <cell r="AV1295">
            <v>0</v>
          </cell>
          <cell r="AW1295">
            <v>0</v>
          </cell>
          <cell r="AX1295">
            <v>0</v>
          </cell>
          <cell r="AY1295">
            <v>20</v>
          </cell>
          <cell r="AZ1295">
            <v>1</v>
          </cell>
          <cell r="BA1295">
            <v>0</v>
          </cell>
          <cell r="BB1295">
            <v>0</v>
          </cell>
          <cell r="BC1295">
            <v>0</v>
          </cell>
          <cell r="BD1295">
            <v>0</v>
          </cell>
          <cell r="BE1295">
            <v>0</v>
          </cell>
          <cell r="BF1295">
            <v>0</v>
          </cell>
          <cell r="BG1295">
            <v>0</v>
          </cell>
          <cell r="BH1295">
            <v>0</v>
          </cell>
          <cell r="BI1295">
            <v>0</v>
          </cell>
          <cell r="BJ1295">
            <v>0</v>
          </cell>
          <cell r="BK1295">
            <v>0</v>
          </cell>
          <cell r="BL1295">
            <v>0</v>
          </cell>
          <cell r="BM1295">
            <v>0</v>
          </cell>
          <cell r="BN1295">
            <v>0</v>
          </cell>
          <cell r="BO1295">
            <v>0</v>
          </cell>
          <cell r="BP1295">
            <v>0</v>
          </cell>
          <cell r="CK1295">
            <v>0</v>
          </cell>
          <cell r="CL1295">
            <v>0</v>
          </cell>
          <cell r="CM1295">
            <v>0</v>
          </cell>
          <cell r="CN1295">
            <v>0</v>
          </cell>
          <cell r="CO1295">
            <v>0</v>
          </cell>
          <cell r="CP1295">
            <v>0</v>
          </cell>
          <cell r="CQ1295">
            <v>0</v>
          </cell>
          <cell r="CR1295">
            <v>0</v>
          </cell>
          <cell r="CS1295">
            <v>0</v>
          </cell>
          <cell r="CT1295">
            <v>0</v>
          </cell>
          <cell r="CU1295">
            <v>0</v>
          </cell>
          <cell r="CV1295">
            <v>0</v>
          </cell>
          <cell r="DY1295">
            <v>0</v>
          </cell>
          <cell r="DZ1295">
            <v>0</v>
          </cell>
          <cell r="EA1295">
            <v>0</v>
          </cell>
          <cell r="EB1295">
            <v>0</v>
          </cell>
          <cell r="EC1295">
            <v>0</v>
          </cell>
          <cell r="ED1295">
            <v>0</v>
          </cell>
          <cell r="EE1295">
            <v>0</v>
          </cell>
          <cell r="EF1295">
            <v>0</v>
          </cell>
          <cell r="EG1295">
            <v>0</v>
          </cell>
          <cell r="EH1295">
            <v>0</v>
          </cell>
          <cell r="EI1295">
            <v>0</v>
          </cell>
          <cell r="EJ1295">
            <v>0</v>
          </cell>
          <cell r="EK1295">
            <v>0</v>
          </cell>
          <cell r="EL1295">
            <v>0</v>
          </cell>
          <cell r="EM1295">
            <v>0</v>
          </cell>
          <cell r="EN1295">
            <v>0</v>
          </cell>
          <cell r="EO1295">
            <v>0</v>
          </cell>
          <cell r="EP1295">
            <v>0</v>
          </cell>
          <cell r="EQ1295">
            <v>0</v>
          </cell>
          <cell r="ER1295">
            <v>0</v>
          </cell>
          <cell r="ES1295">
            <v>0</v>
          </cell>
          <cell r="ET1295">
            <v>0</v>
          </cell>
          <cell r="EU1295">
            <v>0</v>
          </cell>
          <cell r="EV1295">
            <v>0</v>
          </cell>
          <cell r="EW1295">
            <v>0</v>
          </cell>
          <cell r="EX1295">
            <v>0</v>
          </cell>
          <cell r="EY1295">
            <v>0</v>
          </cell>
          <cell r="EZ1295">
            <v>0</v>
          </cell>
          <cell r="FA1295">
            <v>0</v>
          </cell>
          <cell r="FB1295">
            <v>0</v>
          </cell>
          <cell r="FC1295">
            <v>0</v>
          </cell>
          <cell r="FD1295">
            <v>0</v>
          </cell>
          <cell r="FE1295">
            <v>0</v>
          </cell>
          <cell r="FF1295">
            <v>0</v>
          </cell>
          <cell r="FG1295">
            <v>0</v>
          </cell>
          <cell r="FH1295">
            <v>0</v>
          </cell>
          <cell r="FI1295">
            <v>0</v>
          </cell>
          <cell r="FJ1295">
            <v>0</v>
          </cell>
          <cell r="FK1295">
            <v>0</v>
          </cell>
          <cell r="FL1295">
            <v>0</v>
          </cell>
          <cell r="FM1295">
            <v>0</v>
          </cell>
          <cell r="FN1295">
            <v>0</v>
          </cell>
          <cell r="FO1295">
            <v>0</v>
          </cell>
          <cell r="FP1295">
            <v>0</v>
          </cell>
          <cell r="FQ1295">
            <v>0</v>
          </cell>
          <cell r="FR1295">
            <v>0</v>
          </cell>
          <cell r="FS1295">
            <v>0</v>
          </cell>
          <cell r="FT1295">
            <v>0</v>
          </cell>
          <cell r="FU1295">
            <v>0</v>
          </cell>
          <cell r="FV1295">
            <v>0</v>
          </cell>
          <cell r="FW1295">
            <v>0</v>
          </cell>
          <cell r="FX1295">
            <v>0</v>
          </cell>
          <cell r="FY1295">
            <v>0</v>
          </cell>
          <cell r="FZ1295">
            <v>0</v>
          </cell>
          <cell r="GA1295">
            <v>0</v>
          </cell>
          <cell r="GB1295">
            <v>0</v>
          </cell>
          <cell r="GC1295">
            <v>0</v>
          </cell>
          <cell r="GD1295">
            <v>0</v>
          </cell>
          <cell r="GE1295">
            <v>0</v>
          </cell>
          <cell r="GF1295">
            <v>0</v>
          </cell>
          <cell r="GG1295">
            <v>0</v>
          </cell>
          <cell r="GH1295">
            <v>0</v>
          </cell>
          <cell r="GI1295">
            <v>0</v>
          </cell>
          <cell r="GJ1295">
            <v>0</v>
          </cell>
          <cell r="GK1295">
            <v>0</v>
          </cell>
          <cell r="GL1295">
            <v>0</v>
          </cell>
          <cell r="GM1295">
            <v>0</v>
          </cell>
          <cell r="GN1295">
            <v>0</v>
          </cell>
          <cell r="GO1295">
            <v>0</v>
          </cell>
          <cell r="GP1295">
            <v>0</v>
          </cell>
          <cell r="GQ1295">
            <v>0</v>
          </cell>
          <cell r="GR1295">
            <v>0</v>
          </cell>
          <cell r="GS1295">
            <v>0</v>
          </cell>
          <cell r="GT1295">
            <v>0</v>
          </cell>
          <cell r="GU1295">
            <v>0</v>
          </cell>
          <cell r="GV1295">
            <v>0</v>
          </cell>
          <cell r="GW1295">
            <v>0</v>
          </cell>
          <cell r="GX1295">
            <v>0</v>
          </cell>
          <cell r="GY1295">
            <v>0</v>
          </cell>
          <cell r="GZ1295">
            <v>0</v>
          </cell>
        </row>
        <row r="1296">
          <cell r="A1296">
            <v>1291</v>
          </cell>
          <cell r="F1296">
            <v>0</v>
          </cell>
          <cell r="G1296" t="str">
            <v>Rollo</v>
          </cell>
          <cell r="H1296">
            <v>45</v>
          </cell>
          <cell r="I1296">
            <v>1449</v>
          </cell>
          <cell r="J1296">
            <v>1.05</v>
          </cell>
          <cell r="K1296">
            <v>0</v>
          </cell>
          <cell r="L1296">
            <v>0</v>
          </cell>
          <cell r="M1296">
            <v>0</v>
          </cell>
          <cell r="N1296">
            <v>0</v>
          </cell>
          <cell r="O1296">
            <v>0</v>
          </cell>
          <cell r="P1296">
            <v>0</v>
          </cell>
          <cell r="Q1296">
            <v>0</v>
          </cell>
          <cell r="R1296">
            <v>0</v>
          </cell>
          <cell r="S1296">
            <v>0</v>
          </cell>
          <cell r="T1296">
            <v>0</v>
          </cell>
          <cell r="U1296">
            <v>0</v>
          </cell>
          <cell r="V1296">
            <v>0</v>
          </cell>
          <cell r="W1296">
            <v>0</v>
          </cell>
          <cell r="X1296">
            <v>0</v>
          </cell>
          <cell r="Y1296">
            <v>0</v>
          </cell>
          <cell r="Z1296">
            <v>0</v>
          </cell>
          <cell r="AA1296">
            <v>0</v>
          </cell>
          <cell r="AB1296">
            <v>0</v>
          </cell>
          <cell r="AC1296">
            <v>0</v>
          </cell>
          <cell r="AD1296">
            <v>0</v>
          </cell>
          <cell r="AE1296">
            <v>0</v>
          </cell>
          <cell r="AF1296">
            <v>0</v>
          </cell>
          <cell r="AG1296">
            <v>0</v>
          </cell>
          <cell r="AH1296">
            <v>0</v>
          </cell>
          <cell r="AI1296">
            <v>0</v>
          </cell>
          <cell r="AJ1296">
            <v>0</v>
          </cell>
          <cell r="AK1296">
            <v>0</v>
          </cell>
          <cell r="AL1296">
            <v>0</v>
          </cell>
          <cell r="AM1296">
            <v>0</v>
          </cell>
          <cell r="AN1296">
            <v>0</v>
          </cell>
          <cell r="AO1296">
            <v>0</v>
          </cell>
          <cell r="AP1296">
            <v>0</v>
          </cell>
          <cell r="AQ1296">
            <v>0</v>
          </cell>
          <cell r="AR1296">
            <v>0</v>
          </cell>
          <cell r="AS1296">
            <v>0</v>
          </cell>
          <cell r="AT1296">
            <v>0</v>
          </cell>
          <cell r="AU1296">
            <v>0</v>
          </cell>
          <cell r="AV1296">
            <v>0</v>
          </cell>
          <cell r="AW1296">
            <v>9</v>
          </cell>
          <cell r="AX1296">
            <v>1</v>
          </cell>
          <cell r="AY1296">
            <v>20</v>
          </cell>
          <cell r="AZ1296">
            <v>1</v>
          </cell>
          <cell r="BA1296">
            <v>0</v>
          </cell>
          <cell r="BB1296">
            <v>0</v>
          </cell>
          <cell r="BC1296">
            <v>0</v>
          </cell>
          <cell r="BD1296">
            <v>0</v>
          </cell>
          <cell r="BE1296">
            <v>0</v>
          </cell>
          <cell r="BF1296">
            <v>0</v>
          </cell>
          <cell r="BG1296">
            <v>0</v>
          </cell>
          <cell r="BH1296">
            <v>0</v>
          </cell>
          <cell r="BI1296">
            <v>0</v>
          </cell>
          <cell r="BJ1296">
            <v>0</v>
          </cell>
          <cell r="BK1296">
            <v>0</v>
          </cell>
          <cell r="BL1296">
            <v>0</v>
          </cell>
          <cell r="BM1296">
            <v>0</v>
          </cell>
          <cell r="BN1296">
            <v>0</v>
          </cell>
          <cell r="BO1296">
            <v>0</v>
          </cell>
          <cell r="BP1296">
            <v>0</v>
          </cell>
          <cell r="CK1296">
            <v>0</v>
          </cell>
          <cell r="CL1296">
            <v>0</v>
          </cell>
          <cell r="CM1296">
            <v>0</v>
          </cell>
          <cell r="CN1296">
            <v>0</v>
          </cell>
          <cell r="CO1296">
            <v>0</v>
          </cell>
          <cell r="CP1296">
            <v>0</v>
          </cell>
          <cell r="CQ1296">
            <v>0</v>
          </cell>
          <cell r="CR1296">
            <v>0</v>
          </cell>
          <cell r="CS1296">
            <v>0</v>
          </cell>
          <cell r="CT1296">
            <v>0</v>
          </cell>
          <cell r="CU1296">
            <v>0</v>
          </cell>
          <cell r="CV1296">
            <v>0</v>
          </cell>
          <cell r="DY1296">
            <v>0</v>
          </cell>
          <cell r="DZ1296">
            <v>0</v>
          </cell>
          <cell r="EA1296">
            <v>0</v>
          </cell>
          <cell r="EB1296">
            <v>0</v>
          </cell>
          <cell r="EC1296">
            <v>0</v>
          </cell>
          <cell r="ED1296">
            <v>0</v>
          </cell>
          <cell r="EE1296">
            <v>0</v>
          </cell>
          <cell r="EF1296">
            <v>0</v>
          </cell>
          <cell r="EG1296">
            <v>0</v>
          </cell>
          <cell r="EH1296">
            <v>0</v>
          </cell>
          <cell r="EI1296">
            <v>0</v>
          </cell>
          <cell r="EJ1296">
            <v>0</v>
          </cell>
          <cell r="EK1296">
            <v>0</v>
          </cell>
          <cell r="EL1296">
            <v>0</v>
          </cell>
          <cell r="EM1296">
            <v>0</v>
          </cell>
          <cell r="EN1296">
            <v>0</v>
          </cell>
          <cell r="EO1296">
            <v>0</v>
          </cell>
          <cell r="EP1296">
            <v>0</v>
          </cell>
          <cell r="EQ1296">
            <v>0</v>
          </cell>
          <cell r="ER1296">
            <v>0</v>
          </cell>
          <cell r="ES1296">
            <v>0</v>
          </cell>
          <cell r="ET1296">
            <v>0</v>
          </cell>
          <cell r="EU1296">
            <v>0</v>
          </cell>
          <cell r="EV1296">
            <v>0</v>
          </cell>
          <cell r="EW1296">
            <v>0</v>
          </cell>
          <cell r="EX1296">
            <v>0</v>
          </cell>
          <cell r="EY1296">
            <v>0</v>
          </cell>
          <cell r="EZ1296">
            <v>0</v>
          </cell>
          <cell r="FA1296">
            <v>0</v>
          </cell>
          <cell r="FB1296">
            <v>0</v>
          </cell>
          <cell r="FC1296">
            <v>0</v>
          </cell>
          <cell r="FD1296">
            <v>0</v>
          </cell>
          <cell r="FE1296">
            <v>0</v>
          </cell>
          <cell r="FF1296">
            <v>0</v>
          </cell>
          <cell r="FG1296">
            <v>0</v>
          </cell>
          <cell r="FH1296">
            <v>0</v>
          </cell>
          <cell r="FI1296">
            <v>0</v>
          </cell>
          <cell r="FJ1296">
            <v>0</v>
          </cell>
          <cell r="FK1296">
            <v>0</v>
          </cell>
          <cell r="FL1296">
            <v>0</v>
          </cell>
          <cell r="FM1296">
            <v>0</v>
          </cell>
          <cell r="FN1296">
            <v>0</v>
          </cell>
          <cell r="FO1296">
            <v>0</v>
          </cell>
          <cell r="FP1296">
            <v>0</v>
          </cell>
          <cell r="FQ1296">
            <v>0</v>
          </cell>
          <cell r="FR1296">
            <v>0</v>
          </cell>
          <cell r="FS1296">
            <v>0</v>
          </cell>
          <cell r="FT1296">
            <v>0</v>
          </cell>
          <cell r="FU1296">
            <v>0</v>
          </cell>
          <cell r="FV1296">
            <v>0</v>
          </cell>
          <cell r="FW1296">
            <v>0</v>
          </cell>
          <cell r="FX1296">
            <v>0</v>
          </cell>
          <cell r="FY1296">
            <v>0</v>
          </cell>
          <cell r="FZ1296">
            <v>0</v>
          </cell>
          <cell r="GA1296">
            <v>0</v>
          </cell>
          <cell r="GB1296">
            <v>0</v>
          </cell>
          <cell r="GC1296">
            <v>0</v>
          </cell>
          <cell r="GD1296">
            <v>0</v>
          </cell>
          <cell r="GE1296">
            <v>0</v>
          </cell>
          <cell r="GF1296">
            <v>0</v>
          </cell>
          <cell r="GG1296">
            <v>0</v>
          </cell>
          <cell r="GH1296">
            <v>0</v>
          </cell>
          <cell r="GI1296">
            <v>0</v>
          </cell>
          <cell r="GJ1296">
            <v>0</v>
          </cell>
          <cell r="GK1296">
            <v>0</v>
          </cell>
          <cell r="GL1296">
            <v>0</v>
          </cell>
          <cell r="GM1296">
            <v>0</v>
          </cell>
          <cell r="GN1296">
            <v>0</v>
          </cell>
          <cell r="GO1296">
            <v>0</v>
          </cell>
          <cell r="GP1296">
            <v>0</v>
          </cell>
          <cell r="GQ1296">
            <v>0</v>
          </cell>
          <cell r="GR1296">
            <v>0</v>
          </cell>
          <cell r="GS1296">
            <v>0</v>
          </cell>
          <cell r="GT1296">
            <v>0</v>
          </cell>
          <cell r="GU1296">
            <v>0</v>
          </cell>
          <cell r="GV1296">
            <v>0</v>
          </cell>
          <cell r="GW1296">
            <v>0</v>
          </cell>
          <cell r="GX1296">
            <v>0</v>
          </cell>
          <cell r="GY1296">
            <v>0</v>
          </cell>
          <cell r="GZ1296">
            <v>0</v>
          </cell>
        </row>
        <row r="1297">
          <cell r="A1297">
            <v>1292</v>
          </cell>
          <cell r="D1297" t="str">
            <v>EXCAVACIONES</v>
          </cell>
          <cell r="E1297" t="str">
            <v>EXCAVACIÓN MANUAL DE ZANJAS CLASE B</v>
          </cell>
          <cell r="F1297">
            <v>0</v>
          </cell>
          <cell r="G1297" t="str">
            <v>M3</v>
          </cell>
          <cell r="H1297">
            <v>0.35</v>
          </cell>
          <cell r="I1297">
            <v>0</v>
          </cell>
          <cell r="J1297">
            <v>0</v>
          </cell>
          <cell r="K1297">
            <v>0</v>
          </cell>
          <cell r="L1297">
            <v>0</v>
          </cell>
          <cell r="M1297">
            <v>0</v>
          </cell>
          <cell r="N1297">
            <v>0</v>
          </cell>
          <cell r="O1297">
            <v>0</v>
          </cell>
          <cell r="P1297">
            <v>0</v>
          </cell>
          <cell r="Q1297">
            <v>0</v>
          </cell>
          <cell r="R1297">
            <v>0</v>
          </cell>
          <cell r="S1297">
            <v>0</v>
          </cell>
          <cell r="T1297">
            <v>0</v>
          </cell>
          <cell r="U1297">
            <v>0</v>
          </cell>
          <cell r="V1297">
            <v>0</v>
          </cell>
          <cell r="W1297">
            <v>0</v>
          </cell>
          <cell r="X1297">
            <v>0</v>
          </cell>
          <cell r="Y1297">
            <v>0</v>
          </cell>
          <cell r="Z1297">
            <v>0</v>
          </cell>
          <cell r="AA1297">
            <v>0</v>
          </cell>
          <cell r="AB1297">
            <v>0</v>
          </cell>
          <cell r="AC1297">
            <v>0</v>
          </cell>
          <cell r="AD1297">
            <v>0</v>
          </cell>
          <cell r="AE1297">
            <v>0</v>
          </cell>
          <cell r="AF1297">
            <v>0</v>
          </cell>
          <cell r="AG1297">
            <v>0</v>
          </cell>
          <cell r="AH1297">
            <v>0</v>
          </cell>
          <cell r="AI1297">
            <v>0</v>
          </cell>
          <cell r="AJ1297">
            <v>0</v>
          </cell>
          <cell r="AK1297">
            <v>0</v>
          </cell>
          <cell r="AL1297">
            <v>0</v>
          </cell>
          <cell r="AM1297">
            <v>0</v>
          </cell>
          <cell r="AN1297">
            <v>0</v>
          </cell>
          <cell r="AO1297">
            <v>0</v>
          </cell>
          <cell r="AP1297">
            <v>0</v>
          </cell>
          <cell r="AQ1297">
            <v>0</v>
          </cell>
          <cell r="AR1297">
            <v>0</v>
          </cell>
          <cell r="AS1297">
            <v>0</v>
          </cell>
          <cell r="AT1297">
            <v>0</v>
          </cell>
          <cell r="AU1297">
            <v>0</v>
          </cell>
          <cell r="AV1297">
            <v>0</v>
          </cell>
          <cell r="AW1297">
            <v>1</v>
          </cell>
          <cell r="AX1297">
            <v>2</v>
          </cell>
          <cell r="AY1297">
            <v>0</v>
          </cell>
          <cell r="AZ1297">
            <v>0</v>
          </cell>
          <cell r="BA1297">
            <v>0</v>
          </cell>
          <cell r="BB1297">
            <v>0</v>
          </cell>
          <cell r="BC1297">
            <v>0</v>
          </cell>
          <cell r="BD1297">
            <v>0</v>
          </cell>
          <cell r="BE1297">
            <v>0</v>
          </cell>
          <cell r="BF1297">
            <v>0</v>
          </cell>
          <cell r="BG1297">
            <v>0</v>
          </cell>
          <cell r="BH1297">
            <v>0</v>
          </cell>
          <cell r="BI1297">
            <v>0</v>
          </cell>
          <cell r="BJ1297">
            <v>0</v>
          </cell>
          <cell r="BK1297">
            <v>0</v>
          </cell>
          <cell r="BL1297">
            <v>0</v>
          </cell>
          <cell r="BM1297">
            <v>0</v>
          </cell>
          <cell r="BN1297">
            <v>0</v>
          </cell>
          <cell r="BO1297">
            <v>0</v>
          </cell>
          <cell r="BP1297">
            <v>0</v>
          </cell>
          <cell r="CK1297">
            <v>1</v>
          </cell>
          <cell r="CL1297">
            <v>1</v>
          </cell>
          <cell r="CM1297">
            <v>0</v>
          </cell>
          <cell r="CN1297">
            <v>0</v>
          </cell>
          <cell r="CO1297">
            <v>0</v>
          </cell>
          <cell r="CP1297">
            <v>0</v>
          </cell>
          <cell r="CQ1297">
            <v>0</v>
          </cell>
          <cell r="CR1297">
            <v>0</v>
          </cell>
          <cell r="CS1297">
            <v>0</v>
          </cell>
          <cell r="CT1297">
            <v>0</v>
          </cell>
          <cell r="CU1297">
            <v>0</v>
          </cell>
          <cell r="CV1297">
            <v>0</v>
          </cell>
          <cell r="DY1297">
            <v>0</v>
          </cell>
          <cell r="DZ1297">
            <v>0</v>
          </cell>
          <cell r="EA1297">
            <v>0</v>
          </cell>
          <cell r="EB1297">
            <v>0</v>
          </cell>
          <cell r="EC1297">
            <v>0</v>
          </cell>
          <cell r="ED1297">
            <v>0</v>
          </cell>
          <cell r="EE1297">
            <v>0</v>
          </cell>
          <cell r="EF1297">
            <v>0</v>
          </cell>
          <cell r="EG1297">
            <v>0</v>
          </cell>
          <cell r="EH1297">
            <v>0</v>
          </cell>
          <cell r="EI1297">
            <v>0</v>
          </cell>
          <cell r="EJ1297">
            <v>0</v>
          </cell>
          <cell r="EK1297">
            <v>0</v>
          </cell>
          <cell r="EL1297">
            <v>0</v>
          </cell>
          <cell r="EM1297">
            <v>0</v>
          </cell>
          <cell r="EN1297">
            <v>0</v>
          </cell>
          <cell r="EO1297">
            <v>0</v>
          </cell>
          <cell r="EP1297">
            <v>0</v>
          </cell>
          <cell r="EQ1297">
            <v>0</v>
          </cell>
          <cell r="ER1297">
            <v>0</v>
          </cell>
          <cell r="ES1297">
            <v>0</v>
          </cell>
          <cell r="ET1297">
            <v>0</v>
          </cell>
          <cell r="EU1297">
            <v>0</v>
          </cell>
          <cell r="EV1297">
            <v>0</v>
          </cell>
          <cell r="EW1297">
            <v>0</v>
          </cell>
          <cell r="EX1297">
            <v>0</v>
          </cell>
          <cell r="EY1297">
            <v>0</v>
          </cell>
          <cell r="EZ1297">
            <v>0</v>
          </cell>
          <cell r="FA1297">
            <v>0</v>
          </cell>
          <cell r="FB1297">
            <v>0</v>
          </cell>
          <cell r="FC1297">
            <v>0</v>
          </cell>
          <cell r="FD1297">
            <v>0</v>
          </cell>
          <cell r="FE1297">
            <v>0</v>
          </cell>
          <cell r="FF1297">
            <v>0</v>
          </cell>
          <cell r="FG1297">
            <v>0</v>
          </cell>
          <cell r="FH1297">
            <v>0</v>
          </cell>
          <cell r="FI1297">
            <v>0</v>
          </cell>
          <cell r="FJ1297">
            <v>0</v>
          </cell>
          <cell r="FK1297">
            <v>0</v>
          </cell>
          <cell r="FL1297">
            <v>0</v>
          </cell>
          <cell r="FM1297">
            <v>0</v>
          </cell>
          <cell r="FN1297">
            <v>0</v>
          </cell>
          <cell r="FO1297">
            <v>0</v>
          </cell>
          <cell r="FP1297">
            <v>0</v>
          </cell>
          <cell r="FQ1297">
            <v>0</v>
          </cell>
          <cell r="FR1297">
            <v>0</v>
          </cell>
          <cell r="FS1297">
            <v>0</v>
          </cell>
          <cell r="FT1297">
            <v>0</v>
          </cell>
          <cell r="FU1297">
            <v>0</v>
          </cell>
          <cell r="FV1297">
            <v>0</v>
          </cell>
          <cell r="FW1297">
            <v>0</v>
          </cell>
          <cell r="FX1297">
            <v>0</v>
          </cell>
          <cell r="FY1297">
            <v>0</v>
          </cell>
          <cell r="FZ1297">
            <v>0</v>
          </cell>
          <cell r="GA1297">
            <v>0</v>
          </cell>
          <cell r="GB1297">
            <v>0</v>
          </cell>
          <cell r="GC1297">
            <v>0</v>
          </cell>
          <cell r="GD1297">
            <v>0</v>
          </cell>
          <cell r="GE1297">
            <v>0</v>
          </cell>
          <cell r="GF1297">
            <v>0</v>
          </cell>
          <cell r="GG1297">
            <v>0</v>
          </cell>
          <cell r="GH1297">
            <v>0</v>
          </cell>
          <cell r="GI1297">
            <v>0</v>
          </cell>
          <cell r="GJ1297">
            <v>0</v>
          </cell>
          <cell r="GK1297">
            <v>0</v>
          </cell>
          <cell r="GL1297">
            <v>0</v>
          </cell>
          <cell r="GM1297">
            <v>0</v>
          </cell>
          <cell r="GN1297">
            <v>0</v>
          </cell>
          <cell r="GO1297">
            <v>0</v>
          </cell>
          <cell r="GP1297">
            <v>0</v>
          </cell>
          <cell r="GQ1297">
            <v>0</v>
          </cell>
          <cell r="GR1297">
            <v>0</v>
          </cell>
          <cell r="GS1297">
            <v>0</v>
          </cell>
          <cell r="GT1297">
            <v>0</v>
          </cell>
          <cell r="GU1297">
            <v>0</v>
          </cell>
          <cell r="GV1297">
            <v>0</v>
          </cell>
          <cell r="GW1297">
            <v>0</v>
          </cell>
          <cell r="GX1297">
            <v>0</v>
          </cell>
          <cell r="GY1297">
            <v>0</v>
          </cell>
          <cell r="GZ1297">
            <v>0</v>
          </cell>
        </row>
        <row r="1298">
          <cell r="A1298">
            <v>1293</v>
          </cell>
          <cell r="D1298" t="str">
            <v>TUBERIA PVC</v>
          </cell>
          <cell r="E1298" t="str">
            <v>PROV. E INST. TUBERÍA DE 63 MM .08MPA</v>
          </cell>
          <cell r="F1298">
            <v>0</v>
          </cell>
          <cell r="G1298" t="str">
            <v>M</v>
          </cell>
          <cell r="H1298">
            <v>1.6</v>
          </cell>
          <cell r="I1298">
            <v>1450</v>
          </cell>
          <cell r="J1298">
            <v>1</v>
          </cell>
          <cell r="K1298">
            <v>356</v>
          </cell>
          <cell r="L1298">
            <v>3.0000000000000001E-3</v>
          </cell>
          <cell r="M1298">
            <v>357</v>
          </cell>
          <cell r="N1298">
            <v>4.0000000000000001E-3</v>
          </cell>
          <cell r="O1298">
            <v>0</v>
          </cell>
          <cell r="P1298">
            <v>0</v>
          </cell>
          <cell r="Q1298">
            <v>0</v>
          </cell>
          <cell r="R1298">
            <v>0</v>
          </cell>
          <cell r="S1298">
            <v>0</v>
          </cell>
          <cell r="T1298">
            <v>0</v>
          </cell>
          <cell r="U1298">
            <v>0</v>
          </cell>
          <cell r="V1298">
            <v>0</v>
          </cell>
          <cell r="W1298">
            <v>0</v>
          </cell>
          <cell r="X1298">
            <v>0</v>
          </cell>
          <cell r="Y1298">
            <v>0</v>
          </cell>
          <cell r="Z1298">
            <v>0</v>
          </cell>
          <cell r="AA1298">
            <v>0</v>
          </cell>
          <cell r="AB1298">
            <v>0</v>
          </cell>
          <cell r="AC1298">
            <v>0</v>
          </cell>
          <cell r="AD1298">
            <v>0</v>
          </cell>
          <cell r="AE1298">
            <v>0</v>
          </cell>
          <cell r="AF1298">
            <v>0</v>
          </cell>
          <cell r="AG1298">
            <v>0</v>
          </cell>
          <cell r="AH1298">
            <v>0</v>
          </cell>
          <cell r="AI1298">
            <v>0</v>
          </cell>
          <cell r="AJ1298">
            <v>0</v>
          </cell>
          <cell r="AK1298">
            <v>0</v>
          </cell>
          <cell r="AL1298">
            <v>0</v>
          </cell>
          <cell r="AM1298">
            <v>0</v>
          </cell>
          <cell r="AN1298">
            <v>0</v>
          </cell>
          <cell r="AO1298">
            <v>0</v>
          </cell>
          <cell r="AP1298">
            <v>0</v>
          </cell>
          <cell r="AQ1298">
            <v>0</v>
          </cell>
          <cell r="AR1298">
            <v>0</v>
          </cell>
          <cell r="AS1298">
            <v>0</v>
          </cell>
          <cell r="AT1298">
            <v>0</v>
          </cell>
          <cell r="AU1298">
            <v>0</v>
          </cell>
          <cell r="AV1298">
            <v>0</v>
          </cell>
          <cell r="AW1298">
            <v>9</v>
          </cell>
          <cell r="AX1298">
            <v>1</v>
          </cell>
          <cell r="AY1298">
            <v>20</v>
          </cell>
          <cell r="AZ1298">
            <v>1</v>
          </cell>
          <cell r="BA1298">
            <v>0</v>
          </cell>
          <cell r="BB1298">
            <v>0</v>
          </cell>
          <cell r="BC1298">
            <v>0</v>
          </cell>
          <cell r="BD1298">
            <v>0</v>
          </cell>
          <cell r="BE1298">
            <v>0</v>
          </cell>
          <cell r="BF1298">
            <v>0</v>
          </cell>
          <cell r="BG1298">
            <v>0</v>
          </cell>
          <cell r="BH1298">
            <v>0</v>
          </cell>
          <cell r="BI1298">
            <v>0</v>
          </cell>
          <cell r="BJ1298">
            <v>0</v>
          </cell>
          <cell r="BK1298">
            <v>0</v>
          </cell>
          <cell r="BL1298">
            <v>0</v>
          </cell>
          <cell r="BM1298">
            <v>0</v>
          </cell>
          <cell r="BN1298">
            <v>0</v>
          </cell>
          <cell r="BO1298">
            <v>0</v>
          </cell>
          <cell r="BP1298">
            <v>0</v>
          </cell>
          <cell r="CK1298">
            <v>1</v>
          </cell>
          <cell r="CL1298">
            <v>1</v>
          </cell>
          <cell r="CM1298">
            <v>0</v>
          </cell>
          <cell r="CN1298">
            <v>0</v>
          </cell>
          <cell r="CO1298">
            <v>0</v>
          </cell>
          <cell r="CP1298">
            <v>0</v>
          </cell>
          <cell r="CQ1298">
            <v>0</v>
          </cell>
          <cell r="CR1298">
            <v>0</v>
          </cell>
          <cell r="CS1298">
            <v>0</v>
          </cell>
          <cell r="CT1298">
            <v>0</v>
          </cell>
          <cell r="CU1298">
            <v>0</v>
          </cell>
          <cell r="CV1298">
            <v>0</v>
          </cell>
          <cell r="DY1298">
            <v>0</v>
          </cell>
          <cell r="DZ1298">
            <v>0</v>
          </cell>
          <cell r="EA1298">
            <v>0</v>
          </cell>
          <cell r="EB1298">
            <v>0</v>
          </cell>
          <cell r="EC1298">
            <v>0</v>
          </cell>
          <cell r="ED1298">
            <v>0</v>
          </cell>
          <cell r="EE1298">
            <v>0</v>
          </cell>
          <cell r="EF1298">
            <v>0</v>
          </cell>
          <cell r="EG1298">
            <v>0</v>
          </cell>
          <cell r="EH1298">
            <v>0</v>
          </cell>
          <cell r="EI1298">
            <v>0</v>
          </cell>
          <cell r="EJ1298">
            <v>0</v>
          </cell>
          <cell r="EK1298">
            <v>0</v>
          </cell>
          <cell r="EL1298">
            <v>0</v>
          </cell>
          <cell r="EM1298">
            <v>0</v>
          </cell>
          <cell r="EN1298">
            <v>0</v>
          </cell>
          <cell r="EO1298">
            <v>0</v>
          </cell>
          <cell r="EP1298">
            <v>0</v>
          </cell>
          <cell r="EQ1298">
            <v>0</v>
          </cell>
          <cell r="ER1298">
            <v>0</v>
          </cell>
          <cell r="ES1298">
            <v>0</v>
          </cell>
          <cell r="ET1298">
            <v>0</v>
          </cell>
          <cell r="EU1298">
            <v>0</v>
          </cell>
          <cell r="EV1298">
            <v>0</v>
          </cell>
          <cell r="EW1298">
            <v>0</v>
          </cell>
          <cell r="EX1298">
            <v>0</v>
          </cell>
          <cell r="EY1298">
            <v>0</v>
          </cell>
          <cell r="EZ1298">
            <v>0</v>
          </cell>
          <cell r="FA1298">
            <v>0</v>
          </cell>
          <cell r="FB1298">
            <v>0</v>
          </cell>
          <cell r="FC1298">
            <v>0</v>
          </cell>
          <cell r="FD1298">
            <v>0</v>
          </cell>
          <cell r="FE1298">
            <v>0</v>
          </cell>
          <cell r="FF1298">
            <v>0</v>
          </cell>
          <cell r="FG1298">
            <v>0</v>
          </cell>
          <cell r="FH1298">
            <v>0</v>
          </cell>
          <cell r="FI1298">
            <v>0</v>
          </cell>
          <cell r="FJ1298">
            <v>0</v>
          </cell>
          <cell r="FK1298">
            <v>0</v>
          </cell>
          <cell r="FL1298">
            <v>0</v>
          </cell>
          <cell r="FM1298">
            <v>0</v>
          </cell>
          <cell r="FN1298">
            <v>0</v>
          </cell>
          <cell r="FO1298">
            <v>0</v>
          </cell>
          <cell r="FP1298">
            <v>0</v>
          </cell>
          <cell r="FQ1298">
            <v>0</v>
          </cell>
          <cell r="FR1298">
            <v>0</v>
          </cell>
          <cell r="FS1298">
            <v>0</v>
          </cell>
          <cell r="FT1298">
            <v>0</v>
          </cell>
          <cell r="FU1298">
            <v>0</v>
          </cell>
          <cell r="FV1298">
            <v>0</v>
          </cell>
          <cell r="FW1298">
            <v>0</v>
          </cell>
          <cell r="FX1298">
            <v>0</v>
          </cell>
          <cell r="FY1298">
            <v>0</v>
          </cell>
          <cell r="FZ1298">
            <v>0</v>
          </cell>
          <cell r="GA1298">
            <v>0</v>
          </cell>
          <cell r="GB1298">
            <v>0</v>
          </cell>
          <cell r="GC1298">
            <v>0</v>
          </cell>
          <cell r="GD1298">
            <v>0</v>
          </cell>
          <cell r="GE1298">
            <v>0</v>
          </cell>
          <cell r="GF1298">
            <v>0</v>
          </cell>
          <cell r="GG1298">
            <v>0</v>
          </cell>
          <cell r="GH1298">
            <v>0</v>
          </cell>
          <cell r="GI1298">
            <v>0</v>
          </cell>
          <cell r="GJ1298">
            <v>0</v>
          </cell>
          <cell r="GK1298">
            <v>0</v>
          </cell>
          <cell r="GL1298">
            <v>0</v>
          </cell>
          <cell r="GM1298">
            <v>0</v>
          </cell>
          <cell r="GN1298">
            <v>0</v>
          </cell>
          <cell r="GO1298">
            <v>0</v>
          </cell>
          <cell r="GP1298">
            <v>0</v>
          </cell>
          <cell r="GQ1298">
            <v>0</v>
          </cell>
          <cell r="GR1298">
            <v>0</v>
          </cell>
          <cell r="GS1298">
            <v>0</v>
          </cell>
          <cell r="GT1298">
            <v>0</v>
          </cell>
          <cell r="GU1298">
            <v>0</v>
          </cell>
          <cell r="GV1298">
            <v>0</v>
          </cell>
          <cell r="GW1298">
            <v>0</v>
          </cell>
          <cell r="GX1298">
            <v>0</v>
          </cell>
          <cell r="GY1298">
            <v>0</v>
          </cell>
          <cell r="GZ1298">
            <v>0</v>
          </cell>
        </row>
        <row r="1299">
          <cell r="A1299">
            <v>1294</v>
          </cell>
          <cell r="D1299" t="str">
            <v>ACCESORIOS HF-LA</v>
          </cell>
          <cell r="E1299" t="str">
            <v>TEE LA LL DE 110X 63MM</v>
          </cell>
          <cell r="G1299" t="str">
            <v>U</v>
          </cell>
          <cell r="H1299">
            <v>0.25</v>
          </cell>
          <cell r="I1299">
            <v>1451</v>
          </cell>
          <cell r="J1299">
            <v>1</v>
          </cell>
          <cell r="AW1299">
            <v>9</v>
          </cell>
          <cell r="AX1299">
            <v>1</v>
          </cell>
          <cell r="AY1299">
            <v>20</v>
          </cell>
          <cell r="AZ1299">
            <v>1</v>
          </cell>
        </row>
        <row r="1300">
          <cell r="A1300">
            <v>1295</v>
          </cell>
          <cell r="D1300" t="str">
            <v>LLAVES Y VALVULAS HF</v>
          </cell>
          <cell r="E1300" t="str">
            <v>VÁLVULA HF LL DE 63MM SB CON CUAD.</v>
          </cell>
          <cell r="F1300">
            <v>0</v>
          </cell>
          <cell r="G1300" t="str">
            <v>U</v>
          </cell>
          <cell r="H1300">
            <v>0.3</v>
          </cell>
          <cell r="I1300">
            <v>1452</v>
          </cell>
          <cell r="J1300">
            <v>1</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cell r="Y1300">
            <v>0</v>
          </cell>
          <cell r="Z1300">
            <v>0</v>
          </cell>
          <cell r="AA1300">
            <v>0</v>
          </cell>
          <cell r="AB1300">
            <v>0</v>
          </cell>
          <cell r="AC1300">
            <v>0</v>
          </cell>
          <cell r="AD1300">
            <v>0</v>
          </cell>
          <cell r="AE1300">
            <v>0</v>
          </cell>
          <cell r="AF1300">
            <v>0</v>
          </cell>
          <cell r="AG1300">
            <v>0</v>
          </cell>
          <cell r="AH1300">
            <v>0</v>
          </cell>
          <cell r="AI1300">
            <v>0</v>
          </cell>
          <cell r="AJ1300">
            <v>0</v>
          </cell>
          <cell r="AK1300">
            <v>0</v>
          </cell>
          <cell r="AL1300">
            <v>0</v>
          </cell>
          <cell r="AM1300">
            <v>0</v>
          </cell>
          <cell r="AN1300">
            <v>0</v>
          </cell>
          <cell r="AO1300">
            <v>0</v>
          </cell>
          <cell r="AP1300">
            <v>0</v>
          </cell>
          <cell r="AQ1300">
            <v>0</v>
          </cell>
          <cell r="AR1300">
            <v>0</v>
          </cell>
          <cell r="AS1300">
            <v>0</v>
          </cell>
          <cell r="AT1300">
            <v>0</v>
          </cell>
          <cell r="AU1300">
            <v>0</v>
          </cell>
          <cell r="AV1300">
            <v>0</v>
          </cell>
          <cell r="AW1300">
            <v>9</v>
          </cell>
          <cell r="AX1300">
            <v>1</v>
          </cell>
          <cell r="AY1300">
            <v>20</v>
          </cell>
          <cell r="AZ1300">
            <v>1</v>
          </cell>
          <cell r="BA1300">
            <v>0</v>
          </cell>
          <cell r="BB1300">
            <v>0</v>
          </cell>
          <cell r="BC1300">
            <v>0</v>
          </cell>
          <cell r="BD1300">
            <v>0</v>
          </cell>
          <cell r="BE1300">
            <v>0</v>
          </cell>
          <cell r="BF1300">
            <v>0</v>
          </cell>
          <cell r="BG1300">
            <v>0</v>
          </cell>
          <cell r="BH1300">
            <v>0</v>
          </cell>
          <cell r="BI1300">
            <v>0</v>
          </cell>
          <cell r="BJ1300">
            <v>0</v>
          </cell>
          <cell r="BK1300">
            <v>0</v>
          </cell>
          <cell r="BL1300">
            <v>0</v>
          </cell>
          <cell r="BM1300">
            <v>0</v>
          </cell>
          <cell r="BN1300">
            <v>0</v>
          </cell>
          <cell r="BO1300">
            <v>0</v>
          </cell>
          <cell r="BP1300">
            <v>0</v>
          </cell>
          <cell r="CK1300">
            <v>0</v>
          </cell>
          <cell r="CL1300">
            <v>0</v>
          </cell>
          <cell r="CM1300">
            <v>0</v>
          </cell>
          <cell r="CN1300">
            <v>0</v>
          </cell>
          <cell r="CO1300">
            <v>0</v>
          </cell>
          <cell r="CP1300">
            <v>0</v>
          </cell>
          <cell r="CQ1300">
            <v>0</v>
          </cell>
          <cell r="CR1300">
            <v>0</v>
          </cell>
          <cell r="CS1300">
            <v>0</v>
          </cell>
          <cell r="CT1300">
            <v>0</v>
          </cell>
          <cell r="CU1300">
            <v>0</v>
          </cell>
          <cell r="CV1300">
            <v>0</v>
          </cell>
          <cell r="DY1300">
            <v>0</v>
          </cell>
          <cell r="DZ1300">
            <v>0</v>
          </cell>
          <cell r="EA1300">
            <v>0</v>
          </cell>
          <cell r="EB1300">
            <v>0</v>
          </cell>
          <cell r="EC1300">
            <v>0</v>
          </cell>
          <cell r="ED1300">
            <v>0</v>
          </cell>
          <cell r="EE1300">
            <v>0</v>
          </cell>
          <cell r="EF1300">
            <v>0</v>
          </cell>
          <cell r="EG1300">
            <v>0</v>
          </cell>
          <cell r="EH1300">
            <v>0</v>
          </cell>
          <cell r="EI1300">
            <v>0</v>
          </cell>
          <cell r="EJ1300">
            <v>0</v>
          </cell>
          <cell r="EK1300">
            <v>0</v>
          </cell>
          <cell r="EL1300">
            <v>0</v>
          </cell>
          <cell r="EM1300">
            <v>0</v>
          </cell>
          <cell r="EN1300">
            <v>0</v>
          </cell>
          <cell r="EO1300">
            <v>0</v>
          </cell>
          <cell r="EP1300">
            <v>0</v>
          </cell>
          <cell r="EQ1300">
            <v>0</v>
          </cell>
          <cell r="ER1300">
            <v>0</v>
          </cell>
          <cell r="ES1300">
            <v>0</v>
          </cell>
          <cell r="ET1300">
            <v>0</v>
          </cell>
          <cell r="EU1300">
            <v>0</v>
          </cell>
          <cell r="EV1300">
            <v>0</v>
          </cell>
          <cell r="EW1300">
            <v>0</v>
          </cell>
          <cell r="EX1300">
            <v>0</v>
          </cell>
          <cell r="EY1300">
            <v>0</v>
          </cell>
          <cell r="EZ1300">
            <v>0</v>
          </cell>
          <cell r="FA1300">
            <v>0</v>
          </cell>
          <cell r="FB1300">
            <v>0</v>
          </cell>
          <cell r="FC1300">
            <v>0</v>
          </cell>
          <cell r="FD1300">
            <v>0</v>
          </cell>
          <cell r="FE1300">
            <v>0</v>
          </cell>
          <cell r="FF1300">
            <v>0</v>
          </cell>
          <cell r="FG1300">
            <v>0</v>
          </cell>
          <cell r="FH1300">
            <v>0</v>
          </cell>
          <cell r="FI1300">
            <v>0</v>
          </cell>
          <cell r="FJ1300">
            <v>0</v>
          </cell>
          <cell r="FK1300">
            <v>0</v>
          </cell>
          <cell r="FL1300">
            <v>0</v>
          </cell>
          <cell r="FM1300">
            <v>0</v>
          </cell>
          <cell r="FN1300">
            <v>0</v>
          </cell>
          <cell r="FO1300">
            <v>0</v>
          </cell>
          <cell r="FP1300">
            <v>0</v>
          </cell>
          <cell r="FQ1300">
            <v>0</v>
          </cell>
          <cell r="FR1300">
            <v>0</v>
          </cell>
          <cell r="FS1300">
            <v>0</v>
          </cell>
          <cell r="FT1300">
            <v>0</v>
          </cell>
          <cell r="FU1300">
            <v>0</v>
          </cell>
          <cell r="FV1300">
            <v>0</v>
          </cell>
          <cell r="FW1300">
            <v>0</v>
          </cell>
          <cell r="FX1300">
            <v>0</v>
          </cell>
          <cell r="FY1300">
            <v>0</v>
          </cell>
          <cell r="FZ1300">
            <v>0</v>
          </cell>
          <cell r="GA1300">
            <v>0</v>
          </cell>
          <cell r="GB1300">
            <v>0</v>
          </cell>
          <cell r="GC1300">
            <v>0</v>
          </cell>
          <cell r="GD1300">
            <v>0</v>
          </cell>
          <cell r="GE1300">
            <v>0</v>
          </cell>
          <cell r="GF1300">
            <v>0</v>
          </cell>
          <cell r="GG1300">
            <v>0</v>
          </cell>
          <cell r="GH1300">
            <v>0</v>
          </cell>
          <cell r="GI1300">
            <v>0</v>
          </cell>
          <cell r="GJ1300">
            <v>0</v>
          </cell>
          <cell r="GK1300">
            <v>0</v>
          </cell>
          <cell r="GL1300">
            <v>0</v>
          </cell>
          <cell r="GM1300">
            <v>0</v>
          </cell>
          <cell r="GN1300">
            <v>0</v>
          </cell>
          <cell r="GO1300">
            <v>0</v>
          </cell>
          <cell r="GP1300">
            <v>0</v>
          </cell>
          <cell r="GQ1300">
            <v>0</v>
          </cell>
          <cell r="GR1300">
            <v>0</v>
          </cell>
          <cell r="GS1300">
            <v>0</v>
          </cell>
          <cell r="GT1300">
            <v>0</v>
          </cell>
          <cell r="GU1300">
            <v>0</v>
          </cell>
          <cell r="GV1300">
            <v>0</v>
          </cell>
          <cell r="GW1300">
            <v>0</v>
          </cell>
          <cell r="GX1300">
            <v>0</v>
          </cell>
          <cell r="GY1300">
            <v>0</v>
          </cell>
          <cell r="GZ1300">
            <v>0</v>
          </cell>
        </row>
        <row r="1301">
          <cell r="A1301">
            <v>1296</v>
          </cell>
          <cell r="D1301" t="str">
            <v>LLAVES Y VALVULAS HF</v>
          </cell>
          <cell r="E1301" t="str">
            <v>CAJA VÁLVULA HF TIPO TRAFICO PESADO CÓNICA</v>
          </cell>
          <cell r="F1301">
            <v>0</v>
          </cell>
          <cell r="G1301" t="str">
            <v>U</v>
          </cell>
          <cell r="H1301">
            <v>0.4</v>
          </cell>
          <cell r="I1301">
            <v>1453</v>
          </cell>
          <cell r="J1301">
            <v>1</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cell r="Y1301">
            <v>0</v>
          </cell>
          <cell r="Z1301">
            <v>0</v>
          </cell>
          <cell r="AA1301">
            <v>0</v>
          </cell>
          <cell r="AB1301">
            <v>0</v>
          </cell>
          <cell r="AC1301">
            <v>0</v>
          </cell>
          <cell r="AD1301">
            <v>0</v>
          </cell>
          <cell r="AE1301">
            <v>0</v>
          </cell>
          <cell r="AF1301">
            <v>0</v>
          </cell>
          <cell r="AG1301">
            <v>0</v>
          </cell>
          <cell r="AH1301">
            <v>0</v>
          </cell>
          <cell r="AI1301">
            <v>0</v>
          </cell>
          <cell r="AJ1301">
            <v>0</v>
          </cell>
          <cell r="AK1301">
            <v>0</v>
          </cell>
          <cell r="AL1301">
            <v>0</v>
          </cell>
          <cell r="AM1301">
            <v>0</v>
          </cell>
          <cell r="AN1301">
            <v>0</v>
          </cell>
          <cell r="AO1301">
            <v>0</v>
          </cell>
          <cell r="AP1301">
            <v>0</v>
          </cell>
          <cell r="AQ1301">
            <v>0</v>
          </cell>
          <cell r="AR1301">
            <v>0</v>
          </cell>
          <cell r="AS1301">
            <v>0</v>
          </cell>
          <cell r="AT1301">
            <v>0</v>
          </cell>
          <cell r="AU1301">
            <v>0</v>
          </cell>
          <cell r="AV1301">
            <v>0</v>
          </cell>
          <cell r="AW1301">
            <v>9</v>
          </cell>
          <cell r="AX1301">
            <v>1</v>
          </cell>
          <cell r="AY1301">
            <v>20</v>
          </cell>
          <cell r="AZ1301">
            <v>1</v>
          </cell>
          <cell r="BA1301">
            <v>0</v>
          </cell>
          <cell r="BB1301">
            <v>0</v>
          </cell>
          <cell r="BC1301">
            <v>0</v>
          </cell>
          <cell r="BD1301">
            <v>0</v>
          </cell>
          <cell r="BE1301">
            <v>0</v>
          </cell>
          <cell r="BF1301">
            <v>0</v>
          </cell>
          <cell r="BG1301">
            <v>0</v>
          </cell>
          <cell r="BH1301">
            <v>0</v>
          </cell>
          <cell r="BI1301">
            <v>0</v>
          </cell>
          <cell r="BJ1301">
            <v>0</v>
          </cell>
          <cell r="BK1301">
            <v>0</v>
          </cell>
          <cell r="BL1301">
            <v>0</v>
          </cell>
          <cell r="BM1301">
            <v>0</v>
          </cell>
          <cell r="BN1301">
            <v>0</v>
          </cell>
          <cell r="BO1301">
            <v>0</v>
          </cell>
          <cell r="BP1301">
            <v>0</v>
          </cell>
          <cell r="CK1301">
            <v>0</v>
          </cell>
          <cell r="CL1301">
            <v>0</v>
          </cell>
          <cell r="CM1301">
            <v>0</v>
          </cell>
          <cell r="CN1301">
            <v>0</v>
          </cell>
          <cell r="CO1301">
            <v>0</v>
          </cell>
          <cell r="CP1301">
            <v>0</v>
          </cell>
          <cell r="CQ1301">
            <v>0</v>
          </cell>
          <cell r="CR1301">
            <v>0</v>
          </cell>
          <cell r="CS1301">
            <v>0</v>
          </cell>
          <cell r="CT1301">
            <v>0</v>
          </cell>
          <cell r="CU1301">
            <v>0</v>
          </cell>
          <cell r="CV1301">
            <v>0</v>
          </cell>
          <cell r="DY1301">
            <v>0</v>
          </cell>
          <cell r="DZ1301">
            <v>0</v>
          </cell>
          <cell r="EA1301">
            <v>0</v>
          </cell>
          <cell r="EB1301">
            <v>0</v>
          </cell>
          <cell r="EC1301">
            <v>0</v>
          </cell>
          <cell r="ED1301">
            <v>0</v>
          </cell>
          <cell r="EE1301">
            <v>0</v>
          </cell>
          <cell r="EF1301">
            <v>0</v>
          </cell>
          <cell r="EG1301">
            <v>0</v>
          </cell>
          <cell r="EH1301">
            <v>0</v>
          </cell>
          <cell r="EI1301">
            <v>0</v>
          </cell>
          <cell r="EJ1301">
            <v>0</v>
          </cell>
          <cell r="EK1301">
            <v>0</v>
          </cell>
          <cell r="EL1301">
            <v>0</v>
          </cell>
          <cell r="EM1301">
            <v>0</v>
          </cell>
          <cell r="EN1301">
            <v>0</v>
          </cell>
          <cell r="EO1301">
            <v>0</v>
          </cell>
          <cell r="EP1301">
            <v>0</v>
          </cell>
          <cell r="EQ1301">
            <v>0</v>
          </cell>
          <cell r="ER1301">
            <v>0</v>
          </cell>
          <cell r="ES1301">
            <v>0</v>
          </cell>
          <cell r="ET1301">
            <v>0</v>
          </cell>
          <cell r="EU1301">
            <v>0</v>
          </cell>
          <cell r="EV1301">
            <v>0</v>
          </cell>
          <cell r="EW1301">
            <v>0</v>
          </cell>
          <cell r="EX1301">
            <v>0</v>
          </cell>
          <cell r="EY1301">
            <v>0</v>
          </cell>
          <cell r="EZ1301">
            <v>0</v>
          </cell>
          <cell r="FA1301">
            <v>0</v>
          </cell>
          <cell r="FB1301">
            <v>0</v>
          </cell>
          <cell r="FC1301">
            <v>0</v>
          </cell>
          <cell r="FD1301">
            <v>0</v>
          </cell>
          <cell r="FE1301">
            <v>0</v>
          </cell>
          <cell r="FF1301">
            <v>0</v>
          </cell>
          <cell r="FG1301">
            <v>0</v>
          </cell>
          <cell r="FH1301">
            <v>0</v>
          </cell>
          <cell r="FI1301">
            <v>0</v>
          </cell>
          <cell r="FJ1301">
            <v>0</v>
          </cell>
          <cell r="FK1301">
            <v>0</v>
          </cell>
          <cell r="FL1301">
            <v>0</v>
          </cell>
          <cell r="FM1301">
            <v>0</v>
          </cell>
          <cell r="FN1301">
            <v>0</v>
          </cell>
          <cell r="FO1301">
            <v>0</v>
          </cell>
          <cell r="FP1301">
            <v>0</v>
          </cell>
          <cell r="FQ1301">
            <v>0</v>
          </cell>
          <cell r="FR1301">
            <v>0</v>
          </cell>
          <cell r="FS1301">
            <v>0</v>
          </cell>
          <cell r="FT1301">
            <v>0</v>
          </cell>
          <cell r="FU1301">
            <v>0</v>
          </cell>
          <cell r="FV1301">
            <v>0</v>
          </cell>
          <cell r="FW1301">
            <v>0</v>
          </cell>
          <cell r="FX1301">
            <v>0</v>
          </cell>
          <cell r="FY1301">
            <v>0</v>
          </cell>
          <cell r="FZ1301">
            <v>0</v>
          </cell>
          <cell r="GA1301">
            <v>0</v>
          </cell>
          <cell r="GB1301">
            <v>0</v>
          </cell>
          <cell r="GC1301">
            <v>0</v>
          </cell>
          <cell r="GD1301">
            <v>0</v>
          </cell>
          <cell r="GE1301">
            <v>0</v>
          </cell>
          <cell r="GF1301">
            <v>0</v>
          </cell>
          <cell r="GG1301">
            <v>0</v>
          </cell>
          <cell r="GH1301">
            <v>0</v>
          </cell>
          <cell r="GI1301">
            <v>0</v>
          </cell>
          <cell r="GJ1301">
            <v>0</v>
          </cell>
          <cell r="GK1301">
            <v>0</v>
          </cell>
          <cell r="GL1301">
            <v>0</v>
          </cell>
          <cell r="GM1301">
            <v>0</v>
          </cell>
          <cell r="GN1301">
            <v>0</v>
          </cell>
          <cell r="GO1301">
            <v>0</v>
          </cell>
          <cell r="GP1301">
            <v>0</v>
          </cell>
          <cell r="GQ1301">
            <v>0</v>
          </cell>
          <cell r="GR1301">
            <v>0</v>
          </cell>
          <cell r="GS1301">
            <v>0</v>
          </cell>
          <cell r="GT1301">
            <v>0</v>
          </cell>
          <cell r="GU1301">
            <v>0</v>
          </cell>
          <cell r="GV1301">
            <v>0</v>
          </cell>
          <cell r="GW1301">
            <v>0</v>
          </cell>
          <cell r="GX1301">
            <v>0</v>
          </cell>
          <cell r="GY1301">
            <v>0</v>
          </cell>
          <cell r="GZ1301">
            <v>0</v>
          </cell>
        </row>
        <row r="1302">
          <cell r="A1302">
            <v>1297</v>
          </cell>
          <cell r="D1302" t="str">
            <v>EQUIPOS SIST AAPP AASS</v>
          </cell>
          <cell r="E1302" t="str">
            <v>MACROMEDIDOR DE VELETAS Y DE VELOCIDAD CON CHORRO MÚLTIPLE ( O DIFERENCIAL)</v>
          </cell>
          <cell r="F1302">
            <v>0</v>
          </cell>
          <cell r="G1302" t="str">
            <v>U</v>
          </cell>
          <cell r="H1302">
            <v>0.09</v>
          </cell>
          <cell r="I1302">
            <v>1454</v>
          </cell>
          <cell r="J1302">
            <v>1</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cell r="Y1302">
            <v>0</v>
          </cell>
          <cell r="Z1302">
            <v>0</v>
          </cell>
          <cell r="AA1302">
            <v>0</v>
          </cell>
          <cell r="AB1302">
            <v>0</v>
          </cell>
          <cell r="AC1302">
            <v>0</v>
          </cell>
          <cell r="AD1302">
            <v>0</v>
          </cell>
          <cell r="AE1302">
            <v>0</v>
          </cell>
          <cell r="AF1302">
            <v>0</v>
          </cell>
          <cell r="AG1302">
            <v>0</v>
          </cell>
          <cell r="AH1302">
            <v>0</v>
          </cell>
          <cell r="AI1302">
            <v>0</v>
          </cell>
          <cell r="AJ1302">
            <v>0</v>
          </cell>
          <cell r="AK1302">
            <v>0</v>
          </cell>
          <cell r="AL1302">
            <v>0</v>
          </cell>
          <cell r="AM1302">
            <v>0</v>
          </cell>
          <cell r="AN1302">
            <v>0</v>
          </cell>
          <cell r="AO1302">
            <v>0</v>
          </cell>
          <cell r="AP1302">
            <v>0</v>
          </cell>
          <cell r="AQ1302">
            <v>0</v>
          </cell>
          <cell r="AR1302">
            <v>0</v>
          </cell>
          <cell r="AS1302">
            <v>0</v>
          </cell>
          <cell r="AT1302">
            <v>0</v>
          </cell>
          <cell r="AU1302">
            <v>0</v>
          </cell>
          <cell r="AV1302">
            <v>0</v>
          </cell>
          <cell r="AW1302">
            <v>9</v>
          </cell>
          <cell r="AX1302">
            <v>1</v>
          </cell>
          <cell r="AY1302">
            <v>20</v>
          </cell>
          <cell r="AZ1302">
            <v>1</v>
          </cell>
          <cell r="BA1302">
            <v>0</v>
          </cell>
          <cell r="BB1302">
            <v>0</v>
          </cell>
          <cell r="BC1302">
            <v>0</v>
          </cell>
          <cell r="BD1302">
            <v>0</v>
          </cell>
          <cell r="BE1302">
            <v>0</v>
          </cell>
          <cell r="BF1302">
            <v>0</v>
          </cell>
          <cell r="BG1302">
            <v>0</v>
          </cell>
          <cell r="BH1302">
            <v>0</v>
          </cell>
          <cell r="BI1302">
            <v>0</v>
          </cell>
          <cell r="BJ1302">
            <v>0</v>
          </cell>
          <cell r="BK1302">
            <v>0</v>
          </cell>
          <cell r="BL1302">
            <v>0</v>
          </cell>
          <cell r="BM1302">
            <v>0</v>
          </cell>
          <cell r="BN1302">
            <v>0</v>
          </cell>
          <cell r="BO1302">
            <v>0</v>
          </cell>
          <cell r="BP1302">
            <v>0</v>
          </cell>
          <cell r="CK1302">
            <v>0</v>
          </cell>
          <cell r="CL1302">
            <v>0</v>
          </cell>
          <cell r="CM1302">
            <v>0</v>
          </cell>
          <cell r="CN1302">
            <v>0</v>
          </cell>
          <cell r="CO1302">
            <v>0</v>
          </cell>
          <cell r="CP1302">
            <v>0</v>
          </cell>
          <cell r="CQ1302">
            <v>0</v>
          </cell>
          <cell r="CR1302">
            <v>0</v>
          </cell>
          <cell r="CS1302">
            <v>0</v>
          </cell>
          <cell r="CT1302">
            <v>0</v>
          </cell>
          <cell r="CU1302">
            <v>0</v>
          </cell>
          <cell r="CV1302">
            <v>0</v>
          </cell>
          <cell r="DY1302">
            <v>0</v>
          </cell>
          <cell r="DZ1302">
            <v>0</v>
          </cell>
          <cell r="EA1302">
            <v>0</v>
          </cell>
          <cell r="EB1302">
            <v>0</v>
          </cell>
          <cell r="EC1302">
            <v>0</v>
          </cell>
          <cell r="ED1302">
            <v>0</v>
          </cell>
          <cell r="EE1302">
            <v>0</v>
          </cell>
          <cell r="EF1302">
            <v>0</v>
          </cell>
          <cell r="EG1302">
            <v>0</v>
          </cell>
          <cell r="EH1302">
            <v>0</v>
          </cell>
          <cell r="EI1302">
            <v>0</v>
          </cell>
          <cell r="EJ1302">
            <v>0</v>
          </cell>
          <cell r="EK1302">
            <v>0</v>
          </cell>
          <cell r="EL1302">
            <v>0</v>
          </cell>
          <cell r="EM1302">
            <v>0</v>
          </cell>
          <cell r="EN1302">
            <v>0</v>
          </cell>
          <cell r="EO1302">
            <v>0</v>
          </cell>
          <cell r="EP1302">
            <v>0</v>
          </cell>
          <cell r="EQ1302">
            <v>0</v>
          </cell>
          <cell r="ER1302">
            <v>0</v>
          </cell>
          <cell r="ES1302">
            <v>0</v>
          </cell>
          <cell r="ET1302">
            <v>0</v>
          </cell>
          <cell r="EU1302">
            <v>0</v>
          </cell>
          <cell r="EV1302">
            <v>0</v>
          </cell>
          <cell r="EW1302">
            <v>0</v>
          </cell>
          <cell r="EX1302">
            <v>0</v>
          </cell>
          <cell r="EY1302">
            <v>0</v>
          </cell>
          <cell r="EZ1302">
            <v>0</v>
          </cell>
          <cell r="FA1302">
            <v>0</v>
          </cell>
          <cell r="FB1302">
            <v>0</v>
          </cell>
          <cell r="FC1302">
            <v>0</v>
          </cell>
          <cell r="FD1302">
            <v>0</v>
          </cell>
          <cell r="FE1302">
            <v>0</v>
          </cell>
          <cell r="FF1302">
            <v>0</v>
          </cell>
          <cell r="FG1302">
            <v>0</v>
          </cell>
          <cell r="FH1302">
            <v>0</v>
          </cell>
          <cell r="FI1302">
            <v>0</v>
          </cell>
          <cell r="FJ1302">
            <v>0</v>
          </cell>
          <cell r="FK1302">
            <v>0</v>
          </cell>
          <cell r="FL1302">
            <v>0</v>
          </cell>
          <cell r="FM1302">
            <v>0</v>
          </cell>
          <cell r="FN1302">
            <v>0</v>
          </cell>
          <cell r="FO1302">
            <v>0</v>
          </cell>
          <cell r="FP1302">
            <v>0</v>
          </cell>
          <cell r="FQ1302">
            <v>0</v>
          </cell>
          <cell r="FR1302">
            <v>0</v>
          </cell>
          <cell r="FS1302">
            <v>0</v>
          </cell>
          <cell r="FT1302">
            <v>0</v>
          </cell>
          <cell r="FU1302">
            <v>0</v>
          </cell>
          <cell r="FV1302">
            <v>0</v>
          </cell>
          <cell r="FW1302">
            <v>0</v>
          </cell>
          <cell r="FX1302">
            <v>0</v>
          </cell>
          <cell r="FY1302">
            <v>0</v>
          </cell>
          <cell r="FZ1302">
            <v>0</v>
          </cell>
          <cell r="GA1302">
            <v>0</v>
          </cell>
          <cell r="GB1302">
            <v>0</v>
          </cell>
          <cell r="GC1302">
            <v>0</v>
          </cell>
          <cell r="GD1302">
            <v>0</v>
          </cell>
          <cell r="GE1302">
            <v>0</v>
          </cell>
          <cell r="GF1302">
            <v>0</v>
          </cell>
          <cell r="GG1302">
            <v>0</v>
          </cell>
          <cell r="GH1302">
            <v>0</v>
          </cell>
          <cell r="GI1302">
            <v>0</v>
          </cell>
          <cell r="GJ1302">
            <v>0</v>
          </cell>
          <cell r="GK1302">
            <v>0</v>
          </cell>
          <cell r="GL1302">
            <v>0</v>
          </cell>
          <cell r="GM1302">
            <v>0</v>
          </cell>
          <cell r="GN1302">
            <v>0</v>
          </cell>
          <cell r="GO1302">
            <v>0</v>
          </cell>
          <cell r="GP1302">
            <v>0</v>
          </cell>
          <cell r="GQ1302">
            <v>0</v>
          </cell>
          <cell r="GR1302">
            <v>0</v>
          </cell>
          <cell r="GS1302">
            <v>0</v>
          </cell>
          <cell r="GT1302">
            <v>0</v>
          </cell>
          <cell r="GU1302">
            <v>0</v>
          </cell>
          <cell r="GV1302">
            <v>0</v>
          </cell>
          <cell r="GW1302">
            <v>0</v>
          </cell>
          <cell r="GX1302">
            <v>0</v>
          </cell>
          <cell r="GY1302">
            <v>0</v>
          </cell>
          <cell r="GZ1302">
            <v>0</v>
          </cell>
        </row>
        <row r="1303">
          <cell r="A1303">
            <v>1298</v>
          </cell>
          <cell r="D1303" t="str">
            <v>RELLENO</v>
          </cell>
          <cell r="E1303" t="str">
            <v>RELLENO COMPACTADO MATERIAL DE SITIO</v>
          </cell>
          <cell r="F1303" t="str">
            <v>Compactado manualmente</v>
          </cell>
          <cell r="G1303" t="str">
            <v>M3</v>
          </cell>
          <cell r="H1303">
            <v>4.5</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cell r="Y1303">
            <v>0</v>
          </cell>
          <cell r="Z1303">
            <v>0</v>
          </cell>
          <cell r="AA1303">
            <v>0</v>
          </cell>
          <cell r="AB1303">
            <v>0</v>
          </cell>
          <cell r="AC1303">
            <v>0</v>
          </cell>
          <cell r="AD1303">
            <v>0</v>
          </cell>
          <cell r="AE1303">
            <v>0</v>
          </cell>
          <cell r="AF1303">
            <v>0</v>
          </cell>
          <cell r="AG1303">
            <v>0</v>
          </cell>
          <cell r="AH1303">
            <v>0</v>
          </cell>
          <cell r="AI1303">
            <v>0</v>
          </cell>
          <cell r="AJ1303">
            <v>0</v>
          </cell>
          <cell r="AK1303">
            <v>0</v>
          </cell>
          <cell r="AL1303">
            <v>0</v>
          </cell>
          <cell r="AM1303">
            <v>0</v>
          </cell>
          <cell r="AN1303">
            <v>0</v>
          </cell>
          <cell r="AO1303">
            <v>0</v>
          </cell>
          <cell r="AP1303">
            <v>0</v>
          </cell>
          <cell r="AQ1303">
            <v>0</v>
          </cell>
          <cell r="AR1303">
            <v>0</v>
          </cell>
          <cell r="AS1303">
            <v>0</v>
          </cell>
          <cell r="AT1303">
            <v>0</v>
          </cell>
          <cell r="AU1303">
            <v>0</v>
          </cell>
          <cell r="AV1303">
            <v>0</v>
          </cell>
          <cell r="AW1303">
            <v>0</v>
          </cell>
          <cell r="AX1303">
            <v>0</v>
          </cell>
          <cell r="AY1303">
            <v>1</v>
          </cell>
          <cell r="AZ1303">
            <v>2</v>
          </cell>
          <cell r="BA1303">
            <v>0</v>
          </cell>
          <cell r="BB1303">
            <v>0</v>
          </cell>
          <cell r="BC1303">
            <v>0</v>
          </cell>
          <cell r="BD1303">
            <v>0</v>
          </cell>
          <cell r="BE1303">
            <v>0</v>
          </cell>
          <cell r="BF1303">
            <v>0</v>
          </cell>
          <cell r="BG1303">
            <v>0</v>
          </cell>
          <cell r="BH1303">
            <v>0</v>
          </cell>
          <cell r="BI1303">
            <v>0</v>
          </cell>
          <cell r="BJ1303">
            <v>0</v>
          </cell>
          <cell r="BK1303">
            <v>0</v>
          </cell>
          <cell r="BL1303">
            <v>0</v>
          </cell>
          <cell r="BM1303">
            <v>0</v>
          </cell>
          <cell r="BN1303">
            <v>0</v>
          </cell>
          <cell r="BO1303">
            <v>0</v>
          </cell>
          <cell r="BP1303">
            <v>0</v>
          </cell>
          <cell r="BQ1303">
            <v>0</v>
          </cell>
          <cell r="BR1303">
            <v>0</v>
          </cell>
          <cell r="BS1303">
            <v>0</v>
          </cell>
          <cell r="BT1303">
            <v>0</v>
          </cell>
          <cell r="BU1303">
            <v>0</v>
          </cell>
          <cell r="BV1303">
            <v>0</v>
          </cell>
          <cell r="BW1303">
            <v>0</v>
          </cell>
          <cell r="BX1303">
            <v>0</v>
          </cell>
          <cell r="BY1303">
            <v>0</v>
          </cell>
          <cell r="BZ1303">
            <v>0</v>
          </cell>
          <cell r="CA1303">
            <v>0</v>
          </cell>
          <cell r="CB1303">
            <v>0</v>
          </cell>
          <cell r="CC1303">
            <v>0</v>
          </cell>
          <cell r="CD1303">
            <v>0</v>
          </cell>
          <cell r="CE1303">
            <v>0</v>
          </cell>
          <cell r="CF1303">
            <v>0</v>
          </cell>
          <cell r="CG1303">
            <v>0</v>
          </cell>
          <cell r="CH1303">
            <v>0</v>
          </cell>
          <cell r="CI1303">
            <v>0</v>
          </cell>
          <cell r="CJ1303">
            <v>0</v>
          </cell>
          <cell r="CK1303">
            <v>0</v>
          </cell>
          <cell r="CL1303">
            <v>0</v>
          </cell>
          <cell r="CM1303">
            <v>1</v>
          </cell>
          <cell r="CN1303">
            <v>0</v>
          </cell>
          <cell r="CO1303">
            <v>5</v>
          </cell>
          <cell r="CP1303">
            <v>0.1</v>
          </cell>
          <cell r="CQ1303">
            <v>0</v>
          </cell>
          <cell r="CR1303">
            <v>0</v>
          </cell>
          <cell r="CS1303">
            <v>0</v>
          </cell>
          <cell r="CT1303">
            <v>0</v>
          </cell>
          <cell r="CU1303">
            <v>0</v>
          </cell>
          <cell r="CV1303">
            <v>0</v>
          </cell>
          <cell r="CW1303">
            <v>0</v>
          </cell>
          <cell r="CX1303">
            <v>0</v>
          </cell>
          <cell r="CY1303">
            <v>0</v>
          </cell>
          <cell r="CZ1303">
            <v>0</v>
          </cell>
          <cell r="DA1303">
            <v>0</v>
          </cell>
          <cell r="DB1303">
            <v>0</v>
          </cell>
          <cell r="DC1303">
            <v>0</v>
          </cell>
          <cell r="DD1303">
            <v>0</v>
          </cell>
          <cell r="DE1303">
            <v>0</v>
          </cell>
          <cell r="DF1303">
            <v>0</v>
          </cell>
          <cell r="DG1303">
            <v>0</v>
          </cell>
          <cell r="DH1303">
            <v>0</v>
          </cell>
          <cell r="DI1303">
            <v>0</v>
          </cell>
          <cell r="DJ1303">
            <v>0</v>
          </cell>
          <cell r="DK1303">
            <v>0</v>
          </cell>
          <cell r="DL1303">
            <v>0</v>
          </cell>
          <cell r="DM1303">
            <v>0</v>
          </cell>
          <cell r="DN1303">
            <v>0</v>
          </cell>
          <cell r="DO1303">
            <v>0</v>
          </cell>
          <cell r="DP1303">
            <v>0</v>
          </cell>
          <cell r="DQ1303">
            <v>0</v>
          </cell>
          <cell r="DR1303">
            <v>0</v>
          </cell>
          <cell r="DS1303">
            <v>0</v>
          </cell>
          <cell r="DT1303">
            <v>0</v>
          </cell>
          <cell r="DU1303">
            <v>0</v>
          </cell>
          <cell r="DV1303">
            <v>0</v>
          </cell>
          <cell r="DW1303">
            <v>0</v>
          </cell>
          <cell r="DX1303">
            <v>0</v>
          </cell>
          <cell r="DY1303">
            <v>0</v>
          </cell>
          <cell r="DZ1303">
            <v>0</v>
          </cell>
          <cell r="EA1303">
            <v>0</v>
          </cell>
          <cell r="EB1303">
            <v>0</v>
          </cell>
          <cell r="EC1303">
            <v>0</v>
          </cell>
          <cell r="ED1303">
            <v>0</v>
          </cell>
          <cell r="EE1303">
            <v>0</v>
          </cell>
          <cell r="EF1303">
            <v>0</v>
          </cell>
          <cell r="EG1303">
            <v>0</v>
          </cell>
          <cell r="EH1303">
            <v>0</v>
          </cell>
          <cell r="EI1303">
            <v>0</v>
          </cell>
          <cell r="EJ1303">
            <v>0</v>
          </cell>
          <cell r="EK1303">
            <v>0</v>
          </cell>
          <cell r="EL1303">
            <v>0</v>
          </cell>
          <cell r="EM1303">
            <v>0</v>
          </cell>
          <cell r="EN1303">
            <v>0</v>
          </cell>
          <cell r="EO1303">
            <v>0</v>
          </cell>
          <cell r="EP1303">
            <v>0</v>
          </cell>
          <cell r="EQ1303">
            <v>0</v>
          </cell>
          <cell r="ER1303">
            <v>0</v>
          </cell>
          <cell r="ES1303">
            <v>0</v>
          </cell>
          <cell r="ET1303">
            <v>0</v>
          </cell>
          <cell r="EU1303">
            <v>0</v>
          </cell>
          <cell r="EV1303">
            <v>0</v>
          </cell>
          <cell r="EW1303">
            <v>0</v>
          </cell>
          <cell r="EX1303">
            <v>0</v>
          </cell>
          <cell r="EY1303">
            <v>0</v>
          </cell>
          <cell r="EZ1303">
            <v>0</v>
          </cell>
          <cell r="FA1303">
            <v>0</v>
          </cell>
          <cell r="FB1303">
            <v>0</v>
          </cell>
          <cell r="FC1303">
            <v>0</v>
          </cell>
          <cell r="FD1303">
            <v>0</v>
          </cell>
          <cell r="FE1303">
            <v>0</v>
          </cell>
          <cell r="FF1303">
            <v>0</v>
          </cell>
          <cell r="FG1303">
            <v>0</v>
          </cell>
          <cell r="FH1303">
            <v>0</v>
          </cell>
          <cell r="FI1303">
            <v>0</v>
          </cell>
          <cell r="FJ1303">
            <v>0</v>
          </cell>
          <cell r="FK1303">
            <v>0</v>
          </cell>
          <cell r="FL1303">
            <v>0</v>
          </cell>
          <cell r="FM1303">
            <v>0</v>
          </cell>
          <cell r="FN1303">
            <v>0</v>
          </cell>
          <cell r="FO1303">
            <v>0</v>
          </cell>
          <cell r="FP1303">
            <v>0</v>
          </cell>
          <cell r="FQ1303">
            <v>0</v>
          </cell>
          <cell r="FR1303">
            <v>0</v>
          </cell>
          <cell r="FS1303">
            <v>0</v>
          </cell>
          <cell r="FT1303">
            <v>0</v>
          </cell>
          <cell r="FU1303">
            <v>0</v>
          </cell>
          <cell r="FV1303">
            <v>0</v>
          </cell>
          <cell r="FW1303">
            <v>0</v>
          </cell>
          <cell r="FX1303">
            <v>0</v>
          </cell>
          <cell r="FY1303">
            <v>0</v>
          </cell>
          <cell r="FZ1303">
            <v>0</v>
          </cell>
          <cell r="GA1303">
            <v>0</v>
          </cell>
          <cell r="GB1303">
            <v>0</v>
          </cell>
          <cell r="GC1303">
            <v>0</v>
          </cell>
          <cell r="GD1303">
            <v>0</v>
          </cell>
          <cell r="GE1303">
            <v>0</v>
          </cell>
          <cell r="GF1303">
            <v>0</v>
          </cell>
          <cell r="GG1303">
            <v>0</v>
          </cell>
          <cell r="GH1303">
            <v>0</v>
          </cell>
          <cell r="GI1303">
            <v>0</v>
          </cell>
          <cell r="GJ1303">
            <v>0</v>
          </cell>
          <cell r="GK1303">
            <v>0</v>
          </cell>
          <cell r="GL1303">
            <v>0</v>
          </cell>
          <cell r="GM1303">
            <v>0</v>
          </cell>
          <cell r="GN1303">
            <v>0</v>
          </cell>
          <cell r="GO1303">
            <v>0</v>
          </cell>
          <cell r="GP1303">
            <v>0</v>
          </cell>
          <cell r="GQ1303">
            <v>0</v>
          </cell>
          <cell r="GR1303">
            <v>0</v>
          </cell>
          <cell r="GS1303">
            <v>0</v>
          </cell>
          <cell r="GT1303">
            <v>0</v>
          </cell>
          <cell r="GU1303">
            <v>0</v>
          </cell>
          <cell r="GV1303">
            <v>0</v>
          </cell>
          <cell r="GW1303">
            <v>0</v>
          </cell>
          <cell r="GX1303">
            <v>0</v>
          </cell>
          <cell r="GY1303">
            <v>0</v>
          </cell>
          <cell r="GZ1303">
            <v>0</v>
          </cell>
        </row>
        <row r="1304">
          <cell r="A1304">
            <v>1299</v>
          </cell>
          <cell r="D1304" t="str">
            <v>HORMIGON</v>
          </cell>
          <cell r="E1304" t="str">
            <v>ANCLAJE DE HORMIGÓN SIMPLE</v>
          </cell>
          <cell r="F1304">
            <v>0</v>
          </cell>
          <cell r="G1304" t="str">
            <v>m3</v>
          </cell>
          <cell r="H1304">
            <v>0.65</v>
          </cell>
          <cell r="I1304">
            <v>4</v>
          </cell>
          <cell r="J1304">
            <v>350</v>
          </cell>
          <cell r="K1304">
            <v>1</v>
          </cell>
          <cell r="L1304">
            <v>0.65</v>
          </cell>
          <cell r="M1304">
            <v>5</v>
          </cell>
          <cell r="N1304">
            <v>360</v>
          </cell>
          <cell r="O1304">
            <v>2</v>
          </cell>
          <cell r="P1304">
            <v>0.95</v>
          </cell>
          <cell r="Q1304">
            <v>53</v>
          </cell>
          <cell r="R1304">
            <v>3.2</v>
          </cell>
          <cell r="S1304">
            <v>0</v>
          </cell>
          <cell r="T1304">
            <v>0</v>
          </cell>
          <cell r="U1304">
            <v>0</v>
          </cell>
          <cell r="V1304">
            <v>0</v>
          </cell>
          <cell r="W1304">
            <v>0</v>
          </cell>
          <cell r="X1304">
            <v>0</v>
          </cell>
          <cell r="Y1304">
            <v>0</v>
          </cell>
          <cell r="Z1304">
            <v>0</v>
          </cell>
          <cell r="AA1304">
            <v>0</v>
          </cell>
          <cell r="AB1304">
            <v>0</v>
          </cell>
          <cell r="AC1304">
            <v>0</v>
          </cell>
          <cell r="AD1304">
            <v>0</v>
          </cell>
          <cell r="AE1304">
            <v>0</v>
          </cell>
          <cell r="AF1304">
            <v>0</v>
          </cell>
          <cell r="AG1304">
            <v>0</v>
          </cell>
          <cell r="AH1304">
            <v>0</v>
          </cell>
          <cell r="AI1304">
            <v>0</v>
          </cell>
          <cell r="AJ1304">
            <v>0</v>
          </cell>
          <cell r="AK1304">
            <v>0</v>
          </cell>
          <cell r="AL1304">
            <v>0</v>
          </cell>
          <cell r="AM1304">
            <v>0</v>
          </cell>
          <cell r="AN1304">
            <v>0</v>
          </cell>
          <cell r="AO1304">
            <v>0</v>
          </cell>
          <cell r="AP1304">
            <v>0</v>
          </cell>
          <cell r="AQ1304">
            <v>0</v>
          </cell>
          <cell r="AR1304">
            <v>0</v>
          </cell>
          <cell r="AS1304">
            <v>0</v>
          </cell>
          <cell r="AT1304">
            <v>0</v>
          </cell>
          <cell r="AU1304">
            <v>0</v>
          </cell>
          <cell r="AV1304">
            <v>0</v>
          </cell>
          <cell r="AW1304">
            <v>1</v>
          </cell>
          <cell r="AX1304">
            <v>9</v>
          </cell>
          <cell r="AY1304">
            <v>3</v>
          </cell>
          <cell r="AZ1304">
            <v>2</v>
          </cell>
          <cell r="BA1304">
            <v>13</v>
          </cell>
          <cell r="BB1304">
            <v>1</v>
          </cell>
          <cell r="BC1304">
            <v>0</v>
          </cell>
          <cell r="BD1304">
            <v>0</v>
          </cell>
          <cell r="BE1304">
            <v>0</v>
          </cell>
          <cell r="BF1304">
            <v>0</v>
          </cell>
          <cell r="BG1304">
            <v>0</v>
          </cell>
          <cell r="BH1304">
            <v>0</v>
          </cell>
          <cell r="BI1304">
            <v>0</v>
          </cell>
          <cell r="BJ1304">
            <v>0</v>
          </cell>
          <cell r="BK1304">
            <v>0</v>
          </cell>
          <cell r="BL1304">
            <v>0</v>
          </cell>
          <cell r="BM1304">
            <v>0</v>
          </cell>
          <cell r="BN1304">
            <v>0</v>
          </cell>
          <cell r="BO1304">
            <v>0</v>
          </cell>
          <cell r="BP1304">
            <v>0</v>
          </cell>
          <cell r="CK1304">
            <v>1</v>
          </cell>
          <cell r="CL1304">
            <v>0</v>
          </cell>
          <cell r="CM1304">
            <v>3</v>
          </cell>
          <cell r="CN1304">
            <v>1</v>
          </cell>
          <cell r="CO1304">
            <v>4</v>
          </cell>
          <cell r="CP1304">
            <v>1</v>
          </cell>
          <cell r="CQ1304">
            <v>0</v>
          </cell>
          <cell r="CR1304">
            <v>0</v>
          </cell>
          <cell r="CS1304">
            <v>0</v>
          </cell>
          <cell r="CT1304">
            <v>0</v>
          </cell>
          <cell r="CU1304">
            <v>0</v>
          </cell>
          <cell r="CV1304">
            <v>0</v>
          </cell>
          <cell r="DY1304">
            <v>1</v>
          </cell>
          <cell r="DZ1304">
            <v>0.65</v>
          </cell>
          <cell r="EA1304" t="str">
            <v>m3</v>
          </cell>
          <cell r="EB1304">
            <v>0</v>
          </cell>
          <cell r="EC1304">
            <v>2</v>
          </cell>
          <cell r="ED1304">
            <v>0.95</v>
          </cell>
          <cell r="EE1304" t="str">
            <v>m3</v>
          </cell>
          <cell r="EF1304">
            <v>0</v>
          </cell>
          <cell r="EG1304">
            <v>5</v>
          </cell>
          <cell r="EH1304">
            <v>360</v>
          </cell>
          <cell r="EI1304" t="str">
            <v>kg</v>
          </cell>
          <cell r="EJ1304">
            <v>0</v>
          </cell>
          <cell r="EK1304">
            <v>0</v>
          </cell>
          <cell r="EL1304">
            <v>0</v>
          </cell>
          <cell r="EM1304">
            <v>0</v>
          </cell>
          <cell r="EN1304">
            <v>0</v>
          </cell>
          <cell r="EO1304">
            <v>0</v>
          </cell>
          <cell r="EP1304">
            <v>0</v>
          </cell>
          <cell r="EQ1304">
            <v>0</v>
          </cell>
          <cell r="ER1304">
            <v>0</v>
          </cell>
          <cell r="ES1304">
            <v>0</v>
          </cell>
          <cell r="ET1304">
            <v>0</v>
          </cell>
          <cell r="EU1304">
            <v>0</v>
          </cell>
          <cell r="EV1304">
            <v>0</v>
          </cell>
          <cell r="EW1304">
            <v>0</v>
          </cell>
          <cell r="EX1304">
            <v>0</v>
          </cell>
          <cell r="EY1304">
            <v>0</v>
          </cell>
          <cell r="EZ1304">
            <v>0</v>
          </cell>
          <cell r="FA1304">
            <v>0</v>
          </cell>
          <cell r="FB1304">
            <v>0</v>
          </cell>
          <cell r="FC1304">
            <v>0</v>
          </cell>
          <cell r="FD1304">
            <v>0</v>
          </cell>
          <cell r="FE1304">
            <v>0</v>
          </cell>
          <cell r="FF1304">
            <v>0</v>
          </cell>
          <cell r="FG1304">
            <v>0</v>
          </cell>
          <cell r="FH1304">
            <v>0</v>
          </cell>
          <cell r="FI1304">
            <v>0</v>
          </cell>
          <cell r="FJ1304">
            <v>0</v>
          </cell>
          <cell r="FK1304">
            <v>0</v>
          </cell>
          <cell r="FL1304">
            <v>0</v>
          </cell>
          <cell r="FM1304">
            <v>0</v>
          </cell>
          <cell r="FN1304">
            <v>0</v>
          </cell>
          <cell r="FO1304">
            <v>0</v>
          </cell>
          <cell r="FP1304">
            <v>0</v>
          </cell>
          <cell r="FQ1304">
            <v>0</v>
          </cell>
          <cell r="FR1304">
            <v>0</v>
          </cell>
          <cell r="FS1304">
            <v>0</v>
          </cell>
          <cell r="FT1304">
            <v>0</v>
          </cell>
          <cell r="FU1304">
            <v>0</v>
          </cell>
          <cell r="FV1304">
            <v>0</v>
          </cell>
          <cell r="FW1304">
            <v>0</v>
          </cell>
          <cell r="FX1304">
            <v>0</v>
          </cell>
          <cell r="FY1304">
            <v>0</v>
          </cell>
          <cell r="FZ1304">
            <v>0</v>
          </cell>
          <cell r="GA1304">
            <v>0</v>
          </cell>
          <cell r="GB1304">
            <v>0</v>
          </cell>
          <cell r="GC1304">
            <v>0</v>
          </cell>
          <cell r="GD1304">
            <v>0</v>
          </cell>
          <cell r="GE1304">
            <v>0</v>
          </cell>
          <cell r="GF1304">
            <v>0</v>
          </cell>
          <cell r="GG1304">
            <v>0</v>
          </cell>
          <cell r="GH1304">
            <v>0</v>
          </cell>
          <cell r="GI1304">
            <v>0</v>
          </cell>
          <cell r="GJ1304">
            <v>0</v>
          </cell>
          <cell r="GK1304">
            <v>0</v>
          </cell>
          <cell r="GL1304">
            <v>0</v>
          </cell>
          <cell r="GM1304">
            <v>0</v>
          </cell>
          <cell r="GN1304">
            <v>0</v>
          </cell>
          <cell r="GO1304">
            <v>0</v>
          </cell>
          <cell r="GP1304">
            <v>0</v>
          </cell>
          <cell r="GQ1304">
            <v>0</v>
          </cell>
          <cell r="GR1304">
            <v>0</v>
          </cell>
          <cell r="GS1304">
            <v>0</v>
          </cell>
          <cell r="GT1304">
            <v>0</v>
          </cell>
          <cell r="GU1304">
            <v>0</v>
          </cell>
          <cell r="GV1304">
            <v>0</v>
          </cell>
          <cell r="GW1304">
            <v>0</v>
          </cell>
          <cell r="GX1304">
            <v>0</v>
          </cell>
          <cell r="GY1304">
            <v>0</v>
          </cell>
          <cell r="GZ1304">
            <v>0</v>
          </cell>
        </row>
        <row r="1305">
          <cell r="A1305">
            <v>1300</v>
          </cell>
          <cell r="D1305" t="str">
            <v>ACCESORIOS HF-LA</v>
          </cell>
          <cell r="E1305" t="str">
            <v>UNIÓN GIBAULT HF DE 110MM</v>
          </cell>
          <cell r="F1305">
            <v>0</v>
          </cell>
          <cell r="G1305" t="str">
            <v>U</v>
          </cell>
          <cell r="H1305">
            <v>0.9</v>
          </cell>
          <cell r="I1305">
            <v>1455</v>
          </cell>
          <cell r="J1305">
            <v>1</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cell r="Y1305">
            <v>0</v>
          </cell>
          <cell r="Z1305">
            <v>0</v>
          </cell>
          <cell r="AA1305">
            <v>0</v>
          </cell>
          <cell r="AB1305">
            <v>0</v>
          </cell>
          <cell r="AC1305">
            <v>0</v>
          </cell>
          <cell r="AD1305">
            <v>0</v>
          </cell>
          <cell r="AE1305">
            <v>0</v>
          </cell>
          <cell r="AF1305">
            <v>0</v>
          </cell>
          <cell r="AG1305">
            <v>0</v>
          </cell>
          <cell r="AH1305">
            <v>0</v>
          </cell>
          <cell r="AI1305">
            <v>0</v>
          </cell>
          <cell r="AJ1305">
            <v>0</v>
          </cell>
          <cell r="AK1305">
            <v>0</v>
          </cell>
          <cell r="AL1305">
            <v>0</v>
          </cell>
          <cell r="AM1305">
            <v>0</v>
          </cell>
          <cell r="AN1305">
            <v>0</v>
          </cell>
          <cell r="AO1305">
            <v>0</v>
          </cell>
          <cell r="AP1305">
            <v>0</v>
          </cell>
          <cell r="AQ1305">
            <v>0</v>
          </cell>
          <cell r="AR1305">
            <v>0</v>
          </cell>
          <cell r="AS1305">
            <v>0</v>
          </cell>
          <cell r="AT1305">
            <v>0</v>
          </cell>
          <cell r="AU1305">
            <v>0</v>
          </cell>
          <cell r="AV1305">
            <v>0</v>
          </cell>
          <cell r="AW1305">
            <v>9</v>
          </cell>
          <cell r="AX1305">
            <v>1</v>
          </cell>
          <cell r="AY1305">
            <v>20</v>
          </cell>
          <cell r="AZ1305">
            <v>1</v>
          </cell>
          <cell r="BA1305">
            <v>0</v>
          </cell>
          <cell r="BB1305">
            <v>0</v>
          </cell>
          <cell r="BC1305">
            <v>0</v>
          </cell>
          <cell r="BD1305">
            <v>0</v>
          </cell>
          <cell r="BE1305">
            <v>0</v>
          </cell>
          <cell r="BF1305">
            <v>0</v>
          </cell>
          <cell r="BG1305">
            <v>0</v>
          </cell>
          <cell r="BH1305">
            <v>0</v>
          </cell>
          <cell r="BI1305">
            <v>0</v>
          </cell>
          <cell r="BJ1305">
            <v>0</v>
          </cell>
          <cell r="BK1305">
            <v>0</v>
          </cell>
          <cell r="BL1305">
            <v>0</v>
          </cell>
          <cell r="BM1305">
            <v>0</v>
          </cell>
          <cell r="BN1305">
            <v>0</v>
          </cell>
          <cell r="BO1305">
            <v>0</v>
          </cell>
          <cell r="BP1305">
            <v>0</v>
          </cell>
          <cell r="CK1305">
            <v>0</v>
          </cell>
          <cell r="CL1305">
            <v>0</v>
          </cell>
          <cell r="CM1305">
            <v>0</v>
          </cell>
          <cell r="CN1305">
            <v>0</v>
          </cell>
          <cell r="CO1305">
            <v>0</v>
          </cell>
          <cell r="CP1305">
            <v>0</v>
          </cell>
          <cell r="CQ1305">
            <v>0</v>
          </cell>
          <cell r="CR1305">
            <v>0</v>
          </cell>
          <cell r="CS1305">
            <v>0</v>
          </cell>
          <cell r="CT1305">
            <v>0</v>
          </cell>
          <cell r="CU1305">
            <v>0</v>
          </cell>
          <cell r="CV1305">
            <v>0</v>
          </cell>
          <cell r="DY1305">
            <v>0</v>
          </cell>
          <cell r="DZ1305">
            <v>0</v>
          </cell>
          <cell r="EA1305">
            <v>0</v>
          </cell>
          <cell r="EB1305">
            <v>0</v>
          </cell>
          <cell r="EC1305">
            <v>0</v>
          </cell>
          <cell r="ED1305">
            <v>0</v>
          </cell>
          <cell r="EE1305">
            <v>0</v>
          </cell>
          <cell r="EF1305">
            <v>0</v>
          </cell>
          <cell r="EG1305">
            <v>0</v>
          </cell>
          <cell r="EH1305">
            <v>0</v>
          </cell>
          <cell r="EI1305">
            <v>0</v>
          </cell>
          <cell r="EJ1305">
            <v>0</v>
          </cell>
          <cell r="EK1305">
            <v>0</v>
          </cell>
          <cell r="EL1305">
            <v>0</v>
          </cell>
          <cell r="EM1305">
            <v>0</v>
          </cell>
          <cell r="EN1305">
            <v>0</v>
          </cell>
          <cell r="EO1305">
            <v>0</v>
          </cell>
          <cell r="EP1305">
            <v>0</v>
          </cell>
          <cell r="EQ1305">
            <v>0</v>
          </cell>
          <cell r="ER1305">
            <v>0</v>
          </cell>
          <cell r="ES1305">
            <v>0</v>
          </cell>
          <cell r="ET1305">
            <v>0</v>
          </cell>
          <cell r="EU1305">
            <v>0</v>
          </cell>
          <cell r="EV1305">
            <v>0</v>
          </cell>
          <cell r="EW1305">
            <v>0</v>
          </cell>
          <cell r="EX1305">
            <v>0</v>
          </cell>
          <cell r="EY1305">
            <v>0</v>
          </cell>
          <cell r="EZ1305">
            <v>0</v>
          </cell>
          <cell r="FA1305">
            <v>0</v>
          </cell>
          <cell r="FB1305">
            <v>0</v>
          </cell>
          <cell r="FC1305">
            <v>0</v>
          </cell>
          <cell r="FD1305">
            <v>0</v>
          </cell>
          <cell r="FE1305">
            <v>0</v>
          </cell>
          <cell r="FF1305">
            <v>0</v>
          </cell>
          <cell r="FG1305">
            <v>0</v>
          </cell>
          <cell r="FH1305">
            <v>0</v>
          </cell>
          <cell r="FI1305">
            <v>0</v>
          </cell>
          <cell r="FJ1305">
            <v>0</v>
          </cell>
          <cell r="FK1305">
            <v>0</v>
          </cell>
          <cell r="FL1305">
            <v>0</v>
          </cell>
          <cell r="FM1305">
            <v>0</v>
          </cell>
          <cell r="FN1305">
            <v>0</v>
          </cell>
          <cell r="FO1305">
            <v>0</v>
          </cell>
          <cell r="FP1305">
            <v>0</v>
          </cell>
          <cell r="FQ1305">
            <v>0</v>
          </cell>
          <cell r="FR1305">
            <v>0</v>
          </cell>
          <cell r="FS1305">
            <v>0</v>
          </cell>
          <cell r="FT1305">
            <v>0</v>
          </cell>
          <cell r="FU1305">
            <v>0</v>
          </cell>
          <cell r="FV1305">
            <v>0</v>
          </cell>
          <cell r="FW1305">
            <v>0</v>
          </cell>
          <cell r="FX1305">
            <v>0</v>
          </cell>
          <cell r="FY1305">
            <v>0</v>
          </cell>
          <cell r="FZ1305">
            <v>0</v>
          </cell>
          <cell r="GA1305">
            <v>0</v>
          </cell>
          <cell r="GB1305">
            <v>0</v>
          </cell>
          <cell r="GC1305">
            <v>0</v>
          </cell>
          <cell r="GD1305">
            <v>0</v>
          </cell>
          <cell r="GE1305">
            <v>0</v>
          </cell>
          <cell r="GF1305">
            <v>0</v>
          </cell>
          <cell r="GG1305">
            <v>0</v>
          </cell>
          <cell r="GH1305">
            <v>0</v>
          </cell>
          <cell r="GI1305">
            <v>0</v>
          </cell>
          <cell r="GJ1305">
            <v>0</v>
          </cell>
          <cell r="GK1305">
            <v>0</v>
          </cell>
          <cell r="GL1305">
            <v>0</v>
          </cell>
          <cell r="GM1305">
            <v>0</v>
          </cell>
          <cell r="GN1305">
            <v>0</v>
          </cell>
          <cell r="GO1305">
            <v>0</v>
          </cell>
          <cell r="GP1305">
            <v>0</v>
          </cell>
          <cell r="GQ1305">
            <v>0</v>
          </cell>
          <cell r="GR1305">
            <v>0</v>
          </cell>
          <cell r="GS1305">
            <v>0</v>
          </cell>
          <cell r="GT1305">
            <v>0</v>
          </cell>
          <cell r="GU1305">
            <v>0</v>
          </cell>
          <cell r="GV1305">
            <v>0</v>
          </cell>
          <cell r="GW1305">
            <v>0</v>
          </cell>
          <cell r="GX1305">
            <v>0</v>
          </cell>
          <cell r="GY1305">
            <v>0</v>
          </cell>
          <cell r="GZ1305">
            <v>0</v>
          </cell>
        </row>
        <row r="1306">
          <cell r="A1306">
            <v>1301</v>
          </cell>
          <cell r="D1306" t="str">
            <v>ACCESORIOS HF-LA</v>
          </cell>
          <cell r="E1306" t="str">
            <v>UNIÓN GIBAULT HF DE 63 MM</v>
          </cell>
          <cell r="F1306">
            <v>0</v>
          </cell>
          <cell r="G1306" t="str">
            <v>U</v>
          </cell>
          <cell r="H1306">
            <v>0.9</v>
          </cell>
          <cell r="I1306">
            <v>1456</v>
          </cell>
          <cell r="J1306">
            <v>1</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cell r="Y1306">
            <v>0</v>
          </cell>
          <cell r="Z1306">
            <v>0</v>
          </cell>
          <cell r="AA1306">
            <v>0</v>
          </cell>
          <cell r="AB1306">
            <v>0</v>
          </cell>
          <cell r="AC1306">
            <v>0</v>
          </cell>
          <cell r="AD1306">
            <v>0</v>
          </cell>
          <cell r="AE1306">
            <v>0</v>
          </cell>
          <cell r="AF1306">
            <v>0</v>
          </cell>
          <cell r="AG1306">
            <v>0</v>
          </cell>
          <cell r="AH1306">
            <v>0</v>
          </cell>
          <cell r="AI1306">
            <v>0</v>
          </cell>
          <cell r="AJ1306">
            <v>0</v>
          </cell>
          <cell r="AK1306">
            <v>0</v>
          </cell>
          <cell r="AL1306">
            <v>0</v>
          </cell>
          <cell r="AM1306">
            <v>0</v>
          </cell>
          <cell r="AN1306">
            <v>0</v>
          </cell>
          <cell r="AO1306">
            <v>0</v>
          </cell>
          <cell r="AP1306">
            <v>0</v>
          </cell>
          <cell r="AQ1306">
            <v>0</v>
          </cell>
          <cell r="AR1306">
            <v>0</v>
          </cell>
          <cell r="AS1306">
            <v>0</v>
          </cell>
          <cell r="AT1306">
            <v>0</v>
          </cell>
          <cell r="AU1306">
            <v>0</v>
          </cell>
          <cell r="AV1306">
            <v>0</v>
          </cell>
          <cell r="AW1306">
            <v>9</v>
          </cell>
          <cell r="AX1306">
            <v>1</v>
          </cell>
          <cell r="AY1306">
            <v>20</v>
          </cell>
          <cell r="AZ1306">
            <v>1</v>
          </cell>
          <cell r="BA1306">
            <v>0</v>
          </cell>
          <cell r="BB1306">
            <v>0</v>
          </cell>
          <cell r="BC1306">
            <v>0</v>
          </cell>
          <cell r="BD1306">
            <v>0</v>
          </cell>
          <cell r="BE1306">
            <v>0</v>
          </cell>
          <cell r="BF1306">
            <v>0</v>
          </cell>
          <cell r="BG1306">
            <v>0</v>
          </cell>
          <cell r="BH1306">
            <v>0</v>
          </cell>
          <cell r="BI1306">
            <v>0</v>
          </cell>
          <cell r="BJ1306">
            <v>0</v>
          </cell>
          <cell r="BK1306">
            <v>0</v>
          </cell>
          <cell r="BL1306">
            <v>0</v>
          </cell>
          <cell r="BM1306">
            <v>0</v>
          </cell>
          <cell r="BN1306">
            <v>0</v>
          </cell>
          <cell r="BO1306">
            <v>0</v>
          </cell>
          <cell r="BP1306">
            <v>0</v>
          </cell>
          <cell r="CK1306">
            <v>0</v>
          </cell>
          <cell r="CL1306">
            <v>0</v>
          </cell>
          <cell r="CM1306">
            <v>0</v>
          </cell>
          <cell r="CN1306">
            <v>0</v>
          </cell>
          <cell r="CO1306">
            <v>0</v>
          </cell>
          <cell r="CP1306">
            <v>0</v>
          </cell>
          <cell r="CQ1306">
            <v>0</v>
          </cell>
          <cell r="CR1306">
            <v>0</v>
          </cell>
          <cell r="CS1306">
            <v>0</v>
          </cell>
          <cell r="CT1306">
            <v>0</v>
          </cell>
          <cell r="CU1306">
            <v>0</v>
          </cell>
          <cell r="CV1306">
            <v>0</v>
          </cell>
          <cell r="DY1306">
            <v>0</v>
          </cell>
          <cell r="DZ1306">
            <v>0</v>
          </cell>
          <cell r="EA1306">
            <v>0</v>
          </cell>
          <cell r="EB1306">
            <v>0</v>
          </cell>
          <cell r="EC1306">
            <v>0</v>
          </cell>
          <cell r="ED1306">
            <v>0</v>
          </cell>
          <cell r="EE1306">
            <v>0</v>
          </cell>
          <cell r="EF1306">
            <v>0</v>
          </cell>
          <cell r="EG1306">
            <v>0</v>
          </cell>
          <cell r="EH1306">
            <v>0</v>
          </cell>
          <cell r="EI1306">
            <v>0</v>
          </cell>
          <cell r="EJ1306">
            <v>0</v>
          </cell>
          <cell r="EK1306">
            <v>0</v>
          </cell>
          <cell r="EL1306">
            <v>0</v>
          </cell>
          <cell r="EM1306">
            <v>0</v>
          </cell>
          <cell r="EN1306">
            <v>0</v>
          </cell>
          <cell r="EO1306">
            <v>0</v>
          </cell>
          <cell r="EP1306">
            <v>0</v>
          </cell>
          <cell r="EQ1306">
            <v>0</v>
          </cell>
          <cell r="ER1306">
            <v>0</v>
          </cell>
          <cell r="ES1306">
            <v>0</v>
          </cell>
          <cell r="ET1306">
            <v>0</v>
          </cell>
          <cell r="EU1306">
            <v>0</v>
          </cell>
          <cell r="EV1306">
            <v>0</v>
          </cell>
          <cell r="EW1306">
            <v>0</v>
          </cell>
          <cell r="EX1306">
            <v>0</v>
          </cell>
          <cell r="EY1306">
            <v>0</v>
          </cell>
          <cell r="EZ1306">
            <v>0</v>
          </cell>
          <cell r="FA1306">
            <v>0</v>
          </cell>
          <cell r="FB1306">
            <v>0</v>
          </cell>
          <cell r="FC1306">
            <v>0</v>
          </cell>
          <cell r="FD1306">
            <v>0</v>
          </cell>
          <cell r="FE1306">
            <v>0</v>
          </cell>
          <cell r="FF1306">
            <v>0</v>
          </cell>
          <cell r="FG1306">
            <v>0</v>
          </cell>
          <cell r="FH1306">
            <v>0</v>
          </cell>
          <cell r="FI1306">
            <v>0</v>
          </cell>
          <cell r="FJ1306">
            <v>0</v>
          </cell>
          <cell r="FK1306">
            <v>0</v>
          </cell>
          <cell r="FL1306">
            <v>0</v>
          </cell>
          <cell r="FM1306">
            <v>0</v>
          </cell>
          <cell r="FN1306">
            <v>0</v>
          </cell>
          <cell r="FO1306">
            <v>0</v>
          </cell>
          <cell r="FP1306">
            <v>0</v>
          </cell>
          <cell r="FQ1306">
            <v>0</v>
          </cell>
          <cell r="FR1306">
            <v>0</v>
          </cell>
          <cell r="FS1306">
            <v>0</v>
          </cell>
          <cell r="FT1306">
            <v>0</v>
          </cell>
          <cell r="FU1306">
            <v>0</v>
          </cell>
          <cell r="FV1306">
            <v>0</v>
          </cell>
          <cell r="FW1306">
            <v>0</v>
          </cell>
          <cell r="FX1306">
            <v>0</v>
          </cell>
          <cell r="FY1306">
            <v>0</v>
          </cell>
          <cell r="FZ1306">
            <v>0</v>
          </cell>
          <cell r="GA1306">
            <v>0</v>
          </cell>
          <cell r="GB1306">
            <v>0</v>
          </cell>
          <cell r="GC1306">
            <v>0</v>
          </cell>
          <cell r="GD1306">
            <v>0</v>
          </cell>
          <cell r="GE1306">
            <v>0</v>
          </cell>
          <cell r="GF1306">
            <v>0</v>
          </cell>
          <cell r="GG1306">
            <v>0</v>
          </cell>
          <cell r="GH1306">
            <v>0</v>
          </cell>
          <cell r="GI1306">
            <v>0</v>
          </cell>
          <cell r="GJ1306">
            <v>0</v>
          </cell>
          <cell r="GK1306">
            <v>0</v>
          </cell>
          <cell r="GL1306">
            <v>0</v>
          </cell>
          <cell r="GM1306">
            <v>0</v>
          </cell>
          <cell r="GN1306">
            <v>0</v>
          </cell>
          <cell r="GO1306">
            <v>0</v>
          </cell>
          <cell r="GP1306">
            <v>0</v>
          </cell>
          <cell r="GQ1306">
            <v>0</v>
          </cell>
          <cell r="GR1306">
            <v>0</v>
          </cell>
          <cell r="GS1306">
            <v>0</v>
          </cell>
          <cell r="GT1306">
            <v>0</v>
          </cell>
          <cell r="GU1306">
            <v>0</v>
          </cell>
          <cell r="GV1306">
            <v>0</v>
          </cell>
          <cell r="GW1306">
            <v>0</v>
          </cell>
          <cell r="GX1306">
            <v>0</v>
          </cell>
          <cell r="GY1306">
            <v>0</v>
          </cell>
          <cell r="GZ1306">
            <v>0</v>
          </cell>
        </row>
        <row r="1307">
          <cell r="A1307">
            <v>1302</v>
          </cell>
          <cell r="F1307">
            <v>0</v>
          </cell>
          <cell r="G1307" t="str">
            <v>ML</v>
          </cell>
          <cell r="H1307">
            <v>3.8</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cell r="Y1307">
            <v>0</v>
          </cell>
          <cell r="Z1307">
            <v>0</v>
          </cell>
          <cell r="AA1307">
            <v>0</v>
          </cell>
          <cell r="AB1307">
            <v>0</v>
          </cell>
          <cell r="AC1307">
            <v>0</v>
          </cell>
          <cell r="AD1307">
            <v>0</v>
          </cell>
          <cell r="AE1307">
            <v>0</v>
          </cell>
          <cell r="AF1307">
            <v>0</v>
          </cell>
          <cell r="AG1307">
            <v>0</v>
          </cell>
          <cell r="AH1307">
            <v>0</v>
          </cell>
          <cell r="AI1307">
            <v>0</v>
          </cell>
          <cell r="AJ1307">
            <v>0</v>
          </cell>
          <cell r="AK1307">
            <v>0</v>
          </cell>
          <cell r="AL1307">
            <v>0</v>
          </cell>
          <cell r="AM1307">
            <v>0</v>
          </cell>
          <cell r="AN1307">
            <v>0</v>
          </cell>
          <cell r="AO1307">
            <v>0</v>
          </cell>
          <cell r="AP1307">
            <v>0</v>
          </cell>
          <cell r="AQ1307">
            <v>0</v>
          </cell>
          <cell r="AR1307">
            <v>0</v>
          </cell>
          <cell r="AS1307">
            <v>0</v>
          </cell>
          <cell r="AT1307">
            <v>0</v>
          </cell>
          <cell r="AU1307">
            <v>0</v>
          </cell>
          <cell r="AV1307">
            <v>0</v>
          </cell>
          <cell r="AW1307">
            <v>9</v>
          </cell>
          <cell r="AX1307">
            <v>2</v>
          </cell>
          <cell r="AY1307">
            <v>20</v>
          </cell>
          <cell r="AZ1307">
            <v>1</v>
          </cell>
          <cell r="BA1307">
            <v>30</v>
          </cell>
          <cell r="BB1307">
            <v>0.05</v>
          </cell>
          <cell r="BC1307">
            <v>0</v>
          </cell>
          <cell r="BD1307">
            <v>0</v>
          </cell>
          <cell r="BE1307">
            <v>0</v>
          </cell>
          <cell r="BF1307">
            <v>0</v>
          </cell>
          <cell r="BG1307">
            <v>0</v>
          </cell>
          <cell r="BH1307">
            <v>0</v>
          </cell>
          <cell r="BI1307">
            <v>0</v>
          </cell>
          <cell r="BJ1307">
            <v>0</v>
          </cell>
          <cell r="BK1307">
            <v>0</v>
          </cell>
          <cell r="BL1307">
            <v>0</v>
          </cell>
          <cell r="BM1307">
            <v>0</v>
          </cell>
          <cell r="BN1307">
            <v>0</v>
          </cell>
          <cell r="BO1307">
            <v>0</v>
          </cell>
          <cell r="BP1307">
            <v>0</v>
          </cell>
          <cell r="CK1307">
            <v>1</v>
          </cell>
          <cell r="CL1307">
            <v>0</v>
          </cell>
          <cell r="CM1307">
            <v>0</v>
          </cell>
          <cell r="CN1307">
            <v>0</v>
          </cell>
          <cell r="CO1307">
            <v>0</v>
          </cell>
          <cell r="CP1307">
            <v>0</v>
          </cell>
          <cell r="CQ1307">
            <v>0</v>
          </cell>
          <cell r="CR1307">
            <v>0</v>
          </cell>
          <cell r="CS1307">
            <v>0</v>
          </cell>
          <cell r="CT1307">
            <v>0</v>
          </cell>
          <cell r="CU1307">
            <v>0</v>
          </cell>
          <cell r="CV1307">
            <v>0</v>
          </cell>
          <cell r="DY1307">
            <v>0</v>
          </cell>
          <cell r="DZ1307">
            <v>0</v>
          </cell>
          <cell r="EA1307">
            <v>0</v>
          </cell>
          <cell r="EB1307">
            <v>0</v>
          </cell>
          <cell r="EC1307">
            <v>0</v>
          </cell>
          <cell r="ED1307">
            <v>0</v>
          </cell>
          <cell r="EE1307">
            <v>0</v>
          </cell>
          <cell r="EF1307">
            <v>0</v>
          </cell>
          <cell r="EG1307">
            <v>0</v>
          </cell>
          <cell r="EH1307">
            <v>0</v>
          </cell>
          <cell r="EI1307">
            <v>0</v>
          </cell>
          <cell r="EJ1307">
            <v>0</v>
          </cell>
          <cell r="EK1307">
            <v>0</v>
          </cell>
          <cell r="EL1307">
            <v>0</v>
          </cell>
          <cell r="EM1307">
            <v>0</v>
          </cell>
          <cell r="EN1307">
            <v>0</v>
          </cell>
          <cell r="EO1307">
            <v>0</v>
          </cell>
          <cell r="EP1307">
            <v>0</v>
          </cell>
          <cell r="EQ1307">
            <v>0</v>
          </cell>
          <cell r="ER1307">
            <v>0</v>
          </cell>
          <cell r="ES1307">
            <v>0</v>
          </cell>
          <cell r="ET1307">
            <v>0</v>
          </cell>
          <cell r="EU1307">
            <v>0</v>
          </cell>
          <cell r="EV1307">
            <v>0</v>
          </cell>
          <cell r="EW1307">
            <v>0</v>
          </cell>
          <cell r="EX1307">
            <v>0</v>
          </cell>
          <cell r="EY1307">
            <v>0</v>
          </cell>
          <cell r="EZ1307">
            <v>0</v>
          </cell>
          <cell r="FA1307">
            <v>0</v>
          </cell>
          <cell r="FB1307">
            <v>0</v>
          </cell>
          <cell r="FC1307">
            <v>0</v>
          </cell>
          <cell r="FD1307">
            <v>0</v>
          </cell>
          <cell r="FE1307">
            <v>0</v>
          </cell>
          <cell r="FF1307">
            <v>0</v>
          </cell>
          <cell r="FG1307">
            <v>0</v>
          </cell>
          <cell r="FH1307">
            <v>0</v>
          </cell>
          <cell r="FI1307">
            <v>0</v>
          </cell>
          <cell r="FJ1307">
            <v>0</v>
          </cell>
          <cell r="FK1307">
            <v>0</v>
          </cell>
          <cell r="FL1307">
            <v>0</v>
          </cell>
          <cell r="FM1307">
            <v>0</v>
          </cell>
          <cell r="FN1307">
            <v>0</v>
          </cell>
          <cell r="FO1307">
            <v>0</v>
          </cell>
          <cell r="FP1307">
            <v>0</v>
          </cell>
          <cell r="FQ1307">
            <v>0</v>
          </cell>
          <cell r="FR1307">
            <v>0</v>
          </cell>
          <cell r="FS1307">
            <v>0</v>
          </cell>
          <cell r="FT1307">
            <v>0</v>
          </cell>
          <cell r="FU1307">
            <v>0</v>
          </cell>
          <cell r="FV1307">
            <v>0</v>
          </cell>
          <cell r="FW1307">
            <v>0</v>
          </cell>
          <cell r="FX1307">
            <v>0</v>
          </cell>
          <cell r="FY1307">
            <v>0</v>
          </cell>
          <cell r="FZ1307">
            <v>0</v>
          </cell>
          <cell r="GA1307">
            <v>0</v>
          </cell>
          <cell r="GB1307">
            <v>0</v>
          </cell>
          <cell r="GC1307">
            <v>0</v>
          </cell>
          <cell r="GD1307">
            <v>0</v>
          </cell>
          <cell r="GE1307">
            <v>0</v>
          </cell>
          <cell r="GF1307">
            <v>0</v>
          </cell>
          <cell r="GG1307">
            <v>0</v>
          </cell>
          <cell r="GH1307">
            <v>0</v>
          </cell>
          <cell r="GI1307">
            <v>0</v>
          </cell>
          <cell r="GJ1307">
            <v>0</v>
          </cell>
          <cell r="GK1307">
            <v>0</v>
          </cell>
          <cell r="GL1307">
            <v>0</v>
          </cell>
          <cell r="GM1307">
            <v>0</v>
          </cell>
          <cell r="GN1307">
            <v>0</v>
          </cell>
          <cell r="GO1307">
            <v>0</v>
          </cell>
          <cell r="GP1307">
            <v>0</v>
          </cell>
          <cell r="GQ1307">
            <v>0</v>
          </cell>
          <cell r="GR1307">
            <v>0</v>
          </cell>
          <cell r="GS1307">
            <v>0</v>
          </cell>
          <cell r="GT1307">
            <v>0</v>
          </cell>
          <cell r="GU1307">
            <v>0</v>
          </cell>
          <cell r="GV1307">
            <v>0</v>
          </cell>
          <cell r="GW1307">
            <v>0</v>
          </cell>
          <cell r="GX1307">
            <v>0</v>
          </cell>
          <cell r="GY1307">
            <v>0</v>
          </cell>
          <cell r="GZ1307">
            <v>0</v>
          </cell>
        </row>
        <row r="1308">
          <cell r="A1308">
            <v>1303</v>
          </cell>
          <cell r="D1308" t="str">
            <v>RELLENO</v>
          </cell>
          <cell r="E1308" t="str">
            <v>RELLENO COMPACTADO</v>
          </cell>
          <cell r="F1308">
            <v>0</v>
          </cell>
          <cell r="G1308" t="str">
            <v>M3</v>
          </cell>
          <cell r="H1308">
            <v>0.6</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cell r="Y1308">
            <v>0</v>
          </cell>
          <cell r="Z1308">
            <v>0</v>
          </cell>
          <cell r="AA1308">
            <v>0</v>
          </cell>
          <cell r="AB1308">
            <v>0</v>
          </cell>
          <cell r="AC1308">
            <v>0</v>
          </cell>
          <cell r="AD1308">
            <v>0</v>
          </cell>
          <cell r="AE1308">
            <v>0</v>
          </cell>
          <cell r="AF1308">
            <v>0</v>
          </cell>
          <cell r="AG1308">
            <v>0</v>
          </cell>
          <cell r="AH1308">
            <v>0</v>
          </cell>
          <cell r="AI1308">
            <v>0</v>
          </cell>
          <cell r="AJ1308">
            <v>0</v>
          </cell>
          <cell r="AK1308">
            <v>0</v>
          </cell>
          <cell r="AL1308">
            <v>0</v>
          </cell>
          <cell r="AM1308">
            <v>0</v>
          </cell>
          <cell r="AN1308">
            <v>0</v>
          </cell>
          <cell r="AO1308">
            <v>0</v>
          </cell>
          <cell r="AP1308">
            <v>0</v>
          </cell>
          <cell r="AQ1308">
            <v>0</v>
          </cell>
          <cell r="AR1308">
            <v>0</v>
          </cell>
          <cell r="AS1308">
            <v>0</v>
          </cell>
          <cell r="AT1308">
            <v>0</v>
          </cell>
          <cell r="AU1308">
            <v>0</v>
          </cell>
          <cell r="AV1308">
            <v>0</v>
          </cell>
          <cell r="AW1308">
            <v>0</v>
          </cell>
          <cell r="AX1308">
            <v>0</v>
          </cell>
          <cell r="AY1308">
            <v>14</v>
          </cell>
          <cell r="AZ1308">
            <v>1</v>
          </cell>
          <cell r="BA1308">
            <v>30</v>
          </cell>
          <cell r="BB1308">
            <v>0.5</v>
          </cell>
          <cell r="BC1308">
            <v>0</v>
          </cell>
          <cell r="BD1308">
            <v>0</v>
          </cell>
          <cell r="BE1308">
            <v>0</v>
          </cell>
          <cell r="BF1308">
            <v>0</v>
          </cell>
          <cell r="BG1308">
            <v>0</v>
          </cell>
          <cell r="BH1308">
            <v>0</v>
          </cell>
          <cell r="BI1308">
            <v>0</v>
          </cell>
          <cell r="BJ1308">
            <v>0</v>
          </cell>
          <cell r="BK1308">
            <v>0</v>
          </cell>
          <cell r="BL1308">
            <v>0</v>
          </cell>
          <cell r="BM1308">
            <v>0</v>
          </cell>
          <cell r="BN1308">
            <v>0</v>
          </cell>
          <cell r="BO1308">
            <v>0</v>
          </cell>
          <cell r="BP1308">
            <v>0</v>
          </cell>
          <cell r="CK1308">
            <v>1</v>
          </cell>
          <cell r="CL1308">
            <v>0</v>
          </cell>
          <cell r="CM1308">
            <v>6</v>
          </cell>
          <cell r="CN1308">
            <v>0.25</v>
          </cell>
          <cell r="CO1308">
            <v>0</v>
          </cell>
          <cell r="CP1308">
            <v>0</v>
          </cell>
          <cell r="CQ1308">
            <v>0</v>
          </cell>
          <cell r="CR1308">
            <v>0</v>
          </cell>
          <cell r="CS1308">
            <v>0</v>
          </cell>
          <cell r="CT1308">
            <v>0</v>
          </cell>
          <cell r="CU1308">
            <v>0</v>
          </cell>
          <cell r="CV1308">
            <v>0</v>
          </cell>
          <cell r="DY1308">
            <v>0</v>
          </cell>
          <cell r="DZ1308">
            <v>0</v>
          </cell>
          <cell r="EA1308">
            <v>0</v>
          </cell>
          <cell r="EB1308">
            <v>0</v>
          </cell>
          <cell r="EC1308">
            <v>0</v>
          </cell>
          <cell r="ED1308">
            <v>0</v>
          </cell>
          <cell r="EE1308">
            <v>0</v>
          </cell>
          <cell r="EF1308">
            <v>0</v>
          </cell>
          <cell r="EG1308">
            <v>0</v>
          </cell>
          <cell r="EH1308">
            <v>0</v>
          </cell>
          <cell r="EI1308">
            <v>0</v>
          </cell>
          <cell r="EJ1308">
            <v>0</v>
          </cell>
          <cell r="EK1308">
            <v>0</v>
          </cell>
          <cell r="EL1308">
            <v>0</v>
          </cell>
          <cell r="EM1308">
            <v>0</v>
          </cell>
          <cell r="EN1308">
            <v>0</v>
          </cell>
          <cell r="EO1308">
            <v>0</v>
          </cell>
          <cell r="EP1308">
            <v>0</v>
          </cell>
          <cell r="EQ1308">
            <v>0</v>
          </cell>
          <cell r="ER1308">
            <v>0</v>
          </cell>
          <cell r="ES1308">
            <v>0</v>
          </cell>
          <cell r="ET1308">
            <v>0</v>
          </cell>
          <cell r="EU1308">
            <v>0</v>
          </cell>
          <cell r="EV1308">
            <v>0</v>
          </cell>
          <cell r="EW1308">
            <v>0</v>
          </cell>
          <cell r="EX1308">
            <v>0</v>
          </cell>
          <cell r="EY1308">
            <v>0</v>
          </cell>
          <cell r="EZ1308">
            <v>0</v>
          </cell>
          <cell r="FA1308">
            <v>0</v>
          </cell>
          <cell r="FB1308">
            <v>0</v>
          </cell>
          <cell r="FC1308">
            <v>0</v>
          </cell>
          <cell r="FD1308">
            <v>0</v>
          </cell>
          <cell r="FE1308">
            <v>0</v>
          </cell>
          <cell r="FF1308">
            <v>0</v>
          </cell>
          <cell r="FG1308">
            <v>0</v>
          </cell>
          <cell r="FH1308">
            <v>0</v>
          </cell>
          <cell r="FI1308">
            <v>0</v>
          </cell>
          <cell r="FJ1308">
            <v>0</v>
          </cell>
          <cell r="FK1308">
            <v>0</v>
          </cell>
          <cell r="FL1308">
            <v>0</v>
          </cell>
          <cell r="FM1308">
            <v>0</v>
          </cell>
          <cell r="FN1308">
            <v>0</v>
          </cell>
          <cell r="FO1308">
            <v>0</v>
          </cell>
          <cell r="FP1308">
            <v>0</v>
          </cell>
          <cell r="FQ1308">
            <v>0</v>
          </cell>
          <cell r="FR1308">
            <v>0</v>
          </cell>
          <cell r="FS1308">
            <v>0</v>
          </cell>
          <cell r="FT1308">
            <v>0</v>
          </cell>
          <cell r="FU1308">
            <v>0</v>
          </cell>
          <cell r="FV1308">
            <v>0</v>
          </cell>
          <cell r="FW1308">
            <v>0</v>
          </cell>
          <cell r="FX1308">
            <v>0</v>
          </cell>
          <cell r="FY1308">
            <v>0</v>
          </cell>
          <cell r="FZ1308">
            <v>0</v>
          </cell>
          <cell r="GA1308">
            <v>0</v>
          </cell>
          <cell r="GB1308">
            <v>0</v>
          </cell>
          <cell r="GC1308">
            <v>0</v>
          </cell>
          <cell r="GD1308">
            <v>0</v>
          </cell>
          <cell r="GE1308">
            <v>0</v>
          </cell>
          <cell r="GF1308">
            <v>0</v>
          </cell>
          <cell r="GG1308">
            <v>0</v>
          </cell>
          <cell r="GH1308">
            <v>0</v>
          </cell>
          <cell r="GI1308">
            <v>0</v>
          </cell>
          <cell r="GJ1308">
            <v>0</v>
          </cell>
          <cell r="GK1308">
            <v>0</v>
          </cell>
          <cell r="GL1308">
            <v>0</v>
          </cell>
          <cell r="GM1308">
            <v>0</v>
          </cell>
          <cell r="GN1308">
            <v>0</v>
          </cell>
          <cell r="GO1308">
            <v>0</v>
          </cell>
          <cell r="GP1308">
            <v>0</v>
          </cell>
          <cell r="GQ1308">
            <v>0</v>
          </cell>
          <cell r="GR1308">
            <v>0</v>
          </cell>
          <cell r="GS1308">
            <v>0</v>
          </cell>
          <cell r="GT1308">
            <v>0</v>
          </cell>
          <cell r="GU1308">
            <v>0</v>
          </cell>
          <cell r="GV1308">
            <v>0</v>
          </cell>
          <cell r="GW1308">
            <v>0</v>
          </cell>
          <cell r="GX1308">
            <v>0</v>
          </cell>
          <cell r="GY1308">
            <v>0</v>
          </cell>
          <cell r="GZ1308">
            <v>0</v>
          </cell>
        </row>
        <row r="1309">
          <cell r="A1309">
            <v>1304</v>
          </cell>
          <cell r="D1309" t="str">
            <v>ACCESORIOS AAPP AASS AALL</v>
          </cell>
          <cell r="E1309" t="str">
            <v>CAJA DE REVISIÓN DE 0.60 X 0.60 X H= VARIABLE</v>
          </cell>
          <cell r="F1309">
            <v>0</v>
          </cell>
          <cell r="G1309" t="str">
            <v>U</v>
          </cell>
          <cell r="H1309">
            <v>0.5</v>
          </cell>
          <cell r="I1309">
            <v>5</v>
          </cell>
          <cell r="J1309">
            <v>145</v>
          </cell>
          <cell r="K1309">
            <v>16</v>
          </cell>
          <cell r="L1309">
            <v>0.8</v>
          </cell>
          <cell r="M1309">
            <v>2</v>
          </cell>
          <cell r="N1309">
            <v>0.9</v>
          </cell>
          <cell r="O1309">
            <v>4</v>
          </cell>
          <cell r="P1309">
            <v>0.1</v>
          </cell>
          <cell r="Q1309">
            <v>62</v>
          </cell>
          <cell r="R1309">
            <v>10.5</v>
          </cell>
          <cell r="S1309">
            <v>63</v>
          </cell>
          <cell r="T1309">
            <v>1.5</v>
          </cell>
          <cell r="U1309">
            <v>53</v>
          </cell>
          <cell r="V1309">
            <v>8</v>
          </cell>
          <cell r="W1309">
            <v>61</v>
          </cell>
          <cell r="X1309">
            <v>0.2</v>
          </cell>
          <cell r="Y1309">
            <v>0</v>
          </cell>
          <cell r="Z1309">
            <v>0</v>
          </cell>
          <cell r="AA1309">
            <v>0</v>
          </cell>
          <cell r="AB1309">
            <v>0</v>
          </cell>
          <cell r="AC1309">
            <v>0</v>
          </cell>
          <cell r="AD1309">
            <v>0</v>
          </cell>
          <cell r="AE1309">
            <v>0</v>
          </cell>
          <cell r="AF1309">
            <v>0</v>
          </cell>
          <cell r="AG1309">
            <v>0</v>
          </cell>
          <cell r="AH1309">
            <v>0</v>
          </cell>
          <cell r="AI1309">
            <v>0</v>
          </cell>
          <cell r="AJ1309">
            <v>0</v>
          </cell>
          <cell r="AK1309">
            <v>0</v>
          </cell>
          <cell r="AL1309">
            <v>0</v>
          </cell>
          <cell r="AM1309">
            <v>0</v>
          </cell>
          <cell r="AN1309">
            <v>0</v>
          </cell>
          <cell r="AO1309">
            <v>0</v>
          </cell>
          <cell r="AP1309">
            <v>0</v>
          </cell>
          <cell r="AQ1309">
            <v>0</v>
          </cell>
          <cell r="AR1309">
            <v>0</v>
          </cell>
          <cell r="AS1309">
            <v>0</v>
          </cell>
          <cell r="AT1309">
            <v>0</v>
          </cell>
          <cell r="AU1309">
            <v>0</v>
          </cell>
          <cell r="AV1309">
            <v>0</v>
          </cell>
          <cell r="AW1309">
            <v>1</v>
          </cell>
          <cell r="AX1309">
            <v>1</v>
          </cell>
          <cell r="AY1309">
            <v>13</v>
          </cell>
          <cell r="AZ1309">
            <v>1</v>
          </cell>
          <cell r="BA1309">
            <v>30</v>
          </cell>
          <cell r="BB1309">
            <v>0.2</v>
          </cell>
          <cell r="BC1309">
            <v>0</v>
          </cell>
          <cell r="BD1309">
            <v>0</v>
          </cell>
          <cell r="BE1309">
            <v>0</v>
          </cell>
          <cell r="BF1309">
            <v>0</v>
          </cell>
          <cell r="BG1309">
            <v>0</v>
          </cell>
          <cell r="BH1309">
            <v>0</v>
          </cell>
          <cell r="BI1309">
            <v>0</v>
          </cell>
          <cell r="BJ1309">
            <v>0</v>
          </cell>
          <cell r="BK1309">
            <v>0</v>
          </cell>
          <cell r="BL1309">
            <v>0</v>
          </cell>
          <cell r="BM1309">
            <v>0</v>
          </cell>
          <cell r="BN1309">
            <v>0</v>
          </cell>
          <cell r="BO1309">
            <v>0</v>
          </cell>
          <cell r="BP1309">
            <v>0</v>
          </cell>
          <cell r="CK1309">
            <v>1</v>
          </cell>
          <cell r="CL1309">
            <v>1</v>
          </cell>
          <cell r="CM1309">
            <v>3</v>
          </cell>
          <cell r="CN1309">
            <v>1</v>
          </cell>
          <cell r="CO1309">
            <v>0</v>
          </cell>
          <cell r="CP1309">
            <v>0</v>
          </cell>
          <cell r="CQ1309">
            <v>0</v>
          </cell>
          <cell r="CR1309">
            <v>0</v>
          </cell>
          <cell r="CS1309">
            <v>0</v>
          </cell>
          <cell r="CT1309">
            <v>0</v>
          </cell>
          <cell r="CU1309">
            <v>0</v>
          </cell>
          <cell r="CV1309">
            <v>0</v>
          </cell>
          <cell r="DY1309">
            <v>101</v>
          </cell>
          <cell r="DZ1309">
            <v>60</v>
          </cell>
          <cell r="EA1309" t="str">
            <v>u</v>
          </cell>
          <cell r="EB1309">
            <v>0</v>
          </cell>
          <cell r="EC1309">
            <v>0</v>
          </cell>
          <cell r="ED1309">
            <v>0</v>
          </cell>
          <cell r="EE1309">
            <v>0</v>
          </cell>
          <cell r="EF1309">
            <v>0</v>
          </cell>
          <cell r="EG1309">
            <v>0</v>
          </cell>
          <cell r="EH1309">
            <v>0</v>
          </cell>
          <cell r="EI1309">
            <v>0</v>
          </cell>
          <cell r="EJ1309">
            <v>0</v>
          </cell>
          <cell r="EK1309">
            <v>0</v>
          </cell>
          <cell r="EL1309">
            <v>0</v>
          </cell>
          <cell r="EM1309">
            <v>0</v>
          </cell>
          <cell r="EN1309">
            <v>0</v>
          </cell>
          <cell r="EO1309">
            <v>0</v>
          </cell>
          <cell r="EP1309">
            <v>0</v>
          </cell>
          <cell r="EQ1309">
            <v>0</v>
          </cell>
          <cell r="ER1309">
            <v>0</v>
          </cell>
          <cell r="ES1309">
            <v>0</v>
          </cell>
          <cell r="ET1309">
            <v>0</v>
          </cell>
          <cell r="EU1309">
            <v>0</v>
          </cell>
          <cell r="EV1309">
            <v>0</v>
          </cell>
          <cell r="EW1309">
            <v>0</v>
          </cell>
          <cell r="EX1309">
            <v>0</v>
          </cell>
          <cell r="EY1309">
            <v>0</v>
          </cell>
          <cell r="EZ1309">
            <v>0</v>
          </cell>
          <cell r="FA1309">
            <v>0</v>
          </cell>
          <cell r="FB1309">
            <v>0</v>
          </cell>
          <cell r="FC1309">
            <v>0</v>
          </cell>
          <cell r="FD1309">
            <v>0</v>
          </cell>
          <cell r="FE1309">
            <v>0</v>
          </cell>
          <cell r="FF1309">
            <v>0</v>
          </cell>
          <cell r="FG1309">
            <v>0</v>
          </cell>
          <cell r="FH1309">
            <v>0</v>
          </cell>
          <cell r="FI1309">
            <v>0</v>
          </cell>
          <cell r="FJ1309">
            <v>0</v>
          </cell>
          <cell r="FK1309">
            <v>0</v>
          </cell>
          <cell r="FL1309">
            <v>0</v>
          </cell>
          <cell r="FM1309">
            <v>0</v>
          </cell>
          <cell r="FN1309">
            <v>0</v>
          </cell>
          <cell r="FO1309">
            <v>0</v>
          </cell>
          <cell r="FP1309">
            <v>0</v>
          </cell>
          <cell r="FQ1309">
            <v>0</v>
          </cell>
          <cell r="FR1309">
            <v>0</v>
          </cell>
          <cell r="FS1309">
            <v>0</v>
          </cell>
          <cell r="FT1309">
            <v>0</v>
          </cell>
          <cell r="FU1309">
            <v>0</v>
          </cell>
          <cell r="FV1309">
            <v>0</v>
          </cell>
          <cell r="FW1309">
            <v>0</v>
          </cell>
          <cell r="FX1309">
            <v>0</v>
          </cell>
          <cell r="FY1309">
            <v>0</v>
          </cell>
          <cell r="FZ1309">
            <v>0</v>
          </cell>
          <cell r="GA1309">
            <v>0</v>
          </cell>
          <cell r="GB1309">
            <v>0</v>
          </cell>
          <cell r="GC1309">
            <v>0</v>
          </cell>
          <cell r="GD1309">
            <v>0</v>
          </cell>
          <cell r="GE1309">
            <v>0</v>
          </cell>
          <cell r="GF1309">
            <v>0</v>
          </cell>
          <cell r="GG1309">
            <v>0</v>
          </cell>
          <cell r="GH1309">
            <v>0</v>
          </cell>
          <cell r="GI1309">
            <v>0</v>
          </cell>
          <cell r="GJ1309">
            <v>0</v>
          </cell>
          <cell r="GK1309">
            <v>0</v>
          </cell>
          <cell r="GL1309">
            <v>0</v>
          </cell>
          <cell r="GM1309">
            <v>0</v>
          </cell>
          <cell r="GN1309">
            <v>0</v>
          </cell>
          <cell r="GO1309">
            <v>0</v>
          </cell>
          <cell r="GP1309">
            <v>0</v>
          </cell>
          <cell r="GQ1309">
            <v>0</v>
          </cell>
          <cell r="GR1309">
            <v>0</v>
          </cell>
          <cell r="GS1309">
            <v>0</v>
          </cell>
          <cell r="GT1309">
            <v>0</v>
          </cell>
          <cell r="GU1309">
            <v>0</v>
          </cell>
          <cell r="GV1309">
            <v>0</v>
          </cell>
          <cell r="GW1309">
            <v>0</v>
          </cell>
          <cell r="GX1309">
            <v>0</v>
          </cell>
          <cell r="GY1309">
            <v>0</v>
          </cell>
          <cell r="GZ1309">
            <v>0</v>
          </cell>
        </row>
        <row r="1310">
          <cell r="A1310">
            <v>1305</v>
          </cell>
          <cell r="D1310" t="str">
            <v>ACCESORIOS AAPP AASS AALL</v>
          </cell>
          <cell r="E1310" t="str">
            <v>TRAMPA DE GRASAS SEGÚN DETALLE</v>
          </cell>
          <cell r="G1310" t="str">
            <v>U</v>
          </cell>
        </row>
        <row r="1311">
          <cell r="A1311">
            <v>1306</v>
          </cell>
          <cell r="D1311" t="str">
            <v>ACCESORIOS AAPP AASS AALL</v>
          </cell>
          <cell r="E1311" t="str">
            <v>FOSA SÉPTICA SEGÚN DETALLE</v>
          </cell>
          <cell r="G1311" t="str">
            <v>U</v>
          </cell>
        </row>
        <row r="1312">
          <cell r="A1312">
            <v>1307</v>
          </cell>
          <cell r="D1312" t="str">
            <v>TUBERIA PVC</v>
          </cell>
          <cell r="E1312" t="str">
            <v xml:space="preserve">SUMIN. INST. TUBERÍA PVC DE 200mm TIPO B DESAGÜE </v>
          </cell>
          <cell r="F1312">
            <v>0</v>
          </cell>
          <cell r="G1312" t="str">
            <v>M</v>
          </cell>
          <cell r="H1312">
            <v>40</v>
          </cell>
          <cell r="I1312">
            <v>1457</v>
          </cell>
          <cell r="J1312">
            <v>1.05</v>
          </cell>
          <cell r="K1312">
            <v>356</v>
          </cell>
          <cell r="L1312">
            <v>0.01</v>
          </cell>
          <cell r="M1312">
            <v>0</v>
          </cell>
          <cell r="N1312">
            <v>0</v>
          </cell>
          <cell r="O1312">
            <v>0</v>
          </cell>
          <cell r="P1312">
            <v>0</v>
          </cell>
          <cell r="Q1312">
            <v>0</v>
          </cell>
          <cell r="R1312">
            <v>0</v>
          </cell>
          <cell r="S1312">
            <v>0</v>
          </cell>
          <cell r="T1312">
            <v>0</v>
          </cell>
          <cell r="U1312">
            <v>0</v>
          </cell>
          <cell r="V1312">
            <v>0</v>
          </cell>
          <cell r="W1312">
            <v>0</v>
          </cell>
          <cell r="X1312">
            <v>0</v>
          </cell>
          <cell r="Y1312">
            <v>0</v>
          </cell>
          <cell r="Z1312">
            <v>0</v>
          </cell>
          <cell r="AA1312">
            <v>0</v>
          </cell>
          <cell r="AB1312">
            <v>0</v>
          </cell>
          <cell r="AC1312">
            <v>0</v>
          </cell>
          <cell r="AD1312">
            <v>0</v>
          </cell>
          <cell r="AE1312">
            <v>0</v>
          </cell>
          <cell r="AF1312">
            <v>0</v>
          </cell>
          <cell r="AG1312">
            <v>0</v>
          </cell>
          <cell r="AH1312">
            <v>0</v>
          </cell>
          <cell r="AI1312">
            <v>0</v>
          </cell>
          <cell r="AJ1312">
            <v>0</v>
          </cell>
          <cell r="AK1312">
            <v>0</v>
          </cell>
          <cell r="AL1312">
            <v>0</v>
          </cell>
          <cell r="AM1312">
            <v>0</v>
          </cell>
          <cell r="AN1312">
            <v>0</v>
          </cell>
          <cell r="AO1312">
            <v>0</v>
          </cell>
          <cell r="AP1312">
            <v>0</v>
          </cell>
          <cell r="AQ1312">
            <v>0</v>
          </cell>
          <cell r="AR1312">
            <v>0</v>
          </cell>
          <cell r="AS1312">
            <v>0</v>
          </cell>
          <cell r="AT1312">
            <v>0</v>
          </cell>
          <cell r="AU1312">
            <v>0</v>
          </cell>
          <cell r="AV1312">
            <v>0</v>
          </cell>
          <cell r="AW1312">
            <v>1</v>
          </cell>
          <cell r="AX1312">
            <v>1</v>
          </cell>
          <cell r="AY1312">
            <v>20</v>
          </cell>
          <cell r="AZ1312">
            <v>1</v>
          </cell>
          <cell r="BA1312">
            <v>30</v>
          </cell>
          <cell r="BB1312">
            <v>1</v>
          </cell>
          <cell r="BC1312">
            <v>43</v>
          </cell>
          <cell r="BD1312">
            <v>1</v>
          </cell>
          <cell r="BE1312">
            <v>0</v>
          </cell>
          <cell r="BF1312">
            <v>0</v>
          </cell>
          <cell r="BG1312">
            <v>0</v>
          </cell>
          <cell r="BH1312">
            <v>0</v>
          </cell>
          <cell r="BI1312">
            <v>0</v>
          </cell>
          <cell r="BJ1312">
            <v>0</v>
          </cell>
          <cell r="BK1312">
            <v>0</v>
          </cell>
          <cell r="BL1312">
            <v>0</v>
          </cell>
          <cell r="BM1312">
            <v>0</v>
          </cell>
          <cell r="BN1312">
            <v>0</v>
          </cell>
          <cell r="BO1312">
            <v>0</v>
          </cell>
          <cell r="BP1312">
            <v>0</v>
          </cell>
          <cell r="BQ1312">
            <v>0</v>
          </cell>
          <cell r="BR1312">
            <v>0</v>
          </cell>
          <cell r="BS1312">
            <v>0</v>
          </cell>
          <cell r="BT1312">
            <v>0</v>
          </cell>
          <cell r="BU1312">
            <v>0</v>
          </cell>
          <cell r="BV1312">
            <v>0</v>
          </cell>
          <cell r="BW1312">
            <v>0</v>
          </cell>
          <cell r="BX1312">
            <v>0</v>
          </cell>
          <cell r="BY1312">
            <v>0</v>
          </cell>
          <cell r="BZ1312">
            <v>0</v>
          </cell>
          <cell r="CA1312">
            <v>0</v>
          </cell>
          <cell r="CB1312">
            <v>0</v>
          </cell>
          <cell r="CC1312">
            <v>0</v>
          </cell>
          <cell r="CD1312">
            <v>0</v>
          </cell>
          <cell r="CE1312">
            <v>0</v>
          </cell>
          <cell r="CF1312">
            <v>0</v>
          </cell>
          <cell r="CG1312">
            <v>0</v>
          </cell>
          <cell r="CH1312">
            <v>0</v>
          </cell>
          <cell r="CI1312">
            <v>0</v>
          </cell>
          <cell r="CJ1312">
            <v>0</v>
          </cell>
          <cell r="CK1312">
            <v>1</v>
          </cell>
          <cell r="CL1312">
            <v>0</v>
          </cell>
          <cell r="CM1312">
            <v>7</v>
          </cell>
          <cell r="CN1312">
            <v>1</v>
          </cell>
          <cell r="CO1312">
            <v>0</v>
          </cell>
          <cell r="CP1312">
            <v>0</v>
          </cell>
          <cell r="CQ1312">
            <v>0</v>
          </cell>
          <cell r="CR1312">
            <v>0</v>
          </cell>
          <cell r="CS1312">
            <v>0</v>
          </cell>
          <cell r="CT1312">
            <v>0</v>
          </cell>
          <cell r="CU1312">
            <v>0</v>
          </cell>
          <cell r="CV1312">
            <v>0</v>
          </cell>
          <cell r="CW1312">
            <v>0</v>
          </cell>
          <cell r="CX1312">
            <v>0</v>
          </cell>
          <cell r="CY1312">
            <v>0</v>
          </cell>
          <cell r="CZ1312">
            <v>0</v>
          </cell>
          <cell r="DA1312">
            <v>0</v>
          </cell>
          <cell r="DB1312">
            <v>0</v>
          </cell>
          <cell r="DC1312">
            <v>0</v>
          </cell>
          <cell r="DD1312">
            <v>0</v>
          </cell>
          <cell r="DE1312">
            <v>0</v>
          </cell>
          <cell r="DF1312">
            <v>0</v>
          </cell>
          <cell r="DG1312">
            <v>0</v>
          </cell>
          <cell r="DH1312">
            <v>0</v>
          </cell>
          <cell r="DI1312">
            <v>0</v>
          </cell>
          <cell r="DJ1312">
            <v>0</v>
          </cell>
          <cell r="DK1312">
            <v>0</v>
          </cell>
          <cell r="DL1312">
            <v>0</v>
          </cell>
          <cell r="DM1312">
            <v>0</v>
          </cell>
          <cell r="DN1312">
            <v>0</v>
          </cell>
          <cell r="DO1312">
            <v>0</v>
          </cell>
          <cell r="DP1312">
            <v>0</v>
          </cell>
          <cell r="DQ1312">
            <v>0</v>
          </cell>
          <cell r="DR1312">
            <v>0</v>
          </cell>
          <cell r="DS1312">
            <v>0</v>
          </cell>
          <cell r="DT1312">
            <v>0</v>
          </cell>
          <cell r="DU1312">
            <v>0</v>
          </cell>
          <cell r="DV1312">
            <v>0</v>
          </cell>
          <cell r="DW1312">
            <v>0</v>
          </cell>
          <cell r="DX1312">
            <v>0</v>
          </cell>
          <cell r="DY1312">
            <v>0</v>
          </cell>
          <cell r="DZ1312">
            <v>0</v>
          </cell>
          <cell r="EA1312">
            <v>0</v>
          </cell>
          <cell r="EB1312">
            <v>0</v>
          </cell>
          <cell r="EC1312">
            <v>0</v>
          </cell>
          <cell r="ED1312">
            <v>0</v>
          </cell>
          <cell r="EE1312">
            <v>0</v>
          </cell>
          <cell r="EF1312">
            <v>0</v>
          </cell>
          <cell r="EG1312">
            <v>0</v>
          </cell>
          <cell r="EH1312">
            <v>0</v>
          </cell>
          <cell r="EI1312">
            <v>0</v>
          </cell>
          <cell r="EJ1312">
            <v>0</v>
          </cell>
          <cell r="EK1312">
            <v>0</v>
          </cell>
          <cell r="EL1312">
            <v>0</v>
          </cell>
          <cell r="EM1312">
            <v>0</v>
          </cell>
          <cell r="EN1312">
            <v>0</v>
          </cell>
          <cell r="EO1312">
            <v>0</v>
          </cell>
          <cell r="EP1312">
            <v>0</v>
          </cell>
          <cell r="EQ1312">
            <v>0</v>
          </cell>
          <cell r="ER1312">
            <v>0</v>
          </cell>
          <cell r="ES1312">
            <v>0</v>
          </cell>
          <cell r="ET1312">
            <v>0</v>
          </cell>
          <cell r="EU1312">
            <v>0</v>
          </cell>
          <cell r="EV1312">
            <v>0</v>
          </cell>
          <cell r="EW1312">
            <v>0</v>
          </cell>
          <cell r="EX1312">
            <v>0</v>
          </cell>
          <cell r="EY1312">
            <v>0</v>
          </cell>
          <cell r="EZ1312">
            <v>0</v>
          </cell>
          <cell r="FA1312">
            <v>0</v>
          </cell>
          <cell r="FB1312">
            <v>0</v>
          </cell>
          <cell r="FC1312">
            <v>0</v>
          </cell>
          <cell r="FD1312">
            <v>0</v>
          </cell>
          <cell r="FE1312">
            <v>0</v>
          </cell>
          <cell r="FF1312">
            <v>0</v>
          </cell>
          <cell r="FG1312">
            <v>0</v>
          </cell>
          <cell r="FH1312">
            <v>0</v>
          </cell>
          <cell r="FI1312">
            <v>0</v>
          </cell>
          <cell r="FJ1312">
            <v>0</v>
          </cell>
          <cell r="FK1312">
            <v>0</v>
          </cell>
          <cell r="FL1312">
            <v>0</v>
          </cell>
          <cell r="FM1312">
            <v>0</v>
          </cell>
          <cell r="FN1312">
            <v>0</v>
          </cell>
          <cell r="FO1312">
            <v>0</v>
          </cell>
          <cell r="FP1312">
            <v>0</v>
          </cell>
          <cell r="FQ1312">
            <v>0</v>
          </cell>
          <cell r="FR1312">
            <v>0</v>
          </cell>
          <cell r="FS1312">
            <v>0</v>
          </cell>
          <cell r="FT1312">
            <v>0</v>
          </cell>
          <cell r="FU1312">
            <v>0</v>
          </cell>
          <cell r="FV1312">
            <v>0</v>
          </cell>
          <cell r="FW1312">
            <v>0</v>
          </cell>
          <cell r="FX1312">
            <v>0</v>
          </cell>
          <cell r="FY1312">
            <v>0</v>
          </cell>
          <cell r="FZ1312">
            <v>0</v>
          </cell>
          <cell r="GA1312">
            <v>0</v>
          </cell>
          <cell r="GB1312">
            <v>0</v>
          </cell>
          <cell r="GC1312">
            <v>0</v>
          </cell>
          <cell r="GD1312">
            <v>0</v>
          </cell>
          <cell r="GE1312">
            <v>0</v>
          </cell>
          <cell r="GF1312">
            <v>0</v>
          </cell>
          <cell r="GG1312">
            <v>0</v>
          </cell>
          <cell r="GH1312">
            <v>0</v>
          </cell>
          <cell r="GI1312">
            <v>0</v>
          </cell>
          <cell r="GJ1312">
            <v>0</v>
          </cell>
          <cell r="GK1312">
            <v>0</v>
          </cell>
          <cell r="GL1312">
            <v>0</v>
          </cell>
          <cell r="GM1312">
            <v>0</v>
          </cell>
          <cell r="GN1312">
            <v>0</v>
          </cell>
          <cell r="GO1312">
            <v>0</v>
          </cell>
          <cell r="GP1312">
            <v>0</v>
          </cell>
          <cell r="GQ1312">
            <v>0</v>
          </cell>
          <cell r="GR1312">
            <v>0</v>
          </cell>
          <cell r="GS1312">
            <v>0</v>
          </cell>
          <cell r="GT1312">
            <v>0</v>
          </cell>
          <cell r="GU1312">
            <v>0</v>
          </cell>
          <cell r="GV1312">
            <v>0</v>
          </cell>
          <cell r="GW1312">
            <v>0</v>
          </cell>
          <cell r="GX1312">
            <v>0</v>
          </cell>
          <cell r="GY1312">
            <v>0</v>
          </cell>
          <cell r="GZ1312">
            <v>0</v>
          </cell>
        </row>
        <row r="1313">
          <cell r="A1313">
            <v>1308</v>
          </cell>
          <cell r="D1313" t="str">
            <v>TUBERIA PVC</v>
          </cell>
          <cell r="E1313" t="str">
            <v>TUBERÍA PVC TIPO B DESAGÜE DE 6"</v>
          </cell>
          <cell r="G1313" t="str">
            <v>U</v>
          </cell>
          <cell r="H1313">
            <v>1.81</v>
          </cell>
          <cell r="I1313">
            <v>1458</v>
          </cell>
          <cell r="J1313">
            <v>1.05</v>
          </cell>
          <cell r="K1313">
            <v>356</v>
          </cell>
          <cell r="L1313">
            <v>0.01</v>
          </cell>
          <cell r="M1313">
            <v>357</v>
          </cell>
          <cell r="N1313">
            <v>0.01</v>
          </cell>
          <cell r="AW1313">
            <v>9</v>
          </cell>
          <cell r="AX1313">
            <v>1</v>
          </cell>
          <cell r="AY1313">
            <v>20</v>
          </cell>
          <cell r="AZ1313">
            <v>1</v>
          </cell>
          <cell r="CK1313">
            <v>1</v>
          </cell>
        </row>
        <row r="1314">
          <cell r="A1314">
            <v>1309</v>
          </cell>
          <cell r="D1314" t="str">
            <v>TUBERIA PVC</v>
          </cell>
          <cell r="E1314" t="str">
            <v xml:space="preserve">SUMIN. INST. TUBERÍA PVC DE 110mm TIPO B DESAGÜE </v>
          </cell>
          <cell r="F1314">
            <v>0</v>
          </cell>
          <cell r="G1314" t="str">
            <v>M</v>
          </cell>
          <cell r="H1314">
            <v>20</v>
          </cell>
          <cell r="I1314">
            <v>1459</v>
          </cell>
          <cell r="J1314">
            <v>1.05</v>
          </cell>
          <cell r="K1314">
            <v>356</v>
          </cell>
          <cell r="L1314">
            <v>0.02</v>
          </cell>
          <cell r="M1314">
            <v>0</v>
          </cell>
          <cell r="N1314">
            <v>0</v>
          </cell>
          <cell r="O1314">
            <v>0</v>
          </cell>
          <cell r="P1314">
            <v>0</v>
          </cell>
          <cell r="Q1314">
            <v>0</v>
          </cell>
          <cell r="R1314">
            <v>0</v>
          </cell>
          <cell r="S1314">
            <v>0</v>
          </cell>
          <cell r="T1314">
            <v>0</v>
          </cell>
          <cell r="U1314">
            <v>0</v>
          </cell>
          <cell r="V1314">
            <v>0</v>
          </cell>
          <cell r="W1314">
            <v>0</v>
          </cell>
          <cell r="X1314">
            <v>0</v>
          </cell>
          <cell r="Y1314">
            <v>0</v>
          </cell>
          <cell r="Z1314">
            <v>0</v>
          </cell>
          <cell r="AA1314">
            <v>0</v>
          </cell>
          <cell r="AB1314">
            <v>0</v>
          </cell>
          <cell r="AC1314">
            <v>0</v>
          </cell>
          <cell r="AD1314">
            <v>0</v>
          </cell>
          <cell r="AE1314">
            <v>0</v>
          </cell>
          <cell r="AF1314">
            <v>0</v>
          </cell>
          <cell r="AG1314">
            <v>0</v>
          </cell>
          <cell r="AH1314">
            <v>0</v>
          </cell>
          <cell r="AI1314">
            <v>0</v>
          </cell>
          <cell r="AJ1314">
            <v>0</v>
          </cell>
          <cell r="AK1314">
            <v>0</v>
          </cell>
          <cell r="AL1314">
            <v>0</v>
          </cell>
          <cell r="AM1314">
            <v>0</v>
          </cell>
          <cell r="AN1314">
            <v>0</v>
          </cell>
          <cell r="AO1314">
            <v>0</v>
          </cell>
          <cell r="AP1314">
            <v>0</v>
          </cell>
          <cell r="AQ1314">
            <v>0</v>
          </cell>
          <cell r="AR1314">
            <v>0</v>
          </cell>
          <cell r="AS1314">
            <v>0</v>
          </cell>
          <cell r="AT1314">
            <v>0</v>
          </cell>
          <cell r="AU1314">
            <v>0</v>
          </cell>
          <cell r="AV1314">
            <v>0</v>
          </cell>
          <cell r="AW1314">
            <v>1</v>
          </cell>
          <cell r="AX1314">
            <v>1</v>
          </cell>
          <cell r="AY1314">
            <v>20</v>
          </cell>
          <cell r="AZ1314">
            <v>1</v>
          </cell>
          <cell r="BA1314">
            <v>30</v>
          </cell>
          <cell r="BB1314">
            <v>1</v>
          </cell>
          <cell r="BC1314">
            <v>43</v>
          </cell>
          <cell r="BD1314">
            <v>1</v>
          </cell>
          <cell r="BE1314">
            <v>0</v>
          </cell>
          <cell r="BF1314">
            <v>0</v>
          </cell>
          <cell r="BG1314">
            <v>0</v>
          </cell>
          <cell r="BH1314">
            <v>0</v>
          </cell>
          <cell r="BI1314">
            <v>0</v>
          </cell>
          <cell r="BJ1314">
            <v>0</v>
          </cell>
          <cell r="BK1314">
            <v>0</v>
          </cell>
          <cell r="BL1314">
            <v>0</v>
          </cell>
          <cell r="BM1314">
            <v>0</v>
          </cell>
          <cell r="BN1314">
            <v>0</v>
          </cell>
          <cell r="BO1314">
            <v>0</v>
          </cell>
          <cell r="BP1314">
            <v>0</v>
          </cell>
          <cell r="BQ1314">
            <v>0</v>
          </cell>
          <cell r="BR1314">
            <v>0</v>
          </cell>
          <cell r="BS1314">
            <v>0</v>
          </cell>
          <cell r="BT1314">
            <v>0</v>
          </cell>
          <cell r="BU1314">
            <v>0</v>
          </cell>
          <cell r="BV1314">
            <v>0</v>
          </cell>
          <cell r="BW1314">
            <v>0</v>
          </cell>
          <cell r="BX1314">
            <v>0</v>
          </cell>
          <cell r="BY1314">
            <v>0</v>
          </cell>
          <cell r="BZ1314">
            <v>0</v>
          </cell>
          <cell r="CA1314">
            <v>0</v>
          </cell>
          <cell r="CB1314">
            <v>0</v>
          </cell>
          <cell r="CC1314">
            <v>0</v>
          </cell>
          <cell r="CD1314">
            <v>0</v>
          </cell>
          <cell r="CE1314">
            <v>0</v>
          </cell>
          <cell r="CF1314">
            <v>0</v>
          </cell>
          <cell r="CG1314">
            <v>0</v>
          </cell>
          <cell r="CH1314">
            <v>0</v>
          </cell>
          <cell r="CI1314">
            <v>0</v>
          </cell>
          <cell r="CJ1314">
            <v>0</v>
          </cell>
          <cell r="CK1314">
            <v>1</v>
          </cell>
          <cell r="CL1314">
            <v>0</v>
          </cell>
          <cell r="CM1314">
            <v>7</v>
          </cell>
          <cell r="CN1314">
            <v>1</v>
          </cell>
          <cell r="CO1314">
            <v>0</v>
          </cell>
          <cell r="CP1314">
            <v>0</v>
          </cell>
          <cell r="CQ1314">
            <v>0</v>
          </cell>
          <cell r="CR1314">
            <v>0</v>
          </cell>
          <cell r="CS1314">
            <v>0</v>
          </cell>
          <cell r="CT1314">
            <v>0</v>
          </cell>
          <cell r="CU1314">
            <v>0</v>
          </cell>
          <cell r="CV1314">
            <v>0</v>
          </cell>
          <cell r="CW1314">
            <v>0</v>
          </cell>
          <cell r="CX1314">
            <v>0</v>
          </cell>
          <cell r="CY1314">
            <v>0</v>
          </cell>
          <cell r="CZ1314">
            <v>0</v>
          </cell>
          <cell r="DA1314">
            <v>0</v>
          </cell>
          <cell r="DB1314">
            <v>0</v>
          </cell>
          <cell r="DC1314">
            <v>0</v>
          </cell>
          <cell r="DD1314">
            <v>0</v>
          </cell>
          <cell r="DE1314">
            <v>0</v>
          </cell>
          <cell r="DF1314">
            <v>0</v>
          </cell>
          <cell r="DG1314">
            <v>0</v>
          </cell>
          <cell r="DH1314">
            <v>0</v>
          </cell>
          <cell r="DI1314">
            <v>0</v>
          </cell>
          <cell r="DJ1314">
            <v>0</v>
          </cell>
          <cell r="DK1314">
            <v>0</v>
          </cell>
          <cell r="DL1314">
            <v>0</v>
          </cell>
          <cell r="DM1314">
            <v>0</v>
          </cell>
          <cell r="DN1314">
            <v>0</v>
          </cell>
          <cell r="DO1314">
            <v>0</v>
          </cell>
          <cell r="DP1314">
            <v>0</v>
          </cell>
          <cell r="DQ1314">
            <v>0</v>
          </cell>
          <cell r="DR1314">
            <v>0</v>
          </cell>
          <cell r="DS1314">
            <v>0</v>
          </cell>
          <cell r="DT1314">
            <v>0</v>
          </cell>
          <cell r="DU1314">
            <v>0</v>
          </cell>
          <cell r="DV1314">
            <v>0</v>
          </cell>
          <cell r="DW1314">
            <v>0</v>
          </cell>
          <cell r="DX1314">
            <v>0</v>
          </cell>
          <cell r="DY1314">
            <v>0</v>
          </cell>
          <cell r="DZ1314">
            <v>0</v>
          </cell>
          <cell r="EA1314">
            <v>0</v>
          </cell>
          <cell r="EB1314">
            <v>0</v>
          </cell>
          <cell r="EC1314">
            <v>0</v>
          </cell>
          <cell r="ED1314">
            <v>0</v>
          </cell>
          <cell r="EE1314">
            <v>0</v>
          </cell>
          <cell r="EF1314">
            <v>0</v>
          </cell>
          <cell r="EG1314">
            <v>0</v>
          </cell>
          <cell r="EH1314">
            <v>0</v>
          </cell>
          <cell r="EI1314">
            <v>0</v>
          </cell>
          <cell r="EJ1314">
            <v>0</v>
          </cell>
          <cell r="EK1314">
            <v>0</v>
          </cell>
          <cell r="EL1314">
            <v>0</v>
          </cell>
          <cell r="EM1314">
            <v>0</v>
          </cell>
          <cell r="EN1314">
            <v>0</v>
          </cell>
          <cell r="EO1314">
            <v>0</v>
          </cell>
          <cell r="EP1314">
            <v>0</v>
          </cell>
          <cell r="EQ1314">
            <v>0</v>
          </cell>
          <cell r="ER1314">
            <v>0</v>
          </cell>
          <cell r="ES1314">
            <v>0</v>
          </cell>
          <cell r="ET1314">
            <v>0</v>
          </cell>
          <cell r="EU1314">
            <v>0</v>
          </cell>
          <cell r="EV1314">
            <v>0</v>
          </cell>
          <cell r="EW1314">
            <v>0</v>
          </cell>
          <cell r="EX1314">
            <v>0</v>
          </cell>
          <cell r="EY1314">
            <v>0</v>
          </cell>
          <cell r="EZ1314">
            <v>0</v>
          </cell>
          <cell r="FA1314">
            <v>0</v>
          </cell>
          <cell r="FB1314">
            <v>0</v>
          </cell>
          <cell r="FC1314">
            <v>0</v>
          </cell>
          <cell r="FD1314">
            <v>0</v>
          </cell>
          <cell r="FE1314">
            <v>0</v>
          </cell>
          <cell r="FF1314">
            <v>0</v>
          </cell>
          <cell r="FG1314">
            <v>0</v>
          </cell>
          <cell r="FH1314">
            <v>0</v>
          </cell>
          <cell r="FI1314">
            <v>0</v>
          </cell>
          <cell r="FJ1314">
            <v>0</v>
          </cell>
          <cell r="FK1314">
            <v>0</v>
          </cell>
          <cell r="FL1314">
            <v>0</v>
          </cell>
          <cell r="FM1314">
            <v>0</v>
          </cell>
          <cell r="FN1314">
            <v>0</v>
          </cell>
          <cell r="FO1314">
            <v>0</v>
          </cell>
          <cell r="FP1314">
            <v>0</v>
          </cell>
          <cell r="FQ1314">
            <v>0</v>
          </cell>
          <cell r="FR1314">
            <v>0</v>
          </cell>
          <cell r="FS1314">
            <v>0</v>
          </cell>
          <cell r="FT1314">
            <v>0</v>
          </cell>
          <cell r="FU1314">
            <v>0</v>
          </cell>
          <cell r="FV1314">
            <v>0</v>
          </cell>
          <cell r="FW1314">
            <v>0</v>
          </cell>
          <cell r="FX1314">
            <v>0</v>
          </cell>
          <cell r="FY1314">
            <v>0</v>
          </cell>
          <cell r="FZ1314">
            <v>0</v>
          </cell>
          <cell r="GA1314">
            <v>0</v>
          </cell>
          <cell r="GB1314">
            <v>0</v>
          </cell>
          <cell r="GC1314">
            <v>0</v>
          </cell>
          <cell r="GD1314">
            <v>0</v>
          </cell>
          <cell r="GE1314">
            <v>0</v>
          </cell>
          <cell r="GF1314">
            <v>0</v>
          </cell>
          <cell r="GG1314">
            <v>0</v>
          </cell>
          <cell r="GH1314">
            <v>0</v>
          </cell>
          <cell r="GI1314">
            <v>0</v>
          </cell>
          <cell r="GJ1314">
            <v>0</v>
          </cell>
          <cell r="GK1314">
            <v>0</v>
          </cell>
          <cell r="GL1314">
            <v>0</v>
          </cell>
          <cell r="GM1314">
            <v>0</v>
          </cell>
          <cell r="GN1314">
            <v>0</v>
          </cell>
          <cell r="GO1314">
            <v>0</v>
          </cell>
          <cell r="GP1314">
            <v>0</v>
          </cell>
          <cell r="GQ1314">
            <v>0</v>
          </cell>
          <cell r="GR1314">
            <v>0</v>
          </cell>
          <cell r="GS1314">
            <v>0</v>
          </cell>
          <cell r="GT1314">
            <v>0</v>
          </cell>
          <cell r="GU1314">
            <v>0</v>
          </cell>
          <cell r="GV1314">
            <v>0</v>
          </cell>
          <cell r="GW1314">
            <v>0</v>
          </cell>
          <cell r="GX1314">
            <v>0</v>
          </cell>
          <cell r="GY1314">
            <v>0</v>
          </cell>
          <cell r="GZ1314">
            <v>0</v>
          </cell>
        </row>
        <row r="1315">
          <cell r="A1315">
            <v>1310</v>
          </cell>
          <cell r="D1315" t="str">
            <v>TUBERIA PVC</v>
          </cell>
          <cell r="E1315" t="str">
            <v>TUBERÍA PVC TIPO B DESAGÜE DE 3"</v>
          </cell>
          <cell r="F1315">
            <v>0</v>
          </cell>
          <cell r="G1315" t="str">
            <v>U</v>
          </cell>
          <cell r="H1315">
            <v>3</v>
          </cell>
          <cell r="I1315">
            <v>1460</v>
          </cell>
          <cell r="J1315">
            <v>1.05</v>
          </cell>
          <cell r="K1315">
            <v>356</v>
          </cell>
          <cell r="L1315">
            <v>0.01</v>
          </cell>
          <cell r="M1315">
            <v>357</v>
          </cell>
          <cell r="N1315">
            <v>0.01</v>
          </cell>
          <cell r="O1315">
            <v>0</v>
          </cell>
          <cell r="P1315">
            <v>0</v>
          </cell>
          <cell r="Q1315">
            <v>0</v>
          </cell>
          <cell r="R1315">
            <v>0</v>
          </cell>
          <cell r="S1315">
            <v>0</v>
          </cell>
          <cell r="T1315">
            <v>0</v>
          </cell>
          <cell r="U1315">
            <v>0</v>
          </cell>
          <cell r="V1315">
            <v>0</v>
          </cell>
          <cell r="W1315">
            <v>0</v>
          </cell>
          <cell r="X1315">
            <v>0</v>
          </cell>
          <cell r="Y1315">
            <v>0</v>
          </cell>
          <cell r="Z1315">
            <v>0</v>
          </cell>
          <cell r="AA1315">
            <v>0</v>
          </cell>
          <cell r="AB1315">
            <v>0</v>
          </cell>
          <cell r="AC1315">
            <v>0</v>
          </cell>
          <cell r="AD1315">
            <v>0</v>
          </cell>
          <cell r="AE1315">
            <v>0</v>
          </cell>
          <cell r="AF1315">
            <v>0</v>
          </cell>
          <cell r="AG1315">
            <v>0</v>
          </cell>
          <cell r="AH1315">
            <v>0</v>
          </cell>
          <cell r="AI1315">
            <v>0</v>
          </cell>
          <cell r="AJ1315">
            <v>0</v>
          </cell>
          <cell r="AK1315">
            <v>0</v>
          </cell>
          <cell r="AL1315">
            <v>0</v>
          </cell>
          <cell r="AM1315">
            <v>0</v>
          </cell>
          <cell r="AN1315">
            <v>0</v>
          </cell>
          <cell r="AO1315">
            <v>0</v>
          </cell>
          <cell r="AP1315">
            <v>0</v>
          </cell>
          <cell r="AQ1315">
            <v>0</v>
          </cell>
          <cell r="AR1315">
            <v>0</v>
          </cell>
          <cell r="AS1315">
            <v>0</v>
          </cell>
          <cell r="AT1315">
            <v>0</v>
          </cell>
          <cell r="AU1315">
            <v>0</v>
          </cell>
          <cell r="AV1315">
            <v>0</v>
          </cell>
          <cell r="AW1315">
            <v>9</v>
          </cell>
          <cell r="AX1315">
            <v>1</v>
          </cell>
          <cell r="AY1315">
            <v>20</v>
          </cell>
          <cell r="AZ1315">
            <v>1</v>
          </cell>
          <cell r="BA1315">
            <v>0</v>
          </cell>
          <cell r="BB1315">
            <v>0</v>
          </cell>
          <cell r="BC1315">
            <v>0</v>
          </cell>
          <cell r="BD1315">
            <v>0</v>
          </cell>
          <cell r="BE1315">
            <v>0</v>
          </cell>
          <cell r="BF1315">
            <v>0</v>
          </cell>
          <cell r="BG1315">
            <v>0</v>
          </cell>
          <cell r="BH1315">
            <v>0</v>
          </cell>
          <cell r="BI1315">
            <v>0</v>
          </cell>
          <cell r="BJ1315">
            <v>0</v>
          </cell>
          <cell r="BK1315">
            <v>0</v>
          </cell>
          <cell r="BL1315">
            <v>0</v>
          </cell>
          <cell r="BM1315">
            <v>0</v>
          </cell>
          <cell r="BN1315">
            <v>0</v>
          </cell>
          <cell r="BO1315">
            <v>0</v>
          </cell>
          <cell r="BP1315">
            <v>0</v>
          </cell>
          <cell r="CK1315">
            <v>1</v>
          </cell>
          <cell r="CL1315">
            <v>0</v>
          </cell>
          <cell r="CM1315">
            <v>0</v>
          </cell>
          <cell r="CN1315">
            <v>0</v>
          </cell>
          <cell r="CO1315">
            <v>0</v>
          </cell>
          <cell r="CP1315">
            <v>0</v>
          </cell>
          <cell r="CQ1315">
            <v>0</v>
          </cell>
          <cell r="CR1315">
            <v>0</v>
          </cell>
          <cell r="CS1315">
            <v>0</v>
          </cell>
          <cell r="CT1315">
            <v>0</v>
          </cell>
          <cell r="CU1315">
            <v>0</v>
          </cell>
          <cell r="CV1315">
            <v>0</v>
          </cell>
          <cell r="DY1315">
            <v>0</v>
          </cell>
          <cell r="DZ1315">
            <v>0</v>
          </cell>
          <cell r="EA1315">
            <v>0</v>
          </cell>
          <cell r="EB1315">
            <v>0</v>
          </cell>
          <cell r="EC1315">
            <v>0</v>
          </cell>
          <cell r="ED1315">
            <v>0</v>
          </cell>
          <cell r="EE1315">
            <v>0</v>
          </cell>
          <cell r="EF1315">
            <v>0</v>
          </cell>
          <cell r="EG1315">
            <v>0</v>
          </cell>
          <cell r="EH1315">
            <v>0</v>
          </cell>
          <cell r="EI1315">
            <v>0</v>
          </cell>
          <cell r="EJ1315">
            <v>0</v>
          </cell>
          <cell r="EK1315">
            <v>0</v>
          </cell>
          <cell r="EL1315">
            <v>0</v>
          </cell>
          <cell r="EM1315">
            <v>0</v>
          </cell>
          <cell r="EN1315">
            <v>0</v>
          </cell>
          <cell r="EO1315">
            <v>0</v>
          </cell>
          <cell r="EP1315">
            <v>0</v>
          </cell>
          <cell r="EQ1315">
            <v>0</v>
          </cell>
          <cell r="ER1315">
            <v>0</v>
          </cell>
          <cell r="ES1315">
            <v>0</v>
          </cell>
          <cell r="ET1315">
            <v>0</v>
          </cell>
          <cell r="EU1315">
            <v>0</v>
          </cell>
          <cell r="EV1315">
            <v>0</v>
          </cell>
          <cell r="EW1315">
            <v>0</v>
          </cell>
          <cell r="EX1315">
            <v>0</v>
          </cell>
          <cell r="EY1315">
            <v>0</v>
          </cell>
          <cell r="EZ1315">
            <v>0</v>
          </cell>
          <cell r="FA1315">
            <v>0</v>
          </cell>
          <cell r="FB1315">
            <v>0</v>
          </cell>
          <cell r="FC1315">
            <v>0</v>
          </cell>
          <cell r="FD1315">
            <v>0</v>
          </cell>
          <cell r="FE1315">
            <v>0</v>
          </cell>
          <cell r="FF1315">
            <v>0</v>
          </cell>
          <cell r="FG1315">
            <v>0</v>
          </cell>
          <cell r="FH1315">
            <v>0</v>
          </cell>
          <cell r="FI1315">
            <v>0</v>
          </cell>
          <cell r="FJ1315">
            <v>0</v>
          </cell>
          <cell r="FK1315">
            <v>0</v>
          </cell>
          <cell r="FL1315">
            <v>0</v>
          </cell>
          <cell r="FM1315">
            <v>0</v>
          </cell>
          <cell r="FN1315">
            <v>0</v>
          </cell>
          <cell r="FO1315">
            <v>0</v>
          </cell>
          <cell r="FP1315">
            <v>0</v>
          </cell>
          <cell r="FQ1315">
            <v>0</v>
          </cell>
          <cell r="FR1315">
            <v>0</v>
          </cell>
          <cell r="FS1315">
            <v>0</v>
          </cell>
          <cell r="FT1315">
            <v>0</v>
          </cell>
          <cell r="FU1315">
            <v>0</v>
          </cell>
          <cell r="FV1315">
            <v>0</v>
          </cell>
          <cell r="FW1315">
            <v>0</v>
          </cell>
          <cell r="FX1315">
            <v>0</v>
          </cell>
          <cell r="FY1315">
            <v>0</v>
          </cell>
          <cell r="FZ1315">
            <v>0</v>
          </cell>
          <cell r="GA1315">
            <v>0</v>
          </cell>
          <cell r="GB1315">
            <v>0</v>
          </cell>
          <cell r="GC1315">
            <v>0</v>
          </cell>
          <cell r="GD1315">
            <v>0</v>
          </cell>
          <cell r="GE1315">
            <v>0</v>
          </cell>
          <cell r="GF1315">
            <v>0</v>
          </cell>
          <cell r="GG1315">
            <v>0</v>
          </cell>
          <cell r="GH1315">
            <v>0</v>
          </cell>
          <cell r="GI1315">
            <v>0</v>
          </cell>
          <cell r="GJ1315">
            <v>0</v>
          </cell>
          <cell r="GK1315">
            <v>0</v>
          </cell>
          <cell r="GL1315">
            <v>0</v>
          </cell>
          <cell r="GM1315">
            <v>0</v>
          </cell>
          <cell r="GN1315">
            <v>0</v>
          </cell>
          <cell r="GO1315">
            <v>0</v>
          </cell>
          <cell r="GP1315">
            <v>0</v>
          </cell>
          <cell r="GQ1315">
            <v>0</v>
          </cell>
          <cell r="GR1315">
            <v>0</v>
          </cell>
          <cell r="GS1315">
            <v>0</v>
          </cell>
          <cell r="GT1315">
            <v>0</v>
          </cell>
          <cell r="GU1315">
            <v>0</v>
          </cell>
          <cell r="GV1315">
            <v>0</v>
          </cell>
          <cell r="GW1315">
            <v>0</v>
          </cell>
          <cell r="GX1315">
            <v>0</v>
          </cell>
          <cell r="GY1315">
            <v>0</v>
          </cell>
          <cell r="GZ1315">
            <v>0</v>
          </cell>
        </row>
        <row r="1316">
          <cell r="A1316">
            <v>1311</v>
          </cell>
          <cell r="D1316" t="str">
            <v>TUBERIA PVC</v>
          </cell>
          <cell r="E1316" t="str">
            <v>TUBERÍA PVC TIPO B DESAGÜE DE 2"</v>
          </cell>
          <cell r="F1316">
            <v>0</v>
          </cell>
          <cell r="G1316" t="str">
            <v>U</v>
          </cell>
          <cell r="H1316">
            <v>3</v>
          </cell>
          <cell r="I1316">
            <v>1461</v>
          </cell>
          <cell r="J1316">
            <v>1.05</v>
          </cell>
          <cell r="K1316">
            <v>356</v>
          </cell>
          <cell r="L1316">
            <v>0.01</v>
          </cell>
          <cell r="M1316">
            <v>357</v>
          </cell>
          <cell r="N1316">
            <v>0.01</v>
          </cell>
          <cell r="O1316">
            <v>0</v>
          </cell>
          <cell r="P1316">
            <v>0</v>
          </cell>
          <cell r="Q1316">
            <v>0</v>
          </cell>
          <cell r="R1316">
            <v>0</v>
          </cell>
          <cell r="S1316">
            <v>0</v>
          </cell>
          <cell r="T1316">
            <v>0</v>
          </cell>
          <cell r="U1316">
            <v>0</v>
          </cell>
          <cell r="V1316">
            <v>0</v>
          </cell>
          <cell r="W1316">
            <v>0</v>
          </cell>
          <cell r="X1316">
            <v>0</v>
          </cell>
          <cell r="Y1316">
            <v>0</v>
          </cell>
          <cell r="Z1316">
            <v>0</v>
          </cell>
          <cell r="AA1316">
            <v>0</v>
          </cell>
          <cell r="AB1316">
            <v>0</v>
          </cell>
          <cell r="AC1316">
            <v>0</v>
          </cell>
          <cell r="AD1316">
            <v>0</v>
          </cell>
          <cell r="AE1316">
            <v>0</v>
          </cell>
          <cell r="AF1316">
            <v>0</v>
          </cell>
          <cell r="AG1316">
            <v>0</v>
          </cell>
          <cell r="AH1316">
            <v>0</v>
          </cell>
          <cell r="AI1316">
            <v>0</v>
          </cell>
          <cell r="AJ1316">
            <v>0</v>
          </cell>
          <cell r="AK1316">
            <v>0</v>
          </cell>
          <cell r="AL1316">
            <v>0</v>
          </cell>
          <cell r="AM1316">
            <v>0</v>
          </cell>
          <cell r="AN1316">
            <v>0</v>
          </cell>
          <cell r="AO1316">
            <v>0</v>
          </cell>
          <cell r="AP1316">
            <v>0</v>
          </cell>
          <cell r="AQ1316">
            <v>0</v>
          </cell>
          <cell r="AR1316">
            <v>0</v>
          </cell>
          <cell r="AS1316">
            <v>0</v>
          </cell>
          <cell r="AT1316">
            <v>0</v>
          </cell>
          <cell r="AU1316">
            <v>0</v>
          </cell>
          <cell r="AV1316">
            <v>0</v>
          </cell>
          <cell r="AW1316">
            <v>9</v>
          </cell>
          <cell r="AX1316">
            <v>1</v>
          </cell>
          <cell r="AY1316">
            <v>20</v>
          </cell>
          <cell r="AZ1316">
            <v>1</v>
          </cell>
          <cell r="BA1316">
            <v>0</v>
          </cell>
          <cell r="BB1316">
            <v>0</v>
          </cell>
          <cell r="BC1316">
            <v>0</v>
          </cell>
          <cell r="BD1316">
            <v>0</v>
          </cell>
          <cell r="BE1316">
            <v>0</v>
          </cell>
          <cell r="BF1316">
            <v>0</v>
          </cell>
          <cell r="BG1316">
            <v>0</v>
          </cell>
          <cell r="BH1316">
            <v>0</v>
          </cell>
          <cell r="BI1316">
            <v>0</v>
          </cell>
          <cell r="BJ1316">
            <v>0</v>
          </cell>
          <cell r="BK1316">
            <v>0</v>
          </cell>
          <cell r="BL1316">
            <v>0</v>
          </cell>
          <cell r="BM1316">
            <v>0</v>
          </cell>
          <cell r="BN1316">
            <v>0</v>
          </cell>
          <cell r="BO1316">
            <v>0</v>
          </cell>
          <cell r="BP1316">
            <v>0</v>
          </cell>
          <cell r="CK1316">
            <v>1</v>
          </cell>
          <cell r="CL1316">
            <v>0</v>
          </cell>
          <cell r="CM1316">
            <v>0</v>
          </cell>
          <cell r="CN1316">
            <v>0</v>
          </cell>
          <cell r="CO1316">
            <v>0</v>
          </cell>
          <cell r="CP1316">
            <v>0</v>
          </cell>
          <cell r="CQ1316">
            <v>0</v>
          </cell>
          <cell r="CR1316">
            <v>0</v>
          </cell>
          <cell r="CS1316">
            <v>0</v>
          </cell>
          <cell r="CT1316">
            <v>0</v>
          </cell>
          <cell r="CU1316">
            <v>0</v>
          </cell>
          <cell r="CV1316">
            <v>0</v>
          </cell>
          <cell r="DY1316">
            <v>0</v>
          </cell>
          <cell r="DZ1316">
            <v>0</v>
          </cell>
          <cell r="EA1316">
            <v>0</v>
          </cell>
          <cell r="EB1316">
            <v>0</v>
          </cell>
          <cell r="EC1316">
            <v>0</v>
          </cell>
          <cell r="ED1316">
            <v>0</v>
          </cell>
          <cell r="EE1316">
            <v>0</v>
          </cell>
          <cell r="EF1316">
            <v>0</v>
          </cell>
          <cell r="EG1316">
            <v>0</v>
          </cell>
          <cell r="EH1316">
            <v>0</v>
          </cell>
          <cell r="EI1316">
            <v>0</v>
          </cell>
          <cell r="EJ1316">
            <v>0</v>
          </cell>
          <cell r="EK1316">
            <v>0</v>
          </cell>
          <cell r="EL1316">
            <v>0</v>
          </cell>
          <cell r="EM1316">
            <v>0</v>
          </cell>
          <cell r="EN1316">
            <v>0</v>
          </cell>
          <cell r="EO1316">
            <v>0</v>
          </cell>
          <cell r="EP1316">
            <v>0</v>
          </cell>
          <cell r="EQ1316">
            <v>0</v>
          </cell>
          <cell r="ER1316">
            <v>0</v>
          </cell>
          <cell r="ES1316">
            <v>0</v>
          </cell>
          <cell r="ET1316">
            <v>0</v>
          </cell>
          <cell r="EU1316">
            <v>0</v>
          </cell>
          <cell r="EV1316">
            <v>0</v>
          </cell>
          <cell r="EW1316">
            <v>0</v>
          </cell>
          <cell r="EX1316">
            <v>0</v>
          </cell>
          <cell r="EY1316">
            <v>0</v>
          </cell>
          <cell r="EZ1316">
            <v>0</v>
          </cell>
          <cell r="FA1316">
            <v>0</v>
          </cell>
          <cell r="FB1316">
            <v>0</v>
          </cell>
          <cell r="FC1316">
            <v>0</v>
          </cell>
          <cell r="FD1316">
            <v>0</v>
          </cell>
          <cell r="FE1316">
            <v>0</v>
          </cell>
          <cell r="FF1316">
            <v>0</v>
          </cell>
          <cell r="FG1316">
            <v>0</v>
          </cell>
          <cell r="FH1316">
            <v>0</v>
          </cell>
          <cell r="FI1316">
            <v>0</v>
          </cell>
          <cell r="FJ1316">
            <v>0</v>
          </cell>
          <cell r="FK1316">
            <v>0</v>
          </cell>
          <cell r="FL1316">
            <v>0</v>
          </cell>
          <cell r="FM1316">
            <v>0</v>
          </cell>
          <cell r="FN1316">
            <v>0</v>
          </cell>
          <cell r="FO1316">
            <v>0</v>
          </cell>
          <cell r="FP1316">
            <v>0</v>
          </cell>
          <cell r="FQ1316">
            <v>0</v>
          </cell>
          <cell r="FR1316">
            <v>0</v>
          </cell>
          <cell r="FS1316">
            <v>0</v>
          </cell>
          <cell r="FT1316">
            <v>0</v>
          </cell>
          <cell r="FU1316">
            <v>0</v>
          </cell>
          <cell r="FV1316">
            <v>0</v>
          </cell>
          <cell r="FW1316">
            <v>0</v>
          </cell>
          <cell r="FX1316">
            <v>0</v>
          </cell>
          <cell r="FY1316">
            <v>0</v>
          </cell>
          <cell r="FZ1316">
            <v>0</v>
          </cell>
          <cell r="GA1316">
            <v>0</v>
          </cell>
          <cell r="GB1316">
            <v>0</v>
          </cell>
          <cell r="GC1316">
            <v>0</v>
          </cell>
          <cell r="GD1316">
            <v>0</v>
          </cell>
          <cell r="GE1316">
            <v>0</v>
          </cell>
          <cell r="GF1316">
            <v>0</v>
          </cell>
          <cell r="GG1316">
            <v>0</v>
          </cell>
          <cell r="GH1316">
            <v>0</v>
          </cell>
          <cell r="GI1316">
            <v>0</v>
          </cell>
          <cell r="GJ1316">
            <v>0</v>
          </cell>
          <cell r="GK1316">
            <v>0</v>
          </cell>
          <cell r="GL1316">
            <v>0</v>
          </cell>
          <cell r="GM1316">
            <v>0</v>
          </cell>
          <cell r="GN1316">
            <v>0</v>
          </cell>
          <cell r="GO1316">
            <v>0</v>
          </cell>
          <cell r="GP1316">
            <v>0</v>
          </cell>
          <cell r="GQ1316">
            <v>0</v>
          </cell>
          <cell r="GR1316">
            <v>0</v>
          </cell>
          <cell r="GS1316">
            <v>0</v>
          </cell>
          <cell r="GT1316">
            <v>0</v>
          </cell>
          <cell r="GU1316">
            <v>0</v>
          </cell>
          <cell r="GV1316">
            <v>0</v>
          </cell>
          <cell r="GW1316">
            <v>0</v>
          </cell>
          <cell r="GX1316">
            <v>0</v>
          </cell>
          <cell r="GY1316">
            <v>0</v>
          </cell>
          <cell r="GZ1316">
            <v>0</v>
          </cell>
        </row>
        <row r="1317">
          <cell r="A1317">
            <v>1312</v>
          </cell>
          <cell r="D1317" t="str">
            <v>TUBERIA HG - HF</v>
          </cell>
          <cell r="E1317" t="str">
            <v>TUBERÍA HG ASTM A- 120 DE 2"</v>
          </cell>
          <cell r="F1317">
            <v>0</v>
          </cell>
          <cell r="G1317" t="str">
            <v>ML</v>
          </cell>
          <cell r="H1317">
            <v>0.32</v>
          </cell>
          <cell r="I1317">
            <v>1462</v>
          </cell>
          <cell r="J1317">
            <v>1.05</v>
          </cell>
          <cell r="K1317">
            <v>356</v>
          </cell>
          <cell r="L1317">
            <v>0.01</v>
          </cell>
          <cell r="M1317">
            <v>357</v>
          </cell>
          <cell r="N1317">
            <v>0.01</v>
          </cell>
          <cell r="O1317">
            <v>0</v>
          </cell>
          <cell r="P1317">
            <v>0</v>
          </cell>
          <cell r="Q1317">
            <v>0</v>
          </cell>
          <cell r="R1317">
            <v>0</v>
          </cell>
          <cell r="S1317">
            <v>0</v>
          </cell>
          <cell r="T1317">
            <v>0</v>
          </cell>
          <cell r="U1317">
            <v>0</v>
          </cell>
          <cell r="V1317">
            <v>0</v>
          </cell>
          <cell r="W1317">
            <v>0</v>
          </cell>
          <cell r="X1317">
            <v>0</v>
          </cell>
          <cell r="Y1317">
            <v>0</v>
          </cell>
          <cell r="Z1317">
            <v>0</v>
          </cell>
          <cell r="AA1317">
            <v>0</v>
          </cell>
          <cell r="AB1317">
            <v>0</v>
          </cell>
          <cell r="AC1317">
            <v>0</v>
          </cell>
          <cell r="AD1317">
            <v>0</v>
          </cell>
          <cell r="AE1317">
            <v>0</v>
          </cell>
          <cell r="AF1317">
            <v>0</v>
          </cell>
          <cell r="AG1317">
            <v>0</v>
          </cell>
          <cell r="AH1317">
            <v>0</v>
          </cell>
          <cell r="AI1317">
            <v>0</v>
          </cell>
          <cell r="AJ1317">
            <v>0</v>
          </cell>
          <cell r="AK1317">
            <v>0</v>
          </cell>
          <cell r="AL1317">
            <v>0</v>
          </cell>
          <cell r="AM1317">
            <v>0</v>
          </cell>
          <cell r="AN1317">
            <v>0</v>
          </cell>
          <cell r="AO1317">
            <v>0</v>
          </cell>
          <cell r="AP1317">
            <v>0</v>
          </cell>
          <cell r="AQ1317">
            <v>0</v>
          </cell>
          <cell r="AR1317">
            <v>0</v>
          </cell>
          <cell r="AS1317">
            <v>0</v>
          </cell>
          <cell r="AT1317">
            <v>0</v>
          </cell>
          <cell r="AU1317">
            <v>0</v>
          </cell>
          <cell r="AV1317">
            <v>0</v>
          </cell>
          <cell r="AW1317">
            <v>9</v>
          </cell>
          <cell r="AX1317">
            <v>1</v>
          </cell>
          <cell r="AY1317">
            <v>20</v>
          </cell>
          <cell r="AZ1317">
            <v>1</v>
          </cell>
          <cell r="BA1317">
            <v>0</v>
          </cell>
          <cell r="BB1317">
            <v>0</v>
          </cell>
          <cell r="BC1317">
            <v>0</v>
          </cell>
          <cell r="BD1317">
            <v>0</v>
          </cell>
          <cell r="BE1317">
            <v>0</v>
          </cell>
          <cell r="BF1317">
            <v>0</v>
          </cell>
          <cell r="BG1317">
            <v>0</v>
          </cell>
          <cell r="BH1317">
            <v>0</v>
          </cell>
          <cell r="BI1317">
            <v>0</v>
          </cell>
          <cell r="BJ1317">
            <v>0</v>
          </cell>
          <cell r="BK1317">
            <v>0</v>
          </cell>
          <cell r="BL1317">
            <v>0</v>
          </cell>
          <cell r="BM1317">
            <v>0</v>
          </cell>
          <cell r="BN1317">
            <v>0</v>
          </cell>
          <cell r="BO1317">
            <v>0</v>
          </cell>
          <cell r="BP1317">
            <v>0</v>
          </cell>
          <cell r="CK1317">
            <v>1</v>
          </cell>
          <cell r="CL1317">
            <v>0</v>
          </cell>
          <cell r="CM1317">
            <v>0</v>
          </cell>
          <cell r="CN1317">
            <v>0</v>
          </cell>
          <cell r="CO1317">
            <v>0</v>
          </cell>
          <cell r="CP1317">
            <v>0</v>
          </cell>
          <cell r="CQ1317">
            <v>0</v>
          </cell>
          <cell r="CR1317">
            <v>0</v>
          </cell>
          <cell r="CS1317">
            <v>0</v>
          </cell>
          <cell r="CT1317">
            <v>0</v>
          </cell>
          <cell r="CU1317">
            <v>0</v>
          </cell>
          <cell r="CV1317">
            <v>0</v>
          </cell>
          <cell r="DY1317">
            <v>0</v>
          </cell>
          <cell r="DZ1317">
            <v>0</v>
          </cell>
          <cell r="EA1317">
            <v>0</v>
          </cell>
          <cell r="EB1317">
            <v>0</v>
          </cell>
          <cell r="EC1317">
            <v>0</v>
          </cell>
          <cell r="ED1317">
            <v>0</v>
          </cell>
          <cell r="EE1317">
            <v>0</v>
          </cell>
          <cell r="EF1317">
            <v>0</v>
          </cell>
          <cell r="EG1317">
            <v>0</v>
          </cell>
          <cell r="EH1317">
            <v>0</v>
          </cell>
          <cell r="EI1317">
            <v>0</v>
          </cell>
          <cell r="EJ1317">
            <v>0</v>
          </cell>
          <cell r="EK1317">
            <v>0</v>
          </cell>
          <cell r="EL1317">
            <v>0</v>
          </cell>
          <cell r="EM1317">
            <v>0</v>
          </cell>
          <cell r="EN1317">
            <v>0</v>
          </cell>
          <cell r="EO1317">
            <v>0</v>
          </cell>
          <cell r="EP1317">
            <v>0</v>
          </cell>
          <cell r="EQ1317">
            <v>0</v>
          </cell>
          <cell r="ER1317">
            <v>0</v>
          </cell>
          <cell r="ES1317">
            <v>0</v>
          </cell>
          <cell r="ET1317">
            <v>0</v>
          </cell>
          <cell r="EU1317">
            <v>0</v>
          </cell>
          <cell r="EV1317">
            <v>0</v>
          </cell>
          <cell r="EW1317">
            <v>0</v>
          </cell>
          <cell r="EX1317">
            <v>0</v>
          </cell>
          <cell r="EY1317">
            <v>0</v>
          </cell>
          <cell r="EZ1317">
            <v>0</v>
          </cell>
          <cell r="FA1317">
            <v>0</v>
          </cell>
          <cell r="FB1317">
            <v>0</v>
          </cell>
          <cell r="FC1317">
            <v>0</v>
          </cell>
          <cell r="FD1317">
            <v>0</v>
          </cell>
          <cell r="FE1317">
            <v>0</v>
          </cell>
          <cell r="FF1317">
            <v>0</v>
          </cell>
          <cell r="FG1317">
            <v>0</v>
          </cell>
          <cell r="FH1317">
            <v>0</v>
          </cell>
          <cell r="FI1317">
            <v>0</v>
          </cell>
          <cell r="FJ1317">
            <v>0</v>
          </cell>
          <cell r="FK1317">
            <v>0</v>
          </cell>
          <cell r="FL1317">
            <v>0</v>
          </cell>
          <cell r="FM1317">
            <v>0</v>
          </cell>
          <cell r="FN1317">
            <v>0</v>
          </cell>
          <cell r="FO1317">
            <v>0</v>
          </cell>
          <cell r="FP1317">
            <v>0</v>
          </cell>
          <cell r="FQ1317">
            <v>0</v>
          </cell>
          <cell r="FR1317">
            <v>0</v>
          </cell>
          <cell r="FS1317">
            <v>0</v>
          </cell>
          <cell r="FT1317">
            <v>0</v>
          </cell>
          <cell r="FU1317">
            <v>0</v>
          </cell>
          <cell r="FV1317">
            <v>0</v>
          </cell>
          <cell r="FW1317">
            <v>0</v>
          </cell>
          <cell r="FX1317">
            <v>0</v>
          </cell>
          <cell r="FY1317">
            <v>0</v>
          </cell>
          <cell r="FZ1317">
            <v>0</v>
          </cell>
          <cell r="GA1317">
            <v>0</v>
          </cell>
          <cell r="GB1317">
            <v>0</v>
          </cell>
          <cell r="GC1317">
            <v>0</v>
          </cell>
          <cell r="GD1317">
            <v>0</v>
          </cell>
          <cell r="GE1317">
            <v>0</v>
          </cell>
          <cell r="GF1317">
            <v>0</v>
          </cell>
          <cell r="GG1317">
            <v>0</v>
          </cell>
          <cell r="GH1317">
            <v>0</v>
          </cell>
          <cell r="GI1317">
            <v>0</v>
          </cell>
          <cell r="GJ1317">
            <v>0</v>
          </cell>
          <cell r="GK1317">
            <v>0</v>
          </cell>
          <cell r="GL1317">
            <v>0</v>
          </cell>
          <cell r="GM1317">
            <v>0</v>
          </cell>
          <cell r="GN1317">
            <v>0</v>
          </cell>
          <cell r="GO1317">
            <v>0</v>
          </cell>
          <cell r="GP1317">
            <v>0</v>
          </cell>
          <cell r="GQ1317">
            <v>0</v>
          </cell>
          <cell r="GR1317">
            <v>0</v>
          </cell>
          <cell r="GS1317">
            <v>0</v>
          </cell>
          <cell r="GT1317">
            <v>0</v>
          </cell>
          <cell r="GU1317">
            <v>0</v>
          </cell>
          <cell r="GV1317">
            <v>0</v>
          </cell>
          <cell r="GW1317">
            <v>0</v>
          </cell>
          <cell r="GX1317">
            <v>0</v>
          </cell>
          <cell r="GY1317">
            <v>0</v>
          </cell>
          <cell r="GZ1317">
            <v>0</v>
          </cell>
        </row>
        <row r="1318">
          <cell r="A1318">
            <v>1313</v>
          </cell>
          <cell r="D1318" t="str">
            <v>ACCESORIOS HG</v>
          </cell>
          <cell r="E1318" t="str">
            <v>CODO HG DE 2" X 90°</v>
          </cell>
          <cell r="F1318">
            <v>0</v>
          </cell>
          <cell r="G1318" t="str">
            <v>U</v>
          </cell>
          <cell r="H1318">
            <v>2.2999999999999998</v>
          </cell>
          <cell r="I1318">
            <v>1463</v>
          </cell>
          <cell r="J1318">
            <v>1.05</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cell r="Y1318">
            <v>0</v>
          </cell>
          <cell r="Z1318">
            <v>0</v>
          </cell>
          <cell r="AA1318">
            <v>0</v>
          </cell>
          <cell r="AB1318">
            <v>0</v>
          </cell>
          <cell r="AC1318">
            <v>0</v>
          </cell>
          <cell r="AD1318">
            <v>0</v>
          </cell>
          <cell r="AE1318">
            <v>0</v>
          </cell>
          <cell r="AF1318">
            <v>0</v>
          </cell>
          <cell r="AG1318">
            <v>0</v>
          </cell>
          <cell r="AH1318">
            <v>0</v>
          </cell>
          <cell r="AI1318">
            <v>0</v>
          </cell>
          <cell r="AJ1318">
            <v>0</v>
          </cell>
          <cell r="AK1318">
            <v>0</v>
          </cell>
          <cell r="AL1318">
            <v>0</v>
          </cell>
          <cell r="AM1318">
            <v>0</v>
          </cell>
          <cell r="AN1318">
            <v>0</v>
          </cell>
          <cell r="AO1318">
            <v>0</v>
          </cell>
          <cell r="AP1318">
            <v>0</v>
          </cell>
          <cell r="AQ1318">
            <v>0</v>
          </cell>
          <cell r="AR1318">
            <v>0</v>
          </cell>
          <cell r="AS1318">
            <v>0</v>
          </cell>
          <cell r="AT1318">
            <v>0</v>
          </cell>
          <cell r="AU1318">
            <v>0</v>
          </cell>
          <cell r="AV1318">
            <v>0</v>
          </cell>
          <cell r="AW1318">
            <v>9</v>
          </cell>
          <cell r="AX1318">
            <v>1</v>
          </cell>
          <cell r="AY1318">
            <v>20</v>
          </cell>
          <cell r="AZ1318">
            <v>1</v>
          </cell>
          <cell r="BA1318">
            <v>0</v>
          </cell>
          <cell r="BB1318">
            <v>0</v>
          </cell>
          <cell r="BC1318">
            <v>0</v>
          </cell>
          <cell r="BD1318">
            <v>0</v>
          </cell>
          <cell r="BE1318">
            <v>0</v>
          </cell>
          <cell r="BF1318">
            <v>0</v>
          </cell>
          <cell r="BG1318">
            <v>0</v>
          </cell>
          <cell r="BH1318">
            <v>0</v>
          </cell>
          <cell r="BI1318">
            <v>0</v>
          </cell>
          <cell r="BJ1318">
            <v>0</v>
          </cell>
          <cell r="BK1318">
            <v>0</v>
          </cell>
          <cell r="BL1318">
            <v>0</v>
          </cell>
          <cell r="BM1318">
            <v>0</v>
          </cell>
          <cell r="BN1318">
            <v>0</v>
          </cell>
          <cell r="BO1318">
            <v>0</v>
          </cell>
          <cell r="BP1318">
            <v>0</v>
          </cell>
          <cell r="CK1318">
            <v>1</v>
          </cell>
          <cell r="CL1318">
            <v>0</v>
          </cell>
          <cell r="CM1318">
            <v>0</v>
          </cell>
          <cell r="CN1318">
            <v>0</v>
          </cell>
          <cell r="CO1318">
            <v>0</v>
          </cell>
          <cell r="CP1318">
            <v>0</v>
          </cell>
          <cell r="CQ1318">
            <v>0</v>
          </cell>
          <cell r="CR1318">
            <v>0</v>
          </cell>
          <cell r="CS1318">
            <v>0</v>
          </cell>
          <cell r="CT1318">
            <v>0</v>
          </cell>
          <cell r="CU1318">
            <v>0</v>
          </cell>
          <cell r="CV1318">
            <v>0</v>
          </cell>
          <cell r="DY1318">
            <v>0</v>
          </cell>
          <cell r="DZ1318">
            <v>0</v>
          </cell>
          <cell r="EA1318">
            <v>0</v>
          </cell>
          <cell r="EB1318">
            <v>0</v>
          </cell>
          <cell r="EC1318">
            <v>0</v>
          </cell>
          <cell r="ED1318">
            <v>0</v>
          </cell>
          <cell r="EE1318">
            <v>0</v>
          </cell>
          <cell r="EF1318">
            <v>0</v>
          </cell>
          <cell r="EG1318">
            <v>0</v>
          </cell>
          <cell r="EH1318">
            <v>0</v>
          </cell>
          <cell r="EI1318">
            <v>0</v>
          </cell>
          <cell r="EJ1318">
            <v>0</v>
          </cell>
          <cell r="EK1318">
            <v>0</v>
          </cell>
          <cell r="EL1318">
            <v>0</v>
          </cell>
          <cell r="EM1318">
            <v>0</v>
          </cell>
          <cell r="EN1318">
            <v>0</v>
          </cell>
          <cell r="EO1318">
            <v>0</v>
          </cell>
          <cell r="EP1318">
            <v>0</v>
          </cell>
          <cell r="EQ1318">
            <v>0</v>
          </cell>
          <cell r="ER1318">
            <v>0</v>
          </cell>
          <cell r="ES1318">
            <v>0</v>
          </cell>
          <cell r="ET1318">
            <v>0</v>
          </cell>
          <cell r="EU1318">
            <v>0</v>
          </cell>
          <cell r="EV1318">
            <v>0</v>
          </cell>
          <cell r="EW1318">
            <v>0</v>
          </cell>
          <cell r="EX1318">
            <v>0</v>
          </cell>
          <cell r="EY1318">
            <v>0</v>
          </cell>
          <cell r="EZ1318">
            <v>0</v>
          </cell>
          <cell r="FA1318">
            <v>0</v>
          </cell>
          <cell r="FB1318">
            <v>0</v>
          </cell>
          <cell r="FC1318">
            <v>0</v>
          </cell>
          <cell r="FD1318">
            <v>0</v>
          </cell>
          <cell r="FE1318">
            <v>0</v>
          </cell>
          <cell r="FF1318">
            <v>0</v>
          </cell>
          <cell r="FG1318">
            <v>0</v>
          </cell>
          <cell r="FH1318">
            <v>0</v>
          </cell>
          <cell r="FI1318">
            <v>0</v>
          </cell>
          <cell r="FJ1318">
            <v>0</v>
          </cell>
          <cell r="FK1318">
            <v>0</v>
          </cell>
          <cell r="FL1318">
            <v>0</v>
          </cell>
          <cell r="FM1318">
            <v>0</v>
          </cell>
          <cell r="FN1318">
            <v>0</v>
          </cell>
          <cell r="FO1318">
            <v>0</v>
          </cell>
          <cell r="FP1318">
            <v>0</v>
          </cell>
          <cell r="FQ1318">
            <v>0</v>
          </cell>
          <cell r="FR1318">
            <v>0</v>
          </cell>
          <cell r="FS1318">
            <v>0</v>
          </cell>
          <cell r="FT1318">
            <v>0</v>
          </cell>
          <cell r="FU1318">
            <v>0</v>
          </cell>
          <cell r="FV1318">
            <v>0</v>
          </cell>
          <cell r="FW1318">
            <v>0</v>
          </cell>
          <cell r="FX1318">
            <v>0</v>
          </cell>
          <cell r="FY1318">
            <v>0</v>
          </cell>
          <cell r="FZ1318">
            <v>0</v>
          </cell>
          <cell r="GA1318">
            <v>0</v>
          </cell>
          <cell r="GB1318">
            <v>0</v>
          </cell>
          <cell r="GC1318">
            <v>0</v>
          </cell>
          <cell r="GD1318">
            <v>0</v>
          </cell>
          <cell r="GE1318">
            <v>0</v>
          </cell>
          <cell r="GF1318">
            <v>0</v>
          </cell>
          <cell r="GG1318">
            <v>0</v>
          </cell>
          <cell r="GH1318">
            <v>0</v>
          </cell>
          <cell r="GI1318">
            <v>0</v>
          </cell>
          <cell r="GJ1318">
            <v>0</v>
          </cell>
          <cell r="GK1318">
            <v>0</v>
          </cell>
          <cell r="GL1318">
            <v>0</v>
          </cell>
          <cell r="GM1318">
            <v>0</v>
          </cell>
          <cell r="GN1318">
            <v>0</v>
          </cell>
          <cell r="GO1318">
            <v>0</v>
          </cell>
          <cell r="GP1318">
            <v>0</v>
          </cell>
          <cell r="GQ1318">
            <v>0</v>
          </cell>
          <cell r="GR1318">
            <v>0</v>
          </cell>
          <cell r="GS1318">
            <v>0</v>
          </cell>
          <cell r="GT1318">
            <v>0</v>
          </cell>
          <cell r="GU1318">
            <v>0</v>
          </cell>
          <cell r="GV1318">
            <v>0</v>
          </cell>
          <cell r="GW1318">
            <v>0</v>
          </cell>
          <cell r="GX1318">
            <v>0</v>
          </cell>
          <cell r="GY1318">
            <v>0</v>
          </cell>
          <cell r="GZ1318">
            <v>0</v>
          </cell>
        </row>
        <row r="1319">
          <cell r="A1319">
            <v>1314</v>
          </cell>
          <cell r="D1319" t="str">
            <v>ACCESORIOS HG</v>
          </cell>
          <cell r="E1319" t="str">
            <v>CODO HG DE 2" X45°</v>
          </cell>
          <cell r="F1319">
            <v>0</v>
          </cell>
          <cell r="G1319" t="str">
            <v>U</v>
          </cell>
          <cell r="H1319">
            <v>2.2999999999999998</v>
          </cell>
          <cell r="I1319">
            <v>1464</v>
          </cell>
          <cell r="J1319">
            <v>1.05</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cell r="Y1319">
            <v>0</v>
          </cell>
          <cell r="Z1319">
            <v>0</v>
          </cell>
          <cell r="AA1319">
            <v>0</v>
          </cell>
          <cell r="AB1319">
            <v>0</v>
          </cell>
          <cell r="AC1319">
            <v>0</v>
          </cell>
          <cell r="AD1319">
            <v>0</v>
          </cell>
          <cell r="AE1319">
            <v>0</v>
          </cell>
          <cell r="AF1319">
            <v>0</v>
          </cell>
          <cell r="AG1319">
            <v>0</v>
          </cell>
          <cell r="AH1319">
            <v>0</v>
          </cell>
          <cell r="AI1319">
            <v>0</v>
          </cell>
          <cell r="AJ1319">
            <v>0</v>
          </cell>
          <cell r="AK1319">
            <v>0</v>
          </cell>
          <cell r="AL1319">
            <v>0</v>
          </cell>
          <cell r="AM1319">
            <v>0</v>
          </cell>
          <cell r="AN1319">
            <v>0</v>
          </cell>
          <cell r="AO1319">
            <v>0</v>
          </cell>
          <cell r="AP1319">
            <v>0</v>
          </cell>
          <cell r="AQ1319">
            <v>0</v>
          </cell>
          <cell r="AR1319">
            <v>0</v>
          </cell>
          <cell r="AS1319">
            <v>0</v>
          </cell>
          <cell r="AT1319">
            <v>0</v>
          </cell>
          <cell r="AU1319">
            <v>0</v>
          </cell>
          <cell r="AV1319">
            <v>0</v>
          </cell>
          <cell r="AW1319">
            <v>9</v>
          </cell>
          <cell r="AX1319">
            <v>1</v>
          </cell>
          <cell r="AY1319">
            <v>20</v>
          </cell>
          <cell r="AZ1319">
            <v>1</v>
          </cell>
          <cell r="BA1319">
            <v>0</v>
          </cell>
          <cell r="BB1319">
            <v>0</v>
          </cell>
          <cell r="BC1319">
            <v>0</v>
          </cell>
          <cell r="BD1319">
            <v>0</v>
          </cell>
          <cell r="BE1319">
            <v>0</v>
          </cell>
          <cell r="BF1319">
            <v>0</v>
          </cell>
          <cell r="BG1319">
            <v>0</v>
          </cell>
          <cell r="BH1319">
            <v>0</v>
          </cell>
          <cell r="BI1319">
            <v>0</v>
          </cell>
          <cell r="BJ1319">
            <v>0</v>
          </cell>
          <cell r="BK1319">
            <v>0</v>
          </cell>
          <cell r="BL1319">
            <v>0</v>
          </cell>
          <cell r="BM1319">
            <v>0</v>
          </cell>
          <cell r="BN1319">
            <v>0</v>
          </cell>
          <cell r="BO1319">
            <v>0</v>
          </cell>
          <cell r="BP1319">
            <v>0</v>
          </cell>
          <cell r="CK1319">
            <v>1</v>
          </cell>
          <cell r="CL1319">
            <v>0</v>
          </cell>
          <cell r="CM1319">
            <v>0</v>
          </cell>
          <cell r="CN1319">
            <v>0</v>
          </cell>
          <cell r="CO1319">
            <v>0</v>
          </cell>
          <cell r="CP1319">
            <v>0</v>
          </cell>
          <cell r="CQ1319">
            <v>0</v>
          </cell>
          <cell r="CR1319">
            <v>0</v>
          </cell>
          <cell r="CS1319">
            <v>0</v>
          </cell>
          <cell r="CT1319">
            <v>0</v>
          </cell>
          <cell r="CU1319">
            <v>0</v>
          </cell>
          <cell r="CV1319">
            <v>0</v>
          </cell>
          <cell r="DY1319">
            <v>0</v>
          </cell>
          <cell r="DZ1319">
            <v>0</v>
          </cell>
          <cell r="EA1319">
            <v>0</v>
          </cell>
          <cell r="EB1319">
            <v>0</v>
          </cell>
          <cell r="EC1319">
            <v>0</v>
          </cell>
          <cell r="ED1319">
            <v>0</v>
          </cell>
          <cell r="EE1319">
            <v>0</v>
          </cell>
          <cell r="EF1319">
            <v>0</v>
          </cell>
          <cell r="EG1319">
            <v>0</v>
          </cell>
          <cell r="EH1319">
            <v>0</v>
          </cell>
          <cell r="EI1319">
            <v>0</v>
          </cell>
          <cell r="EJ1319">
            <v>0</v>
          </cell>
          <cell r="EK1319">
            <v>0</v>
          </cell>
          <cell r="EL1319">
            <v>0</v>
          </cell>
          <cell r="EM1319">
            <v>0</v>
          </cell>
          <cell r="EN1319">
            <v>0</v>
          </cell>
          <cell r="EO1319">
            <v>0</v>
          </cell>
          <cell r="EP1319">
            <v>0</v>
          </cell>
          <cell r="EQ1319">
            <v>0</v>
          </cell>
          <cell r="ER1319">
            <v>0</v>
          </cell>
          <cell r="ES1319">
            <v>0</v>
          </cell>
          <cell r="ET1319">
            <v>0</v>
          </cell>
          <cell r="EU1319">
            <v>0</v>
          </cell>
          <cell r="EV1319">
            <v>0</v>
          </cell>
          <cell r="EW1319">
            <v>0</v>
          </cell>
          <cell r="EX1319">
            <v>0</v>
          </cell>
          <cell r="EY1319">
            <v>0</v>
          </cell>
          <cell r="EZ1319">
            <v>0</v>
          </cell>
          <cell r="FA1319">
            <v>0</v>
          </cell>
          <cell r="FB1319">
            <v>0</v>
          </cell>
          <cell r="FC1319">
            <v>0</v>
          </cell>
          <cell r="FD1319">
            <v>0</v>
          </cell>
          <cell r="FE1319">
            <v>0</v>
          </cell>
          <cell r="FF1319">
            <v>0</v>
          </cell>
          <cell r="FG1319">
            <v>0</v>
          </cell>
          <cell r="FH1319">
            <v>0</v>
          </cell>
          <cell r="FI1319">
            <v>0</v>
          </cell>
          <cell r="FJ1319">
            <v>0</v>
          </cell>
          <cell r="FK1319">
            <v>0</v>
          </cell>
          <cell r="FL1319">
            <v>0</v>
          </cell>
          <cell r="FM1319">
            <v>0</v>
          </cell>
          <cell r="FN1319">
            <v>0</v>
          </cell>
          <cell r="FO1319">
            <v>0</v>
          </cell>
          <cell r="FP1319">
            <v>0</v>
          </cell>
          <cell r="FQ1319">
            <v>0</v>
          </cell>
          <cell r="FR1319">
            <v>0</v>
          </cell>
          <cell r="FS1319">
            <v>0</v>
          </cell>
          <cell r="FT1319">
            <v>0</v>
          </cell>
          <cell r="FU1319">
            <v>0</v>
          </cell>
          <cell r="FV1319">
            <v>0</v>
          </cell>
          <cell r="FW1319">
            <v>0</v>
          </cell>
          <cell r="FX1319">
            <v>0</v>
          </cell>
          <cell r="FY1319">
            <v>0</v>
          </cell>
          <cell r="FZ1319">
            <v>0</v>
          </cell>
          <cell r="GA1319">
            <v>0</v>
          </cell>
          <cell r="GB1319">
            <v>0</v>
          </cell>
          <cell r="GC1319">
            <v>0</v>
          </cell>
          <cell r="GD1319">
            <v>0</v>
          </cell>
          <cell r="GE1319">
            <v>0</v>
          </cell>
          <cell r="GF1319">
            <v>0</v>
          </cell>
          <cell r="GG1319">
            <v>0</v>
          </cell>
          <cell r="GH1319">
            <v>0</v>
          </cell>
          <cell r="GI1319">
            <v>0</v>
          </cell>
          <cell r="GJ1319">
            <v>0</v>
          </cell>
          <cell r="GK1319">
            <v>0</v>
          </cell>
          <cell r="GL1319">
            <v>0</v>
          </cell>
          <cell r="GM1319">
            <v>0</v>
          </cell>
          <cell r="GN1319">
            <v>0</v>
          </cell>
          <cell r="GO1319">
            <v>0</v>
          </cell>
          <cell r="GP1319">
            <v>0</v>
          </cell>
          <cell r="GQ1319">
            <v>0</v>
          </cell>
          <cell r="GR1319">
            <v>0</v>
          </cell>
          <cell r="GS1319">
            <v>0</v>
          </cell>
          <cell r="GT1319">
            <v>0</v>
          </cell>
          <cell r="GU1319">
            <v>0</v>
          </cell>
          <cell r="GV1319">
            <v>0</v>
          </cell>
          <cell r="GW1319">
            <v>0</v>
          </cell>
          <cell r="GX1319">
            <v>0</v>
          </cell>
          <cell r="GY1319">
            <v>0</v>
          </cell>
          <cell r="GZ1319">
            <v>0</v>
          </cell>
        </row>
        <row r="1320">
          <cell r="A1320">
            <v>1315</v>
          </cell>
          <cell r="D1320" t="str">
            <v>ACCESORIOS PVC</v>
          </cell>
          <cell r="E1320" t="str">
            <v>TEE PVC DESAGÜE DE 6" X 4</v>
          </cell>
          <cell r="F1320">
            <v>0</v>
          </cell>
          <cell r="G1320" t="str">
            <v>U</v>
          </cell>
          <cell r="H1320">
            <v>1.7</v>
          </cell>
          <cell r="I1320">
            <v>1465</v>
          </cell>
          <cell r="J1320">
            <v>1.05</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cell r="Y1320">
            <v>0</v>
          </cell>
          <cell r="Z1320">
            <v>0</v>
          </cell>
          <cell r="AA1320">
            <v>0</v>
          </cell>
          <cell r="AB1320">
            <v>0</v>
          </cell>
          <cell r="AC1320">
            <v>0</v>
          </cell>
          <cell r="AD1320">
            <v>0</v>
          </cell>
          <cell r="AE1320">
            <v>0</v>
          </cell>
          <cell r="AF1320">
            <v>0</v>
          </cell>
          <cell r="AG1320">
            <v>0</v>
          </cell>
          <cell r="AH1320">
            <v>0</v>
          </cell>
          <cell r="AI1320">
            <v>0</v>
          </cell>
          <cell r="AJ1320">
            <v>0</v>
          </cell>
          <cell r="AK1320">
            <v>0</v>
          </cell>
          <cell r="AL1320">
            <v>0</v>
          </cell>
          <cell r="AM1320">
            <v>0</v>
          </cell>
          <cell r="AN1320">
            <v>0</v>
          </cell>
          <cell r="AO1320">
            <v>0</v>
          </cell>
          <cell r="AP1320">
            <v>0</v>
          </cell>
          <cell r="AQ1320">
            <v>0</v>
          </cell>
          <cell r="AR1320">
            <v>0</v>
          </cell>
          <cell r="AS1320">
            <v>0</v>
          </cell>
          <cell r="AT1320">
            <v>0</v>
          </cell>
          <cell r="AU1320">
            <v>0</v>
          </cell>
          <cell r="AV1320">
            <v>0</v>
          </cell>
          <cell r="AW1320">
            <v>9</v>
          </cell>
          <cell r="AX1320">
            <v>1</v>
          </cell>
          <cell r="AY1320">
            <v>20</v>
          </cell>
          <cell r="AZ1320">
            <v>1</v>
          </cell>
          <cell r="BA1320">
            <v>0</v>
          </cell>
          <cell r="BB1320">
            <v>0</v>
          </cell>
          <cell r="BC1320">
            <v>0</v>
          </cell>
          <cell r="BD1320">
            <v>0</v>
          </cell>
          <cell r="BE1320">
            <v>0</v>
          </cell>
          <cell r="BF1320">
            <v>0</v>
          </cell>
          <cell r="BG1320">
            <v>0</v>
          </cell>
          <cell r="BH1320">
            <v>0</v>
          </cell>
          <cell r="BI1320">
            <v>0</v>
          </cell>
          <cell r="BJ1320">
            <v>0</v>
          </cell>
          <cell r="BK1320">
            <v>0</v>
          </cell>
          <cell r="BL1320">
            <v>0</v>
          </cell>
          <cell r="BM1320">
            <v>0</v>
          </cell>
          <cell r="BN1320">
            <v>0</v>
          </cell>
          <cell r="BO1320">
            <v>0</v>
          </cell>
          <cell r="BP1320">
            <v>0</v>
          </cell>
          <cell r="CK1320">
            <v>1</v>
          </cell>
          <cell r="CL1320">
            <v>0</v>
          </cell>
          <cell r="CM1320">
            <v>0</v>
          </cell>
          <cell r="CN1320">
            <v>0</v>
          </cell>
          <cell r="CO1320">
            <v>0</v>
          </cell>
          <cell r="CP1320">
            <v>0</v>
          </cell>
          <cell r="CQ1320">
            <v>0</v>
          </cell>
          <cell r="CR1320">
            <v>0</v>
          </cell>
          <cell r="CS1320">
            <v>0</v>
          </cell>
          <cell r="CT1320">
            <v>0</v>
          </cell>
          <cell r="CU1320">
            <v>0</v>
          </cell>
          <cell r="CV1320">
            <v>0</v>
          </cell>
          <cell r="DY1320">
            <v>0</v>
          </cell>
          <cell r="DZ1320">
            <v>0</v>
          </cell>
          <cell r="EA1320">
            <v>0</v>
          </cell>
          <cell r="EB1320">
            <v>0</v>
          </cell>
          <cell r="EC1320">
            <v>0</v>
          </cell>
          <cell r="ED1320">
            <v>0</v>
          </cell>
          <cell r="EE1320">
            <v>0</v>
          </cell>
          <cell r="EF1320">
            <v>0</v>
          </cell>
          <cell r="EG1320">
            <v>0</v>
          </cell>
          <cell r="EH1320">
            <v>0</v>
          </cell>
          <cell r="EI1320">
            <v>0</v>
          </cell>
          <cell r="EJ1320">
            <v>0</v>
          </cell>
          <cell r="EK1320">
            <v>0</v>
          </cell>
          <cell r="EL1320">
            <v>0</v>
          </cell>
          <cell r="EM1320">
            <v>0</v>
          </cell>
          <cell r="EN1320">
            <v>0</v>
          </cell>
          <cell r="EO1320">
            <v>0</v>
          </cell>
          <cell r="EP1320">
            <v>0</v>
          </cell>
          <cell r="EQ1320">
            <v>0</v>
          </cell>
          <cell r="ER1320">
            <v>0</v>
          </cell>
          <cell r="ES1320">
            <v>0</v>
          </cell>
          <cell r="ET1320">
            <v>0</v>
          </cell>
          <cell r="EU1320">
            <v>0</v>
          </cell>
          <cell r="EV1320">
            <v>0</v>
          </cell>
          <cell r="EW1320">
            <v>0</v>
          </cell>
          <cell r="EX1320">
            <v>0</v>
          </cell>
          <cell r="EY1320">
            <v>0</v>
          </cell>
          <cell r="EZ1320">
            <v>0</v>
          </cell>
          <cell r="FA1320">
            <v>0</v>
          </cell>
          <cell r="FB1320">
            <v>0</v>
          </cell>
          <cell r="FC1320">
            <v>0</v>
          </cell>
          <cell r="FD1320">
            <v>0</v>
          </cell>
          <cell r="FE1320">
            <v>0</v>
          </cell>
          <cell r="FF1320">
            <v>0</v>
          </cell>
          <cell r="FG1320">
            <v>0</v>
          </cell>
          <cell r="FH1320">
            <v>0</v>
          </cell>
          <cell r="FI1320">
            <v>0</v>
          </cell>
          <cell r="FJ1320">
            <v>0</v>
          </cell>
          <cell r="FK1320">
            <v>0</v>
          </cell>
          <cell r="FL1320">
            <v>0</v>
          </cell>
          <cell r="FM1320">
            <v>0</v>
          </cell>
          <cell r="FN1320">
            <v>0</v>
          </cell>
          <cell r="FO1320">
            <v>0</v>
          </cell>
          <cell r="FP1320">
            <v>0</v>
          </cell>
          <cell r="FQ1320">
            <v>0</v>
          </cell>
          <cell r="FR1320">
            <v>0</v>
          </cell>
          <cell r="FS1320">
            <v>0</v>
          </cell>
          <cell r="FT1320">
            <v>0</v>
          </cell>
          <cell r="FU1320">
            <v>0</v>
          </cell>
          <cell r="FV1320">
            <v>0</v>
          </cell>
          <cell r="FW1320">
            <v>0</v>
          </cell>
          <cell r="FX1320">
            <v>0</v>
          </cell>
          <cell r="FY1320">
            <v>0</v>
          </cell>
          <cell r="FZ1320">
            <v>0</v>
          </cell>
          <cell r="GA1320">
            <v>0</v>
          </cell>
          <cell r="GB1320">
            <v>0</v>
          </cell>
          <cell r="GC1320">
            <v>0</v>
          </cell>
          <cell r="GD1320">
            <v>0</v>
          </cell>
          <cell r="GE1320">
            <v>0</v>
          </cell>
          <cell r="GF1320">
            <v>0</v>
          </cell>
          <cell r="GG1320">
            <v>0</v>
          </cell>
          <cell r="GH1320">
            <v>0</v>
          </cell>
          <cell r="GI1320">
            <v>0</v>
          </cell>
          <cell r="GJ1320">
            <v>0</v>
          </cell>
          <cell r="GK1320">
            <v>0</v>
          </cell>
          <cell r="GL1320">
            <v>0</v>
          </cell>
          <cell r="GM1320">
            <v>0</v>
          </cell>
          <cell r="GN1320">
            <v>0</v>
          </cell>
          <cell r="GO1320">
            <v>0</v>
          </cell>
          <cell r="GP1320">
            <v>0</v>
          </cell>
          <cell r="GQ1320">
            <v>0</v>
          </cell>
          <cell r="GR1320">
            <v>0</v>
          </cell>
          <cell r="GS1320">
            <v>0</v>
          </cell>
          <cell r="GT1320">
            <v>0</v>
          </cell>
          <cell r="GU1320">
            <v>0</v>
          </cell>
          <cell r="GV1320">
            <v>0</v>
          </cell>
          <cell r="GW1320">
            <v>0</v>
          </cell>
          <cell r="GX1320">
            <v>0</v>
          </cell>
          <cell r="GY1320">
            <v>0</v>
          </cell>
          <cell r="GZ1320">
            <v>0</v>
          </cell>
        </row>
        <row r="1321">
          <cell r="A1321">
            <v>1316</v>
          </cell>
          <cell r="D1321" t="str">
            <v>ACCESORIOS PVC</v>
          </cell>
          <cell r="E1321" t="str">
            <v>TEE PVC DESAGÜE DE 4 X 3</v>
          </cell>
          <cell r="F1321">
            <v>0</v>
          </cell>
          <cell r="G1321" t="str">
            <v>U</v>
          </cell>
          <cell r="H1321">
            <v>2.2999999999999998</v>
          </cell>
          <cell r="I1321">
            <v>1466</v>
          </cell>
          <cell r="J1321">
            <v>1.05</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cell r="Z1321">
            <v>0</v>
          </cell>
          <cell r="AA1321">
            <v>0</v>
          </cell>
          <cell r="AB1321">
            <v>0</v>
          </cell>
          <cell r="AC1321">
            <v>0</v>
          </cell>
          <cell r="AD1321">
            <v>0</v>
          </cell>
          <cell r="AE1321">
            <v>0</v>
          </cell>
          <cell r="AF1321">
            <v>0</v>
          </cell>
          <cell r="AG1321">
            <v>0</v>
          </cell>
          <cell r="AH1321">
            <v>0</v>
          </cell>
          <cell r="AI1321">
            <v>0</v>
          </cell>
          <cell r="AJ1321">
            <v>0</v>
          </cell>
          <cell r="AK1321">
            <v>0</v>
          </cell>
          <cell r="AL1321">
            <v>0</v>
          </cell>
          <cell r="AM1321">
            <v>0</v>
          </cell>
          <cell r="AN1321">
            <v>0</v>
          </cell>
          <cell r="AO1321">
            <v>0</v>
          </cell>
          <cell r="AP1321">
            <v>0</v>
          </cell>
          <cell r="AQ1321">
            <v>0</v>
          </cell>
          <cell r="AR1321">
            <v>0</v>
          </cell>
          <cell r="AS1321">
            <v>0</v>
          </cell>
          <cell r="AT1321">
            <v>0</v>
          </cell>
          <cell r="AU1321">
            <v>0</v>
          </cell>
          <cell r="AV1321">
            <v>0</v>
          </cell>
          <cell r="AW1321">
            <v>9</v>
          </cell>
          <cell r="AX1321">
            <v>1</v>
          </cell>
          <cell r="AY1321">
            <v>20</v>
          </cell>
          <cell r="AZ1321">
            <v>1</v>
          </cell>
          <cell r="BA1321">
            <v>0</v>
          </cell>
          <cell r="BB1321">
            <v>0</v>
          </cell>
          <cell r="BC1321">
            <v>0</v>
          </cell>
          <cell r="BD1321">
            <v>0</v>
          </cell>
          <cell r="BE1321">
            <v>0</v>
          </cell>
          <cell r="BF1321">
            <v>0</v>
          </cell>
          <cell r="BG1321">
            <v>0</v>
          </cell>
          <cell r="BH1321">
            <v>0</v>
          </cell>
          <cell r="BI1321">
            <v>0</v>
          </cell>
          <cell r="BJ1321">
            <v>0</v>
          </cell>
          <cell r="BK1321">
            <v>0</v>
          </cell>
          <cell r="BL1321">
            <v>0</v>
          </cell>
          <cell r="BM1321">
            <v>0</v>
          </cell>
          <cell r="BN1321">
            <v>0</v>
          </cell>
          <cell r="BO1321">
            <v>0</v>
          </cell>
          <cell r="BP1321">
            <v>0</v>
          </cell>
          <cell r="CK1321">
            <v>1</v>
          </cell>
          <cell r="CL1321">
            <v>0</v>
          </cell>
          <cell r="CM1321">
            <v>0</v>
          </cell>
          <cell r="CN1321">
            <v>0</v>
          </cell>
          <cell r="CO1321">
            <v>0</v>
          </cell>
          <cell r="CP1321">
            <v>0</v>
          </cell>
          <cell r="CQ1321">
            <v>0</v>
          </cell>
          <cell r="CR1321">
            <v>0</v>
          </cell>
          <cell r="CS1321">
            <v>0</v>
          </cell>
          <cell r="CT1321">
            <v>0</v>
          </cell>
          <cell r="CU1321">
            <v>0</v>
          </cell>
          <cell r="CV1321">
            <v>0</v>
          </cell>
          <cell r="DY1321">
            <v>0</v>
          </cell>
          <cell r="DZ1321">
            <v>0</v>
          </cell>
          <cell r="EA1321">
            <v>0</v>
          </cell>
          <cell r="EB1321">
            <v>0</v>
          </cell>
          <cell r="EC1321">
            <v>0</v>
          </cell>
          <cell r="ED1321">
            <v>0</v>
          </cell>
          <cell r="EE1321">
            <v>0</v>
          </cell>
          <cell r="EF1321">
            <v>0</v>
          </cell>
          <cell r="EG1321">
            <v>0</v>
          </cell>
          <cell r="EH1321">
            <v>0</v>
          </cell>
          <cell r="EI1321">
            <v>0</v>
          </cell>
          <cell r="EJ1321">
            <v>0</v>
          </cell>
          <cell r="EK1321">
            <v>0</v>
          </cell>
          <cell r="EL1321">
            <v>0</v>
          </cell>
          <cell r="EM1321">
            <v>0</v>
          </cell>
          <cell r="EN1321">
            <v>0</v>
          </cell>
          <cell r="EO1321">
            <v>0</v>
          </cell>
          <cell r="EP1321">
            <v>0</v>
          </cell>
          <cell r="EQ1321">
            <v>0</v>
          </cell>
          <cell r="ER1321">
            <v>0</v>
          </cell>
          <cell r="ES1321">
            <v>0</v>
          </cell>
          <cell r="ET1321">
            <v>0</v>
          </cell>
          <cell r="EU1321">
            <v>0</v>
          </cell>
          <cell r="EV1321">
            <v>0</v>
          </cell>
          <cell r="EW1321">
            <v>0</v>
          </cell>
          <cell r="EX1321">
            <v>0</v>
          </cell>
          <cell r="EY1321">
            <v>0</v>
          </cell>
          <cell r="EZ1321">
            <v>0</v>
          </cell>
          <cell r="FA1321">
            <v>0</v>
          </cell>
          <cell r="FB1321">
            <v>0</v>
          </cell>
          <cell r="FC1321">
            <v>0</v>
          </cell>
          <cell r="FD1321">
            <v>0</v>
          </cell>
          <cell r="FE1321">
            <v>0</v>
          </cell>
          <cell r="FF1321">
            <v>0</v>
          </cell>
          <cell r="FG1321">
            <v>0</v>
          </cell>
          <cell r="FH1321">
            <v>0</v>
          </cell>
          <cell r="FI1321">
            <v>0</v>
          </cell>
          <cell r="FJ1321">
            <v>0</v>
          </cell>
          <cell r="FK1321">
            <v>0</v>
          </cell>
          <cell r="FL1321">
            <v>0</v>
          </cell>
          <cell r="FM1321">
            <v>0</v>
          </cell>
          <cell r="FN1321">
            <v>0</v>
          </cell>
          <cell r="FO1321">
            <v>0</v>
          </cell>
          <cell r="FP1321">
            <v>0</v>
          </cell>
          <cell r="FQ1321">
            <v>0</v>
          </cell>
          <cell r="FR1321">
            <v>0</v>
          </cell>
          <cell r="FS1321">
            <v>0</v>
          </cell>
          <cell r="FT1321">
            <v>0</v>
          </cell>
          <cell r="FU1321">
            <v>0</v>
          </cell>
          <cell r="FV1321">
            <v>0</v>
          </cell>
          <cell r="FW1321">
            <v>0</v>
          </cell>
          <cell r="FX1321">
            <v>0</v>
          </cell>
          <cell r="FY1321">
            <v>0</v>
          </cell>
          <cell r="FZ1321">
            <v>0</v>
          </cell>
          <cell r="GA1321">
            <v>0</v>
          </cell>
          <cell r="GB1321">
            <v>0</v>
          </cell>
          <cell r="GC1321">
            <v>0</v>
          </cell>
          <cell r="GD1321">
            <v>0</v>
          </cell>
          <cell r="GE1321">
            <v>0</v>
          </cell>
          <cell r="GF1321">
            <v>0</v>
          </cell>
          <cell r="GG1321">
            <v>0</v>
          </cell>
          <cell r="GH1321">
            <v>0</v>
          </cell>
          <cell r="GI1321">
            <v>0</v>
          </cell>
          <cell r="GJ1321">
            <v>0</v>
          </cell>
          <cell r="GK1321">
            <v>0</v>
          </cell>
          <cell r="GL1321">
            <v>0</v>
          </cell>
          <cell r="GM1321">
            <v>0</v>
          </cell>
          <cell r="GN1321">
            <v>0</v>
          </cell>
          <cell r="GO1321">
            <v>0</v>
          </cell>
          <cell r="GP1321">
            <v>0</v>
          </cell>
          <cell r="GQ1321">
            <v>0</v>
          </cell>
          <cell r="GR1321">
            <v>0</v>
          </cell>
          <cell r="GS1321">
            <v>0</v>
          </cell>
          <cell r="GT1321">
            <v>0</v>
          </cell>
          <cell r="GU1321">
            <v>0</v>
          </cell>
          <cell r="GV1321">
            <v>0</v>
          </cell>
          <cell r="GW1321">
            <v>0</v>
          </cell>
          <cell r="GX1321">
            <v>0</v>
          </cell>
          <cell r="GY1321">
            <v>0</v>
          </cell>
          <cell r="GZ1321">
            <v>0</v>
          </cell>
        </row>
        <row r="1322">
          <cell r="A1322">
            <v>1317</v>
          </cell>
          <cell r="D1322" t="str">
            <v>ACCESORIOS PVC</v>
          </cell>
          <cell r="E1322" t="str">
            <v>TEE PVC DESAGÜE DE 3" X2"</v>
          </cell>
          <cell r="F1322">
            <v>0</v>
          </cell>
          <cell r="G1322" t="str">
            <v>U</v>
          </cell>
          <cell r="H1322">
            <v>2.2999999999999998</v>
          </cell>
          <cell r="I1322">
            <v>1467</v>
          </cell>
          <cell r="J1322">
            <v>1.05</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cell r="Y1322">
            <v>0</v>
          </cell>
          <cell r="Z1322">
            <v>0</v>
          </cell>
          <cell r="AA1322">
            <v>0</v>
          </cell>
          <cell r="AB1322">
            <v>0</v>
          </cell>
          <cell r="AC1322">
            <v>0</v>
          </cell>
          <cell r="AD1322">
            <v>0</v>
          </cell>
          <cell r="AE1322">
            <v>0</v>
          </cell>
          <cell r="AF1322">
            <v>0</v>
          </cell>
          <cell r="AG1322">
            <v>0</v>
          </cell>
          <cell r="AH1322">
            <v>0</v>
          </cell>
          <cell r="AI1322">
            <v>0</v>
          </cell>
          <cell r="AJ1322">
            <v>0</v>
          </cell>
          <cell r="AK1322">
            <v>0</v>
          </cell>
          <cell r="AL1322">
            <v>0</v>
          </cell>
          <cell r="AM1322">
            <v>0</v>
          </cell>
          <cell r="AN1322">
            <v>0</v>
          </cell>
          <cell r="AO1322">
            <v>0</v>
          </cell>
          <cell r="AP1322">
            <v>0</v>
          </cell>
          <cell r="AQ1322">
            <v>0</v>
          </cell>
          <cell r="AR1322">
            <v>0</v>
          </cell>
          <cell r="AS1322">
            <v>0</v>
          </cell>
          <cell r="AT1322">
            <v>0</v>
          </cell>
          <cell r="AU1322">
            <v>0</v>
          </cell>
          <cell r="AV1322">
            <v>0</v>
          </cell>
          <cell r="AW1322">
            <v>9</v>
          </cell>
          <cell r="AX1322">
            <v>1</v>
          </cell>
          <cell r="AY1322">
            <v>20</v>
          </cell>
          <cell r="AZ1322">
            <v>1</v>
          </cell>
          <cell r="BA1322">
            <v>0</v>
          </cell>
          <cell r="BB1322">
            <v>0</v>
          </cell>
          <cell r="BC1322">
            <v>0</v>
          </cell>
          <cell r="BD1322">
            <v>0</v>
          </cell>
          <cell r="BE1322">
            <v>0</v>
          </cell>
          <cell r="BF1322">
            <v>0</v>
          </cell>
          <cell r="BG1322">
            <v>0</v>
          </cell>
          <cell r="BH1322">
            <v>0</v>
          </cell>
          <cell r="BI1322">
            <v>0</v>
          </cell>
          <cell r="BJ1322">
            <v>0</v>
          </cell>
          <cell r="BK1322">
            <v>0</v>
          </cell>
          <cell r="BL1322">
            <v>0</v>
          </cell>
          <cell r="BM1322">
            <v>0</v>
          </cell>
          <cell r="BN1322">
            <v>0</v>
          </cell>
          <cell r="BO1322">
            <v>0</v>
          </cell>
          <cell r="BP1322">
            <v>0</v>
          </cell>
          <cell r="CK1322">
            <v>1</v>
          </cell>
          <cell r="CL1322">
            <v>0</v>
          </cell>
          <cell r="CM1322">
            <v>0</v>
          </cell>
          <cell r="CN1322">
            <v>0</v>
          </cell>
          <cell r="CO1322">
            <v>0</v>
          </cell>
          <cell r="CP1322">
            <v>0</v>
          </cell>
          <cell r="CQ1322">
            <v>0</v>
          </cell>
          <cell r="CR1322">
            <v>0</v>
          </cell>
          <cell r="CS1322">
            <v>0</v>
          </cell>
          <cell r="CT1322">
            <v>0</v>
          </cell>
          <cell r="CU1322">
            <v>0</v>
          </cell>
          <cell r="CV1322">
            <v>0</v>
          </cell>
          <cell r="DY1322">
            <v>0</v>
          </cell>
          <cell r="DZ1322">
            <v>0</v>
          </cell>
          <cell r="EA1322">
            <v>0</v>
          </cell>
          <cell r="EB1322">
            <v>0</v>
          </cell>
          <cell r="EC1322">
            <v>0</v>
          </cell>
          <cell r="ED1322">
            <v>0</v>
          </cell>
          <cell r="EE1322">
            <v>0</v>
          </cell>
          <cell r="EF1322">
            <v>0</v>
          </cell>
          <cell r="EG1322">
            <v>0</v>
          </cell>
          <cell r="EH1322">
            <v>0</v>
          </cell>
          <cell r="EI1322">
            <v>0</v>
          </cell>
          <cell r="EJ1322">
            <v>0</v>
          </cell>
          <cell r="EK1322">
            <v>0</v>
          </cell>
          <cell r="EL1322">
            <v>0</v>
          </cell>
          <cell r="EM1322">
            <v>0</v>
          </cell>
          <cell r="EN1322">
            <v>0</v>
          </cell>
          <cell r="EO1322">
            <v>0</v>
          </cell>
          <cell r="EP1322">
            <v>0</v>
          </cell>
          <cell r="EQ1322">
            <v>0</v>
          </cell>
          <cell r="ER1322">
            <v>0</v>
          </cell>
          <cell r="ES1322">
            <v>0</v>
          </cell>
          <cell r="ET1322">
            <v>0</v>
          </cell>
          <cell r="EU1322">
            <v>0</v>
          </cell>
          <cell r="EV1322">
            <v>0</v>
          </cell>
          <cell r="EW1322">
            <v>0</v>
          </cell>
          <cell r="EX1322">
            <v>0</v>
          </cell>
          <cell r="EY1322">
            <v>0</v>
          </cell>
          <cell r="EZ1322">
            <v>0</v>
          </cell>
          <cell r="FA1322">
            <v>0</v>
          </cell>
          <cell r="FB1322">
            <v>0</v>
          </cell>
          <cell r="FC1322">
            <v>0</v>
          </cell>
          <cell r="FD1322">
            <v>0</v>
          </cell>
          <cell r="FE1322">
            <v>0</v>
          </cell>
          <cell r="FF1322">
            <v>0</v>
          </cell>
          <cell r="FG1322">
            <v>0</v>
          </cell>
          <cell r="FH1322">
            <v>0</v>
          </cell>
          <cell r="FI1322">
            <v>0</v>
          </cell>
          <cell r="FJ1322">
            <v>0</v>
          </cell>
          <cell r="FK1322">
            <v>0</v>
          </cell>
          <cell r="FL1322">
            <v>0</v>
          </cell>
          <cell r="FM1322">
            <v>0</v>
          </cell>
          <cell r="FN1322">
            <v>0</v>
          </cell>
          <cell r="FO1322">
            <v>0</v>
          </cell>
          <cell r="FP1322">
            <v>0</v>
          </cell>
          <cell r="FQ1322">
            <v>0</v>
          </cell>
          <cell r="FR1322">
            <v>0</v>
          </cell>
          <cell r="FS1322">
            <v>0</v>
          </cell>
          <cell r="FT1322">
            <v>0</v>
          </cell>
          <cell r="FU1322">
            <v>0</v>
          </cell>
          <cell r="FV1322">
            <v>0</v>
          </cell>
          <cell r="FW1322">
            <v>0</v>
          </cell>
          <cell r="FX1322">
            <v>0</v>
          </cell>
          <cell r="FY1322">
            <v>0</v>
          </cell>
          <cell r="FZ1322">
            <v>0</v>
          </cell>
          <cell r="GA1322">
            <v>0</v>
          </cell>
          <cell r="GB1322">
            <v>0</v>
          </cell>
          <cell r="GC1322">
            <v>0</v>
          </cell>
          <cell r="GD1322">
            <v>0</v>
          </cell>
          <cell r="GE1322">
            <v>0</v>
          </cell>
          <cell r="GF1322">
            <v>0</v>
          </cell>
          <cell r="GG1322">
            <v>0</v>
          </cell>
          <cell r="GH1322">
            <v>0</v>
          </cell>
          <cell r="GI1322">
            <v>0</v>
          </cell>
          <cell r="GJ1322">
            <v>0</v>
          </cell>
          <cell r="GK1322">
            <v>0</v>
          </cell>
          <cell r="GL1322">
            <v>0</v>
          </cell>
          <cell r="GM1322">
            <v>0</v>
          </cell>
          <cell r="GN1322">
            <v>0</v>
          </cell>
          <cell r="GO1322">
            <v>0</v>
          </cell>
          <cell r="GP1322">
            <v>0</v>
          </cell>
          <cell r="GQ1322">
            <v>0</v>
          </cell>
          <cell r="GR1322">
            <v>0</v>
          </cell>
          <cell r="GS1322">
            <v>0</v>
          </cell>
          <cell r="GT1322">
            <v>0</v>
          </cell>
          <cell r="GU1322">
            <v>0</v>
          </cell>
          <cell r="GV1322">
            <v>0</v>
          </cell>
          <cell r="GW1322">
            <v>0</v>
          </cell>
          <cell r="GX1322">
            <v>0</v>
          </cell>
          <cell r="GY1322">
            <v>0</v>
          </cell>
          <cell r="GZ1322">
            <v>0</v>
          </cell>
        </row>
        <row r="1323">
          <cell r="A1323">
            <v>1318</v>
          </cell>
          <cell r="D1323" t="str">
            <v>ACCESORIOS PVC</v>
          </cell>
          <cell r="E1323" t="str">
            <v>TEE PVC DESAGÜE DE 6"</v>
          </cell>
          <cell r="F1323">
            <v>0</v>
          </cell>
          <cell r="G1323" t="str">
            <v>U</v>
          </cell>
          <cell r="H1323">
            <v>2.35</v>
          </cell>
          <cell r="I1323">
            <v>1468</v>
          </cell>
          <cell r="J1323">
            <v>1.05</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cell r="Y1323">
            <v>0</v>
          </cell>
          <cell r="Z1323">
            <v>0</v>
          </cell>
          <cell r="AA1323">
            <v>0</v>
          </cell>
          <cell r="AB1323">
            <v>0</v>
          </cell>
          <cell r="AC1323">
            <v>0</v>
          </cell>
          <cell r="AD1323">
            <v>0</v>
          </cell>
          <cell r="AE1323">
            <v>0</v>
          </cell>
          <cell r="AF1323">
            <v>0</v>
          </cell>
          <cell r="AG1323">
            <v>0</v>
          </cell>
          <cell r="AH1323">
            <v>0</v>
          </cell>
          <cell r="AI1323">
            <v>0</v>
          </cell>
          <cell r="AJ1323">
            <v>0</v>
          </cell>
          <cell r="AK1323">
            <v>0</v>
          </cell>
          <cell r="AL1323">
            <v>0</v>
          </cell>
          <cell r="AM1323">
            <v>0</v>
          </cell>
          <cell r="AN1323">
            <v>0</v>
          </cell>
          <cell r="AO1323">
            <v>0</v>
          </cell>
          <cell r="AP1323">
            <v>0</v>
          </cell>
          <cell r="AQ1323">
            <v>0</v>
          </cell>
          <cell r="AR1323">
            <v>0</v>
          </cell>
          <cell r="AS1323">
            <v>0</v>
          </cell>
          <cell r="AT1323">
            <v>0</v>
          </cell>
          <cell r="AU1323">
            <v>0</v>
          </cell>
          <cell r="AV1323">
            <v>0</v>
          </cell>
          <cell r="AW1323">
            <v>9</v>
          </cell>
          <cell r="AX1323">
            <v>1</v>
          </cell>
          <cell r="AY1323">
            <v>20</v>
          </cell>
          <cell r="AZ1323">
            <v>1</v>
          </cell>
          <cell r="BA1323">
            <v>0</v>
          </cell>
          <cell r="BB1323">
            <v>0</v>
          </cell>
          <cell r="BC1323">
            <v>0</v>
          </cell>
          <cell r="BD1323">
            <v>0</v>
          </cell>
          <cell r="BE1323">
            <v>0</v>
          </cell>
          <cell r="BF1323">
            <v>0</v>
          </cell>
          <cell r="BG1323">
            <v>0</v>
          </cell>
          <cell r="BH1323">
            <v>0</v>
          </cell>
          <cell r="BI1323">
            <v>0</v>
          </cell>
          <cell r="BJ1323">
            <v>0</v>
          </cell>
          <cell r="BK1323">
            <v>0</v>
          </cell>
          <cell r="BL1323">
            <v>0</v>
          </cell>
          <cell r="BM1323">
            <v>0</v>
          </cell>
          <cell r="BN1323">
            <v>0</v>
          </cell>
          <cell r="BO1323">
            <v>0</v>
          </cell>
          <cell r="BP1323">
            <v>0</v>
          </cell>
          <cell r="CK1323">
            <v>1</v>
          </cell>
          <cell r="CL1323">
            <v>0</v>
          </cell>
          <cell r="CM1323">
            <v>0</v>
          </cell>
          <cell r="CN1323">
            <v>0</v>
          </cell>
          <cell r="CO1323">
            <v>0</v>
          </cell>
          <cell r="CP1323">
            <v>0</v>
          </cell>
          <cell r="CQ1323">
            <v>0</v>
          </cell>
          <cell r="CR1323">
            <v>0</v>
          </cell>
          <cell r="CS1323">
            <v>0</v>
          </cell>
          <cell r="CT1323">
            <v>0</v>
          </cell>
          <cell r="CU1323">
            <v>0</v>
          </cell>
          <cell r="CV1323">
            <v>0</v>
          </cell>
          <cell r="DY1323">
            <v>0</v>
          </cell>
          <cell r="DZ1323">
            <v>0</v>
          </cell>
          <cell r="EA1323">
            <v>0</v>
          </cell>
          <cell r="EB1323">
            <v>0</v>
          </cell>
          <cell r="EC1323">
            <v>0</v>
          </cell>
          <cell r="ED1323">
            <v>0</v>
          </cell>
          <cell r="EE1323">
            <v>0</v>
          </cell>
          <cell r="EF1323">
            <v>0</v>
          </cell>
          <cell r="EG1323">
            <v>0</v>
          </cell>
          <cell r="EH1323">
            <v>0</v>
          </cell>
          <cell r="EI1323">
            <v>0</v>
          </cell>
          <cell r="EJ1323">
            <v>0</v>
          </cell>
          <cell r="EK1323">
            <v>0</v>
          </cell>
          <cell r="EL1323">
            <v>0</v>
          </cell>
          <cell r="EM1323">
            <v>0</v>
          </cell>
          <cell r="EN1323">
            <v>0</v>
          </cell>
          <cell r="EO1323">
            <v>0</v>
          </cell>
          <cell r="EP1323">
            <v>0</v>
          </cell>
          <cell r="EQ1323">
            <v>0</v>
          </cell>
          <cell r="ER1323">
            <v>0</v>
          </cell>
          <cell r="ES1323">
            <v>0</v>
          </cell>
          <cell r="ET1323">
            <v>0</v>
          </cell>
          <cell r="EU1323">
            <v>0</v>
          </cell>
          <cell r="EV1323">
            <v>0</v>
          </cell>
          <cell r="EW1323">
            <v>0</v>
          </cell>
          <cell r="EX1323">
            <v>0</v>
          </cell>
          <cell r="EY1323">
            <v>0</v>
          </cell>
          <cell r="EZ1323">
            <v>0</v>
          </cell>
          <cell r="FA1323">
            <v>0</v>
          </cell>
          <cell r="FB1323">
            <v>0</v>
          </cell>
          <cell r="FC1323">
            <v>0</v>
          </cell>
          <cell r="FD1323">
            <v>0</v>
          </cell>
          <cell r="FE1323">
            <v>0</v>
          </cell>
          <cell r="FF1323">
            <v>0</v>
          </cell>
          <cell r="FG1323">
            <v>0</v>
          </cell>
          <cell r="FH1323">
            <v>0</v>
          </cell>
          <cell r="FI1323">
            <v>0</v>
          </cell>
          <cell r="FJ1323">
            <v>0</v>
          </cell>
          <cell r="FK1323">
            <v>0</v>
          </cell>
          <cell r="FL1323">
            <v>0</v>
          </cell>
          <cell r="FM1323">
            <v>0</v>
          </cell>
          <cell r="FN1323">
            <v>0</v>
          </cell>
          <cell r="FO1323">
            <v>0</v>
          </cell>
          <cell r="FP1323">
            <v>0</v>
          </cell>
          <cell r="FQ1323">
            <v>0</v>
          </cell>
          <cell r="FR1323">
            <v>0</v>
          </cell>
          <cell r="FS1323">
            <v>0</v>
          </cell>
          <cell r="FT1323">
            <v>0</v>
          </cell>
          <cell r="FU1323">
            <v>0</v>
          </cell>
          <cell r="FV1323">
            <v>0</v>
          </cell>
          <cell r="FW1323">
            <v>0</v>
          </cell>
          <cell r="FX1323">
            <v>0</v>
          </cell>
          <cell r="FY1323">
            <v>0</v>
          </cell>
          <cell r="FZ1323">
            <v>0</v>
          </cell>
          <cell r="GA1323">
            <v>0</v>
          </cell>
          <cell r="GB1323">
            <v>0</v>
          </cell>
          <cell r="GC1323">
            <v>0</v>
          </cell>
          <cell r="GD1323">
            <v>0</v>
          </cell>
          <cell r="GE1323">
            <v>0</v>
          </cell>
          <cell r="GF1323">
            <v>0</v>
          </cell>
          <cell r="GG1323">
            <v>0</v>
          </cell>
          <cell r="GH1323">
            <v>0</v>
          </cell>
          <cell r="GI1323">
            <v>0</v>
          </cell>
          <cell r="GJ1323">
            <v>0</v>
          </cell>
          <cell r="GK1323">
            <v>0</v>
          </cell>
          <cell r="GL1323">
            <v>0</v>
          </cell>
          <cell r="GM1323">
            <v>0</v>
          </cell>
          <cell r="GN1323">
            <v>0</v>
          </cell>
          <cell r="GO1323">
            <v>0</v>
          </cell>
          <cell r="GP1323">
            <v>0</v>
          </cell>
          <cell r="GQ1323">
            <v>0</v>
          </cell>
          <cell r="GR1323">
            <v>0</v>
          </cell>
          <cell r="GS1323">
            <v>0</v>
          </cell>
          <cell r="GT1323">
            <v>0</v>
          </cell>
          <cell r="GU1323">
            <v>0</v>
          </cell>
          <cell r="GV1323">
            <v>0</v>
          </cell>
          <cell r="GW1323">
            <v>0</v>
          </cell>
          <cell r="GX1323">
            <v>0</v>
          </cell>
          <cell r="GY1323">
            <v>0</v>
          </cell>
          <cell r="GZ1323">
            <v>0</v>
          </cell>
        </row>
        <row r="1324">
          <cell r="A1324">
            <v>1319</v>
          </cell>
          <cell r="D1324" t="str">
            <v>ACCESORIOS PVC</v>
          </cell>
          <cell r="E1324" t="str">
            <v>TEE PVC DESAGÜE DE 4"</v>
          </cell>
          <cell r="F1324">
            <v>0</v>
          </cell>
          <cell r="G1324" t="str">
            <v>U</v>
          </cell>
          <cell r="H1324">
            <v>2.2999999999999998</v>
          </cell>
          <cell r="I1324">
            <v>1469</v>
          </cell>
          <cell r="J1324">
            <v>1.05</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cell r="Y1324">
            <v>0</v>
          </cell>
          <cell r="Z1324">
            <v>0</v>
          </cell>
          <cell r="AA1324">
            <v>0</v>
          </cell>
          <cell r="AB1324">
            <v>0</v>
          </cell>
          <cell r="AC1324">
            <v>0</v>
          </cell>
          <cell r="AD1324">
            <v>0</v>
          </cell>
          <cell r="AE1324">
            <v>0</v>
          </cell>
          <cell r="AF1324">
            <v>0</v>
          </cell>
          <cell r="AG1324">
            <v>0</v>
          </cell>
          <cell r="AH1324">
            <v>0</v>
          </cell>
          <cell r="AI1324">
            <v>0</v>
          </cell>
          <cell r="AJ1324">
            <v>0</v>
          </cell>
          <cell r="AK1324">
            <v>0</v>
          </cell>
          <cell r="AL1324">
            <v>0</v>
          </cell>
          <cell r="AM1324">
            <v>0</v>
          </cell>
          <cell r="AN1324">
            <v>0</v>
          </cell>
          <cell r="AO1324">
            <v>0</v>
          </cell>
          <cell r="AP1324">
            <v>0</v>
          </cell>
          <cell r="AQ1324">
            <v>0</v>
          </cell>
          <cell r="AR1324">
            <v>0</v>
          </cell>
          <cell r="AS1324">
            <v>0</v>
          </cell>
          <cell r="AT1324">
            <v>0</v>
          </cell>
          <cell r="AU1324">
            <v>0</v>
          </cell>
          <cell r="AV1324">
            <v>0</v>
          </cell>
          <cell r="AW1324">
            <v>9</v>
          </cell>
          <cell r="AX1324">
            <v>1</v>
          </cell>
          <cell r="AY1324">
            <v>20</v>
          </cell>
          <cell r="AZ1324">
            <v>1</v>
          </cell>
          <cell r="BA1324">
            <v>0</v>
          </cell>
          <cell r="BB1324">
            <v>0</v>
          </cell>
          <cell r="BC1324">
            <v>0</v>
          </cell>
          <cell r="BD1324">
            <v>0</v>
          </cell>
          <cell r="BE1324">
            <v>0</v>
          </cell>
          <cell r="BF1324">
            <v>0</v>
          </cell>
          <cell r="BG1324">
            <v>0</v>
          </cell>
          <cell r="BH1324">
            <v>0</v>
          </cell>
          <cell r="BI1324">
            <v>0</v>
          </cell>
          <cell r="BJ1324">
            <v>0</v>
          </cell>
          <cell r="BK1324">
            <v>0</v>
          </cell>
          <cell r="BL1324">
            <v>0</v>
          </cell>
          <cell r="BM1324">
            <v>0</v>
          </cell>
          <cell r="BN1324">
            <v>0</v>
          </cell>
          <cell r="BO1324">
            <v>0</v>
          </cell>
          <cell r="BP1324">
            <v>0</v>
          </cell>
          <cell r="CK1324">
            <v>1</v>
          </cell>
          <cell r="CL1324">
            <v>0</v>
          </cell>
          <cell r="CM1324">
            <v>0</v>
          </cell>
          <cell r="CN1324">
            <v>0</v>
          </cell>
          <cell r="CO1324">
            <v>0</v>
          </cell>
          <cell r="CP1324">
            <v>0</v>
          </cell>
          <cell r="CQ1324">
            <v>0</v>
          </cell>
          <cell r="CR1324">
            <v>0</v>
          </cell>
          <cell r="CS1324">
            <v>0</v>
          </cell>
          <cell r="CT1324">
            <v>0</v>
          </cell>
          <cell r="CU1324">
            <v>0</v>
          </cell>
          <cell r="CV1324">
            <v>0</v>
          </cell>
          <cell r="DY1324">
            <v>0</v>
          </cell>
          <cell r="DZ1324">
            <v>0</v>
          </cell>
          <cell r="EA1324">
            <v>0</v>
          </cell>
          <cell r="EB1324">
            <v>0</v>
          </cell>
          <cell r="EC1324">
            <v>0</v>
          </cell>
          <cell r="ED1324">
            <v>0</v>
          </cell>
          <cell r="EE1324">
            <v>0</v>
          </cell>
          <cell r="EF1324">
            <v>0</v>
          </cell>
          <cell r="EG1324">
            <v>0</v>
          </cell>
          <cell r="EH1324">
            <v>0</v>
          </cell>
          <cell r="EI1324">
            <v>0</v>
          </cell>
          <cell r="EJ1324">
            <v>0</v>
          </cell>
          <cell r="EK1324">
            <v>0</v>
          </cell>
          <cell r="EL1324">
            <v>0</v>
          </cell>
          <cell r="EM1324">
            <v>0</v>
          </cell>
          <cell r="EN1324">
            <v>0</v>
          </cell>
          <cell r="EO1324">
            <v>0</v>
          </cell>
          <cell r="EP1324">
            <v>0</v>
          </cell>
          <cell r="EQ1324">
            <v>0</v>
          </cell>
          <cell r="ER1324">
            <v>0</v>
          </cell>
          <cell r="ES1324">
            <v>0</v>
          </cell>
          <cell r="ET1324">
            <v>0</v>
          </cell>
          <cell r="EU1324">
            <v>0</v>
          </cell>
          <cell r="EV1324">
            <v>0</v>
          </cell>
          <cell r="EW1324">
            <v>0</v>
          </cell>
          <cell r="EX1324">
            <v>0</v>
          </cell>
          <cell r="EY1324">
            <v>0</v>
          </cell>
          <cell r="EZ1324">
            <v>0</v>
          </cell>
          <cell r="FA1324">
            <v>0</v>
          </cell>
          <cell r="FB1324">
            <v>0</v>
          </cell>
          <cell r="FC1324">
            <v>0</v>
          </cell>
          <cell r="FD1324">
            <v>0</v>
          </cell>
          <cell r="FE1324">
            <v>0</v>
          </cell>
          <cell r="FF1324">
            <v>0</v>
          </cell>
          <cell r="FG1324">
            <v>0</v>
          </cell>
          <cell r="FH1324">
            <v>0</v>
          </cell>
          <cell r="FI1324">
            <v>0</v>
          </cell>
          <cell r="FJ1324">
            <v>0</v>
          </cell>
          <cell r="FK1324">
            <v>0</v>
          </cell>
          <cell r="FL1324">
            <v>0</v>
          </cell>
          <cell r="FM1324">
            <v>0</v>
          </cell>
          <cell r="FN1324">
            <v>0</v>
          </cell>
          <cell r="FO1324">
            <v>0</v>
          </cell>
          <cell r="FP1324">
            <v>0</v>
          </cell>
          <cell r="FQ1324">
            <v>0</v>
          </cell>
          <cell r="FR1324">
            <v>0</v>
          </cell>
          <cell r="FS1324">
            <v>0</v>
          </cell>
          <cell r="FT1324">
            <v>0</v>
          </cell>
          <cell r="FU1324">
            <v>0</v>
          </cell>
          <cell r="FV1324">
            <v>0</v>
          </cell>
          <cell r="FW1324">
            <v>0</v>
          </cell>
          <cell r="FX1324">
            <v>0</v>
          </cell>
          <cell r="FY1324">
            <v>0</v>
          </cell>
          <cell r="FZ1324">
            <v>0</v>
          </cell>
          <cell r="GA1324">
            <v>0</v>
          </cell>
          <cell r="GB1324">
            <v>0</v>
          </cell>
          <cell r="GC1324">
            <v>0</v>
          </cell>
          <cell r="GD1324">
            <v>0</v>
          </cell>
          <cell r="GE1324">
            <v>0</v>
          </cell>
          <cell r="GF1324">
            <v>0</v>
          </cell>
          <cell r="GG1324">
            <v>0</v>
          </cell>
          <cell r="GH1324">
            <v>0</v>
          </cell>
          <cell r="GI1324">
            <v>0</v>
          </cell>
          <cell r="GJ1324">
            <v>0</v>
          </cell>
          <cell r="GK1324">
            <v>0</v>
          </cell>
          <cell r="GL1324">
            <v>0</v>
          </cell>
          <cell r="GM1324">
            <v>0</v>
          </cell>
          <cell r="GN1324">
            <v>0</v>
          </cell>
          <cell r="GO1324">
            <v>0</v>
          </cell>
          <cell r="GP1324">
            <v>0</v>
          </cell>
          <cell r="GQ1324">
            <v>0</v>
          </cell>
          <cell r="GR1324">
            <v>0</v>
          </cell>
          <cell r="GS1324">
            <v>0</v>
          </cell>
          <cell r="GT1324">
            <v>0</v>
          </cell>
          <cell r="GU1324">
            <v>0</v>
          </cell>
          <cell r="GV1324">
            <v>0</v>
          </cell>
          <cell r="GW1324">
            <v>0</v>
          </cell>
          <cell r="GX1324">
            <v>0</v>
          </cell>
          <cell r="GY1324">
            <v>0</v>
          </cell>
          <cell r="GZ1324">
            <v>0</v>
          </cell>
        </row>
        <row r="1325">
          <cell r="A1325">
            <v>1320</v>
          </cell>
          <cell r="D1325" t="str">
            <v>ACCESORIOS PVC</v>
          </cell>
          <cell r="E1325" t="str">
            <v>TEE PVC DESAGÜE DE 3"</v>
          </cell>
          <cell r="F1325">
            <v>0</v>
          </cell>
          <cell r="G1325" t="str">
            <v>U</v>
          </cell>
          <cell r="H1325">
            <v>2.2999999999999998</v>
          </cell>
          <cell r="I1325">
            <v>1470</v>
          </cell>
          <cell r="J1325">
            <v>1.05</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cell r="Z1325">
            <v>0</v>
          </cell>
          <cell r="AA1325">
            <v>0</v>
          </cell>
          <cell r="AB1325">
            <v>0</v>
          </cell>
          <cell r="AC1325">
            <v>0</v>
          </cell>
          <cell r="AD1325">
            <v>0</v>
          </cell>
          <cell r="AE1325">
            <v>0</v>
          </cell>
          <cell r="AF1325">
            <v>0</v>
          </cell>
          <cell r="AG1325">
            <v>0</v>
          </cell>
          <cell r="AH1325">
            <v>0</v>
          </cell>
          <cell r="AI1325">
            <v>0</v>
          </cell>
          <cell r="AJ1325">
            <v>0</v>
          </cell>
          <cell r="AK1325">
            <v>0</v>
          </cell>
          <cell r="AL1325">
            <v>0</v>
          </cell>
          <cell r="AM1325">
            <v>0</v>
          </cell>
          <cell r="AN1325">
            <v>0</v>
          </cell>
          <cell r="AO1325">
            <v>0</v>
          </cell>
          <cell r="AP1325">
            <v>0</v>
          </cell>
          <cell r="AQ1325">
            <v>0</v>
          </cell>
          <cell r="AR1325">
            <v>0</v>
          </cell>
          <cell r="AS1325">
            <v>0</v>
          </cell>
          <cell r="AT1325">
            <v>0</v>
          </cell>
          <cell r="AU1325">
            <v>0</v>
          </cell>
          <cell r="AV1325">
            <v>0</v>
          </cell>
          <cell r="AW1325">
            <v>9</v>
          </cell>
          <cell r="AX1325">
            <v>1</v>
          </cell>
          <cell r="AY1325">
            <v>20</v>
          </cell>
          <cell r="AZ1325">
            <v>1</v>
          </cell>
          <cell r="BA1325">
            <v>0</v>
          </cell>
          <cell r="BB1325">
            <v>0</v>
          </cell>
          <cell r="BC1325">
            <v>0</v>
          </cell>
          <cell r="BD1325">
            <v>0</v>
          </cell>
          <cell r="BE1325">
            <v>0</v>
          </cell>
          <cell r="BF1325">
            <v>0</v>
          </cell>
          <cell r="BG1325">
            <v>0</v>
          </cell>
          <cell r="BH1325">
            <v>0</v>
          </cell>
          <cell r="BI1325">
            <v>0</v>
          </cell>
          <cell r="BJ1325">
            <v>0</v>
          </cell>
          <cell r="BK1325">
            <v>0</v>
          </cell>
          <cell r="BL1325">
            <v>0</v>
          </cell>
          <cell r="BM1325">
            <v>0</v>
          </cell>
          <cell r="BN1325">
            <v>0</v>
          </cell>
          <cell r="BO1325">
            <v>0</v>
          </cell>
          <cell r="BP1325">
            <v>0</v>
          </cell>
          <cell r="CK1325">
            <v>1</v>
          </cell>
          <cell r="CL1325">
            <v>0</v>
          </cell>
          <cell r="CM1325">
            <v>0</v>
          </cell>
          <cell r="CN1325">
            <v>0</v>
          </cell>
          <cell r="CO1325">
            <v>0</v>
          </cell>
          <cell r="CP1325">
            <v>0</v>
          </cell>
          <cell r="CQ1325">
            <v>0</v>
          </cell>
          <cell r="CR1325">
            <v>0</v>
          </cell>
          <cell r="CS1325">
            <v>0</v>
          </cell>
          <cell r="CT1325">
            <v>0</v>
          </cell>
          <cell r="CU1325">
            <v>0</v>
          </cell>
          <cell r="CV1325">
            <v>0</v>
          </cell>
          <cell r="DY1325">
            <v>0</v>
          </cell>
          <cell r="DZ1325">
            <v>0</v>
          </cell>
          <cell r="EA1325">
            <v>0</v>
          </cell>
          <cell r="EB1325">
            <v>0</v>
          </cell>
          <cell r="EC1325">
            <v>0</v>
          </cell>
          <cell r="ED1325">
            <v>0</v>
          </cell>
          <cell r="EE1325">
            <v>0</v>
          </cell>
          <cell r="EF1325">
            <v>0</v>
          </cell>
          <cell r="EG1325">
            <v>0</v>
          </cell>
          <cell r="EH1325">
            <v>0</v>
          </cell>
          <cell r="EI1325">
            <v>0</v>
          </cell>
          <cell r="EJ1325">
            <v>0</v>
          </cell>
          <cell r="EK1325">
            <v>0</v>
          </cell>
          <cell r="EL1325">
            <v>0</v>
          </cell>
          <cell r="EM1325">
            <v>0</v>
          </cell>
          <cell r="EN1325">
            <v>0</v>
          </cell>
          <cell r="EO1325">
            <v>0</v>
          </cell>
          <cell r="EP1325">
            <v>0</v>
          </cell>
          <cell r="EQ1325">
            <v>0</v>
          </cell>
          <cell r="ER1325">
            <v>0</v>
          </cell>
          <cell r="ES1325">
            <v>0</v>
          </cell>
          <cell r="ET1325">
            <v>0</v>
          </cell>
          <cell r="EU1325">
            <v>0</v>
          </cell>
          <cell r="EV1325">
            <v>0</v>
          </cell>
          <cell r="EW1325">
            <v>0</v>
          </cell>
          <cell r="EX1325">
            <v>0</v>
          </cell>
          <cell r="EY1325">
            <v>0</v>
          </cell>
          <cell r="EZ1325">
            <v>0</v>
          </cell>
          <cell r="FA1325">
            <v>0</v>
          </cell>
          <cell r="FB1325">
            <v>0</v>
          </cell>
          <cell r="FC1325">
            <v>0</v>
          </cell>
          <cell r="FD1325">
            <v>0</v>
          </cell>
          <cell r="FE1325">
            <v>0</v>
          </cell>
          <cell r="FF1325">
            <v>0</v>
          </cell>
          <cell r="FG1325">
            <v>0</v>
          </cell>
          <cell r="FH1325">
            <v>0</v>
          </cell>
          <cell r="FI1325">
            <v>0</v>
          </cell>
          <cell r="FJ1325">
            <v>0</v>
          </cell>
          <cell r="FK1325">
            <v>0</v>
          </cell>
          <cell r="FL1325">
            <v>0</v>
          </cell>
          <cell r="FM1325">
            <v>0</v>
          </cell>
          <cell r="FN1325">
            <v>0</v>
          </cell>
          <cell r="FO1325">
            <v>0</v>
          </cell>
          <cell r="FP1325">
            <v>0</v>
          </cell>
          <cell r="FQ1325">
            <v>0</v>
          </cell>
          <cell r="FR1325">
            <v>0</v>
          </cell>
          <cell r="FS1325">
            <v>0</v>
          </cell>
          <cell r="FT1325">
            <v>0</v>
          </cell>
          <cell r="FU1325">
            <v>0</v>
          </cell>
          <cell r="FV1325">
            <v>0</v>
          </cell>
          <cell r="FW1325">
            <v>0</v>
          </cell>
          <cell r="FX1325">
            <v>0</v>
          </cell>
          <cell r="FY1325">
            <v>0</v>
          </cell>
          <cell r="FZ1325">
            <v>0</v>
          </cell>
          <cell r="GA1325">
            <v>0</v>
          </cell>
          <cell r="GB1325">
            <v>0</v>
          </cell>
          <cell r="GC1325">
            <v>0</v>
          </cell>
          <cell r="GD1325">
            <v>0</v>
          </cell>
          <cell r="GE1325">
            <v>0</v>
          </cell>
          <cell r="GF1325">
            <v>0</v>
          </cell>
          <cell r="GG1325">
            <v>0</v>
          </cell>
          <cell r="GH1325">
            <v>0</v>
          </cell>
          <cell r="GI1325">
            <v>0</v>
          </cell>
          <cell r="GJ1325">
            <v>0</v>
          </cell>
          <cell r="GK1325">
            <v>0</v>
          </cell>
          <cell r="GL1325">
            <v>0</v>
          </cell>
          <cell r="GM1325">
            <v>0</v>
          </cell>
          <cell r="GN1325">
            <v>0</v>
          </cell>
          <cell r="GO1325">
            <v>0</v>
          </cell>
          <cell r="GP1325">
            <v>0</v>
          </cell>
          <cell r="GQ1325">
            <v>0</v>
          </cell>
          <cell r="GR1325">
            <v>0</v>
          </cell>
          <cell r="GS1325">
            <v>0</v>
          </cell>
          <cell r="GT1325">
            <v>0</v>
          </cell>
          <cell r="GU1325">
            <v>0</v>
          </cell>
          <cell r="GV1325">
            <v>0</v>
          </cell>
          <cell r="GW1325">
            <v>0</v>
          </cell>
          <cell r="GX1325">
            <v>0</v>
          </cell>
          <cell r="GY1325">
            <v>0</v>
          </cell>
          <cell r="GZ1325">
            <v>0</v>
          </cell>
        </row>
        <row r="1326">
          <cell r="A1326">
            <v>1321</v>
          </cell>
          <cell r="D1326" t="str">
            <v>ACCESORIOS PVC</v>
          </cell>
          <cell r="E1326" t="str">
            <v>TEE PVC DESAGÜE DE 2"</v>
          </cell>
          <cell r="F1326">
            <v>0</v>
          </cell>
          <cell r="G1326" t="str">
            <v>U</v>
          </cell>
          <cell r="H1326">
            <v>2.2999999999999998</v>
          </cell>
          <cell r="I1326">
            <v>1471</v>
          </cell>
          <cell r="J1326">
            <v>1.05</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cell r="Y1326">
            <v>0</v>
          </cell>
          <cell r="Z1326">
            <v>0</v>
          </cell>
          <cell r="AA1326">
            <v>0</v>
          </cell>
          <cell r="AB1326">
            <v>0</v>
          </cell>
          <cell r="AC1326">
            <v>0</v>
          </cell>
          <cell r="AD1326">
            <v>0</v>
          </cell>
          <cell r="AE1326">
            <v>0</v>
          </cell>
          <cell r="AF1326">
            <v>0</v>
          </cell>
          <cell r="AG1326">
            <v>0</v>
          </cell>
          <cell r="AH1326">
            <v>0</v>
          </cell>
          <cell r="AI1326">
            <v>0</v>
          </cell>
          <cell r="AJ1326">
            <v>0</v>
          </cell>
          <cell r="AK1326">
            <v>0</v>
          </cell>
          <cell r="AL1326">
            <v>0</v>
          </cell>
          <cell r="AM1326">
            <v>0</v>
          </cell>
          <cell r="AN1326">
            <v>0</v>
          </cell>
          <cell r="AO1326">
            <v>0</v>
          </cell>
          <cell r="AP1326">
            <v>0</v>
          </cell>
          <cell r="AQ1326">
            <v>0</v>
          </cell>
          <cell r="AR1326">
            <v>0</v>
          </cell>
          <cell r="AS1326">
            <v>0</v>
          </cell>
          <cell r="AT1326">
            <v>0</v>
          </cell>
          <cell r="AU1326">
            <v>0</v>
          </cell>
          <cell r="AV1326">
            <v>0</v>
          </cell>
          <cell r="AW1326">
            <v>9</v>
          </cell>
          <cell r="AX1326">
            <v>1</v>
          </cell>
          <cell r="AY1326">
            <v>20</v>
          </cell>
          <cell r="AZ1326">
            <v>1</v>
          </cell>
          <cell r="BA1326">
            <v>0</v>
          </cell>
          <cell r="BB1326">
            <v>0</v>
          </cell>
          <cell r="BC1326">
            <v>0</v>
          </cell>
          <cell r="BD1326">
            <v>0</v>
          </cell>
          <cell r="BE1326">
            <v>0</v>
          </cell>
          <cell r="BF1326">
            <v>0</v>
          </cell>
          <cell r="BG1326">
            <v>0</v>
          </cell>
          <cell r="BH1326">
            <v>0</v>
          </cell>
          <cell r="BI1326">
            <v>0</v>
          </cell>
          <cell r="BJ1326">
            <v>0</v>
          </cell>
          <cell r="BK1326">
            <v>0</v>
          </cell>
          <cell r="BL1326">
            <v>0</v>
          </cell>
          <cell r="BM1326">
            <v>0</v>
          </cell>
          <cell r="BN1326">
            <v>0</v>
          </cell>
          <cell r="BO1326">
            <v>0</v>
          </cell>
          <cell r="BP1326">
            <v>0</v>
          </cell>
          <cell r="CK1326">
            <v>1</v>
          </cell>
          <cell r="CL1326">
            <v>0</v>
          </cell>
          <cell r="CM1326">
            <v>0</v>
          </cell>
          <cell r="CN1326">
            <v>0</v>
          </cell>
          <cell r="CO1326">
            <v>0</v>
          </cell>
          <cell r="CP1326">
            <v>0</v>
          </cell>
          <cell r="CQ1326">
            <v>0</v>
          </cell>
          <cell r="CR1326">
            <v>0</v>
          </cell>
          <cell r="CS1326">
            <v>0</v>
          </cell>
          <cell r="CT1326">
            <v>0</v>
          </cell>
          <cell r="CU1326">
            <v>0</v>
          </cell>
          <cell r="CV1326">
            <v>0</v>
          </cell>
          <cell r="DY1326">
            <v>0</v>
          </cell>
          <cell r="DZ1326">
            <v>0</v>
          </cell>
          <cell r="EA1326">
            <v>0</v>
          </cell>
          <cell r="EB1326">
            <v>0</v>
          </cell>
          <cell r="EC1326">
            <v>0</v>
          </cell>
          <cell r="ED1326">
            <v>0</v>
          </cell>
          <cell r="EE1326">
            <v>0</v>
          </cell>
          <cell r="EF1326">
            <v>0</v>
          </cell>
          <cell r="EG1326">
            <v>0</v>
          </cell>
          <cell r="EH1326">
            <v>0</v>
          </cell>
          <cell r="EI1326">
            <v>0</v>
          </cell>
          <cell r="EJ1326">
            <v>0</v>
          </cell>
          <cell r="EK1326">
            <v>0</v>
          </cell>
          <cell r="EL1326">
            <v>0</v>
          </cell>
          <cell r="EM1326">
            <v>0</v>
          </cell>
          <cell r="EN1326">
            <v>0</v>
          </cell>
          <cell r="EO1326">
            <v>0</v>
          </cell>
          <cell r="EP1326">
            <v>0</v>
          </cell>
          <cell r="EQ1326">
            <v>0</v>
          </cell>
          <cell r="ER1326">
            <v>0</v>
          </cell>
          <cell r="ES1326">
            <v>0</v>
          </cell>
          <cell r="ET1326">
            <v>0</v>
          </cell>
          <cell r="EU1326">
            <v>0</v>
          </cell>
          <cell r="EV1326">
            <v>0</v>
          </cell>
          <cell r="EW1326">
            <v>0</v>
          </cell>
          <cell r="EX1326">
            <v>0</v>
          </cell>
          <cell r="EY1326">
            <v>0</v>
          </cell>
          <cell r="EZ1326">
            <v>0</v>
          </cell>
          <cell r="FA1326">
            <v>0</v>
          </cell>
          <cell r="FB1326">
            <v>0</v>
          </cell>
          <cell r="FC1326">
            <v>0</v>
          </cell>
          <cell r="FD1326">
            <v>0</v>
          </cell>
          <cell r="FE1326">
            <v>0</v>
          </cell>
          <cell r="FF1326">
            <v>0</v>
          </cell>
          <cell r="FG1326">
            <v>0</v>
          </cell>
          <cell r="FH1326">
            <v>0</v>
          </cell>
          <cell r="FI1326">
            <v>0</v>
          </cell>
          <cell r="FJ1326">
            <v>0</v>
          </cell>
          <cell r="FK1326">
            <v>0</v>
          </cell>
          <cell r="FL1326">
            <v>0</v>
          </cell>
          <cell r="FM1326">
            <v>0</v>
          </cell>
          <cell r="FN1326">
            <v>0</v>
          </cell>
          <cell r="FO1326">
            <v>0</v>
          </cell>
          <cell r="FP1326">
            <v>0</v>
          </cell>
          <cell r="FQ1326">
            <v>0</v>
          </cell>
          <cell r="FR1326">
            <v>0</v>
          </cell>
          <cell r="FS1326">
            <v>0</v>
          </cell>
          <cell r="FT1326">
            <v>0</v>
          </cell>
          <cell r="FU1326">
            <v>0</v>
          </cell>
          <cell r="FV1326">
            <v>0</v>
          </cell>
          <cell r="FW1326">
            <v>0</v>
          </cell>
          <cell r="FX1326">
            <v>0</v>
          </cell>
          <cell r="FY1326">
            <v>0</v>
          </cell>
          <cell r="FZ1326">
            <v>0</v>
          </cell>
          <cell r="GA1326">
            <v>0</v>
          </cell>
          <cell r="GB1326">
            <v>0</v>
          </cell>
          <cell r="GC1326">
            <v>0</v>
          </cell>
          <cell r="GD1326">
            <v>0</v>
          </cell>
          <cell r="GE1326">
            <v>0</v>
          </cell>
          <cell r="GF1326">
            <v>0</v>
          </cell>
          <cell r="GG1326">
            <v>0</v>
          </cell>
          <cell r="GH1326">
            <v>0</v>
          </cell>
          <cell r="GI1326">
            <v>0</v>
          </cell>
          <cell r="GJ1326">
            <v>0</v>
          </cell>
          <cell r="GK1326">
            <v>0</v>
          </cell>
          <cell r="GL1326">
            <v>0</v>
          </cell>
          <cell r="GM1326">
            <v>0</v>
          </cell>
          <cell r="GN1326">
            <v>0</v>
          </cell>
          <cell r="GO1326">
            <v>0</v>
          </cell>
          <cell r="GP1326">
            <v>0</v>
          </cell>
          <cell r="GQ1326">
            <v>0</v>
          </cell>
          <cell r="GR1326">
            <v>0</v>
          </cell>
          <cell r="GS1326">
            <v>0</v>
          </cell>
          <cell r="GT1326">
            <v>0</v>
          </cell>
          <cell r="GU1326">
            <v>0</v>
          </cell>
          <cell r="GV1326">
            <v>0</v>
          </cell>
          <cell r="GW1326">
            <v>0</v>
          </cell>
          <cell r="GX1326">
            <v>0</v>
          </cell>
          <cell r="GY1326">
            <v>0</v>
          </cell>
          <cell r="GZ1326">
            <v>0</v>
          </cell>
        </row>
        <row r="1327">
          <cell r="A1327">
            <v>1322</v>
          </cell>
          <cell r="D1327" t="str">
            <v>ACCESORIOS PVC</v>
          </cell>
          <cell r="E1327" t="str">
            <v>YEE  PVC DESAGÜE DE 6" X 4"</v>
          </cell>
          <cell r="F1327">
            <v>0</v>
          </cell>
          <cell r="G1327" t="str">
            <v>U</v>
          </cell>
          <cell r="H1327">
            <v>2.2999999999999998</v>
          </cell>
          <cell r="I1327">
            <v>1472</v>
          </cell>
          <cell r="J1327">
            <v>1.05</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cell r="Y1327">
            <v>0</v>
          </cell>
          <cell r="Z1327">
            <v>0</v>
          </cell>
          <cell r="AA1327">
            <v>0</v>
          </cell>
          <cell r="AB1327">
            <v>0</v>
          </cell>
          <cell r="AC1327">
            <v>0</v>
          </cell>
          <cell r="AD1327">
            <v>0</v>
          </cell>
          <cell r="AE1327">
            <v>0</v>
          </cell>
          <cell r="AF1327">
            <v>0</v>
          </cell>
          <cell r="AG1327">
            <v>0</v>
          </cell>
          <cell r="AH1327">
            <v>0</v>
          </cell>
          <cell r="AI1327">
            <v>0</v>
          </cell>
          <cell r="AJ1327">
            <v>0</v>
          </cell>
          <cell r="AK1327">
            <v>0</v>
          </cell>
          <cell r="AL1327">
            <v>0</v>
          </cell>
          <cell r="AM1327">
            <v>0</v>
          </cell>
          <cell r="AN1327">
            <v>0</v>
          </cell>
          <cell r="AO1327">
            <v>0</v>
          </cell>
          <cell r="AP1327">
            <v>0</v>
          </cell>
          <cell r="AQ1327">
            <v>0</v>
          </cell>
          <cell r="AR1327">
            <v>0</v>
          </cell>
          <cell r="AS1327">
            <v>0</v>
          </cell>
          <cell r="AT1327">
            <v>0</v>
          </cell>
          <cell r="AU1327">
            <v>0</v>
          </cell>
          <cell r="AV1327">
            <v>0</v>
          </cell>
          <cell r="AW1327">
            <v>9</v>
          </cell>
          <cell r="AX1327">
            <v>1</v>
          </cell>
          <cell r="AY1327">
            <v>20</v>
          </cell>
          <cell r="AZ1327">
            <v>1</v>
          </cell>
          <cell r="BA1327">
            <v>0</v>
          </cell>
          <cell r="BB1327">
            <v>0</v>
          </cell>
          <cell r="BC1327">
            <v>0</v>
          </cell>
          <cell r="BD1327">
            <v>0</v>
          </cell>
          <cell r="BE1327">
            <v>0</v>
          </cell>
          <cell r="BF1327">
            <v>0</v>
          </cell>
          <cell r="BG1327">
            <v>0</v>
          </cell>
          <cell r="BH1327">
            <v>0</v>
          </cell>
          <cell r="BI1327">
            <v>0</v>
          </cell>
          <cell r="BJ1327">
            <v>0</v>
          </cell>
          <cell r="BK1327">
            <v>0</v>
          </cell>
          <cell r="BL1327">
            <v>0</v>
          </cell>
          <cell r="BM1327">
            <v>0</v>
          </cell>
          <cell r="BN1327">
            <v>0</v>
          </cell>
          <cell r="BO1327">
            <v>0</v>
          </cell>
          <cell r="BP1327">
            <v>0</v>
          </cell>
          <cell r="CK1327">
            <v>1</v>
          </cell>
          <cell r="CL1327">
            <v>0</v>
          </cell>
          <cell r="CM1327">
            <v>0</v>
          </cell>
          <cell r="CN1327">
            <v>0</v>
          </cell>
          <cell r="CO1327">
            <v>0</v>
          </cell>
          <cell r="CP1327">
            <v>0</v>
          </cell>
          <cell r="CQ1327">
            <v>0</v>
          </cell>
          <cell r="CR1327">
            <v>0</v>
          </cell>
          <cell r="CS1327">
            <v>0</v>
          </cell>
          <cell r="CT1327">
            <v>0</v>
          </cell>
          <cell r="CU1327">
            <v>0</v>
          </cell>
          <cell r="CV1327">
            <v>0</v>
          </cell>
          <cell r="DY1327">
            <v>0</v>
          </cell>
          <cell r="DZ1327">
            <v>0</v>
          </cell>
          <cell r="EA1327">
            <v>0</v>
          </cell>
          <cell r="EB1327">
            <v>0</v>
          </cell>
          <cell r="EC1327">
            <v>0</v>
          </cell>
          <cell r="ED1327">
            <v>0</v>
          </cell>
          <cell r="EE1327">
            <v>0</v>
          </cell>
          <cell r="EF1327">
            <v>0</v>
          </cell>
          <cell r="EG1327">
            <v>0</v>
          </cell>
          <cell r="EH1327">
            <v>0</v>
          </cell>
          <cell r="EI1327">
            <v>0</v>
          </cell>
          <cell r="EJ1327">
            <v>0</v>
          </cell>
          <cell r="EK1327">
            <v>0</v>
          </cell>
          <cell r="EL1327">
            <v>0</v>
          </cell>
          <cell r="EM1327">
            <v>0</v>
          </cell>
          <cell r="EN1327">
            <v>0</v>
          </cell>
          <cell r="EO1327">
            <v>0</v>
          </cell>
          <cell r="EP1327">
            <v>0</v>
          </cell>
          <cell r="EQ1327">
            <v>0</v>
          </cell>
          <cell r="ER1327">
            <v>0</v>
          </cell>
          <cell r="ES1327">
            <v>0</v>
          </cell>
          <cell r="ET1327">
            <v>0</v>
          </cell>
          <cell r="EU1327">
            <v>0</v>
          </cell>
          <cell r="EV1327">
            <v>0</v>
          </cell>
          <cell r="EW1327">
            <v>0</v>
          </cell>
          <cell r="EX1327">
            <v>0</v>
          </cell>
          <cell r="EY1327">
            <v>0</v>
          </cell>
          <cell r="EZ1327">
            <v>0</v>
          </cell>
          <cell r="FA1327">
            <v>0</v>
          </cell>
          <cell r="FB1327">
            <v>0</v>
          </cell>
          <cell r="FC1327">
            <v>0</v>
          </cell>
          <cell r="FD1327">
            <v>0</v>
          </cell>
          <cell r="FE1327">
            <v>0</v>
          </cell>
          <cell r="FF1327">
            <v>0</v>
          </cell>
          <cell r="FG1327">
            <v>0</v>
          </cell>
          <cell r="FH1327">
            <v>0</v>
          </cell>
          <cell r="FI1327">
            <v>0</v>
          </cell>
          <cell r="FJ1327">
            <v>0</v>
          </cell>
          <cell r="FK1327">
            <v>0</v>
          </cell>
          <cell r="FL1327">
            <v>0</v>
          </cell>
          <cell r="FM1327">
            <v>0</v>
          </cell>
          <cell r="FN1327">
            <v>0</v>
          </cell>
          <cell r="FO1327">
            <v>0</v>
          </cell>
          <cell r="FP1327">
            <v>0</v>
          </cell>
          <cell r="FQ1327">
            <v>0</v>
          </cell>
          <cell r="FR1327">
            <v>0</v>
          </cell>
          <cell r="FS1327">
            <v>0</v>
          </cell>
          <cell r="FT1327">
            <v>0</v>
          </cell>
          <cell r="FU1327">
            <v>0</v>
          </cell>
          <cell r="FV1327">
            <v>0</v>
          </cell>
          <cell r="FW1327">
            <v>0</v>
          </cell>
          <cell r="FX1327">
            <v>0</v>
          </cell>
          <cell r="FY1327">
            <v>0</v>
          </cell>
          <cell r="FZ1327">
            <v>0</v>
          </cell>
          <cell r="GA1327">
            <v>0</v>
          </cell>
          <cell r="GB1327">
            <v>0</v>
          </cell>
          <cell r="GC1327">
            <v>0</v>
          </cell>
          <cell r="GD1327">
            <v>0</v>
          </cell>
          <cell r="GE1327">
            <v>0</v>
          </cell>
          <cell r="GF1327">
            <v>0</v>
          </cell>
          <cell r="GG1327">
            <v>0</v>
          </cell>
          <cell r="GH1327">
            <v>0</v>
          </cell>
          <cell r="GI1327">
            <v>0</v>
          </cell>
          <cell r="GJ1327">
            <v>0</v>
          </cell>
          <cell r="GK1327">
            <v>0</v>
          </cell>
          <cell r="GL1327">
            <v>0</v>
          </cell>
          <cell r="GM1327">
            <v>0</v>
          </cell>
          <cell r="GN1327">
            <v>0</v>
          </cell>
          <cell r="GO1327">
            <v>0</v>
          </cell>
          <cell r="GP1327">
            <v>0</v>
          </cell>
          <cell r="GQ1327">
            <v>0</v>
          </cell>
          <cell r="GR1327">
            <v>0</v>
          </cell>
          <cell r="GS1327">
            <v>0</v>
          </cell>
          <cell r="GT1327">
            <v>0</v>
          </cell>
          <cell r="GU1327">
            <v>0</v>
          </cell>
          <cell r="GV1327">
            <v>0</v>
          </cell>
          <cell r="GW1327">
            <v>0</v>
          </cell>
          <cell r="GX1327">
            <v>0</v>
          </cell>
          <cell r="GY1327">
            <v>0</v>
          </cell>
          <cell r="GZ1327">
            <v>0</v>
          </cell>
        </row>
        <row r="1328">
          <cell r="A1328">
            <v>1323</v>
          </cell>
          <cell r="D1328" t="str">
            <v>ACCESORIOS PVC</v>
          </cell>
          <cell r="E1328" t="str">
            <v>YEE  PVC DESAGÜE DE 4" X 3"</v>
          </cell>
          <cell r="G1328" t="str">
            <v>U</v>
          </cell>
          <cell r="H1328">
            <v>2.2999999999999998</v>
          </cell>
          <cell r="I1328">
            <v>1473</v>
          </cell>
          <cell r="J1328">
            <v>1.05</v>
          </cell>
          <cell r="AW1328">
            <v>9</v>
          </cell>
          <cell r="AX1328">
            <v>1</v>
          </cell>
          <cell r="AY1328">
            <v>20</v>
          </cell>
          <cell r="AZ1328">
            <v>1</v>
          </cell>
          <cell r="CK1328">
            <v>1</v>
          </cell>
        </row>
        <row r="1329">
          <cell r="A1329">
            <v>1324</v>
          </cell>
          <cell r="D1329" t="str">
            <v>ACCESORIOS PVC</v>
          </cell>
          <cell r="E1329" t="str">
            <v>YEE  PVC DESAGÜE DE 3" X 2"</v>
          </cell>
          <cell r="G1329" t="str">
            <v>U</v>
          </cell>
          <cell r="H1329">
            <v>2.2999999999999998</v>
          </cell>
          <cell r="I1329">
            <v>1474</v>
          </cell>
          <cell r="J1329">
            <v>1.05</v>
          </cell>
          <cell r="AW1329">
            <v>9</v>
          </cell>
          <cell r="AX1329">
            <v>1</v>
          </cell>
          <cell r="AY1329">
            <v>20</v>
          </cell>
          <cell r="AZ1329">
            <v>1</v>
          </cell>
          <cell r="CK1329">
            <v>1</v>
          </cell>
        </row>
        <row r="1330">
          <cell r="A1330">
            <v>1325</v>
          </cell>
          <cell r="D1330" t="str">
            <v>ACCESORIOS PVC</v>
          </cell>
          <cell r="E1330" t="str">
            <v>YEE  PVC DESAGÜE DE 6"</v>
          </cell>
          <cell r="F1330">
            <v>0</v>
          </cell>
          <cell r="G1330" t="str">
            <v>U</v>
          </cell>
          <cell r="H1330">
            <v>1.6</v>
          </cell>
          <cell r="I1330">
            <v>1475</v>
          </cell>
          <cell r="J1330">
            <v>1.05</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cell r="Y1330">
            <v>0</v>
          </cell>
          <cell r="Z1330">
            <v>0</v>
          </cell>
          <cell r="AA1330">
            <v>0</v>
          </cell>
          <cell r="AB1330">
            <v>0</v>
          </cell>
          <cell r="AC1330">
            <v>0</v>
          </cell>
          <cell r="AD1330">
            <v>0</v>
          </cell>
          <cell r="AE1330">
            <v>0</v>
          </cell>
          <cell r="AF1330">
            <v>0</v>
          </cell>
          <cell r="AG1330">
            <v>0</v>
          </cell>
          <cell r="AH1330">
            <v>0</v>
          </cell>
          <cell r="AI1330">
            <v>0</v>
          </cell>
          <cell r="AJ1330">
            <v>0</v>
          </cell>
          <cell r="AK1330">
            <v>0</v>
          </cell>
          <cell r="AL1330">
            <v>0</v>
          </cell>
          <cell r="AM1330">
            <v>0</v>
          </cell>
          <cell r="AN1330">
            <v>0</v>
          </cell>
          <cell r="AO1330">
            <v>0</v>
          </cell>
          <cell r="AP1330">
            <v>0</v>
          </cell>
          <cell r="AQ1330">
            <v>0</v>
          </cell>
          <cell r="AR1330">
            <v>0</v>
          </cell>
          <cell r="AS1330">
            <v>0</v>
          </cell>
          <cell r="AT1330">
            <v>0</v>
          </cell>
          <cell r="AU1330">
            <v>0</v>
          </cell>
          <cell r="AV1330">
            <v>0</v>
          </cell>
          <cell r="AW1330">
            <v>9</v>
          </cell>
          <cell r="AX1330">
            <v>1</v>
          </cell>
          <cell r="AY1330">
            <v>20</v>
          </cell>
          <cell r="AZ1330">
            <v>1</v>
          </cell>
          <cell r="BA1330">
            <v>0</v>
          </cell>
          <cell r="BB1330">
            <v>0</v>
          </cell>
          <cell r="BC1330">
            <v>0</v>
          </cell>
          <cell r="BD1330">
            <v>0</v>
          </cell>
          <cell r="BE1330">
            <v>0</v>
          </cell>
          <cell r="BF1330">
            <v>0</v>
          </cell>
          <cell r="BG1330">
            <v>0</v>
          </cell>
          <cell r="BH1330">
            <v>0</v>
          </cell>
          <cell r="BI1330">
            <v>0</v>
          </cell>
          <cell r="BJ1330">
            <v>0</v>
          </cell>
          <cell r="BK1330">
            <v>0</v>
          </cell>
          <cell r="BL1330">
            <v>0</v>
          </cell>
          <cell r="BM1330">
            <v>0</v>
          </cell>
          <cell r="BN1330">
            <v>0</v>
          </cell>
          <cell r="BO1330">
            <v>0</v>
          </cell>
          <cell r="BP1330">
            <v>0</v>
          </cell>
          <cell r="CK1330">
            <v>1</v>
          </cell>
          <cell r="CL1330">
            <v>0</v>
          </cell>
          <cell r="CM1330">
            <v>0</v>
          </cell>
          <cell r="CN1330">
            <v>0</v>
          </cell>
          <cell r="CO1330">
            <v>0</v>
          </cell>
          <cell r="CP1330">
            <v>0</v>
          </cell>
          <cell r="CQ1330">
            <v>0</v>
          </cell>
          <cell r="CR1330">
            <v>0</v>
          </cell>
          <cell r="CS1330">
            <v>0</v>
          </cell>
          <cell r="CT1330">
            <v>0</v>
          </cell>
          <cell r="CU1330">
            <v>0</v>
          </cell>
          <cell r="CV1330">
            <v>0</v>
          </cell>
          <cell r="DY1330">
            <v>0</v>
          </cell>
          <cell r="DZ1330">
            <v>0</v>
          </cell>
          <cell r="EA1330">
            <v>0</v>
          </cell>
          <cell r="EB1330">
            <v>0</v>
          </cell>
          <cell r="EC1330">
            <v>0</v>
          </cell>
          <cell r="ED1330">
            <v>0</v>
          </cell>
          <cell r="EE1330">
            <v>0</v>
          </cell>
          <cell r="EF1330">
            <v>0</v>
          </cell>
          <cell r="EG1330">
            <v>0</v>
          </cell>
          <cell r="EH1330">
            <v>0</v>
          </cell>
          <cell r="EI1330">
            <v>0</v>
          </cell>
          <cell r="EJ1330">
            <v>0</v>
          </cell>
          <cell r="EK1330">
            <v>0</v>
          </cell>
          <cell r="EL1330">
            <v>0</v>
          </cell>
          <cell r="EM1330">
            <v>0</v>
          </cell>
          <cell r="EN1330">
            <v>0</v>
          </cell>
          <cell r="EO1330">
            <v>0</v>
          </cell>
          <cell r="EP1330">
            <v>0</v>
          </cell>
          <cell r="EQ1330">
            <v>0</v>
          </cell>
          <cell r="ER1330">
            <v>0</v>
          </cell>
          <cell r="ES1330">
            <v>0</v>
          </cell>
          <cell r="ET1330">
            <v>0</v>
          </cell>
          <cell r="EU1330">
            <v>0</v>
          </cell>
          <cell r="EV1330">
            <v>0</v>
          </cell>
          <cell r="EW1330">
            <v>0</v>
          </cell>
          <cell r="EX1330">
            <v>0</v>
          </cell>
          <cell r="EY1330">
            <v>0</v>
          </cell>
          <cell r="EZ1330">
            <v>0</v>
          </cell>
          <cell r="FA1330">
            <v>0</v>
          </cell>
          <cell r="FB1330">
            <v>0</v>
          </cell>
          <cell r="FC1330">
            <v>0</v>
          </cell>
          <cell r="FD1330">
            <v>0</v>
          </cell>
          <cell r="FE1330">
            <v>0</v>
          </cell>
          <cell r="FF1330">
            <v>0</v>
          </cell>
          <cell r="FG1330">
            <v>0</v>
          </cell>
          <cell r="FH1330">
            <v>0</v>
          </cell>
          <cell r="FI1330">
            <v>0</v>
          </cell>
          <cell r="FJ1330">
            <v>0</v>
          </cell>
          <cell r="FK1330">
            <v>0</v>
          </cell>
          <cell r="FL1330">
            <v>0</v>
          </cell>
          <cell r="FM1330">
            <v>0</v>
          </cell>
          <cell r="FN1330">
            <v>0</v>
          </cell>
          <cell r="FO1330">
            <v>0</v>
          </cell>
          <cell r="FP1330">
            <v>0</v>
          </cell>
          <cell r="FQ1330">
            <v>0</v>
          </cell>
          <cell r="FR1330">
            <v>0</v>
          </cell>
          <cell r="FS1330">
            <v>0</v>
          </cell>
          <cell r="FT1330">
            <v>0</v>
          </cell>
          <cell r="FU1330">
            <v>0</v>
          </cell>
          <cell r="FV1330">
            <v>0</v>
          </cell>
          <cell r="FW1330">
            <v>0</v>
          </cell>
          <cell r="FX1330">
            <v>0</v>
          </cell>
          <cell r="FY1330">
            <v>0</v>
          </cell>
          <cell r="FZ1330">
            <v>0</v>
          </cell>
          <cell r="GA1330">
            <v>0</v>
          </cell>
          <cell r="GB1330">
            <v>0</v>
          </cell>
          <cell r="GC1330">
            <v>0</v>
          </cell>
          <cell r="GD1330">
            <v>0</v>
          </cell>
          <cell r="GE1330">
            <v>0</v>
          </cell>
          <cell r="GF1330">
            <v>0</v>
          </cell>
          <cell r="GG1330">
            <v>0</v>
          </cell>
          <cell r="GH1330">
            <v>0</v>
          </cell>
          <cell r="GI1330">
            <v>0</v>
          </cell>
          <cell r="GJ1330">
            <v>0</v>
          </cell>
          <cell r="GK1330">
            <v>0</v>
          </cell>
          <cell r="GL1330">
            <v>0</v>
          </cell>
          <cell r="GM1330">
            <v>0</v>
          </cell>
          <cell r="GN1330">
            <v>0</v>
          </cell>
          <cell r="GO1330">
            <v>0</v>
          </cell>
          <cell r="GP1330">
            <v>0</v>
          </cell>
          <cell r="GQ1330">
            <v>0</v>
          </cell>
          <cell r="GR1330">
            <v>0</v>
          </cell>
          <cell r="GS1330">
            <v>0</v>
          </cell>
          <cell r="GT1330">
            <v>0</v>
          </cell>
          <cell r="GU1330">
            <v>0</v>
          </cell>
          <cell r="GV1330">
            <v>0</v>
          </cell>
          <cell r="GW1330">
            <v>0</v>
          </cell>
          <cell r="GX1330">
            <v>0</v>
          </cell>
          <cell r="GY1330">
            <v>0</v>
          </cell>
          <cell r="GZ1330">
            <v>0</v>
          </cell>
        </row>
        <row r="1331">
          <cell r="A1331">
            <v>1326</v>
          </cell>
          <cell r="D1331" t="str">
            <v>ACCESORIOS PVC</v>
          </cell>
          <cell r="E1331" t="str">
            <v>YEE  PVC DESAGÜE DE 4"</v>
          </cell>
          <cell r="G1331" t="str">
            <v>U</v>
          </cell>
          <cell r="H1331">
            <v>2.2999999999999998</v>
          </cell>
          <cell r="I1331">
            <v>1476</v>
          </cell>
          <cell r="J1331">
            <v>1.05</v>
          </cell>
          <cell r="AW1331">
            <v>9</v>
          </cell>
          <cell r="AX1331">
            <v>1</v>
          </cell>
          <cell r="AY1331">
            <v>20</v>
          </cell>
          <cell r="AZ1331">
            <v>1</v>
          </cell>
          <cell r="CK1331">
            <v>1</v>
          </cell>
        </row>
        <row r="1332">
          <cell r="A1332">
            <v>1327</v>
          </cell>
          <cell r="D1332" t="str">
            <v>ACCESORIOS PVC</v>
          </cell>
          <cell r="E1332" t="str">
            <v>YEE  PVC DESAGÜE DE 3"</v>
          </cell>
          <cell r="G1332" t="str">
            <v>U</v>
          </cell>
          <cell r="H1332">
            <v>2.2999999999999998</v>
          </cell>
          <cell r="I1332">
            <v>1477</v>
          </cell>
          <cell r="J1332">
            <v>1.05</v>
          </cell>
          <cell r="AW1332">
            <v>9</v>
          </cell>
          <cell r="AX1332">
            <v>1</v>
          </cell>
          <cell r="AY1332">
            <v>20</v>
          </cell>
          <cell r="AZ1332">
            <v>1</v>
          </cell>
          <cell r="CK1332">
            <v>1</v>
          </cell>
        </row>
        <row r="1333">
          <cell r="A1333">
            <v>1328</v>
          </cell>
          <cell r="D1333" t="str">
            <v>ACCESORIOS PVC</v>
          </cell>
          <cell r="E1333" t="str">
            <v>YEE  PVC DESAGÜE DE 2"</v>
          </cell>
          <cell r="G1333" t="str">
            <v>U</v>
          </cell>
          <cell r="H1333">
            <v>2.2999999999999998</v>
          </cell>
          <cell r="I1333">
            <v>1478</v>
          </cell>
          <cell r="J1333">
            <v>1.05</v>
          </cell>
          <cell r="AW1333">
            <v>9</v>
          </cell>
          <cell r="AX1333">
            <v>1</v>
          </cell>
          <cell r="AY1333">
            <v>20</v>
          </cell>
          <cell r="AZ1333">
            <v>1</v>
          </cell>
          <cell r="CK1333">
            <v>1</v>
          </cell>
        </row>
        <row r="1334">
          <cell r="A1334">
            <v>1329</v>
          </cell>
          <cell r="D1334" t="str">
            <v>ACCESORIOS PVC</v>
          </cell>
          <cell r="E1334" t="str">
            <v>CODO PVC DESAGÜE DE 90° X 6"</v>
          </cell>
          <cell r="G1334" t="str">
            <v>U</v>
          </cell>
          <cell r="H1334">
            <v>2.2999999999999998</v>
          </cell>
          <cell r="I1334">
            <v>1479</v>
          </cell>
          <cell r="J1334">
            <v>1.05</v>
          </cell>
          <cell r="AW1334">
            <v>9</v>
          </cell>
          <cell r="AX1334">
            <v>1</v>
          </cell>
          <cell r="AY1334">
            <v>20</v>
          </cell>
          <cell r="AZ1334">
            <v>1</v>
          </cell>
          <cell r="CK1334">
            <v>1</v>
          </cell>
        </row>
        <row r="1335">
          <cell r="A1335">
            <v>1330</v>
          </cell>
          <cell r="D1335" t="str">
            <v>ACCESORIOS PVC</v>
          </cell>
          <cell r="E1335" t="str">
            <v>CODO PVC DESAGÜE DE 90° X 4"</v>
          </cell>
          <cell r="G1335" t="str">
            <v>U</v>
          </cell>
          <cell r="H1335">
            <v>2.2999999999999998</v>
          </cell>
          <cell r="I1335">
            <v>1480</v>
          </cell>
          <cell r="J1335">
            <v>1.05</v>
          </cell>
          <cell r="AW1335">
            <v>9</v>
          </cell>
          <cell r="AX1335">
            <v>1</v>
          </cell>
          <cell r="AY1335">
            <v>20</v>
          </cell>
          <cell r="AZ1335">
            <v>1</v>
          </cell>
          <cell r="CK1335">
            <v>1</v>
          </cell>
        </row>
        <row r="1336">
          <cell r="A1336">
            <v>1331</v>
          </cell>
          <cell r="D1336" t="str">
            <v>ACCESORIOS PVC</v>
          </cell>
          <cell r="E1336" t="str">
            <v>CODO PVC DESAGÜE DE 45° X 4"</v>
          </cell>
          <cell r="G1336" t="str">
            <v>U</v>
          </cell>
          <cell r="H1336">
            <v>2.2999999999999998</v>
          </cell>
          <cell r="I1336">
            <v>1481</v>
          </cell>
          <cell r="J1336">
            <v>1.05</v>
          </cell>
          <cell r="AW1336">
            <v>9</v>
          </cell>
          <cell r="AX1336">
            <v>1</v>
          </cell>
          <cell r="AY1336">
            <v>20</v>
          </cell>
          <cell r="AZ1336">
            <v>1</v>
          </cell>
          <cell r="CK1336">
            <v>1</v>
          </cell>
        </row>
        <row r="1337">
          <cell r="A1337">
            <v>1332</v>
          </cell>
          <cell r="D1337" t="str">
            <v>ACCESORIOS PVC</v>
          </cell>
          <cell r="E1337" t="str">
            <v>CODO PVC DESAGÜE DE 90° X 3"</v>
          </cell>
          <cell r="G1337" t="str">
            <v>U</v>
          </cell>
          <cell r="H1337">
            <v>2.2999999999999998</v>
          </cell>
          <cell r="I1337">
            <v>1482</v>
          </cell>
          <cell r="J1337">
            <v>1.05</v>
          </cell>
          <cell r="AW1337">
            <v>9</v>
          </cell>
          <cell r="AX1337">
            <v>1</v>
          </cell>
          <cell r="AY1337">
            <v>20</v>
          </cell>
          <cell r="AZ1337">
            <v>1</v>
          </cell>
          <cell r="CK1337">
            <v>1</v>
          </cell>
        </row>
        <row r="1338">
          <cell r="A1338">
            <v>1333</v>
          </cell>
          <cell r="D1338" t="str">
            <v>ACCESORIOS PVC</v>
          </cell>
          <cell r="E1338" t="str">
            <v>CODO PVC DESAGÜE DE 90° X 2"</v>
          </cell>
          <cell r="F1338">
            <v>0</v>
          </cell>
          <cell r="G1338" t="str">
            <v>U</v>
          </cell>
          <cell r="H1338">
            <v>4.5</v>
          </cell>
          <cell r="I1338">
            <v>1483</v>
          </cell>
          <cell r="J1338">
            <v>1.05</v>
          </cell>
          <cell r="K1338">
            <v>0</v>
          </cell>
          <cell r="L1338">
            <v>0</v>
          </cell>
          <cell r="M1338">
            <v>0</v>
          </cell>
          <cell r="N1338">
            <v>0</v>
          </cell>
          <cell r="O1338">
            <v>0</v>
          </cell>
          <cell r="P1338">
            <v>0</v>
          </cell>
          <cell r="Q1338">
            <v>0</v>
          </cell>
          <cell r="R1338">
            <v>0</v>
          </cell>
          <cell r="S1338">
            <v>0</v>
          </cell>
          <cell r="T1338">
            <v>0</v>
          </cell>
          <cell r="U1338">
            <v>0</v>
          </cell>
          <cell r="V1338">
            <v>0</v>
          </cell>
          <cell r="W1338">
            <v>0</v>
          </cell>
          <cell r="X1338">
            <v>0</v>
          </cell>
          <cell r="Y1338">
            <v>0</v>
          </cell>
          <cell r="Z1338">
            <v>0</v>
          </cell>
          <cell r="AA1338">
            <v>0</v>
          </cell>
          <cell r="AB1338">
            <v>0</v>
          </cell>
          <cell r="AC1338">
            <v>0</v>
          </cell>
          <cell r="AD1338">
            <v>0</v>
          </cell>
          <cell r="AE1338">
            <v>0</v>
          </cell>
          <cell r="AF1338">
            <v>0</v>
          </cell>
          <cell r="AG1338">
            <v>0</v>
          </cell>
          <cell r="AH1338">
            <v>0</v>
          </cell>
          <cell r="AI1338">
            <v>0</v>
          </cell>
          <cell r="AJ1338">
            <v>0</v>
          </cell>
          <cell r="AK1338">
            <v>0</v>
          </cell>
          <cell r="AL1338">
            <v>0</v>
          </cell>
          <cell r="AM1338">
            <v>0</v>
          </cell>
          <cell r="AN1338">
            <v>0</v>
          </cell>
          <cell r="AO1338">
            <v>0</v>
          </cell>
          <cell r="AP1338">
            <v>0</v>
          </cell>
          <cell r="AQ1338">
            <v>0</v>
          </cell>
          <cell r="AR1338">
            <v>0</v>
          </cell>
          <cell r="AS1338">
            <v>0</v>
          </cell>
          <cell r="AT1338">
            <v>0</v>
          </cell>
          <cell r="AU1338">
            <v>0</v>
          </cell>
          <cell r="AV1338">
            <v>0</v>
          </cell>
          <cell r="AW1338">
            <v>9</v>
          </cell>
          <cell r="AX1338">
            <v>1</v>
          </cell>
          <cell r="AY1338">
            <v>20</v>
          </cell>
          <cell r="AZ1338">
            <v>1</v>
          </cell>
          <cell r="BA1338">
            <v>0</v>
          </cell>
          <cell r="BB1338">
            <v>0</v>
          </cell>
          <cell r="BC1338">
            <v>0</v>
          </cell>
          <cell r="BD1338">
            <v>0</v>
          </cell>
          <cell r="BE1338">
            <v>0</v>
          </cell>
          <cell r="BF1338">
            <v>0</v>
          </cell>
          <cell r="BG1338">
            <v>0</v>
          </cell>
          <cell r="BH1338">
            <v>0</v>
          </cell>
          <cell r="BI1338">
            <v>0</v>
          </cell>
          <cell r="BJ1338">
            <v>0</v>
          </cell>
          <cell r="BK1338">
            <v>0</v>
          </cell>
          <cell r="BL1338">
            <v>0</v>
          </cell>
          <cell r="BM1338">
            <v>0</v>
          </cell>
          <cell r="BN1338">
            <v>0</v>
          </cell>
          <cell r="BO1338">
            <v>0</v>
          </cell>
          <cell r="BP1338">
            <v>0</v>
          </cell>
          <cell r="CK1338">
            <v>1</v>
          </cell>
          <cell r="CL1338">
            <v>0</v>
          </cell>
          <cell r="CM1338">
            <v>0</v>
          </cell>
          <cell r="CN1338">
            <v>0</v>
          </cell>
          <cell r="CO1338">
            <v>0</v>
          </cell>
          <cell r="CP1338">
            <v>0</v>
          </cell>
          <cell r="CQ1338">
            <v>0</v>
          </cell>
          <cell r="CR1338">
            <v>0</v>
          </cell>
          <cell r="CS1338">
            <v>0</v>
          </cell>
          <cell r="CT1338">
            <v>0</v>
          </cell>
          <cell r="CU1338">
            <v>0</v>
          </cell>
          <cell r="CV1338">
            <v>0</v>
          </cell>
          <cell r="DY1338">
            <v>0</v>
          </cell>
          <cell r="DZ1338">
            <v>0</v>
          </cell>
          <cell r="EA1338">
            <v>0</v>
          </cell>
          <cell r="EB1338">
            <v>0</v>
          </cell>
          <cell r="EC1338">
            <v>0</v>
          </cell>
          <cell r="ED1338">
            <v>0</v>
          </cell>
          <cell r="EE1338">
            <v>0</v>
          </cell>
          <cell r="EF1338">
            <v>0</v>
          </cell>
          <cell r="EG1338">
            <v>0</v>
          </cell>
          <cell r="EH1338">
            <v>0</v>
          </cell>
          <cell r="EI1338">
            <v>0</v>
          </cell>
          <cell r="EJ1338">
            <v>0</v>
          </cell>
          <cell r="EK1338">
            <v>0</v>
          </cell>
          <cell r="EL1338">
            <v>0</v>
          </cell>
          <cell r="EM1338">
            <v>0</v>
          </cell>
          <cell r="EN1338">
            <v>0</v>
          </cell>
          <cell r="EO1338">
            <v>0</v>
          </cell>
          <cell r="EP1338">
            <v>0</v>
          </cell>
          <cell r="EQ1338">
            <v>0</v>
          </cell>
          <cell r="ER1338">
            <v>0</v>
          </cell>
          <cell r="ES1338">
            <v>0</v>
          </cell>
          <cell r="ET1338">
            <v>0</v>
          </cell>
          <cell r="EU1338">
            <v>0</v>
          </cell>
          <cell r="EV1338">
            <v>0</v>
          </cell>
          <cell r="EW1338">
            <v>0</v>
          </cell>
          <cell r="EX1338">
            <v>0</v>
          </cell>
          <cell r="EY1338">
            <v>0</v>
          </cell>
          <cell r="EZ1338">
            <v>0</v>
          </cell>
          <cell r="FA1338">
            <v>0</v>
          </cell>
          <cell r="FB1338">
            <v>0</v>
          </cell>
          <cell r="FC1338">
            <v>0</v>
          </cell>
          <cell r="FD1338">
            <v>0</v>
          </cell>
          <cell r="FE1338">
            <v>0</v>
          </cell>
          <cell r="FF1338">
            <v>0</v>
          </cell>
          <cell r="FG1338">
            <v>0</v>
          </cell>
          <cell r="FH1338">
            <v>0</v>
          </cell>
          <cell r="FI1338">
            <v>0</v>
          </cell>
          <cell r="FJ1338">
            <v>0</v>
          </cell>
          <cell r="FK1338">
            <v>0</v>
          </cell>
          <cell r="FL1338">
            <v>0</v>
          </cell>
          <cell r="FM1338">
            <v>0</v>
          </cell>
          <cell r="FN1338">
            <v>0</v>
          </cell>
          <cell r="FO1338">
            <v>0</v>
          </cell>
          <cell r="FP1338">
            <v>0</v>
          </cell>
          <cell r="FQ1338">
            <v>0</v>
          </cell>
          <cell r="FR1338">
            <v>0</v>
          </cell>
          <cell r="FS1338">
            <v>0</v>
          </cell>
          <cell r="FT1338">
            <v>0</v>
          </cell>
          <cell r="FU1338">
            <v>0</v>
          </cell>
          <cell r="FV1338">
            <v>0</v>
          </cell>
          <cell r="FW1338">
            <v>0</v>
          </cell>
          <cell r="FX1338">
            <v>0</v>
          </cell>
          <cell r="FY1338">
            <v>0</v>
          </cell>
          <cell r="FZ1338">
            <v>0</v>
          </cell>
          <cell r="GA1338">
            <v>0</v>
          </cell>
          <cell r="GB1338">
            <v>0</v>
          </cell>
          <cell r="GC1338">
            <v>0</v>
          </cell>
          <cell r="GD1338">
            <v>0</v>
          </cell>
          <cell r="GE1338">
            <v>0</v>
          </cell>
          <cell r="GF1338">
            <v>0</v>
          </cell>
          <cell r="GG1338">
            <v>0</v>
          </cell>
          <cell r="GH1338">
            <v>0</v>
          </cell>
          <cell r="GI1338">
            <v>0</v>
          </cell>
          <cell r="GJ1338">
            <v>0</v>
          </cell>
          <cell r="GK1338">
            <v>0</v>
          </cell>
          <cell r="GL1338">
            <v>0</v>
          </cell>
          <cell r="GM1338">
            <v>0</v>
          </cell>
          <cell r="GN1338">
            <v>0</v>
          </cell>
          <cell r="GO1338">
            <v>0</v>
          </cell>
          <cell r="GP1338">
            <v>0</v>
          </cell>
          <cell r="GQ1338">
            <v>0</v>
          </cell>
          <cell r="GR1338">
            <v>0</v>
          </cell>
          <cell r="GS1338">
            <v>0</v>
          </cell>
          <cell r="GT1338">
            <v>0</v>
          </cell>
          <cell r="GU1338">
            <v>0</v>
          </cell>
          <cell r="GV1338">
            <v>0</v>
          </cell>
          <cell r="GW1338">
            <v>0</v>
          </cell>
          <cell r="GX1338">
            <v>0</v>
          </cell>
          <cell r="GY1338">
            <v>0</v>
          </cell>
          <cell r="GZ1338">
            <v>0</v>
          </cell>
        </row>
        <row r="1339">
          <cell r="A1339">
            <v>1334</v>
          </cell>
          <cell r="D1339" t="str">
            <v>ACCESORIOS PVC</v>
          </cell>
          <cell r="E1339" t="str">
            <v>SIFÓN PVC DESAGÜE DE 4"</v>
          </cell>
          <cell r="G1339" t="str">
            <v>U</v>
          </cell>
          <cell r="H1339">
            <v>2.2999999999999998</v>
          </cell>
          <cell r="I1339">
            <v>1484</v>
          </cell>
          <cell r="J1339">
            <v>1.05</v>
          </cell>
          <cell r="AW1339">
            <v>9</v>
          </cell>
          <cell r="AX1339">
            <v>1</v>
          </cell>
          <cell r="AY1339">
            <v>20</v>
          </cell>
          <cell r="AZ1339">
            <v>1</v>
          </cell>
          <cell r="CK1339">
            <v>1</v>
          </cell>
        </row>
        <row r="1340">
          <cell r="A1340">
            <v>1335</v>
          </cell>
          <cell r="D1340" t="str">
            <v>ACCESORIOS PVC</v>
          </cell>
          <cell r="E1340" t="str">
            <v>SIFÓN PVC DESAGÜE DE 3"</v>
          </cell>
          <cell r="G1340" t="str">
            <v>U</v>
          </cell>
          <cell r="H1340">
            <v>2.2999999999999998</v>
          </cell>
          <cell r="I1340">
            <v>1485</v>
          </cell>
          <cell r="J1340">
            <v>1.05</v>
          </cell>
          <cell r="AW1340">
            <v>9</v>
          </cell>
          <cell r="AX1340">
            <v>1</v>
          </cell>
          <cell r="AY1340">
            <v>20</v>
          </cell>
          <cell r="AZ1340">
            <v>1</v>
          </cell>
          <cell r="CK1340">
            <v>1</v>
          </cell>
        </row>
        <row r="1341">
          <cell r="A1341">
            <v>1336</v>
          </cell>
          <cell r="D1341" t="str">
            <v>ACCESORIOS PVC</v>
          </cell>
          <cell r="E1341" t="str">
            <v>SIFÓN PVC DESAGÜE DE 2"</v>
          </cell>
          <cell r="G1341" t="str">
            <v>U</v>
          </cell>
          <cell r="H1341">
            <v>2.2999999999999998</v>
          </cell>
          <cell r="I1341">
            <v>1486</v>
          </cell>
          <cell r="J1341">
            <v>1.05</v>
          </cell>
          <cell r="AW1341">
            <v>9</v>
          </cell>
          <cell r="AX1341">
            <v>1</v>
          </cell>
          <cell r="AY1341">
            <v>20</v>
          </cell>
          <cell r="AZ1341">
            <v>1</v>
          </cell>
          <cell r="CK1341">
            <v>1</v>
          </cell>
        </row>
        <row r="1342">
          <cell r="A1342">
            <v>1337</v>
          </cell>
          <cell r="D1342" t="str">
            <v>ACCESORIOS PVC</v>
          </cell>
          <cell r="E1342" t="str">
            <v>REDUCTOR PVC DESAGÜE DE 6" X 4"</v>
          </cell>
          <cell r="G1342" t="str">
            <v>U</v>
          </cell>
          <cell r="H1342">
            <v>2.2999999999999998</v>
          </cell>
          <cell r="I1342">
            <v>1487</v>
          </cell>
          <cell r="J1342">
            <v>1.05</v>
          </cell>
          <cell r="AW1342">
            <v>9</v>
          </cell>
          <cell r="AX1342">
            <v>1</v>
          </cell>
          <cell r="AY1342">
            <v>20</v>
          </cell>
          <cell r="AZ1342">
            <v>1</v>
          </cell>
          <cell r="CK1342">
            <v>1</v>
          </cell>
        </row>
        <row r="1343">
          <cell r="A1343">
            <v>1338</v>
          </cell>
          <cell r="D1343" t="str">
            <v>ACCESORIOS PVC</v>
          </cell>
          <cell r="E1343" t="str">
            <v>REDUCTOR PVC DESAGÜE DE 4" X 3"</v>
          </cell>
          <cell r="G1343" t="str">
            <v>U</v>
          </cell>
          <cell r="H1343">
            <v>2.2999999999999998</v>
          </cell>
          <cell r="I1343">
            <v>1488</v>
          </cell>
          <cell r="J1343">
            <v>1.05</v>
          </cell>
          <cell r="AW1343">
            <v>9</v>
          </cell>
          <cell r="AX1343">
            <v>1</v>
          </cell>
          <cell r="AY1343">
            <v>20</v>
          </cell>
          <cell r="AZ1343">
            <v>1</v>
          </cell>
          <cell r="CK1343">
            <v>1</v>
          </cell>
        </row>
        <row r="1344">
          <cell r="A1344">
            <v>1339</v>
          </cell>
          <cell r="D1344" t="str">
            <v>ACCESORIOS PVC</v>
          </cell>
          <cell r="E1344" t="str">
            <v>REDUCTOR PVC DESAGÜE DE 3" X 2"</v>
          </cell>
          <cell r="G1344" t="str">
            <v>U</v>
          </cell>
          <cell r="H1344">
            <v>2.2999999999999998</v>
          </cell>
          <cell r="I1344">
            <v>1489</v>
          </cell>
          <cell r="J1344">
            <v>1.05</v>
          </cell>
          <cell r="AW1344">
            <v>9</v>
          </cell>
          <cell r="AX1344">
            <v>1</v>
          </cell>
          <cell r="AY1344">
            <v>20</v>
          </cell>
          <cell r="AZ1344">
            <v>1</v>
          </cell>
          <cell r="CK1344">
            <v>1</v>
          </cell>
        </row>
        <row r="1345">
          <cell r="A1345">
            <v>1340</v>
          </cell>
          <cell r="D1345" t="str">
            <v>ACCESORIOS PVC</v>
          </cell>
          <cell r="E1345" t="str">
            <v>REDUCTOR PVC DESAGÜE DE 6" X 3"</v>
          </cell>
          <cell r="G1345" t="str">
            <v>U</v>
          </cell>
          <cell r="H1345">
            <v>2.2999999999999998</v>
          </cell>
          <cell r="I1345">
            <v>1490</v>
          </cell>
          <cell r="J1345">
            <v>1.05</v>
          </cell>
          <cell r="AW1345">
            <v>9</v>
          </cell>
          <cell r="AX1345">
            <v>1</v>
          </cell>
          <cell r="AY1345">
            <v>20</v>
          </cell>
          <cell r="AZ1345">
            <v>1</v>
          </cell>
          <cell r="CK1345">
            <v>1</v>
          </cell>
        </row>
        <row r="1346">
          <cell r="A1346">
            <v>1341</v>
          </cell>
          <cell r="D1346" t="str">
            <v>ACCESORIOS PVC</v>
          </cell>
          <cell r="E1346" t="str">
            <v>REDUCTOR PVC DESAGÜE DE 4" X 2"</v>
          </cell>
          <cell r="G1346" t="str">
            <v>U</v>
          </cell>
          <cell r="H1346">
            <v>2.2999999999999998</v>
          </cell>
          <cell r="I1346">
            <v>1491</v>
          </cell>
          <cell r="J1346">
            <v>1.05</v>
          </cell>
          <cell r="AW1346">
            <v>9</v>
          </cell>
          <cell r="AX1346">
            <v>1</v>
          </cell>
          <cell r="AY1346">
            <v>20</v>
          </cell>
          <cell r="AZ1346">
            <v>1</v>
          </cell>
          <cell r="CK1346">
            <v>1</v>
          </cell>
        </row>
        <row r="1347">
          <cell r="A1347">
            <v>1342</v>
          </cell>
          <cell r="G1347" t="str">
            <v>U</v>
          </cell>
          <cell r="H1347">
            <v>2.2999999999999998</v>
          </cell>
          <cell r="I1347">
            <v>1492</v>
          </cell>
          <cell r="J1347">
            <v>1.05</v>
          </cell>
          <cell r="AW1347">
            <v>9</v>
          </cell>
          <cell r="AX1347">
            <v>1</v>
          </cell>
          <cell r="AY1347">
            <v>20</v>
          </cell>
          <cell r="AZ1347">
            <v>1</v>
          </cell>
          <cell r="CK1347">
            <v>1</v>
          </cell>
        </row>
        <row r="1348">
          <cell r="A1348">
            <v>1343</v>
          </cell>
          <cell r="D1348" t="str">
            <v>INST AGUA POTABLE</v>
          </cell>
          <cell r="E1348" t="str">
            <v>REJILLAS DE PISO DE 4"</v>
          </cell>
          <cell r="F1348">
            <v>0</v>
          </cell>
          <cell r="G1348" t="str">
            <v>U</v>
          </cell>
          <cell r="H1348">
            <v>2.2999999999999998</v>
          </cell>
          <cell r="I1348">
            <v>1493</v>
          </cell>
          <cell r="J1348">
            <v>1.05</v>
          </cell>
          <cell r="K1348">
            <v>0</v>
          </cell>
          <cell r="L1348">
            <v>0</v>
          </cell>
          <cell r="M1348">
            <v>0</v>
          </cell>
          <cell r="N1348">
            <v>0</v>
          </cell>
          <cell r="O1348">
            <v>0</v>
          </cell>
          <cell r="P1348">
            <v>0</v>
          </cell>
          <cell r="Q1348">
            <v>0</v>
          </cell>
          <cell r="R1348">
            <v>0</v>
          </cell>
          <cell r="S1348">
            <v>0</v>
          </cell>
          <cell r="T1348">
            <v>0</v>
          </cell>
          <cell r="U1348">
            <v>0</v>
          </cell>
          <cell r="V1348">
            <v>0</v>
          </cell>
          <cell r="W1348">
            <v>0</v>
          </cell>
          <cell r="X1348">
            <v>0</v>
          </cell>
          <cell r="Y1348">
            <v>0</v>
          </cell>
          <cell r="Z1348">
            <v>0</v>
          </cell>
          <cell r="AA1348">
            <v>0</v>
          </cell>
          <cell r="AB1348">
            <v>0</v>
          </cell>
          <cell r="AC1348">
            <v>0</v>
          </cell>
          <cell r="AD1348">
            <v>0</v>
          </cell>
          <cell r="AE1348">
            <v>0</v>
          </cell>
          <cell r="AF1348">
            <v>0</v>
          </cell>
          <cell r="AG1348">
            <v>0</v>
          </cell>
          <cell r="AH1348">
            <v>0</v>
          </cell>
          <cell r="AI1348">
            <v>0</v>
          </cell>
          <cell r="AJ1348">
            <v>0</v>
          </cell>
          <cell r="AK1348">
            <v>0</v>
          </cell>
          <cell r="AL1348">
            <v>0</v>
          </cell>
          <cell r="AM1348">
            <v>0</v>
          </cell>
          <cell r="AN1348">
            <v>0</v>
          </cell>
          <cell r="AO1348">
            <v>0</v>
          </cell>
          <cell r="AP1348">
            <v>0</v>
          </cell>
          <cell r="AQ1348">
            <v>0</v>
          </cell>
          <cell r="AR1348">
            <v>0</v>
          </cell>
          <cell r="AS1348">
            <v>0</v>
          </cell>
          <cell r="AT1348">
            <v>0</v>
          </cell>
          <cell r="AU1348">
            <v>0</v>
          </cell>
          <cell r="AV1348">
            <v>0</v>
          </cell>
          <cell r="AW1348">
            <v>9</v>
          </cell>
          <cell r="AX1348">
            <v>1</v>
          </cell>
          <cell r="AY1348">
            <v>0</v>
          </cell>
          <cell r="AZ1348">
            <v>0</v>
          </cell>
          <cell r="BA1348">
            <v>0</v>
          </cell>
          <cell r="BB1348">
            <v>0</v>
          </cell>
          <cell r="BC1348">
            <v>0</v>
          </cell>
          <cell r="BD1348">
            <v>0</v>
          </cell>
          <cell r="BE1348">
            <v>0</v>
          </cell>
          <cell r="BF1348">
            <v>0</v>
          </cell>
          <cell r="BG1348">
            <v>0</v>
          </cell>
          <cell r="BH1348">
            <v>0</v>
          </cell>
          <cell r="BI1348">
            <v>0</v>
          </cell>
          <cell r="BJ1348">
            <v>0</v>
          </cell>
          <cell r="BK1348">
            <v>0</v>
          </cell>
          <cell r="BL1348">
            <v>0</v>
          </cell>
          <cell r="BM1348">
            <v>0</v>
          </cell>
          <cell r="BN1348">
            <v>0</v>
          </cell>
          <cell r="BO1348">
            <v>0</v>
          </cell>
          <cell r="BP1348">
            <v>0</v>
          </cell>
          <cell r="CK1348">
            <v>1</v>
          </cell>
          <cell r="CL1348">
            <v>0</v>
          </cell>
          <cell r="CM1348">
            <v>0</v>
          </cell>
          <cell r="CN1348">
            <v>0</v>
          </cell>
          <cell r="CO1348">
            <v>0</v>
          </cell>
          <cell r="CP1348">
            <v>0</v>
          </cell>
          <cell r="CQ1348">
            <v>0</v>
          </cell>
          <cell r="CR1348">
            <v>0</v>
          </cell>
          <cell r="CS1348">
            <v>0</v>
          </cell>
          <cell r="CT1348">
            <v>0</v>
          </cell>
          <cell r="CU1348">
            <v>0</v>
          </cell>
          <cell r="CV1348">
            <v>0</v>
          </cell>
          <cell r="DY1348">
            <v>0</v>
          </cell>
          <cell r="DZ1348">
            <v>0</v>
          </cell>
          <cell r="EA1348">
            <v>0</v>
          </cell>
          <cell r="EB1348">
            <v>0</v>
          </cell>
          <cell r="EC1348">
            <v>0</v>
          </cell>
          <cell r="ED1348">
            <v>0</v>
          </cell>
          <cell r="EE1348">
            <v>0</v>
          </cell>
          <cell r="EF1348">
            <v>0</v>
          </cell>
          <cell r="EG1348">
            <v>0</v>
          </cell>
          <cell r="EH1348">
            <v>0</v>
          </cell>
          <cell r="EI1348">
            <v>0</v>
          </cell>
          <cell r="EJ1348">
            <v>0</v>
          </cell>
          <cell r="EK1348">
            <v>0</v>
          </cell>
          <cell r="EL1348">
            <v>0</v>
          </cell>
          <cell r="EM1348">
            <v>0</v>
          </cell>
          <cell r="EN1348">
            <v>0</v>
          </cell>
          <cell r="EO1348">
            <v>0</v>
          </cell>
          <cell r="EP1348">
            <v>0</v>
          </cell>
          <cell r="EQ1348">
            <v>0</v>
          </cell>
          <cell r="ER1348">
            <v>0</v>
          </cell>
          <cell r="ES1348">
            <v>0</v>
          </cell>
          <cell r="ET1348">
            <v>0</v>
          </cell>
          <cell r="EU1348">
            <v>0</v>
          </cell>
          <cell r="EV1348">
            <v>0</v>
          </cell>
          <cell r="EW1348">
            <v>0</v>
          </cell>
          <cell r="EX1348">
            <v>0</v>
          </cell>
          <cell r="EY1348">
            <v>0</v>
          </cell>
          <cell r="EZ1348">
            <v>0</v>
          </cell>
          <cell r="FA1348">
            <v>0</v>
          </cell>
          <cell r="FB1348">
            <v>0</v>
          </cell>
          <cell r="FC1348">
            <v>0</v>
          </cell>
          <cell r="FD1348">
            <v>0</v>
          </cell>
          <cell r="FE1348">
            <v>0</v>
          </cell>
          <cell r="FF1348">
            <v>0</v>
          </cell>
          <cell r="FG1348">
            <v>0</v>
          </cell>
          <cell r="FH1348">
            <v>0</v>
          </cell>
          <cell r="FI1348">
            <v>0</v>
          </cell>
          <cell r="FJ1348">
            <v>0</v>
          </cell>
          <cell r="FK1348">
            <v>0</v>
          </cell>
          <cell r="FL1348">
            <v>0</v>
          </cell>
          <cell r="FM1348">
            <v>0</v>
          </cell>
          <cell r="FN1348">
            <v>0</v>
          </cell>
          <cell r="FO1348">
            <v>0</v>
          </cell>
          <cell r="FP1348">
            <v>0</v>
          </cell>
          <cell r="FQ1348">
            <v>0</v>
          </cell>
          <cell r="FR1348">
            <v>0</v>
          </cell>
          <cell r="FS1348">
            <v>0</v>
          </cell>
          <cell r="FT1348">
            <v>0</v>
          </cell>
          <cell r="FU1348">
            <v>0</v>
          </cell>
          <cell r="FV1348">
            <v>0</v>
          </cell>
          <cell r="FW1348">
            <v>0</v>
          </cell>
          <cell r="FX1348">
            <v>0</v>
          </cell>
          <cell r="FY1348">
            <v>0</v>
          </cell>
          <cell r="FZ1348">
            <v>0</v>
          </cell>
          <cell r="GA1348">
            <v>0</v>
          </cell>
          <cell r="GB1348">
            <v>0</v>
          </cell>
          <cell r="GC1348">
            <v>0</v>
          </cell>
          <cell r="GD1348">
            <v>0</v>
          </cell>
          <cell r="GE1348">
            <v>0</v>
          </cell>
          <cell r="GF1348">
            <v>0</v>
          </cell>
          <cell r="GG1348">
            <v>0</v>
          </cell>
          <cell r="GH1348">
            <v>0</v>
          </cell>
          <cell r="GI1348">
            <v>0</v>
          </cell>
          <cell r="GJ1348">
            <v>0</v>
          </cell>
          <cell r="GK1348">
            <v>0</v>
          </cell>
          <cell r="GL1348">
            <v>0</v>
          </cell>
          <cell r="GM1348">
            <v>0</v>
          </cell>
          <cell r="GN1348">
            <v>0</v>
          </cell>
          <cell r="GO1348">
            <v>0</v>
          </cell>
          <cell r="GP1348">
            <v>0</v>
          </cell>
          <cell r="GQ1348">
            <v>0</v>
          </cell>
          <cell r="GR1348">
            <v>0</v>
          </cell>
          <cell r="GS1348">
            <v>0</v>
          </cell>
          <cell r="GT1348">
            <v>0</v>
          </cell>
          <cell r="GU1348">
            <v>0</v>
          </cell>
          <cell r="GV1348">
            <v>0</v>
          </cell>
          <cell r="GW1348">
            <v>0</v>
          </cell>
          <cell r="GX1348">
            <v>0</v>
          </cell>
          <cell r="GY1348">
            <v>0</v>
          </cell>
          <cell r="GZ1348">
            <v>0</v>
          </cell>
        </row>
        <row r="1349">
          <cell r="A1349">
            <v>1344</v>
          </cell>
          <cell r="D1349" t="str">
            <v>INST AGUA POTABLE</v>
          </cell>
          <cell r="E1349" t="str">
            <v>REJILLAS DE PISO DE 2"</v>
          </cell>
          <cell r="F1349">
            <v>0</v>
          </cell>
          <cell r="G1349" t="str">
            <v>U</v>
          </cell>
          <cell r="H1349">
            <v>2.2999999999999998</v>
          </cell>
          <cell r="I1349">
            <v>1494</v>
          </cell>
          <cell r="J1349">
            <v>1.05</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cell r="Z1349">
            <v>0</v>
          </cell>
          <cell r="AA1349">
            <v>0</v>
          </cell>
          <cell r="AB1349">
            <v>0</v>
          </cell>
          <cell r="AC1349">
            <v>0</v>
          </cell>
          <cell r="AD1349">
            <v>0</v>
          </cell>
          <cell r="AE1349">
            <v>0</v>
          </cell>
          <cell r="AF1349">
            <v>0</v>
          </cell>
          <cell r="AG1349">
            <v>0</v>
          </cell>
          <cell r="AH1349">
            <v>0</v>
          </cell>
          <cell r="AI1349">
            <v>0</v>
          </cell>
          <cell r="AJ1349">
            <v>0</v>
          </cell>
          <cell r="AK1349">
            <v>0</v>
          </cell>
          <cell r="AL1349">
            <v>0</v>
          </cell>
          <cell r="AM1349">
            <v>0</v>
          </cell>
          <cell r="AN1349">
            <v>0</v>
          </cell>
          <cell r="AO1349">
            <v>0</v>
          </cell>
          <cell r="AP1349">
            <v>0</v>
          </cell>
          <cell r="AQ1349">
            <v>0</v>
          </cell>
          <cell r="AR1349">
            <v>0</v>
          </cell>
          <cell r="AS1349">
            <v>0</v>
          </cell>
          <cell r="AT1349">
            <v>0</v>
          </cell>
          <cell r="AU1349">
            <v>0</v>
          </cell>
          <cell r="AV1349">
            <v>0</v>
          </cell>
          <cell r="AW1349">
            <v>9</v>
          </cell>
          <cell r="AX1349">
            <v>1</v>
          </cell>
          <cell r="AY1349">
            <v>0</v>
          </cell>
          <cell r="AZ1349">
            <v>0</v>
          </cell>
          <cell r="BA1349">
            <v>0</v>
          </cell>
          <cell r="BB1349">
            <v>0</v>
          </cell>
          <cell r="BC1349">
            <v>0</v>
          </cell>
          <cell r="BD1349">
            <v>0</v>
          </cell>
          <cell r="BE1349">
            <v>0</v>
          </cell>
          <cell r="BF1349">
            <v>0</v>
          </cell>
          <cell r="BG1349">
            <v>0</v>
          </cell>
          <cell r="BH1349">
            <v>0</v>
          </cell>
          <cell r="BI1349">
            <v>0</v>
          </cell>
          <cell r="BJ1349">
            <v>0</v>
          </cell>
          <cell r="BK1349">
            <v>0</v>
          </cell>
          <cell r="BL1349">
            <v>0</v>
          </cell>
          <cell r="BM1349">
            <v>0</v>
          </cell>
          <cell r="BN1349">
            <v>0</v>
          </cell>
          <cell r="BO1349">
            <v>0</v>
          </cell>
          <cell r="BP1349">
            <v>0</v>
          </cell>
          <cell r="CK1349">
            <v>1</v>
          </cell>
          <cell r="CL1349">
            <v>0</v>
          </cell>
          <cell r="CM1349">
            <v>0</v>
          </cell>
          <cell r="CN1349">
            <v>0</v>
          </cell>
          <cell r="CO1349">
            <v>0</v>
          </cell>
          <cell r="CP1349">
            <v>0</v>
          </cell>
          <cell r="CQ1349">
            <v>0</v>
          </cell>
          <cell r="CR1349">
            <v>0</v>
          </cell>
          <cell r="CS1349">
            <v>0</v>
          </cell>
          <cell r="CT1349">
            <v>0</v>
          </cell>
          <cell r="CU1349">
            <v>0</v>
          </cell>
          <cell r="CV1349">
            <v>0</v>
          </cell>
          <cell r="DY1349">
            <v>0</v>
          </cell>
          <cell r="DZ1349">
            <v>0</v>
          </cell>
          <cell r="EA1349">
            <v>0</v>
          </cell>
          <cell r="EB1349">
            <v>0</v>
          </cell>
          <cell r="EC1349">
            <v>0</v>
          </cell>
          <cell r="ED1349">
            <v>0</v>
          </cell>
          <cell r="EE1349">
            <v>0</v>
          </cell>
          <cell r="EF1349">
            <v>0</v>
          </cell>
          <cell r="EG1349">
            <v>0</v>
          </cell>
          <cell r="EH1349">
            <v>0</v>
          </cell>
          <cell r="EI1349">
            <v>0</v>
          </cell>
          <cell r="EJ1349">
            <v>0</v>
          </cell>
          <cell r="EK1349">
            <v>0</v>
          </cell>
          <cell r="EL1349">
            <v>0</v>
          </cell>
          <cell r="EM1349">
            <v>0</v>
          </cell>
          <cell r="EN1349">
            <v>0</v>
          </cell>
          <cell r="EO1349">
            <v>0</v>
          </cell>
          <cell r="EP1349">
            <v>0</v>
          </cell>
          <cell r="EQ1349">
            <v>0</v>
          </cell>
          <cell r="ER1349">
            <v>0</v>
          </cell>
          <cell r="ES1349">
            <v>0</v>
          </cell>
          <cell r="ET1349">
            <v>0</v>
          </cell>
          <cell r="EU1349">
            <v>0</v>
          </cell>
          <cell r="EV1349">
            <v>0</v>
          </cell>
          <cell r="EW1349">
            <v>0</v>
          </cell>
          <cell r="EX1349">
            <v>0</v>
          </cell>
          <cell r="EY1349">
            <v>0</v>
          </cell>
          <cell r="EZ1349">
            <v>0</v>
          </cell>
          <cell r="FA1349">
            <v>0</v>
          </cell>
          <cell r="FB1349">
            <v>0</v>
          </cell>
          <cell r="FC1349">
            <v>0</v>
          </cell>
          <cell r="FD1349">
            <v>0</v>
          </cell>
          <cell r="FE1349">
            <v>0</v>
          </cell>
          <cell r="FF1349">
            <v>0</v>
          </cell>
          <cell r="FG1349">
            <v>0</v>
          </cell>
          <cell r="FH1349">
            <v>0</v>
          </cell>
          <cell r="FI1349">
            <v>0</v>
          </cell>
          <cell r="FJ1349">
            <v>0</v>
          </cell>
          <cell r="FK1349">
            <v>0</v>
          </cell>
          <cell r="FL1349">
            <v>0</v>
          </cell>
          <cell r="FM1349">
            <v>0</v>
          </cell>
          <cell r="FN1349">
            <v>0</v>
          </cell>
          <cell r="FO1349">
            <v>0</v>
          </cell>
          <cell r="FP1349">
            <v>0</v>
          </cell>
          <cell r="FQ1349">
            <v>0</v>
          </cell>
          <cell r="FR1349">
            <v>0</v>
          </cell>
          <cell r="FS1349">
            <v>0</v>
          </cell>
          <cell r="FT1349">
            <v>0</v>
          </cell>
          <cell r="FU1349">
            <v>0</v>
          </cell>
          <cell r="FV1349">
            <v>0</v>
          </cell>
          <cell r="FW1349">
            <v>0</v>
          </cell>
          <cell r="FX1349">
            <v>0</v>
          </cell>
          <cell r="FY1349">
            <v>0</v>
          </cell>
          <cell r="FZ1349">
            <v>0</v>
          </cell>
          <cell r="GA1349">
            <v>0</v>
          </cell>
          <cell r="GB1349">
            <v>0</v>
          </cell>
          <cell r="GC1349">
            <v>0</v>
          </cell>
          <cell r="GD1349">
            <v>0</v>
          </cell>
          <cell r="GE1349">
            <v>0</v>
          </cell>
          <cell r="GF1349">
            <v>0</v>
          </cell>
          <cell r="GG1349">
            <v>0</v>
          </cell>
          <cell r="GH1349">
            <v>0</v>
          </cell>
          <cell r="GI1349">
            <v>0</v>
          </cell>
          <cell r="GJ1349">
            <v>0</v>
          </cell>
          <cell r="GK1349">
            <v>0</v>
          </cell>
          <cell r="GL1349">
            <v>0</v>
          </cell>
          <cell r="GM1349">
            <v>0</v>
          </cell>
          <cell r="GN1349">
            <v>0</v>
          </cell>
          <cell r="GO1349">
            <v>0</v>
          </cell>
          <cell r="GP1349">
            <v>0</v>
          </cell>
          <cell r="GQ1349">
            <v>0</v>
          </cell>
          <cell r="GR1349">
            <v>0</v>
          </cell>
          <cell r="GS1349">
            <v>0</v>
          </cell>
          <cell r="GT1349">
            <v>0</v>
          </cell>
          <cell r="GU1349">
            <v>0</v>
          </cell>
          <cell r="GV1349">
            <v>0</v>
          </cell>
          <cell r="GW1349">
            <v>0</v>
          </cell>
          <cell r="GX1349">
            <v>0</v>
          </cell>
          <cell r="GY1349">
            <v>0</v>
          </cell>
          <cell r="GZ1349">
            <v>0</v>
          </cell>
        </row>
        <row r="1350">
          <cell r="A1350">
            <v>1345</v>
          </cell>
          <cell r="D1350" t="str">
            <v>INST. ELECTRICAS Y TELEF.</v>
          </cell>
          <cell r="E1350" t="str">
            <v>PUNTO DE ILUMINACIÓN EN (2X12)AWG-TW EN TUBERÍA CONDUIT GALVANIZADA EMT- DE 1/2" CON BAJANTE Y DISPOSITIVO</v>
          </cell>
          <cell r="F1350">
            <v>0</v>
          </cell>
          <cell r="G1350" t="str">
            <v>U</v>
          </cell>
          <cell r="H1350">
            <v>0.66669999999999996</v>
          </cell>
          <cell r="I1350">
            <v>1535</v>
          </cell>
          <cell r="J1350">
            <v>15.6</v>
          </cell>
          <cell r="K1350">
            <v>1510</v>
          </cell>
          <cell r="L1350">
            <v>3</v>
          </cell>
          <cell r="M1350">
            <v>1503</v>
          </cell>
          <cell r="N1350">
            <v>2.17</v>
          </cell>
          <cell r="O1350">
            <v>1018</v>
          </cell>
          <cell r="P1350">
            <v>1</v>
          </cell>
          <cell r="Q1350">
            <v>1496</v>
          </cell>
          <cell r="R1350">
            <v>6.6</v>
          </cell>
          <cell r="S1350">
            <v>339</v>
          </cell>
          <cell r="T1350">
            <v>0.06</v>
          </cell>
          <cell r="U1350">
            <v>1523</v>
          </cell>
          <cell r="V1350">
            <v>1</v>
          </cell>
          <cell r="W1350">
            <v>1522</v>
          </cell>
          <cell r="X1350">
            <v>1</v>
          </cell>
          <cell r="Y1350">
            <v>0</v>
          </cell>
          <cell r="Z1350">
            <v>0</v>
          </cell>
          <cell r="AA1350">
            <v>0</v>
          </cell>
          <cell r="AB1350">
            <v>0</v>
          </cell>
          <cell r="AC1350">
            <v>0</v>
          </cell>
          <cell r="AD1350">
            <v>0</v>
          </cell>
          <cell r="AE1350">
            <v>0</v>
          </cell>
          <cell r="AF1350">
            <v>0</v>
          </cell>
          <cell r="AG1350">
            <v>0</v>
          </cell>
          <cell r="AH1350">
            <v>0</v>
          </cell>
          <cell r="AI1350">
            <v>0</v>
          </cell>
          <cell r="AJ1350">
            <v>0</v>
          </cell>
          <cell r="AK1350">
            <v>0</v>
          </cell>
          <cell r="AL1350">
            <v>0</v>
          </cell>
          <cell r="AM1350">
            <v>0</v>
          </cell>
          <cell r="AN1350">
            <v>0</v>
          </cell>
          <cell r="AO1350">
            <v>0</v>
          </cell>
          <cell r="AP1350">
            <v>0</v>
          </cell>
          <cell r="AQ1350">
            <v>0</v>
          </cell>
          <cell r="AR1350">
            <v>0</v>
          </cell>
          <cell r="AS1350">
            <v>0</v>
          </cell>
          <cell r="AT1350">
            <v>0</v>
          </cell>
          <cell r="AU1350">
            <v>0</v>
          </cell>
          <cell r="AV1350">
            <v>0</v>
          </cell>
          <cell r="AW1350">
            <v>10</v>
          </cell>
          <cell r="AX1350">
            <v>1</v>
          </cell>
          <cell r="AY1350">
            <v>21</v>
          </cell>
          <cell r="AZ1350">
            <v>1</v>
          </cell>
          <cell r="BA1350">
            <v>0</v>
          </cell>
          <cell r="BB1350">
            <v>0</v>
          </cell>
          <cell r="BC1350">
            <v>0</v>
          </cell>
          <cell r="BD1350">
            <v>0</v>
          </cell>
          <cell r="BE1350">
            <v>0</v>
          </cell>
          <cell r="BF1350">
            <v>0</v>
          </cell>
          <cell r="BG1350">
            <v>0</v>
          </cell>
          <cell r="BH1350">
            <v>0</v>
          </cell>
          <cell r="BI1350">
            <v>0</v>
          </cell>
          <cell r="BJ1350">
            <v>0</v>
          </cell>
          <cell r="BK1350">
            <v>0</v>
          </cell>
          <cell r="BL1350">
            <v>0</v>
          </cell>
          <cell r="BM1350">
            <v>0</v>
          </cell>
          <cell r="BN1350">
            <v>0</v>
          </cell>
          <cell r="BO1350">
            <v>0</v>
          </cell>
          <cell r="BP1350">
            <v>0</v>
          </cell>
          <cell r="CK1350">
            <v>1</v>
          </cell>
          <cell r="CL1350">
            <v>1</v>
          </cell>
          <cell r="CM1350">
            <v>0</v>
          </cell>
          <cell r="CN1350">
            <v>0</v>
          </cell>
          <cell r="CO1350">
            <v>0</v>
          </cell>
          <cell r="CP1350">
            <v>0</v>
          </cell>
          <cell r="CQ1350">
            <v>0</v>
          </cell>
          <cell r="CR1350">
            <v>0</v>
          </cell>
          <cell r="CS1350">
            <v>0</v>
          </cell>
          <cell r="CT1350">
            <v>0</v>
          </cell>
          <cell r="CU1350">
            <v>0</v>
          </cell>
          <cell r="CV1350">
            <v>0</v>
          </cell>
          <cell r="DY1350">
            <v>1535</v>
          </cell>
          <cell r="DZ1350">
            <v>15.6</v>
          </cell>
          <cell r="EA1350" t="str">
            <v>m</v>
          </cell>
          <cell r="EB1350">
            <v>0</v>
          </cell>
          <cell r="EC1350">
            <v>1510</v>
          </cell>
          <cell r="ED1350">
            <v>3</v>
          </cell>
          <cell r="EE1350" t="str">
            <v>u</v>
          </cell>
          <cell r="EF1350">
            <v>0</v>
          </cell>
          <cell r="EG1350">
            <v>1503</v>
          </cell>
          <cell r="EH1350">
            <v>2.17</v>
          </cell>
          <cell r="EI1350" t="str">
            <v>u</v>
          </cell>
          <cell r="EJ1350">
            <v>0</v>
          </cell>
          <cell r="EK1350">
            <v>1018</v>
          </cell>
          <cell r="EL1350">
            <v>1</v>
          </cell>
          <cell r="EM1350" t="str">
            <v>U</v>
          </cell>
          <cell r="EN1350">
            <v>0</v>
          </cell>
          <cell r="EO1350">
            <v>1496</v>
          </cell>
          <cell r="EP1350">
            <v>6.6</v>
          </cell>
          <cell r="EQ1350" t="str">
            <v>m</v>
          </cell>
          <cell r="ER1350">
            <v>0</v>
          </cell>
          <cell r="ES1350">
            <v>339</v>
          </cell>
          <cell r="ET1350">
            <v>0.06</v>
          </cell>
          <cell r="EU1350" t="str">
            <v>U</v>
          </cell>
          <cell r="EV1350">
            <v>0</v>
          </cell>
          <cell r="EW1350">
            <v>1523</v>
          </cell>
          <cell r="EX1350">
            <v>1</v>
          </cell>
          <cell r="EY1350" t="str">
            <v>u</v>
          </cell>
          <cell r="EZ1350">
            <v>0</v>
          </cell>
          <cell r="FA1350">
            <v>1522</v>
          </cell>
          <cell r="FB1350">
            <v>1</v>
          </cell>
          <cell r="FC1350" t="str">
            <v>u</v>
          </cell>
          <cell r="FD1350">
            <v>0</v>
          </cell>
          <cell r="FE1350">
            <v>0</v>
          </cell>
          <cell r="FF1350">
            <v>0</v>
          </cell>
          <cell r="FG1350">
            <v>0</v>
          </cell>
          <cell r="FH1350">
            <v>0</v>
          </cell>
          <cell r="FI1350">
            <v>0</v>
          </cell>
          <cell r="FJ1350">
            <v>0</v>
          </cell>
          <cell r="FK1350">
            <v>0</v>
          </cell>
          <cell r="FL1350">
            <v>0</v>
          </cell>
          <cell r="FM1350">
            <v>0</v>
          </cell>
          <cell r="FN1350">
            <v>0</v>
          </cell>
          <cell r="FO1350">
            <v>0</v>
          </cell>
          <cell r="FP1350">
            <v>0</v>
          </cell>
          <cell r="FQ1350">
            <v>0</v>
          </cell>
          <cell r="FR1350">
            <v>0</v>
          </cell>
          <cell r="FS1350">
            <v>0</v>
          </cell>
          <cell r="FT1350">
            <v>0</v>
          </cell>
          <cell r="FU1350">
            <v>0</v>
          </cell>
          <cell r="FV1350">
            <v>0</v>
          </cell>
          <cell r="FW1350">
            <v>0</v>
          </cell>
          <cell r="FX1350">
            <v>0</v>
          </cell>
          <cell r="FY1350">
            <v>0</v>
          </cell>
          <cell r="FZ1350">
            <v>0</v>
          </cell>
          <cell r="GA1350">
            <v>0</v>
          </cell>
          <cell r="GB1350">
            <v>0</v>
          </cell>
          <cell r="GC1350">
            <v>0</v>
          </cell>
          <cell r="GD1350">
            <v>0</v>
          </cell>
          <cell r="GE1350">
            <v>0</v>
          </cell>
          <cell r="GF1350">
            <v>0</v>
          </cell>
          <cell r="GG1350">
            <v>0</v>
          </cell>
          <cell r="GH1350">
            <v>0</v>
          </cell>
          <cell r="GI1350">
            <v>0</v>
          </cell>
          <cell r="GJ1350">
            <v>0</v>
          </cell>
          <cell r="GK1350">
            <v>0</v>
          </cell>
          <cell r="GL1350">
            <v>0</v>
          </cell>
          <cell r="GM1350">
            <v>0</v>
          </cell>
          <cell r="GN1350">
            <v>0</v>
          </cell>
          <cell r="GO1350">
            <v>0</v>
          </cell>
          <cell r="GP1350">
            <v>0</v>
          </cell>
          <cell r="GQ1350">
            <v>0</v>
          </cell>
          <cell r="GR1350">
            <v>0</v>
          </cell>
          <cell r="GS1350">
            <v>0</v>
          </cell>
          <cell r="GT1350">
            <v>0</v>
          </cell>
          <cell r="GU1350">
            <v>0</v>
          </cell>
          <cell r="GV1350">
            <v>0</v>
          </cell>
          <cell r="GW1350">
            <v>0</v>
          </cell>
          <cell r="GX1350">
            <v>0</v>
          </cell>
          <cell r="GY1350">
            <v>0</v>
          </cell>
          <cell r="GZ1350">
            <v>0</v>
          </cell>
        </row>
        <row r="1351">
          <cell r="A1351">
            <v>1346</v>
          </cell>
          <cell r="D1351" t="str">
            <v>INST. ELECTRICAS Y TELEF.</v>
          </cell>
          <cell r="E1351" t="str">
            <v>PUNTO DE ILUMINACIÓN EN (2X12)AWG-TW EN TUBERÍA CONDUIT GALVANIZADA EMT DE 1/2" SIN BAJANTE</v>
          </cell>
          <cell r="F1351">
            <v>0</v>
          </cell>
          <cell r="G1351" t="str">
            <v>U</v>
          </cell>
          <cell r="H1351">
            <v>0.70174999999999998</v>
          </cell>
          <cell r="I1351">
            <v>1535</v>
          </cell>
          <cell r="J1351">
            <v>15.6</v>
          </cell>
          <cell r="K1351">
            <v>1510</v>
          </cell>
          <cell r="L1351">
            <v>3</v>
          </cell>
          <cell r="M1351">
            <v>1503</v>
          </cell>
          <cell r="N1351">
            <v>2.17</v>
          </cell>
          <cell r="O1351">
            <v>1018</v>
          </cell>
          <cell r="P1351">
            <v>1</v>
          </cell>
          <cell r="Q1351">
            <v>1496</v>
          </cell>
          <cell r="R1351">
            <v>6.6</v>
          </cell>
          <cell r="S1351">
            <v>339</v>
          </cell>
          <cell r="T1351">
            <v>0.06</v>
          </cell>
          <cell r="U1351">
            <v>1523</v>
          </cell>
          <cell r="V1351">
            <v>1</v>
          </cell>
          <cell r="W1351">
            <v>0</v>
          </cell>
          <cell r="X1351">
            <v>0</v>
          </cell>
          <cell r="Y1351">
            <v>0</v>
          </cell>
          <cell r="Z1351">
            <v>0</v>
          </cell>
          <cell r="AA1351">
            <v>0</v>
          </cell>
          <cell r="AB1351">
            <v>0</v>
          </cell>
          <cell r="AC1351">
            <v>0</v>
          </cell>
          <cell r="AD1351">
            <v>0</v>
          </cell>
          <cell r="AE1351">
            <v>0</v>
          </cell>
          <cell r="AF1351">
            <v>0</v>
          </cell>
          <cell r="AG1351">
            <v>0</v>
          </cell>
          <cell r="AH1351">
            <v>0</v>
          </cell>
          <cell r="AI1351">
            <v>0</v>
          </cell>
          <cell r="AJ1351">
            <v>0</v>
          </cell>
          <cell r="AK1351">
            <v>0</v>
          </cell>
          <cell r="AL1351">
            <v>0</v>
          </cell>
          <cell r="AM1351">
            <v>0</v>
          </cell>
          <cell r="AN1351">
            <v>0</v>
          </cell>
          <cell r="AO1351">
            <v>0</v>
          </cell>
          <cell r="AP1351">
            <v>0</v>
          </cell>
          <cell r="AQ1351">
            <v>0</v>
          </cell>
          <cell r="AR1351">
            <v>0</v>
          </cell>
          <cell r="AS1351">
            <v>0</v>
          </cell>
          <cell r="AT1351">
            <v>0</v>
          </cell>
          <cell r="AU1351">
            <v>0</v>
          </cell>
          <cell r="AV1351">
            <v>0</v>
          </cell>
          <cell r="AW1351">
            <v>10</v>
          </cell>
          <cell r="AX1351">
            <v>1</v>
          </cell>
          <cell r="AY1351">
            <v>21</v>
          </cell>
          <cell r="AZ1351">
            <v>1</v>
          </cell>
          <cell r="BA1351">
            <v>0</v>
          </cell>
          <cell r="BB1351">
            <v>0</v>
          </cell>
          <cell r="BC1351">
            <v>0</v>
          </cell>
          <cell r="BD1351">
            <v>0</v>
          </cell>
          <cell r="BE1351">
            <v>0</v>
          </cell>
          <cell r="BF1351">
            <v>0</v>
          </cell>
          <cell r="BG1351">
            <v>0</v>
          </cell>
          <cell r="BH1351">
            <v>0</v>
          </cell>
          <cell r="BI1351">
            <v>0</v>
          </cell>
          <cell r="BJ1351">
            <v>0</v>
          </cell>
          <cell r="BK1351">
            <v>0</v>
          </cell>
          <cell r="BL1351">
            <v>0</v>
          </cell>
          <cell r="BM1351">
            <v>0</v>
          </cell>
          <cell r="BN1351">
            <v>0</v>
          </cell>
          <cell r="BO1351">
            <v>0</v>
          </cell>
          <cell r="BP1351">
            <v>0</v>
          </cell>
          <cell r="CK1351">
            <v>1</v>
          </cell>
          <cell r="CL1351">
            <v>1</v>
          </cell>
          <cell r="CM1351">
            <v>0</v>
          </cell>
          <cell r="CN1351">
            <v>0</v>
          </cell>
          <cell r="CO1351">
            <v>0</v>
          </cell>
          <cell r="CP1351">
            <v>0</v>
          </cell>
          <cell r="CQ1351">
            <v>0</v>
          </cell>
          <cell r="CR1351">
            <v>0</v>
          </cell>
          <cell r="CS1351">
            <v>0</v>
          </cell>
          <cell r="CT1351">
            <v>0</v>
          </cell>
          <cell r="CU1351">
            <v>0</v>
          </cell>
          <cell r="CV1351">
            <v>0</v>
          </cell>
          <cell r="DY1351">
            <v>1535</v>
          </cell>
          <cell r="DZ1351">
            <v>15.6</v>
          </cell>
          <cell r="EA1351" t="str">
            <v>m</v>
          </cell>
          <cell r="EB1351">
            <v>0</v>
          </cell>
          <cell r="EC1351">
            <v>1510</v>
          </cell>
          <cell r="ED1351">
            <v>3</v>
          </cell>
          <cell r="EE1351" t="str">
            <v>u</v>
          </cell>
          <cell r="EF1351">
            <v>0</v>
          </cell>
          <cell r="EG1351">
            <v>1503</v>
          </cell>
          <cell r="EH1351">
            <v>2.17</v>
          </cell>
          <cell r="EI1351" t="str">
            <v>u</v>
          </cell>
          <cell r="EJ1351">
            <v>0</v>
          </cell>
          <cell r="EK1351">
            <v>1018</v>
          </cell>
          <cell r="EL1351">
            <v>1</v>
          </cell>
          <cell r="EM1351" t="str">
            <v>U</v>
          </cell>
          <cell r="EN1351">
            <v>0</v>
          </cell>
          <cell r="EO1351">
            <v>1496</v>
          </cell>
          <cell r="EP1351">
            <v>6.6</v>
          </cell>
          <cell r="EQ1351" t="str">
            <v>m</v>
          </cell>
          <cell r="ER1351">
            <v>0</v>
          </cell>
          <cell r="ES1351">
            <v>339</v>
          </cell>
          <cell r="ET1351">
            <v>0.06</v>
          </cell>
          <cell r="EU1351" t="str">
            <v>U</v>
          </cell>
          <cell r="EV1351">
            <v>0</v>
          </cell>
          <cell r="EW1351">
            <v>1523</v>
          </cell>
          <cell r="EX1351">
            <v>1</v>
          </cell>
          <cell r="EY1351" t="str">
            <v>u</v>
          </cell>
          <cell r="EZ1351">
            <v>0</v>
          </cell>
          <cell r="FA1351">
            <v>0</v>
          </cell>
          <cell r="FB1351">
            <v>0</v>
          </cell>
          <cell r="FC1351">
            <v>0</v>
          </cell>
          <cell r="FD1351">
            <v>0</v>
          </cell>
          <cell r="FE1351">
            <v>0</v>
          </cell>
          <cell r="FF1351">
            <v>0</v>
          </cell>
          <cell r="FG1351">
            <v>0</v>
          </cell>
          <cell r="FH1351">
            <v>0</v>
          </cell>
          <cell r="FI1351">
            <v>0</v>
          </cell>
          <cell r="FJ1351">
            <v>0</v>
          </cell>
          <cell r="FK1351">
            <v>0</v>
          </cell>
          <cell r="FL1351">
            <v>0</v>
          </cell>
          <cell r="FM1351">
            <v>0</v>
          </cell>
          <cell r="FN1351">
            <v>0</v>
          </cell>
          <cell r="FO1351">
            <v>0</v>
          </cell>
          <cell r="FP1351">
            <v>0</v>
          </cell>
          <cell r="FQ1351">
            <v>0</v>
          </cell>
          <cell r="FR1351">
            <v>0</v>
          </cell>
          <cell r="FS1351">
            <v>0</v>
          </cell>
          <cell r="FT1351">
            <v>0</v>
          </cell>
          <cell r="FU1351">
            <v>0</v>
          </cell>
          <cell r="FV1351">
            <v>0</v>
          </cell>
          <cell r="FW1351">
            <v>0</v>
          </cell>
          <cell r="FX1351">
            <v>0</v>
          </cell>
          <cell r="FY1351">
            <v>0</v>
          </cell>
          <cell r="FZ1351">
            <v>0</v>
          </cell>
          <cell r="GA1351">
            <v>0</v>
          </cell>
          <cell r="GB1351">
            <v>0</v>
          </cell>
          <cell r="GC1351">
            <v>0</v>
          </cell>
          <cell r="GD1351">
            <v>0</v>
          </cell>
          <cell r="GE1351">
            <v>0</v>
          </cell>
          <cell r="GF1351">
            <v>0</v>
          </cell>
          <cell r="GG1351">
            <v>0</v>
          </cell>
          <cell r="GH1351">
            <v>0</v>
          </cell>
          <cell r="GI1351">
            <v>0</v>
          </cell>
          <cell r="GJ1351">
            <v>0</v>
          </cell>
          <cell r="GK1351">
            <v>0</v>
          </cell>
          <cell r="GL1351">
            <v>0</v>
          </cell>
          <cell r="GM1351">
            <v>0</v>
          </cell>
          <cell r="GN1351">
            <v>0</v>
          </cell>
          <cell r="GO1351">
            <v>0</v>
          </cell>
          <cell r="GP1351">
            <v>0</v>
          </cell>
          <cell r="GQ1351">
            <v>0</v>
          </cell>
          <cell r="GR1351">
            <v>0</v>
          </cell>
          <cell r="GS1351">
            <v>0</v>
          </cell>
          <cell r="GT1351">
            <v>0</v>
          </cell>
          <cell r="GU1351">
            <v>0</v>
          </cell>
          <cell r="GV1351">
            <v>0</v>
          </cell>
          <cell r="GW1351">
            <v>0</v>
          </cell>
          <cell r="GX1351">
            <v>0</v>
          </cell>
          <cell r="GY1351">
            <v>0</v>
          </cell>
          <cell r="GZ1351">
            <v>0</v>
          </cell>
        </row>
        <row r="1352">
          <cell r="A1352">
            <v>1347</v>
          </cell>
          <cell r="D1352" t="str">
            <v>INST. ELECTRICAS Y TELEF.</v>
          </cell>
          <cell r="E1352" t="str">
            <v>PUNTO DE ILUMINACIÓN CONMUTADO</v>
          </cell>
          <cell r="F1352">
            <v>0</v>
          </cell>
          <cell r="G1352" t="str">
            <v>U</v>
          </cell>
          <cell r="H1352">
            <v>0.66669999999999996</v>
          </cell>
          <cell r="I1352">
            <v>1535</v>
          </cell>
          <cell r="J1352">
            <v>15.6</v>
          </cell>
          <cell r="K1352">
            <v>1510</v>
          </cell>
          <cell r="L1352">
            <v>3</v>
          </cell>
          <cell r="M1352">
            <v>1503</v>
          </cell>
          <cell r="N1352">
            <v>2.17</v>
          </cell>
          <cell r="O1352">
            <v>1021</v>
          </cell>
          <cell r="P1352">
            <v>1</v>
          </cell>
          <cell r="Q1352">
            <v>1496</v>
          </cell>
          <cell r="R1352">
            <v>6.6</v>
          </cell>
          <cell r="S1352">
            <v>339</v>
          </cell>
          <cell r="T1352">
            <v>0.06</v>
          </cell>
          <cell r="U1352">
            <v>1523</v>
          </cell>
          <cell r="V1352">
            <v>1</v>
          </cell>
          <cell r="W1352">
            <v>1522</v>
          </cell>
          <cell r="X1352">
            <v>1</v>
          </cell>
          <cell r="Y1352">
            <v>0</v>
          </cell>
          <cell r="Z1352">
            <v>0</v>
          </cell>
          <cell r="AA1352">
            <v>0</v>
          </cell>
          <cell r="AB1352">
            <v>0</v>
          </cell>
          <cell r="AC1352">
            <v>0</v>
          </cell>
          <cell r="AD1352">
            <v>0</v>
          </cell>
          <cell r="AE1352">
            <v>0</v>
          </cell>
          <cell r="AF1352">
            <v>0</v>
          </cell>
          <cell r="AG1352">
            <v>0</v>
          </cell>
          <cell r="AH1352">
            <v>0</v>
          </cell>
          <cell r="AI1352">
            <v>0</v>
          </cell>
          <cell r="AJ1352">
            <v>0</v>
          </cell>
          <cell r="AK1352">
            <v>0</v>
          </cell>
          <cell r="AL1352">
            <v>0</v>
          </cell>
          <cell r="AM1352">
            <v>0</v>
          </cell>
          <cell r="AN1352">
            <v>0</v>
          </cell>
          <cell r="AO1352">
            <v>0</v>
          </cell>
          <cell r="AP1352">
            <v>0</v>
          </cell>
          <cell r="AQ1352">
            <v>0</v>
          </cell>
          <cell r="AR1352">
            <v>0</v>
          </cell>
          <cell r="AS1352">
            <v>0</v>
          </cell>
          <cell r="AT1352">
            <v>0</v>
          </cell>
          <cell r="AU1352">
            <v>0</v>
          </cell>
          <cell r="AV1352">
            <v>0</v>
          </cell>
          <cell r="AW1352">
            <v>10</v>
          </cell>
          <cell r="AX1352">
            <v>1</v>
          </cell>
          <cell r="AY1352">
            <v>21</v>
          </cell>
          <cell r="AZ1352">
            <v>1</v>
          </cell>
          <cell r="BA1352">
            <v>0</v>
          </cell>
          <cell r="BB1352">
            <v>0</v>
          </cell>
          <cell r="BC1352">
            <v>0</v>
          </cell>
          <cell r="BD1352">
            <v>0</v>
          </cell>
          <cell r="BE1352">
            <v>0</v>
          </cell>
          <cell r="BF1352">
            <v>0</v>
          </cell>
          <cell r="BG1352">
            <v>0</v>
          </cell>
          <cell r="BH1352">
            <v>0</v>
          </cell>
          <cell r="BI1352">
            <v>0</v>
          </cell>
          <cell r="BJ1352">
            <v>0</v>
          </cell>
          <cell r="BK1352">
            <v>0</v>
          </cell>
          <cell r="BL1352">
            <v>0</v>
          </cell>
          <cell r="BM1352">
            <v>0</v>
          </cell>
          <cell r="BN1352">
            <v>0</v>
          </cell>
          <cell r="BO1352">
            <v>0</v>
          </cell>
          <cell r="BP1352">
            <v>0</v>
          </cell>
          <cell r="CK1352">
            <v>1</v>
          </cell>
          <cell r="CL1352">
            <v>0</v>
          </cell>
          <cell r="CM1352">
            <v>0</v>
          </cell>
          <cell r="CN1352">
            <v>0</v>
          </cell>
          <cell r="CO1352">
            <v>0</v>
          </cell>
          <cell r="CP1352">
            <v>0</v>
          </cell>
          <cell r="CQ1352">
            <v>0</v>
          </cell>
          <cell r="CR1352">
            <v>0</v>
          </cell>
          <cell r="CS1352">
            <v>0</v>
          </cell>
          <cell r="CT1352">
            <v>0</v>
          </cell>
          <cell r="CU1352">
            <v>0</v>
          </cell>
          <cell r="CV1352">
            <v>0</v>
          </cell>
          <cell r="DY1352">
            <v>1535</v>
          </cell>
          <cell r="DZ1352">
            <v>15.6</v>
          </cell>
          <cell r="EA1352" t="str">
            <v>m</v>
          </cell>
          <cell r="EB1352">
            <v>0</v>
          </cell>
          <cell r="EC1352">
            <v>1510</v>
          </cell>
          <cell r="ED1352">
            <v>3</v>
          </cell>
          <cell r="EE1352" t="str">
            <v>u</v>
          </cell>
          <cell r="EF1352">
            <v>0</v>
          </cell>
          <cell r="EG1352">
            <v>1503</v>
          </cell>
          <cell r="EH1352">
            <v>2.17</v>
          </cell>
          <cell r="EI1352" t="str">
            <v>u</v>
          </cell>
          <cell r="EJ1352">
            <v>0</v>
          </cell>
          <cell r="EK1352">
            <v>1021</v>
          </cell>
          <cell r="EL1352">
            <v>1</v>
          </cell>
          <cell r="EM1352" t="str">
            <v>U</v>
          </cell>
          <cell r="EN1352">
            <v>0</v>
          </cell>
          <cell r="EO1352">
            <v>1496</v>
          </cell>
          <cell r="EP1352">
            <v>6.6</v>
          </cell>
          <cell r="EQ1352" t="str">
            <v>m</v>
          </cell>
          <cell r="ER1352">
            <v>0</v>
          </cell>
          <cell r="ES1352">
            <v>339</v>
          </cell>
          <cell r="ET1352">
            <v>0.06</v>
          </cell>
          <cell r="EU1352" t="str">
            <v>U</v>
          </cell>
          <cell r="EV1352">
            <v>0</v>
          </cell>
          <cell r="EW1352">
            <v>1523</v>
          </cell>
          <cell r="EX1352">
            <v>1</v>
          </cell>
          <cell r="EY1352" t="str">
            <v>u</v>
          </cell>
          <cell r="EZ1352">
            <v>0</v>
          </cell>
          <cell r="FA1352">
            <v>1522</v>
          </cell>
          <cell r="FB1352">
            <v>1</v>
          </cell>
          <cell r="FC1352" t="str">
            <v>u</v>
          </cell>
          <cell r="FD1352">
            <v>0</v>
          </cell>
          <cell r="FE1352">
            <v>0</v>
          </cell>
          <cell r="FF1352">
            <v>0</v>
          </cell>
          <cell r="FG1352">
            <v>0</v>
          </cell>
          <cell r="FH1352">
            <v>0</v>
          </cell>
          <cell r="FI1352">
            <v>0</v>
          </cell>
          <cell r="FJ1352">
            <v>0</v>
          </cell>
          <cell r="FK1352">
            <v>0</v>
          </cell>
          <cell r="FL1352">
            <v>0</v>
          </cell>
          <cell r="FM1352">
            <v>0</v>
          </cell>
          <cell r="FN1352">
            <v>0</v>
          </cell>
          <cell r="FO1352">
            <v>0</v>
          </cell>
          <cell r="FP1352">
            <v>0</v>
          </cell>
          <cell r="FQ1352">
            <v>0</v>
          </cell>
          <cell r="FR1352">
            <v>0</v>
          </cell>
          <cell r="FS1352">
            <v>0</v>
          </cell>
          <cell r="FT1352">
            <v>0</v>
          </cell>
          <cell r="FU1352">
            <v>0</v>
          </cell>
          <cell r="FV1352">
            <v>0</v>
          </cell>
          <cell r="FW1352">
            <v>0</v>
          </cell>
          <cell r="FX1352">
            <v>0</v>
          </cell>
          <cell r="FY1352">
            <v>0</v>
          </cell>
          <cell r="FZ1352">
            <v>0</v>
          </cell>
          <cell r="GA1352">
            <v>0</v>
          </cell>
          <cell r="GB1352">
            <v>0</v>
          </cell>
          <cell r="GC1352">
            <v>0</v>
          </cell>
          <cell r="GD1352">
            <v>0</v>
          </cell>
          <cell r="GE1352">
            <v>0</v>
          </cell>
          <cell r="GF1352">
            <v>0</v>
          </cell>
          <cell r="GG1352">
            <v>0</v>
          </cell>
          <cell r="GH1352">
            <v>0</v>
          </cell>
          <cell r="GI1352">
            <v>0</v>
          </cell>
          <cell r="GJ1352">
            <v>0</v>
          </cell>
          <cell r="GK1352">
            <v>0</v>
          </cell>
          <cell r="GL1352">
            <v>0</v>
          </cell>
          <cell r="GM1352">
            <v>0</v>
          </cell>
          <cell r="GN1352">
            <v>0</v>
          </cell>
          <cell r="GO1352">
            <v>0</v>
          </cell>
          <cell r="GP1352">
            <v>0</v>
          </cell>
          <cell r="GQ1352">
            <v>0</v>
          </cell>
          <cell r="GR1352">
            <v>0</v>
          </cell>
          <cell r="GS1352">
            <v>0</v>
          </cell>
          <cell r="GT1352">
            <v>0</v>
          </cell>
          <cell r="GU1352">
            <v>0</v>
          </cell>
          <cell r="GV1352">
            <v>0</v>
          </cell>
          <cell r="GW1352">
            <v>0</v>
          </cell>
          <cell r="GX1352">
            <v>0</v>
          </cell>
          <cell r="GY1352">
            <v>0</v>
          </cell>
          <cell r="GZ1352">
            <v>0</v>
          </cell>
        </row>
        <row r="1353">
          <cell r="A1353">
            <v>1348</v>
          </cell>
          <cell r="D1353" t="str">
            <v>INST. ELECTRICAS Y TELEF.</v>
          </cell>
          <cell r="E1353" t="str">
            <v>PUNTO DE ILUMINACIÓN DE CABECERA EN (2X12)AWG-TW EN TUBERÍA CONDUIT GALVANIZADA EMT 1/2"</v>
          </cell>
          <cell r="F1353">
            <v>0</v>
          </cell>
          <cell r="G1353" t="str">
            <v>U</v>
          </cell>
          <cell r="H1353">
            <v>0.66669999999999996</v>
          </cell>
          <cell r="I1353">
            <v>1535</v>
          </cell>
          <cell r="J1353">
            <v>7.8</v>
          </cell>
          <cell r="K1353">
            <v>1510</v>
          </cell>
          <cell r="L1353">
            <v>1.87</v>
          </cell>
          <cell r="M1353">
            <v>1503</v>
          </cell>
          <cell r="N1353">
            <v>1.17</v>
          </cell>
          <cell r="O1353">
            <v>1496</v>
          </cell>
          <cell r="P1353">
            <v>3.53</v>
          </cell>
          <cell r="Q1353">
            <v>339</v>
          </cell>
          <cell r="R1353">
            <v>0.06</v>
          </cell>
          <cell r="S1353">
            <v>1522</v>
          </cell>
          <cell r="T1353">
            <v>1</v>
          </cell>
          <cell r="U1353">
            <v>0</v>
          </cell>
          <cell r="V1353">
            <v>0</v>
          </cell>
          <cell r="W1353">
            <v>0</v>
          </cell>
          <cell r="X1353">
            <v>0</v>
          </cell>
          <cell r="Y1353">
            <v>0</v>
          </cell>
          <cell r="Z1353">
            <v>0</v>
          </cell>
          <cell r="AA1353">
            <v>0</v>
          </cell>
          <cell r="AB1353">
            <v>0</v>
          </cell>
          <cell r="AC1353">
            <v>0</v>
          </cell>
          <cell r="AD1353">
            <v>0</v>
          </cell>
          <cell r="AE1353">
            <v>0</v>
          </cell>
          <cell r="AF1353">
            <v>0</v>
          </cell>
          <cell r="AG1353">
            <v>0</v>
          </cell>
          <cell r="AH1353">
            <v>0</v>
          </cell>
          <cell r="AI1353">
            <v>0</v>
          </cell>
          <cell r="AJ1353">
            <v>0</v>
          </cell>
          <cell r="AK1353">
            <v>0</v>
          </cell>
          <cell r="AL1353">
            <v>0</v>
          </cell>
          <cell r="AM1353">
            <v>0</v>
          </cell>
          <cell r="AN1353">
            <v>0</v>
          </cell>
          <cell r="AO1353">
            <v>0</v>
          </cell>
          <cell r="AP1353">
            <v>0</v>
          </cell>
          <cell r="AQ1353">
            <v>0</v>
          </cell>
          <cell r="AR1353">
            <v>0</v>
          </cell>
          <cell r="AS1353">
            <v>0</v>
          </cell>
          <cell r="AT1353">
            <v>0</v>
          </cell>
          <cell r="AU1353">
            <v>0</v>
          </cell>
          <cell r="AV1353">
            <v>0</v>
          </cell>
          <cell r="AW1353">
            <v>10</v>
          </cell>
          <cell r="AX1353">
            <v>1</v>
          </cell>
          <cell r="AY1353">
            <v>21</v>
          </cell>
          <cell r="AZ1353">
            <v>1</v>
          </cell>
          <cell r="BA1353">
            <v>0</v>
          </cell>
          <cell r="BB1353">
            <v>0</v>
          </cell>
          <cell r="BC1353">
            <v>0</v>
          </cell>
          <cell r="BD1353">
            <v>0</v>
          </cell>
          <cell r="BE1353">
            <v>0</v>
          </cell>
          <cell r="BF1353">
            <v>0</v>
          </cell>
          <cell r="BG1353">
            <v>0</v>
          </cell>
          <cell r="BH1353">
            <v>0</v>
          </cell>
          <cell r="BI1353">
            <v>0</v>
          </cell>
          <cell r="BJ1353">
            <v>0</v>
          </cell>
          <cell r="BK1353">
            <v>0</v>
          </cell>
          <cell r="BL1353">
            <v>0</v>
          </cell>
          <cell r="BM1353">
            <v>0</v>
          </cell>
          <cell r="BN1353">
            <v>0</v>
          </cell>
          <cell r="BO1353">
            <v>0</v>
          </cell>
          <cell r="BP1353">
            <v>0</v>
          </cell>
          <cell r="CK1353">
            <v>1</v>
          </cell>
          <cell r="CL1353">
            <v>0</v>
          </cell>
          <cell r="CM1353">
            <v>0</v>
          </cell>
          <cell r="CN1353">
            <v>0</v>
          </cell>
          <cell r="CO1353">
            <v>0</v>
          </cell>
          <cell r="CP1353">
            <v>0</v>
          </cell>
          <cell r="CQ1353">
            <v>0</v>
          </cell>
          <cell r="CR1353">
            <v>0</v>
          </cell>
          <cell r="CS1353">
            <v>0</v>
          </cell>
          <cell r="CT1353">
            <v>0</v>
          </cell>
          <cell r="CU1353">
            <v>0</v>
          </cell>
          <cell r="CV1353">
            <v>0</v>
          </cell>
          <cell r="DY1353">
            <v>1535</v>
          </cell>
          <cell r="DZ1353">
            <v>7.8</v>
          </cell>
          <cell r="EA1353" t="str">
            <v>m</v>
          </cell>
          <cell r="EB1353">
            <v>0</v>
          </cell>
          <cell r="EC1353">
            <v>1510</v>
          </cell>
          <cell r="ED1353">
            <v>1.87</v>
          </cell>
          <cell r="EE1353" t="str">
            <v>u</v>
          </cell>
          <cell r="EF1353">
            <v>0</v>
          </cell>
          <cell r="EG1353">
            <v>1503</v>
          </cell>
          <cell r="EH1353">
            <v>1.17</v>
          </cell>
          <cell r="EI1353" t="str">
            <v>u</v>
          </cell>
          <cell r="EJ1353">
            <v>0</v>
          </cell>
          <cell r="EK1353">
            <v>1496</v>
          </cell>
          <cell r="EL1353">
            <v>3.53</v>
          </cell>
          <cell r="EM1353" t="str">
            <v>m</v>
          </cell>
          <cell r="EN1353">
            <v>0</v>
          </cell>
          <cell r="EO1353">
            <v>339</v>
          </cell>
          <cell r="EP1353">
            <v>0.06</v>
          </cell>
          <cell r="EQ1353" t="str">
            <v>U</v>
          </cell>
          <cell r="ER1353">
            <v>0</v>
          </cell>
          <cell r="ES1353">
            <v>1522</v>
          </cell>
          <cell r="ET1353">
            <v>1</v>
          </cell>
          <cell r="EU1353" t="str">
            <v>u</v>
          </cell>
          <cell r="EV1353">
            <v>0</v>
          </cell>
          <cell r="EW1353">
            <v>0</v>
          </cell>
          <cell r="EX1353">
            <v>0</v>
          </cell>
          <cell r="EY1353">
            <v>0</v>
          </cell>
          <cell r="EZ1353">
            <v>0</v>
          </cell>
          <cell r="FA1353">
            <v>0</v>
          </cell>
          <cell r="FB1353">
            <v>0</v>
          </cell>
          <cell r="FC1353">
            <v>0</v>
          </cell>
          <cell r="FD1353">
            <v>0</v>
          </cell>
          <cell r="FE1353">
            <v>0</v>
          </cell>
          <cell r="FF1353">
            <v>0</v>
          </cell>
          <cell r="FG1353">
            <v>0</v>
          </cell>
          <cell r="FH1353">
            <v>0</v>
          </cell>
          <cell r="FI1353">
            <v>0</v>
          </cell>
          <cell r="FJ1353">
            <v>0</v>
          </cell>
          <cell r="FK1353">
            <v>0</v>
          </cell>
          <cell r="FL1353">
            <v>0</v>
          </cell>
          <cell r="FM1353">
            <v>0</v>
          </cell>
          <cell r="FN1353">
            <v>0</v>
          </cell>
          <cell r="FO1353">
            <v>0</v>
          </cell>
          <cell r="FP1353">
            <v>0</v>
          </cell>
          <cell r="FQ1353">
            <v>0</v>
          </cell>
          <cell r="FR1353">
            <v>0</v>
          </cell>
          <cell r="FS1353">
            <v>0</v>
          </cell>
          <cell r="FT1353">
            <v>0</v>
          </cell>
          <cell r="FU1353">
            <v>0</v>
          </cell>
          <cell r="FV1353">
            <v>0</v>
          </cell>
          <cell r="FW1353">
            <v>0</v>
          </cell>
          <cell r="FX1353">
            <v>0</v>
          </cell>
          <cell r="FY1353">
            <v>0</v>
          </cell>
          <cell r="FZ1353">
            <v>0</v>
          </cell>
          <cell r="GA1353">
            <v>0</v>
          </cell>
          <cell r="GB1353">
            <v>0</v>
          </cell>
          <cell r="GC1353">
            <v>0</v>
          </cell>
          <cell r="GD1353">
            <v>0</v>
          </cell>
          <cell r="GE1353">
            <v>0</v>
          </cell>
          <cell r="GF1353">
            <v>0</v>
          </cell>
          <cell r="GG1353">
            <v>0</v>
          </cell>
          <cell r="GH1353">
            <v>0</v>
          </cell>
          <cell r="GI1353">
            <v>0</v>
          </cell>
          <cell r="GJ1353">
            <v>0</v>
          </cell>
          <cell r="GK1353">
            <v>0</v>
          </cell>
          <cell r="GL1353">
            <v>0</v>
          </cell>
          <cell r="GM1353">
            <v>0</v>
          </cell>
          <cell r="GN1353">
            <v>0</v>
          </cell>
          <cell r="GO1353">
            <v>0</v>
          </cell>
          <cell r="GP1353">
            <v>0</v>
          </cell>
          <cell r="GQ1353">
            <v>0</v>
          </cell>
          <cell r="GR1353">
            <v>0</v>
          </cell>
          <cell r="GS1353">
            <v>0</v>
          </cell>
          <cell r="GT1353">
            <v>0</v>
          </cell>
          <cell r="GU1353">
            <v>0</v>
          </cell>
          <cell r="GV1353">
            <v>0</v>
          </cell>
          <cell r="GW1353">
            <v>0</v>
          </cell>
          <cell r="GX1353">
            <v>0</v>
          </cell>
          <cell r="GY1353">
            <v>0</v>
          </cell>
          <cell r="GZ1353">
            <v>0</v>
          </cell>
        </row>
        <row r="1354">
          <cell r="A1354">
            <v>1349</v>
          </cell>
          <cell r="D1354" t="str">
            <v>INST. ELECTRICAS Y TELEF.</v>
          </cell>
          <cell r="E1354" t="str">
            <v>PUNTO DE ILUMINACIÓN LUZ GUÍA EN (2X12)AWG-TW EN TUBERÍA CONDUIT GALVANIZADA EMT 1/2"</v>
          </cell>
          <cell r="F1354">
            <v>0</v>
          </cell>
          <cell r="G1354" t="str">
            <v>U</v>
          </cell>
          <cell r="H1354">
            <v>0.66669999999999996</v>
          </cell>
          <cell r="I1354">
            <v>1535</v>
          </cell>
          <cell r="J1354">
            <v>16.82</v>
          </cell>
          <cell r="K1354">
            <v>1510</v>
          </cell>
          <cell r="L1354">
            <v>1.97</v>
          </cell>
          <cell r="M1354">
            <v>1503</v>
          </cell>
          <cell r="N1354">
            <v>2.52</v>
          </cell>
          <cell r="O1354">
            <v>1496</v>
          </cell>
          <cell r="P1354">
            <v>7.64</v>
          </cell>
          <cell r="Q1354">
            <v>339</v>
          </cell>
          <cell r="R1354">
            <v>0.06</v>
          </cell>
          <cell r="S1354">
            <v>1522</v>
          </cell>
          <cell r="T1354">
            <v>1</v>
          </cell>
          <cell r="U1354">
            <v>0</v>
          </cell>
          <cell r="V1354">
            <v>0</v>
          </cell>
          <cell r="W1354">
            <v>0</v>
          </cell>
          <cell r="X1354">
            <v>0</v>
          </cell>
          <cell r="Y1354">
            <v>0</v>
          </cell>
          <cell r="Z1354">
            <v>0</v>
          </cell>
          <cell r="AA1354">
            <v>0</v>
          </cell>
          <cell r="AB1354">
            <v>0</v>
          </cell>
          <cell r="AC1354">
            <v>0</v>
          </cell>
          <cell r="AD1354">
            <v>0</v>
          </cell>
          <cell r="AE1354">
            <v>0</v>
          </cell>
          <cell r="AF1354">
            <v>0</v>
          </cell>
          <cell r="AG1354">
            <v>0</v>
          </cell>
          <cell r="AH1354">
            <v>0</v>
          </cell>
          <cell r="AI1354">
            <v>0</v>
          </cell>
          <cell r="AJ1354">
            <v>0</v>
          </cell>
          <cell r="AK1354">
            <v>0</v>
          </cell>
          <cell r="AL1354">
            <v>0</v>
          </cell>
          <cell r="AM1354">
            <v>0</v>
          </cell>
          <cell r="AN1354">
            <v>0</v>
          </cell>
          <cell r="AO1354">
            <v>0</v>
          </cell>
          <cell r="AP1354">
            <v>0</v>
          </cell>
          <cell r="AQ1354">
            <v>0</v>
          </cell>
          <cell r="AR1354">
            <v>0</v>
          </cell>
          <cell r="AS1354">
            <v>0</v>
          </cell>
          <cell r="AT1354">
            <v>0</v>
          </cell>
          <cell r="AU1354">
            <v>0</v>
          </cell>
          <cell r="AV1354">
            <v>0</v>
          </cell>
          <cell r="AW1354">
            <v>10</v>
          </cell>
          <cell r="AX1354">
            <v>1</v>
          </cell>
          <cell r="AY1354">
            <v>21</v>
          </cell>
          <cell r="AZ1354">
            <v>1</v>
          </cell>
          <cell r="BA1354">
            <v>0</v>
          </cell>
          <cell r="BB1354">
            <v>0</v>
          </cell>
          <cell r="BC1354">
            <v>0</v>
          </cell>
          <cell r="BD1354">
            <v>0</v>
          </cell>
          <cell r="BE1354">
            <v>0</v>
          </cell>
          <cell r="BF1354">
            <v>0</v>
          </cell>
          <cell r="BG1354">
            <v>0</v>
          </cell>
          <cell r="BH1354">
            <v>0</v>
          </cell>
          <cell r="BI1354">
            <v>0</v>
          </cell>
          <cell r="BJ1354">
            <v>0</v>
          </cell>
          <cell r="BK1354">
            <v>0</v>
          </cell>
          <cell r="BL1354">
            <v>0</v>
          </cell>
          <cell r="BM1354">
            <v>0</v>
          </cell>
          <cell r="BN1354">
            <v>0</v>
          </cell>
          <cell r="BO1354">
            <v>0</v>
          </cell>
          <cell r="BP1354">
            <v>0</v>
          </cell>
          <cell r="CK1354">
            <v>1</v>
          </cell>
          <cell r="CL1354">
            <v>0</v>
          </cell>
          <cell r="CM1354">
            <v>0</v>
          </cell>
          <cell r="CN1354">
            <v>0</v>
          </cell>
          <cell r="CO1354">
            <v>0</v>
          </cell>
          <cell r="CP1354">
            <v>0</v>
          </cell>
          <cell r="CQ1354">
            <v>0</v>
          </cell>
          <cell r="CR1354">
            <v>0</v>
          </cell>
          <cell r="CS1354">
            <v>0</v>
          </cell>
          <cell r="CT1354">
            <v>0</v>
          </cell>
          <cell r="CU1354">
            <v>0</v>
          </cell>
          <cell r="CV1354">
            <v>0</v>
          </cell>
          <cell r="DY1354">
            <v>1535</v>
          </cell>
          <cell r="DZ1354">
            <v>16.82</v>
          </cell>
          <cell r="EA1354" t="str">
            <v>m</v>
          </cell>
          <cell r="EB1354">
            <v>0</v>
          </cell>
          <cell r="EC1354">
            <v>1510</v>
          </cell>
          <cell r="ED1354">
            <v>1.97</v>
          </cell>
          <cell r="EE1354" t="str">
            <v>u</v>
          </cell>
          <cell r="EF1354">
            <v>0</v>
          </cell>
          <cell r="EG1354">
            <v>1503</v>
          </cell>
          <cell r="EH1354">
            <v>2.52</v>
          </cell>
          <cell r="EI1354" t="str">
            <v>u</v>
          </cell>
          <cell r="EJ1354">
            <v>0</v>
          </cell>
          <cell r="EK1354">
            <v>1496</v>
          </cell>
          <cell r="EL1354">
            <v>7.64</v>
          </cell>
          <cell r="EM1354" t="str">
            <v>m</v>
          </cell>
          <cell r="EN1354">
            <v>0</v>
          </cell>
          <cell r="EO1354">
            <v>339</v>
          </cell>
          <cell r="EP1354">
            <v>0.06</v>
          </cell>
          <cell r="EQ1354" t="str">
            <v>U</v>
          </cell>
          <cell r="ER1354">
            <v>0</v>
          </cell>
          <cell r="ES1354">
            <v>1522</v>
          </cell>
          <cell r="ET1354">
            <v>1</v>
          </cell>
          <cell r="EU1354" t="str">
            <v>u</v>
          </cell>
          <cell r="EV1354">
            <v>0</v>
          </cell>
          <cell r="EW1354">
            <v>0</v>
          </cell>
          <cell r="EX1354">
            <v>0</v>
          </cell>
          <cell r="EY1354">
            <v>0</v>
          </cell>
          <cell r="EZ1354">
            <v>0</v>
          </cell>
          <cell r="FA1354">
            <v>0</v>
          </cell>
          <cell r="FB1354">
            <v>0</v>
          </cell>
          <cell r="FC1354">
            <v>0</v>
          </cell>
          <cell r="FD1354">
            <v>0</v>
          </cell>
          <cell r="FE1354">
            <v>0</v>
          </cell>
          <cell r="FF1354">
            <v>0</v>
          </cell>
          <cell r="FG1354">
            <v>0</v>
          </cell>
          <cell r="FH1354">
            <v>0</v>
          </cell>
          <cell r="FI1354">
            <v>0</v>
          </cell>
          <cell r="FJ1354">
            <v>0</v>
          </cell>
          <cell r="FK1354">
            <v>0</v>
          </cell>
          <cell r="FL1354">
            <v>0</v>
          </cell>
          <cell r="FM1354">
            <v>0</v>
          </cell>
          <cell r="FN1354">
            <v>0</v>
          </cell>
          <cell r="FO1354">
            <v>0</v>
          </cell>
          <cell r="FP1354">
            <v>0</v>
          </cell>
          <cell r="FQ1354">
            <v>0</v>
          </cell>
          <cell r="FR1354">
            <v>0</v>
          </cell>
          <cell r="FS1354">
            <v>0</v>
          </cell>
          <cell r="FT1354">
            <v>0</v>
          </cell>
          <cell r="FU1354">
            <v>0</v>
          </cell>
          <cell r="FV1354">
            <v>0</v>
          </cell>
          <cell r="FW1354">
            <v>0</v>
          </cell>
          <cell r="FX1354">
            <v>0</v>
          </cell>
          <cell r="FY1354">
            <v>0</v>
          </cell>
          <cell r="FZ1354">
            <v>0</v>
          </cell>
          <cell r="GA1354">
            <v>0</v>
          </cell>
          <cell r="GB1354">
            <v>0</v>
          </cell>
          <cell r="GC1354">
            <v>0</v>
          </cell>
          <cell r="GD1354">
            <v>0</v>
          </cell>
          <cell r="GE1354">
            <v>0</v>
          </cell>
          <cell r="GF1354">
            <v>0</v>
          </cell>
          <cell r="GG1354">
            <v>0</v>
          </cell>
          <cell r="GH1354">
            <v>0</v>
          </cell>
          <cell r="GI1354">
            <v>0</v>
          </cell>
          <cell r="GJ1354">
            <v>0</v>
          </cell>
          <cell r="GK1354">
            <v>0</v>
          </cell>
          <cell r="GL1354">
            <v>0</v>
          </cell>
          <cell r="GM1354">
            <v>0</v>
          </cell>
          <cell r="GN1354">
            <v>0</v>
          </cell>
          <cell r="GO1354">
            <v>0</v>
          </cell>
          <cell r="GP1354">
            <v>0</v>
          </cell>
          <cell r="GQ1354">
            <v>0</v>
          </cell>
          <cell r="GR1354">
            <v>0</v>
          </cell>
          <cell r="GS1354">
            <v>0</v>
          </cell>
          <cell r="GT1354">
            <v>0</v>
          </cell>
          <cell r="GU1354">
            <v>0</v>
          </cell>
          <cell r="GV1354">
            <v>0</v>
          </cell>
          <cell r="GW1354">
            <v>0</v>
          </cell>
          <cell r="GX1354">
            <v>0</v>
          </cell>
          <cell r="GY1354">
            <v>0</v>
          </cell>
          <cell r="GZ1354">
            <v>0</v>
          </cell>
        </row>
        <row r="1355">
          <cell r="A1355">
            <v>1350</v>
          </cell>
          <cell r="D1355" t="str">
            <v>INST. ELECTRICAS Y TELEF.</v>
          </cell>
          <cell r="E1355" t="str">
            <v>PUNTO DE TOMACORRIENTE EN (2X10+12) AWG-TW EN TUBERÍA CONDUIT GALVANIZADA EMT DE 1/2"</v>
          </cell>
          <cell r="F1355">
            <v>0</v>
          </cell>
          <cell r="G1355" t="str">
            <v>U</v>
          </cell>
          <cell r="H1355">
            <v>0.66669999999999996</v>
          </cell>
          <cell r="I1355">
            <v>1535</v>
          </cell>
          <cell r="J1355">
            <v>5.57</v>
          </cell>
          <cell r="K1355">
            <v>1534</v>
          </cell>
          <cell r="L1355">
            <v>11.15</v>
          </cell>
          <cell r="M1355">
            <v>1510</v>
          </cell>
          <cell r="N1355">
            <v>2</v>
          </cell>
          <cell r="O1355">
            <v>1503</v>
          </cell>
          <cell r="P1355">
            <v>1.69</v>
          </cell>
          <cell r="Q1355">
            <v>1496</v>
          </cell>
          <cell r="R1355">
            <v>5.3</v>
          </cell>
          <cell r="S1355">
            <v>339</v>
          </cell>
          <cell r="T1355">
            <v>0.08</v>
          </cell>
          <cell r="U1355">
            <v>1522</v>
          </cell>
          <cell r="V1355">
            <v>1</v>
          </cell>
          <cell r="W1355">
            <v>310</v>
          </cell>
          <cell r="X1355">
            <v>1</v>
          </cell>
          <cell r="Y1355">
            <v>0</v>
          </cell>
          <cell r="Z1355">
            <v>0</v>
          </cell>
          <cell r="AA1355">
            <v>0</v>
          </cell>
          <cell r="AB1355">
            <v>0</v>
          </cell>
          <cell r="AC1355">
            <v>0</v>
          </cell>
          <cell r="AD1355">
            <v>0</v>
          </cell>
          <cell r="AE1355">
            <v>0</v>
          </cell>
          <cell r="AF1355">
            <v>0</v>
          </cell>
          <cell r="AG1355">
            <v>0</v>
          </cell>
          <cell r="AH1355">
            <v>0</v>
          </cell>
          <cell r="AI1355">
            <v>0</v>
          </cell>
          <cell r="AJ1355">
            <v>0</v>
          </cell>
          <cell r="AK1355">
            <v>0</v>
          </cell>
          <cell r="AL1355">
            <v>0</v>
          </cell>
          <cell r="AM1355">
            <v>0</v>
          </cell>
          <cell r="AN1355">
            <v>0</v>
          </cell>
          <cell r="AO1355">
            <v>0</v>
          </cell>
          <cell r="AP1355">
            <v>0</v>
          </cell>
          <cell r="AQ1355">
            <v>0</v>
          </cell>
          <cell r="AR1355">
            <v>0</v>
          </cell>
          <cell r="AS1355">
            <v>0</v>
          </cell>
          <cell r="AT1355">
            <v>0</v>
          </cell>
          <cell r="AU1355">
            <v>0</v>
          </cell>
          <cell r="AV1355">
            <v>0</v>
          </cell>
          <cell r="AW1355">
            <v>10</v>
          </cell>
          <cell r="AX1355">
            <v>1</v>
          </cell>
          <cell r="AY1355">
            <v>21</v>
          </cell>
          <cell r="AZ1355">
            <v>1</v>
          </cell>
          <cell r="BA1355">
            <v>0</v>
          </cell>
          <cell r="BB1355">
            <v>0</v>
          </cell>
          <cell r="BC1355">
            <v>0</v>
          </cell>
          <cell r="BD1355">
            <v>0</v>
          </cell>
          <cell r="BE1355">
            <v>0</v>
          </cell>
          <cell r="BF1355">
            <v>0</v>
          </cell>
          <cell r="BG1355">
            <v>0</v>
          </cell>
          <cell r="BH1355">
            <v>0</v>
          </cell>
          <cell r="BI1355">
            <v>0</v>
          </cell>
          <cell r="BJ1355">
            <v>0</v>
          </cell>
          <cell r="BK1355">
            <v>0</v>
          </cell>
          <cell r="BL1355">
            <v>0</v>
          </cell>
          <cell r="BM1355">
            <v>0</v>
          </cell>
          <cell r="BN1355">
            <v>0</v>
          </cell>
          <cell r="BO1355">
            <v>0</v>
          </cell>
          <cell r="BP1355">
            <v>0</v>
          </cell>
          <cell r="CK1355">
            <v>1</v>
          </cell>
          <cell r="CL1355">
            <v>1</v>
          </cell>
          <cell r="CM1355">
            <v>0</v>
          </cell>
          <cell r="CN1355">
            <v>0</v>
          </cell>
          <cell r="CO1355">
            <v>0</v>
          </cell>
          <cell r="CP1355">
            <v>0</v>
          </cell>
          <cell r="CQ1355">
            <v>0</v>
          </cell>
          <cell r="CR1355">
            <v>0</v>
          </cell>
          <cell r="CS1355">
            <v>0</v>
          </cell>
          <cell r="CT1355">
            <v>0</v>
          </cell>
          <cell r="CU1355">
            <v>0</v>
          </cell>
          <cell r="CV1355">
            <v>0</v>
          </cell>
          <cell r="DY1355">
            <v>1535</v>
          </cell>
          <cell r="DZ1355">
            <v>5.57</v>
          </cell>
          <cell r="EA1355" t="str">
            <v>m</v>
          </cell>
          <cell r="EB1355">
            <v>0</v>
          </cell>
          <cell r="EC1355">
            <v>1534</v>
          </cell>
          <cell r="ED1355">
            <v>11.15</v>
          </cell>
          <cell r="EE1355" t="str">
            <v>m</v>
          </cell>
          <cell r="EF1355">
            <v>0</v>
          </cell>
          <cell r="EG1355">
            <v>1510</v>
          </cell>
          <cell r="EH1355">
            <v>2</v>
          </cell>
          <cell r="EI1355" t="str">
            <v>u</v>
          </cell>
          <cell r="EJ1355">
            <v>0</v>
          </cell>
          <cell r="EK1355">
            <v>1503</v>
          </cell>
          <cell r="EL1355">
            <v>1.69</v>
          </cell>
          <cell r="EM1355" t="str">
            <v>u</v>
          </cell>
          <cell r="EN1355">
            <v>0</v>
          </cell>
          <cell r="EO1355">
            <v>1496</v>
          </cell>
          <cell r="EP1355">
            <v>5.3</v>
          </cell>
          <cell r="EQ1355" t="str">
            <v>m</v>
          </cell>
          <cell r="ER1355">
            <v>0</v>
          </cell>
          <cell r="ES1355">
            <v>339</v>
          </cell>
          <cell r="ET1355">
            <v>0.08</v>
          </cell>
          <cell r="EU1355" t="str">
            <v>U</v>
          </cell>
          <cell r="EV1355">
            <v>0</v>
          </cell>
          <cell r="EW1355">
            <v>1522</v>
          </cell>
          <cell r="EX1355">
            <v>1</v>
          </cell>
          <cell r="EY1355" t="str">
            <v>u</v>
          </cell>
          <cell r="EZ1355">
            <v>0</v>
          </cell>
          <cell r="FA1355">
            <v>310</v>
          </cell>
          <cell r="FB1355">
            <v>1</v>
          </cell>
          <cell r="FC1355" t="str">
            <v>u</v>
          </cell>
          <cell r="FD1355">
            <v>0</v>
          </cell>
          <cell r="FE1355">
            <v>0</v>
          </cell>
          <cell r="FF1355">
            <v>0</v>
          </cell>
          <cell r="FG1355">
            <v>0</v>
          </cell>
          <cell r="FH1355">
            <v>0</v>
          </cell>
          <cell r="FI1355">
            <v>0</v>
          </cell>
          <cell r="FJ1355">
            <v>0</v>
          </cell>
          <cell r="FK1355">
            <v>0</v>
          </cell>
          <cell r="FL1355">
            <v>0</v>
          </cell>
          <cell r="FM1355">
            <v>0</v>
          </cell>
          <cell r="FN1355">
            <v>0</v>
          </cell>
          <cell r="FO1355">
            <v>0</v>
          </cell>
          <cell r="FP1355">
            <v>0</v>
          </cell>
          <cell r="FQ1355">
            <v>0</v>
          </cell>
          <cell r="FR1355">
            <v>0</v>
          </cell>
          <cell r="FS1355">
            <v>0</v>
          </cell>
          <cell r="FT1355">
            <v>0</v>
          </cell>
          <cell r="FU1355">
            <v>0</v>
          </cell>
          <cell r="FV1355">
            <v>0</v>
          </cell>
          <cell r="FW1355">
            <v>0</v>
          </cell>
          <cell r="FX1355">
            <v>0</v>
          </cell>
          <cell r="FY1355">
            <v>0</v>
          </cell>
          <cell r="FZ1355">
            <v>0</v>
          </cell>
          <cell r="GA1355">
            <v>0</v>
          </cell>
          <cell r="GB1355">
            <v>0</v>
          </cell>
          <cell r="GC1355">
            <v>0</v>
          </cell>
          <cell r="GD1355">
            <v>0</v>
          </cell>
          <cell r="GE1355">
            <v>0</v>
          </cell>
          <cell r="GF1355">
            <v>0</v>
          </cell>
          <cell r="GG1355">
            <v>0</v>
          </cell>
          <cell r="GH1355">
            <v>0</v>
          </cell>
          <cell r="GI1355">
            <v>0</v>
          </cell>
          <cell r="GJ1355">
            <v>0</v>
          </cell>
          <cell r="GK1355">
            <v>0</v>
          </cell>
          <cell r="GL1355">
            <v>0</v>
          </cell>
          <cell r="GM1355">
            <v>0</v>
          </cell>
          <cell r="GN1355">
            <v>0</v>
          </cell>
          <cell r="GO1355">
            <v>0</v>
          </cell>
          <cell r="GP1355">
            <v>0</v>
          </cell>
          <cell r="GQ1355">
            <v>0</v>
          </cell>
          <cell r="GR1355">
            <v>0</v>
          </cell>
          <cell r="GS1355">
            <v>0</v>
          </cell>
          <cell r="GT1355">
            <v>0</v>
          </cell>
          <cell r="GU1355">
            <v>0</v>
          </cell>
          <cell r="GV1355">
            <v>0</v>
          </cell>
          <cell r="GW1355">
            <v>0</v>
          </cell>
          <cell r="GX1355">
            <v>0</v>
          </cell>
          <cell r="GY1355">
            <v>0</v>
          </cell>
          <cell r="GZ1355">
            <v>0</v>
          </cell>
        </row>
        <row r="1356">
          <cell r="A1356">
            <v>1351</v>
          </cell>
          <cell r="D1356" t="str">
            <v>INST. ELECTRICAS Y TELEF.</v>
          </cell>
          <cell r="E1356" t="str">
            <v>PUNTO DE TOMACORRIENTE PARA QUIRÓFANO EN (2X10+12) AWG-XHHW EN T.C. EMT 1/2</v>
          </cell>
          <cell r="F1356">
            <v>0</v>
          </cell>
          <cell r="G1356" t="str">
            <v>U</v>
          </cell>
          <cell r="H1356">
            <v>0.66669999999999996</v>
          </cell>
          <cell r="I1356">
            <v>1535</v>
          </cell>
          <cell r="J1356">
            <v>8.75</v>
          </cell>
          <cell r="K1356">
            <v>1534</v>
          </cell>
          <cell r="L1356">
            <v>17.11</v>
          </cell>
          <cell r="M1356">
            <v>1510</v>
          </cell>
          <cell r="N1356">
            <v>2</v>
          </cell>
          <cell r="O1356">
            <v>1503</v>
          </cell>
          <cell r="P1356">
            <v>2.72</v>
          </cell>
          <cell r="Q1356">
            <v>1496</v>
          </cell>
          <cell r="R1356">
            <v>8.16</v>
          </cell>
          <cell r="S1356">
            <v>339</v>
          </cell>
          <cell r="T1356">
            <v>0.08</v>
          </cell>
          <cell r="U1356">
            <v>1522</v>
          </cell>
          <cell r="V1356">
            <v>1</v>
          </cell>
          <cell r="W1356">
            <v>310</v>
          </cell>
          <cell r="X1356">
            <v>1</v>
          </cell>
          <cell r="Y1356">
            <v>0</v>
          </cell>
          <cell r="Z1356">
            <v>0</v>
          </cell>
          <cell r="AA1356">
            <v>0</v>
          </cell>
          <cell r="AB1356">
            <v>0</v>
          </cell>
          <cell r="AC1356">
            <v>0</v>
          </cell>
          <cell r="AD1356">
            <v>0</v>
          </cell>
          <cell r="AE1356">
            <v>0</v>
          </cell>
          <cell r="AF1356">
            <v>0</v>
          </cell>
          <cell r="AG1356">
            <v>0</v>
          </cell>
          <cell r="AH1356">
            <v>0</v>
          </cell>
          <cell r="AI1356">
            <v>0</v>
          </cell>
          <cell r="AJ1356">
            <v>0</v>
          </cell>
          <cell r="AK1356">
            <v>0</v>
          </cell>
          <cell r="AL1356">
            <v>0</v>
          </cell>
          <cell r="AM1356">
            <v>0</v>
          </cell>
          <cell r="AN1356">
            <v>0</v>
          </cell>
          <cell r="AO1356">
            <v>0</v>
          </cell>
          <cell r="AP1356">
            <v>0</v>
          </cell>
          <cell r="AQ1356">
            <v>0</v>
          </cell>
          <cell r="AR1356">
            <v>0</v>
          </cell>
          <cell r="AS1356">
            <v>0</v>
          </cell>
          <cell r="AT1356">
            <v>0</v>
          </cell>
          <cell r="AU1356">
            <v>0</v>
          </cell>
          <cell r="AV1356">
            <v>0</v>
          </cell>
          <cell r="AW1356">
            <v>10</v>
          </cell>
          <cell r="AX1356">
            <v>1</v>
          </cell>
          <cell r="AY1356">
            <v>21</v>
          </cell>
          <cell r="AZ1356">
            <v>1</v>
          </cell>
          <cell r="BA1356">
            <v>0</v>
          </cell>
          <cell r="BB1356">
            <v>0</v>
          </cell>
          <cell r="BC1356">
            <v>0</v>
          </cell>
          <cell r="BD1356">
            <v>0</v>
          </cell>
          <cell r="BE1356">
            <v>0</v>
          </cell>
          <cell r="BF1356">
            <v>0</v>
          </cell>
          <cell r="BG1356">
            <v>0</v>
          </cell>
          <cell r="BH1356">
            <v>0</v>
          </cell>
          <cell r="BI1356">
            <v>0</v>
          </cell>
          <cell r="BJ1356">
            <v>0</v>
          </cell>
          <cell r="BK1356">
            <v>0</v>
          </cell>
          <cell r="BL1356">
            <v>0</v>
          </cell>
          <cell r="BM1356">
            <v>0</v>
          </cell>
          <cell r="BN1356">
            <v>0</v>
          </cell>
          <cell r="BO1356">
            <v>0</v>
          </cell>
          <cell r="BP1356">
            <v>0</v>
          </cell>
          <cell r="CK1356">
            <v>1</v>
          </cell>
          <cell r="CL1356">
            <v>0</v>
          </cell>
          <cell r="CM1356">
            <v>0</v>
          </cell>
          <cell r="CN1356">
            <v>0</v>
          </cell>
          <cell r="CO1356">
            <v>0</v>
          </cell>
          <cell r="CP1356">
            <v>0</v>
          </cell>
          <cell r="CQ1356">
            <v>0</v>
          </cell>
          <cell r="CR1356">
            <v>0</v>
          </cell>
          <cell r="CS1356">
            <v>0</v>
          </cell>
          <cell r="CT1356">
            <v>0</v>
          </cell>
          <cell r="CU1356">
            <v>0</v>
          </cell>
          <cell r="CV1356">
            <v>0</v>
          </cell>
          <cell r="DY1356">
            <v>1535</v>
          </cell>
          <cell r="DZ1356">
            <v>8.75</v>
          </cell>
          <cell r="EA1356" t="str">
            <v>m</v>
          </cell>
          <cell r="EB1356">
            <v>0</v>
          </cell>
          <cell r="EC1356">
            <v>1534</v>
          </cell>
          <cell r="ED1356">
            <v>17.11</v>
          </cell>
          <cell r="EE1356" t="str">
            <v>m</v>
          </cell>
          <cell r="EF1356">
            <v>0</v>
          </cell>
          <cell r="EG1356">
            <v>1510</v>
          </cell>
          <cell r="EH1356">
            <v>2</v>
          </cell>
          <cell r="EI1356" t="str">
            <v>u</v>
          </cell>
          <cell r="EJ1356">
            <v>0</v>
          </cell>
          <cell r="EK1356">
            <v>1503</v>
          </cell>
          <cell r="EL1356">
            <v>2.72</v>
          </cell>
          <cell r="EM1356" t="str">
            <v>u</v>
          </cell>
          <cell r="EN1356">
            <v>0</v>
          </cell>
          <cell r="EO1356">
            <v>1496</v>
          </cell>
          <cell r="EP1356">
            <v>8.16</v>
          </cell>
          <cell r="EQ1356" t="str">
            <v>m</v>
          </cell>
          <cell r="ER1356">
            <v>0</v>
          </cell>
          <cell r="ES1356">
            <v>339</v>
          </cell>
          <cell r="ET1356">
            <v>0.08</v>
          </cell>
          <cell r="EU1356" t="str">
            <v>U</v>
          </cell>
          <cell r="EV1356">
            <v>0</v>
          </cell>
          <cell r="EW1356">
            <v>1522</v>
          </cell>
          <cell r="EX1356">
            <v>1</v>
          </cell>
          <cell r="EY1356" t="str">
            <v>u</v>
          </cell>
          <cell r="EZ1356">
            <v>0</v>
          </cell>
          <cell r="FA1356">
            <v>310</v>
          </cell>
          <cell r="FB1356">
            <v>1</v>
          </cell>
          <cell r="FC1356" t="str">
            <v>u</v>
          </cell>
          <cell r="FD1356">
            <v>0</v>
          </cell>
          <cell r="FE1356">
            <v>0</v>
          </cell>
          <cell r="FF1356">
            <v>0</v>
          </cell>
          <cell r="FG1356">
            <v>0</v>
          </cell>
          <cell r="FH1356">
            <v>0</v>
          </cell>
          <cell r="FI1356">
            <v>0</v>
          </cell>
          <cell r="FJ1356">
            <v>0</v>
          </cell>
          <cell r="FK1356">
            <v>0</v>
          </cell>
          <cell r="FL1356">
            <v>0</v>
          </cell>
          <cell r="FM1356">
            <v>0</v>
          </cell>
          <cell r="FN1356">
            <v>0</v>
          </cell>
          <cell r="FO1356">
            <v>0</v>
          </cell>
          <cell r="FP1356">
            <v>0</v>
          </cell>
          <cell r="FQ1356">
            <v>0</v>
          </cell>
          <cell r="FR1356">
            <v>0</v>
          </cell>
          <cell r="FS1356">
            <v>0</v>
          </cell>
          <cell r="FT1356">
            <v>0</v>
          </cell>
          <cell r="FU1356">
            <v>0</v>
          </cell>
          <cell r="FV1356">
            <v>0</v>
          </cell>
          <cell r="FW1356">
            <v>0</v>
          </cell>
          <cell r="FX1356">
            <v>0</v>
          </cell>
          <cell r="FY1356">
            <v>0</v>
          </cell>
          <cell r="FZ1356">
            <v>0</v>
          </cell>
          <cell r="GA1356">
            <v>0</v>
          </cell>
          <cell r="GB1356">
            <v>0</v>
          </cell>
          <cell r="GC1356">
            <v>0</v>
          </cell>
          <cell r="GD1356">
            <v>0</v>
          </cell>
          <cell r="GE1356">
            <v>0</v>
          </cell>
          <cell r="GF1356">
            <v>0</v>
          </cell>
          <cell r="GG1356">
            <v>0</v>
          </cell>
          <cell r="GH1356">
            <v>0</v>
          </cell>
          <cell r="GI1356">
            <v>0</v>
          </cell>
          <cell r="GJ1356">
            <v>0</v>
          </cell>
          <cell r="GK1356">
            <v>0</v>
          </cell>
          <cell r="GL1356">
            <v>0</v>
          </cell>
          <cell r="GM1356">
            <v>0</v>
          </cell>
          <cell r="GN1356">
            <v>0</v>
          </cell>
          <cell r="GO1356">
            <v>0</v>
          </cell>
          <cell r="GP1356">
            <v>0</v>
          </cell>
          <cell r="GQ1356">
            <v>0</v>
          </cell>
          <cell r="GR1356">
            <v>0</v>
          </cell>
          <cell r="GS1356">
            <v>0</v>
          </cell>
          <cell r="GT1356">
            <v>0</v>
          </cell>
          <cell r="GU1356">
            <v>0</v>
          </cell>
          <cell r="GV1356">
            <v>0</v>
          </cell>
          <cell r="GW1356">
            <v>0</v>
          </cell>
          <cell r="GX1356">
            <v>0</v>
          </cell>
          <cell r="GY1356">
            <v>0</v>
          </cell>
          <cell r="GZ1356">
            <v>0</v>
          </cell>
        </row>
        <row r="1357">
          <cell r="A1357">
            <v>1352</v>
          </cell>
          <cell r="D1357" t="str">
            <v>INST. ELECTRICAS Y TELEF.</v>
          </cell>
          <cell r="E1357" t="str">
            <v>ALIMENTADOR EN (5X12)AWG-TW EN TUBERÍA CONDUIT GALVANIZADA EMT DE 3/4".</v>
          </cell>
          <cell r="F1357">
            <v>0</v>
          </cell>
          <cell r="G1357" t="str">
            <v>ML</v>
          </cell>
          <cell r="H1357">
            <v>1.76</v>
          </cell>
          <cell r="I1357">
            <v>1535</v>
          </cell>
          <cell r="J1357">
            <v>5.5</v>
          </cell>
          <cell r="K1357">
            <v>342</v>
          </cell>
          <cell r="L1357">
            <v>1.05</v>
          </cell>
          <cell r="M1357">
            <v>1504</v>
          </cell>
          <cell r="N1357">
            <v>0.35</v>
          </cell>
          <cell r="O1357">
            <v>890</v>
          </cell>
          <cell r="P1357">
            <v>1</v>
          </cell>
          <cell r="Q1357">
            <v>0</v>
          </cell>
          <cell r="R1357">
            <v>0</v>
          </cell>
          <cell r="S1357">
            <v>0</v>
          </cell>
          <cell r="T1357">
            <v>0</v>
          </cell>
          <cell r="U1357">
            <v>0</v>
          </cell>
          <cell r="V1357">
            <v>0</v>
          </cell>
          <cell r="W1357">
            <v>0</v>
          </cell>
          <cell r="X1357">
            <v>0</v>
          </cell>
          <cell r="Y1357">
            <v>0</v>
          </cell>
          <cell r="Z1357">
            <v>0</v>
          </cell>
          <cell r="AA1357">
            <v>0</v>
          </cell>
          <cell r="AB1357">
            <v>0</v>
          </cell>
          <cell r="AC1357">
            <v>0</v>
          </cell>
          <cell r="AD1357">
            <v>0</v>
          </cell>
          <cell r="AE1357">
            <v>0</v>
          </cell>
          <cell r="AF1357">
            <v>0</v>
          </cell>
          <cell r="AG1357">
            <v>0</v>
          </cell>
          <cell r="AH1357">
            <v>0</v>
          </cell>
          <cell r="AI1357">
            <v>0</v>
          </cell>
          <cell r="AJ1357">
            <v>0</v>
          </cell>
          <cell r="AK1357">
            <v>0</v>
          </cell>
          <cell r="AL1357">
            <v>0</v>
          </cell>
          <cell r="AM1357">
            <v>0</v>
          </cell>
          <cell r="AN1357">
            <v>0</v>
          </cell>
          <cell r="AO1357">
            <v>0</v>
          </cell>
          <cell r="AP1357">
            <v>0</v>
          </cell>
          <cell r="AQ1357">
            <v>0</v>
          </cell>
          <cell r="AR1357">
            <v>0</v>
          </cell>
          <cell r="AS1357">
            <v>0</v>
          </cell>
          <cell r="AT1357">
            <v>0</v>
          </cell>
          <cell r="AU1357">
            <v>0</v>
          </cell>
          <cell r="AV1357">
            <v>0</v>
          </cell>
          <cell r="AW1357">
            <v>10</v>
          </cell>
          <cell r="AX1357">
            <v>1</v>
          </cell>
          <cell r="AY1357">
            <v>21</v>
          </cell>
          <cell r="AZ1357">
            <v>1</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CK1357">
            <v>1</v>
          </cell>
          <cell r="CL1357">
            <v>0</v>
          </cell>
          <cell r="CM1357">
            <v>0</v>
          </cell>
          <cell r="CN1357">
            <v>0</v>
          </cell>
          <cell r="CO1357">
            <v>0</v>
          </cell>
          <cell r="CP1357">
            <v>0</v>
          </cell>
          <cell r="CQ1357">
            <v>0</v>
          </cell>
          <cell r="CR1357">
            <v>0</v>
          </cell>
          <cell r="CS1357">
            <v>0</v>
          </cell>
          <cell r="CT1357">
            <v>0</v>
          </cell>
          <cell r="CU1357">
            <v>0</v>
          </cell>
          <cell r="CV1357">
            <v>0</v>
          </cell>
          <cell r="DY1357">
            <v>0</v>
          </cell>
          <cell r="DZ1357">
            <v>0</v>
          </cell>
          <cell r="EA1357">
            <v>0</v>
          </cell>
          <cell r="EB1357">
            <v>0</v>
          </cell>
          <cell r="EC1357">
            <v>0</v>
          </cell>
          <cell r="ED1357">
            <v>0</v>
          </cell>
          <cell r="EE1357">
            <v>0</v>
          </cell>
          <cell r="EF1357">
            <v>0</v>
          </cell>
          <cell r="EG1357">
            <v>0</v>
          </cell>
          <cell r="EH1357">
            <v>0</v>
          </cell>
          <cell r="EI1357">
            <v>0</v>
          </cell>
          <cell r="EJ1357">
            <v>0</v>
          </cell>
          <cell r="EK1357">
            <v>0</v>
          </cell>
          <cell r="EL1357">
            <v>0</v>
          </cell>
          <cell r="EM1357">
            <v>0</v>
          </cell>
          <cell r="EN1357">
            <v>0</v>
          </cell>
          <cell r="EO1357">
            <v>0</v>
          </cell>
          <cell r="EP1357">
            <v>0</v>
          </cell>
          <cell r="EQ1357">
            <v>0</v>
          </cell>
          <cell r="ER1357">
            <v>0</v>
          </cell>
          <cell r="ES1357">
            <v>0</v>
          </cell>
          <cell r="ET1357">
            <v>0</v>
          </cell>
          <cell r="EU1357">
            <v>0</v>
          </cell>
          <cell r="EV1357">
            <v>0</v>
          </cell>
          <cell r="EW1357">
            <v>0</v>
          </cell>
          <cell r="EX1357">
            <v>0</v>
          </cell>
          <cell r="EY1357">
            <v>0</v>
          </cell>
          <cell r="EZ1357">
            <v>0</v>
          </cell>
          <cell r="FA1357">
            <v>0</v>
          </cell>
          <cell r="FB1357">
            <v>0</v>
          </cell>
          <cell r="FC1357">
            <v>0</v>
          </cell>
          <cell r="FD1357">
            <v>0</v>
          </cell>
          <cell r="FE1357">
            <v>0</v>
          </cell>
          <cell r="FF1357">
            <v>0</v>
          </cell>
          <cell r="FG1357">
            <v>0</v>
          </cell>
          <cell r="FH1357">
            <v>0</v>
          </cell>
          <cell r="FI1357">
            <v>0</v>
          </cell>
          <cell r="FJ1357">
            <v>0</v>
          </cell>
          <cell r="FK1357">
            <v>0</v>
          </cell>
          <cell r="FL1357">
            <v>0</v>
          </cell>
          <cell r="FM1357">
            <v>0</v>
          </cell>
          <cell r="FN1357">
            <v>0</v>
          </cell>
          <cell r="FO1357">
            <v>0</v>
          </cell>
          <cell r="FP1357">
            <v>0</v>
          </cell>
          <cell r="FQ1357">
            <v>0</v>
          </cell>
          <cell r="FR1357">
            <v>0</v>
          </cell>
          <cell r="FS1357">
            <v>0</v>
          </cell>
          <cell r="FT1357">
            <v>0</v>
          </cell>
          <cell r="FU1357">
            <v>0</v>
          </cell>
          <cell r="FV1357">
            <v>0</v>
          </cell>
          <cell r="FW1357">
            <v>0</v>
          </cell>
          <cell r="FX1357">
            <v>0</v>
          </cell>
          <cell r="FY1357">
            <v>0</v>
          </cell>
          <cell r="FZ1357">
            <v>0</v>
          </cell>
          <cell r="GA1357">
            <v>0</v>
          </cell>
          <cell r="GB1357">
            <v>0</v>
          </cell>
          <cell r="GC1357">
            <v>0</v>
          </cell>
          <cell r="GD1357">
            <v>0</v>
          </cell>
          <cell r="GE1357">
            <v>0</v>
          </cell>
          <cell r="GF1357">
            <v>0</v>
          </cell>
          <cell r="GG1357">
            <v>0</v>
          </cell>
          <cell r="GH1357">
            <v>0</v>
          </cell>
          <cell r="GI1357">
            <v>0</v>
          </cell>
          <cell r="GJ1357">
            <v>0</v>
          </cell>
          <cell r="GK1357">
            <v>0</v>
          </cell>
          <cell r="GL1357">
            <v>0</v>
          </cell>
          <cell r="GM1357">
            <v>0</v>
          </cell>
          <cell r="GN1357">
            <v>0</v>
          </cell>
          <cell r="GO1357">
            <v>0</v>
          </cell>
          <cell r="GP1357">
            <v>0</v>
          </cell>
          <cell r="GQ1357">
            <v>0</v>
          </cell>
          <cell r="GR1357">
            <v>0</v>
          </cell>
          <cell r="GS1357">
            <v>0</v>
          </cell>
          <cell r="GT1357">
            <v>0</v>
          </cell>
          <cell r="GU1357">
            <v>0</v>
          </cell>
          <cell r="GV1357">
            <v>0</v>
          </cell>
          <cell r="GW1357">
            <v>0</v>
          </cell>
          <cell r="GX1357">
            <v>0</v>
          </cell>
          <cell r="GY1357">
            <v>0</v>
          </cell>
          <cell r="GZ1357">
            <v>0</v>
          </cell>
        </row>
        <row r="1358">
          <cell r="A1358">
            <v>1353</v>
          </cell>
          <cell r="D1358" t="str">
            <v>INST. ELECTRICAS Y TELEF.</v>
          </cell>
          <cell r="E1358" t="str">
            <v>ALIMENTADOR EN (3X10+2X12)AWG-TW EN TUBERÍA CONDUIT GALVANIZADA EMT DE 3/4"</v>
          </cell>
          <cell r="F1358">
            <v>0</v>
          </cell>
          <cell r="G1358" t="str">
            <v>ML</v>
          </cell>
          <cell r="H1358">
            <v>2.09</v>
          </cell>
          <cell r="I1358">
            <v>1534</v>
          </cell>
          <cell r="J1358">
            <v>3.3</v>
          </cell>
          <cell r="K1358">
            <v>1535</v>
          </cell>
          <cell r="L1358">
            <v>2.2000000000000002</v>
          </cell>
          <cell r="M1358">
            <v>342</v>
          </cell>
          <cell r="N1358">
            <v>1.05</v>
          </cell>
          <cell r="O1358">
            <v>343</v>
          </cell>
          <cell r="P1358">
            <v>0.35</v>
          </cell>
          <cell r="Q1358">
            <v>0</v>
          </cell>
          <cell r="R1358">
            <v>0</v>
          </cell>
          <cell r="S1358">
            <v>0</v>
          </cell>
          <cell r="T1358">
            <v>0</v>
          </cell>
          <cell r="U1358">
            <v>0</v>
          </cell>
          <cell r="V1358">
            <v>0</v>
          </cell>
          <cell r="W1358">
            <v>0</v>
          </cell>
          <cell r="X1358">
            <v>0</v>
          </cell>
          <cell r="Y1358">
            <v>0</v>
          </cell>
          <cell r="Z1358">
            <v>0</v>
          </cell>
          <cell r="AA1358">
            <v>0</v>
          </cell>
          <cell r="AB1358">
            <v>0</v>
          </cell>
          <cell r="AC1358">
            <v>0</v>
          </cell>
          <cell r="AD1358">
            <v>0</v>
          </cell>
          <cell r="AE1358">
            <v>0</v>
          </cell>
          <cell r="AF1358">
            <v>0</v>
          </cell>
          <cell r="AG1358">
            <v>0</v>
          </cell>
          <cell r="AH1358">
            <v>0</v>
          </cell>
          <cell r="AI1358">
            <v>0</v>
          </cell>
          <cell r="AJ1358">
            <v>0</v>
          </cell>
          <cell r="AK1358">
            <v>0</v>
          </cell>
          <cell r="AL1358">
            <v>0</v>
          </cell>
          <cell r="AM1358">
            <v>0</v>
          </cell>
          <cell r="AN1358">
            <v>0</v>
          </cell>
          <cell r="AO1358">
            <v>0</v>
          </cell>
          <cell r="AP1358">
            <v>0</v>
          </cell>
          <cell r="AQ1358">
            <v>0</v>
          </cell>
          <cell r="AR1358">
            <v>0</v>
          </cell>
          <cell r="AS1358">
            <v>0</v>
          </cell>
          <cell r="AT1358">
            <v>0</v>
          </cell>
          <cell r="AU1358">
            <v>0</v>
          </cell>
          <cell r="AV1358">
            <v>0</v>
          </cell>
          <cell r="AW1358">
            <v>10</v>
          </cell>
          <cell r="AX1358">
            <v>1</v>
          </cell>
          <cell r="AY1358">
            <v>21</v>
          </cell>
          <cell r="AZ1358">
            <v>1</v>
          </cell>
          <cell r="BA1358">
            <v>0</v>
          </cell>
          <cell r="BB1358">
            <v>0</v>
          </cell>
          <cell r="BC1358">
            <v>0</v>
          </cell>
          <cell r="BD1358">
            <v>0</v>
          </cell>
          <cell r="BE1358">
            <v>0</v>
          </cell>
          <cell r="BF1358">
            <v>0</v>
          </cell>
          <cell r="BG1358">
            <v>0</v>
          </cell>
          <cell r="BH1358">
            <v>0</v>
          </cell>
          <cell r="BI1358">
            <v>0</v>
          </cell>
          <cell r="BJ1358">
            <v>0</v>
          </cell>
          <cell r="BK1358">
            <v>0</v>
          </cell>
          <cell r="BL1358">
            <v>0</v>
          </cell>
          <cell r="BM1358">
            <v>0</v>
          </cell>
          <cell r="BN1358">
            <v>0</v>
          </cell>
          <cell r="BO1358">
            <v>0</v>
          </cell>
          <cell r="BP1358">
            <v>0</v>
          </cell>
          <cell r="CK1358">
            <v>1</v>
          </cell>
          <cell r="CL1358">
            <v>0</v>
          </cell>
          <cell r="CM1358">
            <v>0</v>
          </cell>
          <cell r="CN1358">
            <v>0</v>
          </cell>
          <cell r="CO1358">
            <v>0</v>
          </cell>
          <cell r="CP1358">
            <v>0</v>
          </cell>
          <cell r="CQ1358">
            <v>0</v>
          </cell>
          <cell r="CR1358">
            <v>0</v>
          </cell>
          <cell r="CS1358">
            <v>0</v>
          </cell>
          <cell r="CT1358">
            <v>0</v>
          </cell>
          <cell r="CU1358">
            <v>0</v>
          </cell>
          <cell r="CV1358">
            <v>0</v>
          </cell>
          <cell r="DY1358">
            <v>0</v>
          </cell>
          <cell r="DZ1358">
            <v>0</v>
          </cell>
          <cell r="EA1358">
            <v>0</v>
          </cell>
          <cell r="EB1358">
            <v>0</v>
          </cell>
          <cell r="EC1358">
            <v>0</v>
          </cell>
          <cell r="ED1358">
            <v>0</v>
          </cell>
          <cell r="EE1358">
            <v>0</v>
          </cell>
          <cell r="EF1358">
            <v>0</v>
          </cell>
          <cell r="EG1358">
            <v>0</v>
          </cell>
          <cell r="EH1358">
            <v>0</v>
          </cell>
          <cell r="EI1358">
            <v>0</v>
          </cell>
          <cell r="EJ1358">
            <v>0</v>
          </cell>
          <cell r="EK1358">
            <v>0</v>
          </cell>
          <cell r="EL1358">
            <v>0</v>
          </cell>
          <cell r="EM1358">
            <v>0</v>
          </cell>
          <cell r="EN1358">
            <v>0</v>
          </cell>
          <cell r="EO1358">
            <v>0</v>
          </cell>
          <cell r="EP1358">
            <v>0</v>
          </cell>
          <cell r="EQ1358">
            <v>0</v>
          </cell>
          <cell r="ER1358">
            <v>0</v>
          </cell>
          <cell r="ES1358">
            <v>0</v>
          </cell>
          <cell r="ET1358">
            <v>0</v>
          </cell>
          <cell r="EU1358">
            <v>0</v>
          </cell>
          <cell r="EV1358">
            <v>0</v>
          </cell>
          <cell r="EW1358">
            <v>0</v>
          </cell>
          <cell r="EX1358">
            <v>0</v>
          </cell>
          <cell r="EY1358">
            <v>0</v>
          </cell>
          <cell r="EZ1358">
            <v>0</v>
          </cell>
          <cell r="FA1358">
            <v>0</v>
          </cell>
          <cell r="FB1358">
            <v>0</v>
          </cell>
          <cell r="FC1358">
            <v>0</v>
          </cell>
          <cell r="FD1358">
            <v>0</v>
          </cell>
          <cell r="FE1358">
            <v>0</v>
          </cell>
          <cell r="FF1358">
            <v>0</v>
          </cell>
          <cell r="FG1358">
            <v>0</v>
          </cell>
          <cell r="FH1358">
            <v>0</v>
          </cell>
          <cell r="FI1358">
            <v>0</v>
          </cell>
          <cell r="FJ1358">
            <v>0</v>
          </cell>
          <cell r="FK1358">
            <v>0</v>
          </cell>
          <cell r="FL1358">
            <v>0</v>
          </cell>
          <cell r="FM1358">
            <v>0</v>
          </cell>
          <cell r="FN1358">
            <v>0</v>
          </cell>
          <cell r="FO1358">
            <v>0</v>
          </cell>
          <cell r="FP1358">
            <v>0</v>
          </cell>
          <cell r="FQ1358">
            <v>0</v>
          </cell>
          <cell r="FR1358">
            <v>0</v>
          </cell>
          <cell r="FS1358">
            <v>0</v>
          </cell>
          <cell r="FT1358">
            <v>0</v>
          </cell>
          <cell r="FU1358">
            <v>0</v>
          </cell>
          <cell r="FV1358">
            <v>0</v>
          </cell>
          <cell r="FW1358">
            <v>0</v>
          </cell>
          <cell r="FX1358">
            <v>0</v>
          </cell>
          <cell r="FY1358">
            <v>0</v>
          </cell>
          <cell r="FZ1358">
            <v>0</v>
          </cell>
          <cell r="GA1358">
            <v>0</v>
          </cell>
          <cell r="GB1358">
            <v>0</v>
          </cell>
          <cell r="GC1358">
            <v>0</v>
          </cell>
          <cell r="GD1358">
            <v>0</v>
          </cell>
          <cell r="GE1358">
            <v>0</v>
          </cell>
          <cell r="GF1358">
            <v>0</v>
          </cell>
          <cell r="GG1358">
            <v>0</v>
          </cell>
          <cell r="GH1358">
            <v>0</v>
          </cell>
          <cell r="GI1358">
            <v>0</v>
          </cell>
          <cell r="GJ1358">
            <v>0</v>
          </cell>
          <cell r="GK1358">
            <v>0</v>
          </cell>
          <cell r="GL1358">
            <v>0</v>
          </cell>
          <cell r="GM1358">
            <v>0</v>
          </cell>
          <cell r="GN1358">
            <v>0</v>
          </cell>
          <cell r="GO1358">
            <v>0</v>
          </cell>
          <cell r="GP1358">
            <v>0</v>
          </cell>
          <cell r="GQ1358">
            <v>0</v>
          </cell>
          <cell r="GR1358">
            <v>0</v>
          </cell>
          <cell r="GS1358">
            <v>0</v>
          </cell>
          <cell r="GT1358">
            <v>0</v>
          </cell>
          <cell r="GU1358">
            <v>0</v>
          </cell>
          <cell r="GV1358">
            <v>0</v>
          </cell>
          <cell r="GW1358">
            <v>0</v>
          </cell>
          <cell r="GX1358">
            <v>0</v>
          </cell>
          <cell r="GY1358">
            <v>0</v>
          </cell>
          <cell r="GZ1358">
            <v>0</v>
          </cell>
        </row>
        <row r="1359">
          <cell r="A1359">
            <v>1354</v>
          </cell>
          <cell r="D1359" t="str">
            <v>INST. ELECTRICAS Y TELEF.</v>
          </cell>
          <cell r="E1359" t="str">
            <v>ALIMENTADOR EN (2X6)AWG-TW EN MANGUERA NEGRA DE PVC DE 3/4"</v>
          </cell>
          <cell r="F1359">
            <v>0</v>
          </cell>
          <cell r="G1359" t="str">
            <v>ML</v>
          </cell>
          <cell r="H1359">
            <v>4.54</v>
          </cell>
          <cell r="I1359">
            <v>1532</v>
          </cell>
          <cell r="J1359">
            <v>2.2000000000000002</v>
          </cell>
          <cell r="K1359">
            <v>1586</v>
          </cell>
          <cell r="L1359">
            <v>1.1000000000000001</v>
          </cell>
          <cell r="M1359">
            <v>890</v>
          </cell>
          <cell r="N1359">
            <v>1</v>
          </cell>
          <cell r="O1359">
            <v>0</v>
          </cell>
          <cell r="P1359">
            <v>0</v>
          </cell>
          <cell r="Q1359">
            <v>0</v>
          </cell>
          <cell r="R1359">
            <v>0</v>
          </cell>
          <cell r="S1359">
            <v>0</v>
          </cell>
          <cell r="T1359">
            <v>0</v>
          </cell>
          <cell r="U1359">
            <v>0</v>
          </cell>
          <cell r="V1359">
            <v>0</v>
          </cell>
          <cell r="W1359">
            <v>0</v>
          </cell>
          <cell r="X1359">
            <v>0</v>
          </cell>
          <cell r="Y1359">
            <v>0</v>
          </cell>
          <cell r="Z1359">
            <v>0</v>
          </cell>
          <cell r="AA1359">
            <v>0</v>
          </cell>
          <cell r="AB1359">
            <v>0</v>
          </cell>
          <cell r="AC1359">
            <v>0</v>
          </cell>
          <cell r="AD1359">
            <v>0</v>
          </cell>
          <cell r="AE1359">
            <v>0</v>
          </cell>
          <cell r="AF1359">
            <v>0</v>
          </cell>
          <cell r="AG1359">
            <v>0</v>
          </cell>
          <cell r="AH1359">
            <v>0</v>
          </cell>
          <cell r="AI1359">
            <v>0</v>
          </cell>
          <cell r="AJ1359">
            <v>0</v>
          </cell>
          <cell r="AK1359">
            <v>0</v>
          </cell>
          <cell r="AL1359">
            <v>0</v>
          </cell>
          <cell r="AM1359">
            <v>0</v>
          </cell>
          <cell r="AN1359">
            <v>0</v>
          </cell>
          <cell r="AO1359">
            <v>0</v>
          </cell>
          <cell r="AP1359">
            <v>0</v>
          </cell>
          <cell r="AQ1359">
            <v>0</v>
          </cell>
          <cell r="AR1359">
            <v>0</v>
          </cell>
          <cell r="AS1359">
            <v>0</v>
          </cell>
          <cell r="AT1359">
            <v>0</v>
          </cell>
          <cell r="AU1359">
            <v>0</v>
          </cell>
          <cell r="AV1359">
            <v>0</v>
          </cell>
          <cell r="AW1359">
            <v>10</v>
          </cell>
          <cell r="AX1359">
            <v>1</v>
          </cell>
          <cell r="AY1359">
            <v>21</v>
          </cell>
          <cell r="AZ1359">
            <v>1</v>
          </cell>
          <cell r="BA1359">
            <v>0</v>
          </cell>
          <cell r="BB1359">
            <v>0</v>
          </cell>
          <cell r="BC1359">
            <v>0</v>
          </cell>
          <cell r="BD1359">
            <v>0</v>
          </cell>
          <cell r="BE1359">
            <v>0</v>
          </cell>
          <cell r="BF1359">
            <v>0</v>
          </cell>
          <cell r="BG1359">
            <v>0</v>
          </cell>
          <cell r="BH1359">
            <v>0</v>
          </cell>
          <cell r="BI1359">
            <v>0</v>
          </cell>
          <cell r="BJ1359">
            <v>0</v>
          </cell>
          <cell r="BK1359">
            <v>0</v>
          </cell>
          <cell r="BL1359">
            <v>0</v>
          </cell>
          <cell r="BM1359">
            <v>0</v>
          </cell>
          <cell r="BN1359">
            <v>0</v>
          </cell>
          <cell r="BO1359">
            <v>0</v>
          </cell>
          <cell r="BP1359">
            <v>0</v>
          </cell>
          <cell r="CK1359">
            <v>0</v>
          </cell>
          <cell r="CL1359">
            <v>0</v>
          </cell>
          <cell r="CM1359">
            <v>1</v>
          </cell>
          <cell r="CN1359">
            <v>0</v>
          </cell>
          <cell r="CO1359">
            <v>0</v>
          </cell>
          <cell r="CP1359">
            <v>0</v>
          </cell>
          <cell r="CQ1359">
            <v>0</v>
          </cell>
          <cell r="CR1359">
            <v>0</v>
          </cell>
          <cell r="CS1359">
            <v>0</v>
          </cell>
          <cell r="CT1359">
            <v>0</v>
          </cell>
          <cell r="CU1359">
            <v>0</v>
          </cell>
          <cell r="CV1359">
            <v>0</v>
          </cell>
          <cell r="DY1359">
            <v>0</v>
          </cell>
          <cell r="DZ1359">
            <v>0</v>
          </cell>
          <cell r="EA1359">
            <v>0</v>
          </cell>
          <cell r="EB1359">
            <v>0</v>
          </cell>
          <cell r="EC1359">
            <v>0</v>
          </cell>
          <cell r="ED1359">
            <v>0</v>
          </cell>
          <cell r="EE1359">
            <v>0</v>
          </cell>
          <cell r="EF1359">
            <v>0</v>
          </cell>
          <cell r="EG1359">
            <v>0</v>
          </cell>
          <cell r="EH1359">
            <v>0</v>
          </cell>
          <cell r="EI1359">
            <v>0</v>
          </cell>
          <cell r="EJ1359">
            <v>0</v>
          </cell>
          <cell r="EK1359">
            <v>0</v>
          </cell>
          <cell r="EL1359">
            <v>0</v>
          </cell>
          <cell r="EM1359">
            <v>0</v>
          </cell>
          <cell r="EN1359">
            <v>0</v>
          </cell>
          <cell r="EO1359">
            <v>0</v>
          </cell>
          <cell r="EP1359">
            <v>0</v>
          </cell>
          <cell r="EQ1359">
            <v>0</v>
          </cell>
          <cell r="ER1359">
            <v>0</v>
          </cell>
          <cell r="ES1359">
            <v>0</v>
          </cell>
          <cell r="ET1359">
            <v>0</v>
          </cell>
          <cell r="EU1359">
            <v>0</v>
          </cell>
          <cell r="EV1359">
            <v>0</v>
          </cell>
          <cell r="EW1359">
            <v>0</v>
          </cell>
          <cell r="EX1359">
            <v>0</v>
          </cell>
          <cell r="EY1359">
            <v>0</v>
          </cell>
          <cell r="EZ1359">
            <v>0</v>
          </cell>
          <cell r="FA1359">
            <v>0</v>
          </cell>
          <cell r="FB1359">
            <v>0</v>
          </cell>
          <cell r="FC1359">
            <v>0</v>
          </cell>
          <cell r="FD1359">
            <v>0</v>
          </cell>
          <cell r="FE1359">
            <v>0</v>
          </cell>
          <cell r="FF1359">
            <v>0</v>
          </cell>
          <cell r="FG1359">
            <v>0</v>
          </cell>
          <cell r="FH1359">
            <v>0</v>
          </cell>
          <cell r="FI1359">
            <v>0</v>
          </cell>
          <cell r="FJ1359">
            <v>0</v>
          </cell>
          <cell r="FK1359">
            <v>0</v>
          </cell>
          <cell r="FL1359">
            <v>0</v>
          </cell>
          <cell r="FM1359">
            <v>0</v>
          </cell>
          <cell r="FN1359">
            <v>0</v>
          </cell>
          <cell r="FO1359">
            <v>0</v>
          </cell>
          <cell r="FP1359">
            <v>0</v>
          </cell>
          <cell r="FQ1359">
            <v>0</v>
          </cell>
          <cell r="FR1359">
            <v>0</v>
          </cell>
          <cell r="FS1359">
            <v>0</v>
          </cell>
          <cell r="FT1359">
            <v>0</v>
          </cell>
          <cell r="FU1359">
            <v>0</v>
          </cell>
          <cell r="FV1359">
            <v>0</v>
          </cell>
          <cell r="FW1359">
            <v>0</v>
          </cell>
          <cell r="FX1359">
            <v>0</v>
          </cell>
          <cell r="FY1359">
            <v>0</v>
          </cell>
          <cell r="FZ1359">
            <v>0</v>
          </cell>
          <cell r="GA1359">
            <v>0</v>
          </cell>
          <cell r="GB1359">
            <v>0</v>
          </cell>
          <cell r="GC1359">
            <v>0</v>
          </cell>
          <cell r="GD1359">
            <v>0</v>
          </cell>
          <cell r="GE1359">
            <v>0</v>
          </cell>
          <cell r="GF1359">
            <v>0</v>
          </cell>
          <cell r="GG1359">
            <v>0</v>
          </cell>
          <cell r="GH1359">
            <v>0</v>
          </cell>
          <cell r="GI1359">
            <v>0</v>
          </cell>
          <cell r="GJ1359">
            <v>0</v>
          </cell>
          <cell r="GK1359">
            <v>0</v>
          </cell>
          <cell r="GL1359">
            <v>0</v>
          </cell>
          <cell r="GM1359">
            <v>0</v>
          </cell>
          <cell r="GN1359">
            <v>0</v>
          </cell>
          <cell r="GO1359">
            <v>0</v>
          </cell>
          <cell r="GP1359">
            <v>0</v>
          </cell>
          <cell r="GQ1359">
            <v>0</v>
          </cell>
          <cell r="GR1359">
            <v>0</v>
          </cell>
          <cell r="GS1359">
            <v>0</v>
          </cell>
          <cell r="GT1359">
            <v>0</v>
          </cell>
          <cell r="GU1359">
            <v>0</v>
          </cell>
          <cell r="GV1359">
            <v>0</v>
          </cell>
          <cell r="GW1359">
            <v>0</v>
          </cell>
          <cell r="GX1359">
            <v>0</v>
          </cell>
          <cell r="GY1359">
            <v>0</v>
          </cell>
          <cell r="GZ1359">
            <v>0</v>
          </cell>
        </row>
        <row r="1360">
          <cell r="A1360">
            <v>1355</v>
          </cell>
          <cell r="D1360" t="str">
            <v>INST. ELECTRICAS Y TELEF.</v>
          </cell>
          <cell r="E1360" t="str">
            <v>ALIMENTADOR EN (2X8+10)AWG-TW EN TUBERÍA CONDUIT GALVANIZADA EMT DE 3/4"</v>
          </cell>
          <cell r="F1360">
            <v>0</v>
          </cell>
          <cell r="G1360" t="str">
            <v>ML</v>
          </cell>
          <cell r="H1360">
            <v>3.16</v>
          </cell>
          <cell r="I1360">
            <v>1504</v>
          </cell>
          <cell r="J1360">
            <v>0.35</v>
          </cell>
          <cell r="K1360">
            <v>1533</v>
          </cell>
          <cell r="L1360">
            <v>2.2000000000000002</v>
          </cell>
          <cell r="M1360">
            <v>1534</v>
          </cell>
          <cell r="N1360">
            <v>1.1000000000000001</v>
          </cell>
          <cell r="O1360">
            <v>890</v>
          </cell>
          <cell r="P1360">
            <v>1</v>
          </cell>
          <cell r="Q1360">
            <v>1497</v>
          </cell>
          <cell r="R1360">
            <v>1.05</v>
          </cell>
          <cell r="S1360">
            <v>0</v>
          </cell>
          <cell r="T1360">
            <v>0</v>
          </cell>
          <cell r="U1360">
            <v>0</v>
          </cell>
          <cell r="V1360">
            <v>0</v>
          </cell>
          <cell r="W1360">
            <v>0</v>
          </cell>
          <cell r="X1360">
            <v>0</v>
          </cell>
          <cell r="Y1360">
            <v>0</v>
          </cell>
          <cell r="Z1360">
            <v>0</v>
          </cell>
          <cell r="AA1360">
            <v>0</v>
          </cell>
          <cell r="AB1360">
            <v>0</v>
          </cell>
          <cell r="AC1360">
            <v>0</v>
          </cell>
          <cell r="AD1360">
            <v>0</v>
          </cell>
          <cell r="AE1360">
            <v>0</v>
          </cell>
          <cell r="AF1360">
            <v>0</v>
          </cell>
          <cell r="AG1360">
            <v>0</v>
          </cell>
          <cell r="AH1360">
            <v>0</v>
          </cell>
          <cell r="AI1360">
            <v>0</v>
          </cell>
          <cell r="AJ1360">
            <v>0</v>
          </cell>
          <cell r="AK1360">
            <v>0</v>
          </cell>
          <cell r="AL1360">
            <v>0</v>
          </cell>
          <cell r="AM1360">
            <v>0</v>
          </cell>
          <cell r="AN1360">
            <v>0</v>
          </cell>
          <cell r="AO1360">
            <v>0</v>
          </cell>
          <cell r="AP1360">
            <v>0</v>
          </cell>
          <cell r="AQ1360">
            <v>0</v>
          </cell>
          <cell r="AR1360">
            <v>0</v>
          </cell>
          <cell r="AS1360">
            <v>0</v>
          </cell>
          <cell r="AT1360">
            <v>0</v>
          </cell>
          <cell r="AU1360">
            <v>0</v>
          </cell>
          <cell r="AV1360">
            <v>0</v>
          </cell>
          <cell r="AW1360">
            <v>10</v>
          </cell>
          <cell r="AX1360">
            <v>1</v>
          </cell>
          <cell r="AY1360">
            <v>21</v>
          </cell>
          <cell r="AZ1360">
            <v>1</v>
          </cell>
          <cell r="BA1360">
            <v>0</v>
          </cell>
          <cell r="BB1360">
            <v>0</v>
          </cell>
          <cell r="BC1360">
            <v>0</v>
          </cell>
          <cell r="BD1360">
            <v>0</v>
          </cell>
          <cell r="BE1360">
            <v>0</v>
          </cell>
          <cell r="BF1360">
            <v>0</v>
          </cell>
          <cell r="BG1360">
            <v>0</v>
          </cell>
          <cell r="BH1360">
            <v>0</v>
          </cell>
          <cell r="BI1360">
            <v>0</v>
          </cell>
          <cell r="BJ1360">
            <v>0</v>
          </cell>
          <cell r="BK1360">
            <v>0</v>
          </cell>
          <cell r="BL1360">
            <v>0</v>
          </cell>
          <cell r="BM1360">
            <v>0</v>
          </cell>
          <cell r="BN1360">
            <v>0</v>
          </cell>
          <cell r="BO1360">
            <v>0</v>
          </cell>
          <cell r="BP1360">
            <v>0</v>
          </cell>
          <cell r="CK1360">
            <v>0</v>
          </cell>
          <cell r="CL1360">
            <v>0</v>
          </cell>
          <cell r="CM1360">
            <v>1</v>
          </cell>
          <cell r="CN1360">
            <v>0</v>
          </cell>
          <cell r="CO1360">
            <v>0</v>
          </cell>
          <cell r="CP1360">
            <v>0</v>
          </cell>
          <cell r="CQ1360">
            <v>0</v>
          </cell>
          <cell r="CR1360">
            <v>0</v>
          </cell>
          <cell r="CS1360">
            <v>0</v>
          </cell>
          <cell r="CT1360">
            <v>0</v>
          </cell>
          <cell r="CU1360">
            <v>0</v>
          </cell>
          <cell r="CV1360">
            <v>0</v>
          </cell>
          <cell r="DY1360">
            <v>0</v>
          </cell>
          <cell r="DZ1360">
            <v>0</v>
          </cell>
          <cell r="EA1360">
            <v>0</v>
          </cell>
          <cell r="EB1360">
            <v>0</v>
          </cell>
          <cell r="EC1360">
            <v>0</v>
          </cell>
          <cell r="ED1360">
            <v>0</v>
          </cell>
          <cell r="EE1360">
            <v>0</v>
          </cell>
          <cell r="EF1360">
            <v>0</v>
          </cell>
          <cell r="EG1360">
            <v>0</v>
          </cell>
          <cell r="EH1360">
            <v>0</v>
          </cell>
          <cell r="EI1360">
            <v>0</v>
          </cell>
          <cell r="EJ1360">
            <v>0</v>
          </cell>
          <cell r="EK1360">
            <v>0</v>
          </cell>
          <cell r="EL1360">
            <v>0</v>
          </cell>
          <cell r="EM1360">
            <v>0</v>
          </cell>
          <cell r="EN1360">
            <v>0</v>
          </cell>
          <cell r="EO1360">
            <v>0</v>
          </cell>
          <cell r="EP1360">
            <v>0</v>
          </cell>
          <cell r="EQ1360">
            <v>0</v>
          </cell>
          <cell r="ER1360">
            <v>0</v>
          </cell>
          <cell r="ES1360">
            <v>0</v>
          </cell>
          <cell r="ET1360">
            <v>0</v>
          </cell>
          <cell r="EU1360">
            <v>0</v>
          </cell>
          <cell r="EV1360">
            <v>0</v>
          </cell>
          <cell r="EW1360">
            <v>0</v>
          </cell>
          <cell r="EX1360">
            <v>0</v>
          </cell>
          <cell r="EY1360">
            <v>0</v>
          </cell>
          <cell r="EZ1360">
            <v>0</v>
          </cell>
          <cell r="FA1360">
            <v>0</v>
          </cell>
          <cell r="FB1360">
            <v>0</v>
          </cell>
          <cell r="FC1360">
            <v>0</v>
          </cell>
          <cell r="FD1360">
            <v>0</v>
          </cell>
          <cell r="FE1360">
            <v>0</v>
          </cell>
          <cell r="FF1360">
            <v>0</v>
          </cell>
          <cell r="FG1360">
            <v>0</v>
          </cell>
          <cell r="FH1360">
            <v>0</v>
          </cell>
          <cell r="FI1360">
            <v>0</v>
          </cell>
          <cell r="FJ1360">
            <v>0</v>
          </cell>
          <cell r="FK1360">
            <v>0</v>
          </cell>
          <cell r="FL1360">
            <v>0</v>
          </cell>
          <cell r="FM1360">
            <v>0</v>
          </cell>
          <cell r="FN1360">
            <v>0</v>
          </cell>
          <cell r="FO1360">
            <v>0</v>
          </cell>
          <cell r="FP1360">
            <v>0</v>
          </cell>
          <cell r="FQ1360">
            <v>0</v>
          </cell>
          <cell r="FR1360">
            <v>0</v>
          </cell>
          <cell r="FS1360">
            <v>0</v>
          </cell>
          <cell r="FT1360">
            <v>0</v>
          </cell>
          <cell r="FU1360">
            <v>0</v>
          </cell>
          <cell r="FV1360">
            <v>0</v>
          </cell>
          <cell r="FW1360">
            <v>0</v>
          </cell>
          <cell r="FX1360">
            <v>0</v>
          </cell>
          <cell r="FY1360">
            <v>0</v>
          </cell>
          <cell r="FZ1360">
            <v>0</v>
          </cell>
          <cell r="GA1360">
            <v>0</v>
          </cell>
          <cell r="GB1360">
            <v>0</v>
          </cell>
          <cell r="GC1360">
            <v>0</v>
          </cell>
          <cell r="GD1360">
            <v>0</v>
          </cell>
          <cell r="GE1360">
            <v>0</v>
          </cell>
          <cell r="GF1360">
            <v>0</v>
          </cell>
          <cell r="GG1360">
            <v>0</v>
          </cell>
          <cell r="GH1360">
            <v>0</v>
          </cell>
          <cell r="GI1360">
            <v>0</v>
          </cell>
          <cell r="GJ1360">
            <v>0</v>
          </cell>
          <cell r="GK1360">
            <v>0</v>
          </cell>
          <cell r="GL1360">
            <v>0</v>
          </cell>
          <cell r="GM1360">
            <v>0</v>
          </cell>
          <cell r="GN1360">
            <v>0</v>
          </cell>
          <cell r="GO1360">
            <v>0</v>
          </cell>
          <cell r="GP1360">
            <v>0</v>
          </cell>
          <cell r="GQ1360">
            <v>0</v>
          </cell>
          <cell r="GR1360">
            <v>0</v>
          </cell>
          <cell r="GS1360">
            <v>0</v>
          </cell>
          <cell r="GT1360">
            <v>0</v>
          </cell>
          <cell r="GU1360">
            <v>0</v>
          </cell>
          <cell r="GV1360">
            <v>0</v>
          </cell>
          <cell r="GW1360">
            <v>0</v>
          </cell>
          <cell r="GX1360">
            <v>0</v>
          </cell>
          <cell r="GY1360">
            <v>0</v>
          </cell>
          <cell r="GZ1360">
            <v>0</v>
          </cell>
        </row>
        <row r="1361">
          <cell r="A1361">
            <v>1356</v>
          </cell>
          <cell r="D1361" t="str">
            <v>INST. ELECTRICAS Y TELEF.</v>
          </cell>
          <cell r="E1361" t="str">
            <v>ALIMENTADOR EN (3X8+10)AWG-TW EN TUBERÍA CONDUIT GALVANIZADA EMT DE 1"</v>
          </cell>
          <cell r="F1361">
            <v>0</v>
          </cell>
          <cell r="G1361" t="str">
            <v>ML</v>
          </cell>
          <cell r="H1361">
            <v>2.52</v>
          </cell>
          <cell r="I1361">
            <v>1505</v>
          </cell>
          <cell r="J1361">
            <v>0.35</v>
          </cell>
          <cell r="K1361">
            <v>1533</v>
          </cell>
          <cell r="L1361">
            <v>3.3</v>
          </cell>
          <cell r="M1361">
            <v>1534</v>
          </cell>
          <cell r="N1361">
            <v>1.1000000000000001</v>
          </cell>
          <cell r="O1361">
            <v>890</v>
          </cell>
          <cell r="P1361">
            <v>1</v>
          </cell>
          <cell r="Q1361">
            <v>1498</v>
          </cell>
          <cell r="R1361">
            <v>1.05</v>
          </cell>
          <cell r="S1361">
            <v>0</v>
          </cell>
          <cell r="T1361">
            <v>0</v>
          </cell>
          <cell r="U1361">
            <v>0</v>
          </cell>
          <cell r="V1361">
            <v>0</v>
          </cell>
          <cell r="W1361">
            <v>0</v>
          </cell>
          <cell r="X1361">
            <v>0</v>
          </cell>
          <cell r="Y1361">
            <v>0</v>
          </cell>
          <cell r="Z1361">
            <v>0</v>
          </cell>
          <cell r="AA1361">
            <v>0</v>
          </cell>
          <cell r="AB1361">
            <v>0</v>
          </cell>
          <cell r="AC1361">
            <v>0</v>
          </cell>
          <cell r="AD1361">
            <v>0</v>
          </cell>
          <cell r="AE1361">
            <v>0</v>
          </cell>
          <cell r="AF1361">
            <v>0</v>
          </cell>
          <cell r="AG1361">
            <v>0</v>
          </cell>
          <cell r="AH1361">
            <v>0</v>
          </cell>
          <cell r="AI1361">
            <v>0</v>
          </cell>
          <cell r="AJ1361">
            <v>0</v>
          </cell>
          <cell r="AK1361">
            <v>0</v>
          </cell>
          <cell r="AL1361">
            <v>0</v>
          </cell>
          <cell r="AM1361">
            <v>0</v>
          </cell>
          <cell r="AN1361">
            <v>0</v>
          </cell>
          <cell r="AO1361">
            <v>0</v>
          </cell>
          <cell r="AP1361">
            <v>0</v>
          </cell>
          <cell r="AQ1361">
            <v>0</v>
          </cell>
          <cell r="AR1361">
            <v>0</v>
          </cell>
          <cell r="AS1361">
            <v>0</v>
          </cell>
          <cell r="AT1361">
            <v>0</v>
          </cell>
          <cell r="AU1361">
            <v>0</v>
          </cell>
          <cell r="AV1361">
            <v>0</v>
          </cell>
          <cell r="AW1361">
            <v>10</v>
          </cell>
          <cell r="AX1361">
            <v>1</v>
          </cell>
          <cell r="AY1361">
            <v>21</v>
          </cell>
          <cell r="AZ1361">
            <v>1</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CK1361">
            <v>0</v>
          </cell>
          <cell r="CL1361">
            <v>0</v>
          </cell>
          <cell r="CM1361">
            <v>1</v>
          </cell>
          <cell r="CN1361">
            <v>0</v>
          </cell>
          <cell r="CO1361">
            <v>0</v>
          </cell>
          <cell r="CP1361">
            <v>0</v>
          </cell>
          <cell r="CQ1361">
            <v>0</v>
          </cell>
          <cell r="CR1361">
            <v>0</v>
          </cell>
          <cell r="CS1361">
            <v>0</v>
          </cell>
          <cell r="CT1361">
            <v>0</v>
          </cell>
          <cell r="CU1361">
            <v>0</v>
          </cell>
          <cell r="CV1361">
            <v>0</v>
          </cell>
          <cell r="DY1361">
            <v>0</v>
          </cell>
          <cell r="DZ1361">
            <v>0</v>
          </cell>
          <cell r="EA1361">
            <v>0</v>
          </cell>
          <cell r="EB1361">
            <v>0</v>
          </cell>
          <cell r="EC1361">
            <v>0</v>
          </cell>
          <cell r="ED1361">
            <v>0</v>
          </cell>
          <cell r="EE1361">
            <v>0</v>
          </cell>
          <cell r="EF1361">
            <v>0</v>
          </cell>
          <cell r="EG1361">
            <v>0</v>
          </cell>
          <cell r="EH1361">
            <v>0</v>
          </cell>
          <cell r="EI1361">
            <v>0</v>
          </cell>
          <cell r="EJ1361">
            <v>0</v>
          </cell>
          <cell r="EK1361">
            <v>0</v>
          </cell>
          <cell r="EL1361">
            <v>0</v>
          </cell>
          <cell r="EM1361">
            <v>0</v>
          </cell>
          <cell r="EN1361">
            <v>0</v>
          </cell>
          <cell r="EO1361">
            <v>0</v>
          </cell>
          <cell r="EP1361">
            <v>0</v>
          </cell>
          <cell r="EQ1361">
            <v>0</v>
          </cell>
          <cell r="ER1361">
            <v>0</v>
          </cell>
          <cell r="ES1361">
            <v>0</v>
          </cell>
          <cell r="ET1361">
            <v>0</v>
          </cell>
          <cell r="EU1361">
            <v>0</v>
          </cell>
          <cell r="EV1361">
            <v>0</v>
          </cell>
          <cell r="EW1361">
            <v>0</v>
          </cell>
          <cell r="EX1361">
            <v>0</v>
          </cell>
          <cell r="EY1361">
            <v>0</v>
          </cell>
          <cell r="EZ1361">
            <v>0</v>
          </cell>
          <cell r="FA1361">
            <v>0</v>
          </cell>
          <cell r="FB1361">
            <v>0</v>
          </cell>
          <cell r="FC1361">
            <v>0</v>
          </cell>
          <cell r="FD1361">
            <v>0</v>
          </cell>
          <cell r="FE1361">
            <v>0</v>
          </cell>
          <cell r="FF1361">
            <v>0</v>
          </cell>
          <cell r="FG1361">
            <v>0</v>
          </cell>
          <cell r="FH1361">
            <v>0</v>
          </cell>
          <cell r="FI1361">
            <v>0</v>
          </cell>
          <cell r="FJ1361">
            <v>0</v>
          </cell>
          <cell r="FK1361">
            <v>0</v>
          </cell>
          <cell r="FL1361">
            <v>0</v>
          </cell>
          <cell r="FM1361">
            <v>0</v>
          </cell>
          <cell r="FN1361">
            <v>0</v>
          </cell>
          <cell r="FO1361">
            <v>0</v>
          </cell>
          <cell r="FP1361">
            <v>0</v>
          </cell>
          <cell r="FQ1361">
            <v>0</v>
          </cell>
          <cell r="FR1361">
            <v>0</v>
          </cell>
          <cell r="FS1361">
            <v>0</v>
          </cell>
          <cell r="FT1361">
            <v>0</v>
          </cell>
          <cell r="FU1361">
            <v>0</v>
          </cell>
          <cell r="FV1361">
            <v>0</v>
          </cell>
          <cell r="FW1361">
            <v>0</v>
          </cell>
          <cell r="FX1361">
            <v>0</v>
          </cell>
          <cell r="FY1361">
            <v>0</v>
          </cell>
          <cell r="FZ1361">
            <v>0</v>
          </cell>
          <cell r="GA1361">
            <v>0</v>
          </cell>
          <cell r="GB1361">
            <v>0</v>
          </cell>
          <cell r="GC1361">
            <v>0</v>
          </cell>
          <cell r="GD1361">
            <v>0</v>
          </cell>
          <cell r="GE1361">
            <v>0</v>
          </cell>
          <cell r="GF1361">
            <v>0</v>
          </cell>
          <cell r="GG1361">
            <v>0</v>
          </cell>
          <cell r="GH1361">
            <v>0</v>
          </cell>
          <cell r="GI1361">
            <v>0</v>
          </cell>
          <cell r="GJ1361">
            <v>0</v>
          </cell>
          <cell r="GK1361">
            <v>0</v>
          </cell>
          <cell r="GL1361">
            <v>0</v>
          </cell>
          <cell r="GM1361">
            <v>0</v>
          </cell>
          <cell r="GN1361">
            <v>0</v>
          </cell>
          <cell r="GO1361">
            <v>0</v>
          </cell>
          <cell r="GP1361">
            <v>0</v>
          </cell>
          <cell r="GQ1361">
            <v>0</v>
          </cell>
          <cell r="GR1361">
            <v>0</v>
          </cell>
          <cell r="GS1361">
            <v>0</v>
          </cell>
          <cell r="GT1361">
            <v>0</v>
          </cell>
          <cell r="GU1361">
            <v>0</v>
          </cell>
          <cell r="GV1361">
            <v>0</v>
          </cell>
          <cell r="GW1361">
            <v>0</v>
          </cell>
          <cell r="GX1361">
            <v>0</v>
          </cell>
          <cell r="GY1361">
            <v>0</v>
          </cell>
          <cell r="GZ1361">
            <v>0</v>
          </cell>
        </row>
        <row r="1362">
          <cell r="A1362">
            <v>1357</v>
          </cell>
          <cell r="D1362" t="str">
            <v>INST. ELECTRICAS Y TELEF.</v>
          </cell>
          <cell r="E1362" t="str">
            <v>ALIMENTADOR EN (3X8+10)AWG-TTU EN TUBERÍA CONDUIT GALVANIZADA EMT DE 1"</v>
          </cell>
          <cell r="F1362">
            <v>0</v>
          </cell>
          <cell r="G1362" t="str">
            <v>ML</v>
          </cell>
          <cell r="H1362">
            <v>2.52</v>
          </cell>
          <cell r="I1362">
            <v>1505</v>
          </cell>
          <cell r="J1362">
            <v>0.35</v>
          </cell>
          <cell r="K1362">
            <v>1533</v>
          </cell>
          <cell r="L1362">
            <v>3.3</v>
          </cell>
          <cell r="M1362">
            <v>1587</v>
          </cell>
          <cell r="N1362">
            <v>1.1000000000000001</v>
          </cell>
          <cell r="O1362">
            <v>890</v>
          </cell>
          <cell r="P1362">
            <v>1</v>
          </cell>
          <cell r="Q1362">
            <v>1498</v>
          </cell>
          <cell r="R1362">
            <v>1.05</v>
          </cell>
          <cell r="S1362">
            <v>0</v>
          </cell>
          <cell r="T1362">
            <v>0</v>
          </cell>
          <cell r="U1362">
            <v>0</v>
          </cell>
          <cell r="V1362">
            <v>0</v>
          </cell>
          <cell r="W1362">
            <v>0</v>
          </cell>
          <cell r="X1362">
            <v>0</v>
          </cell>
          <cell r="Y1362">
            <v>0</v>
          </cell>
          <cell r="Z1362">
            <v>0</v>
          </cell>
          <cell r="AA1362">
            <v>0</v>
          </cell>
          <cell r="AB1362">
            <v>0</v>
          </cell>
          <cell r="AC1362">
            <v>0</v>
          </cell>
          <cell r="AD1362">
            <v>0</v>
          </cell>
          <cell r="AE1362">
            <v>0</v>
          </cell>
          <cell r="AF1362">
            <v>0</v>
          </cell>
          <cell r="AG1362">
            <v>0</v>
          </cell>
          <cell r="AH1362">
            <v>0</v>
          </cell>
          <cell r="AI1362">
            <v>0</v>
          </cell>
          <cell r="AJ1362">
            <v>0</v>
          </cell>
          <cell r="AK1362">
            <v>0</v>
          </cell>
          <cell r="AL1362">
            <v>0</v>
          </cell>
          <cell r="AM1362">
            <v>0</v>
          </cell>
          <cell r="AN1362">
            <v>0</v>
          </cell>
          <cell r="AO1362">
            <v>0</v>
          </cell>
          <cell r="AP1362">
            <v>0</v>
          </cell>
          <cell r="AQ1362">
            <v>0</v>
          </cell>
          <cell r="AR1362">
            <v>0</v>
          </cell>
          <cell r="AS1362">
            <v>0</v>
          </cell>
          <cell r="AT1362">
            <v>0</v>
          </cell>
          <cell r="AU1362">
            <v>0</v>
          </cell>
          <cell r="AV1362">
            <v>0</v>
          </cell>
          <cell r="AW1362">
            <v>10</v>
          </cell>
          <cell r="AX1362">
            <v>1</v>
          </cell>
          <cell r="AY1362">
            <v>21</v>
          </cell>
          <cell r="AZ1362">
            <v>1</v>
          </cell>
          <cell r="BA1362">
            <v>0</v>
          </cell>
          <cell r="BB1362">
            <v>0</v>
          </cell>
          <cell r="BC1362">
            <v>0</v>
          </cell>
          <cell r="BD1362">
            <v>0</v>
          </cell>
          <cell r="BE1362">
            <v>0</v>
          </cell>
          <cell r="BF1362">
            <v>0</v>
          </cell>
          <cell r="BG1362">
            <v>0</v>
          </cell>
          <cell r="BH1362">
            <v>0</v>
          </cell>
          <cell r="BI1362">
            <v>0</v>
          </cell>
          <cell r="BJ1362">
            <v>0</v>
          </cell>
          <cell r="BK1362">
            <v>0</v>
          </cell>
          <cell r="BL1362">
            <v>0</v>
          </cell>
          <cell r="BM1362">
            <v>0</v>
          </cell>
          <cell r="BN1362">
            <v>0</v>
          </cell>
          <cell r="BO1362">
            <v>0</v>
          </cell>
          <cell r="BP1362">
            <v>0</v>
          </cell>
          <cell r="CK1362">
            <v>0</v>
          </cell>
          <cell r="CL1362">
            <v>0</v>
          </cell>
          <cell r="CM1362">
            <v>1</v>
          </cell>
          <cell r="CN1362">
            <v>0</v>
          </cell>
          <cell r="CO1362">
            <v>0</v>
          </cell>
          <cell r="CP1362">
            <v>0</v>
          </cell>
          <cell r="CQ1362">
            <v>0</v>
          </cell>
          <cell r="CR1362">
            <v>0</v>
          </cell>
          <cell r="CS1362">
            <v>0</v>
          </cell>
          <cell r="CT1362">
            <v>0</v>
          </cell>
          <cell r="CU1362">
            <v>0</v>
          </cell>
          <cell r="CV1362">
            <v>0</v>
          </cell>
          <cell r="DY1362">
            <v>0</v>
          </cell>
          <cell r="DZ1362">
            <v>0</v>
          </cell>
          <cell r="EA1362">
            <v>0</v>
          </cell>
          <cell r="EB1362">
            <v>0</v>
          </cell>
          <cell r="EC1362">
            <v>0</v>
          </cell>
          <cell r="ED1362">
            <v>0</v>
          </cell>
          <cell r="EE1362">
            <v>0</v>
          </cell>
          <cell r="EF1362">
            <v>0</v>
          </cell>
          <cell r="EG1362">
            <v>0</v>
          </cell>
          <cell r="EH1362">
            <v>0</v>
          </cell>
          <cell r="EI1362">
            <v>0</v>
          </cell>
          <cell r="EJ1362">
            <v>0</v>
          </cell>
          <cell r="EK1362">
            <v>0</v>
          </cell>
          <cell r="EL1362">
            <v>0</v>
          </cell>
          <cell r="EM1362">
            <v>0</v>
          </cell>
          <cell r="EN1362">
            <v>0</v>
          </cell>
          <cell r="EO1362">
            <v>0</v>
          </cell>
          <cell r="EP1362">
            <v>0</v>
          </cell>
          <cell r="EQ1362">
            <v>0</v>
          </cell>
          <cell r="ER1362">
            <v>0</v>
          </cell>
          <cell r="ES1362">
            <v>0</v>
          </cell>
          <cell r="ET1362">
            <v>0</v>
          </cell>
          <cell r="EU1362">
            <v>0</v>
          </cell>
          <cell r="EV1362">
            <v>0</v>
          </cell>
          <cell r="EW1362">
            <v>0</v>
          </cell>
          <cell r="EX1362">
            <v>0</v>
          </cell>
          <cell r="EY1362">
            <v>0</v>
          </cell>
          <cell r="EZ1362">
            <v>0</v>
          </cell>
          <cell r="FA1362">
            <v>0</v>
          </cell>
          <cell r="FB1362">
            <v>0</v>
          </cell>
          <cell r="FC1362">
            <v>0</v>
          </cell>
          <cell r="FD1362">
            <v>0</v>
          </cell>
          <cell r="FE1362">
            <v>0</v>
          </cell>
          <cell r="FF1362">
            <v>0</v>
          </cell>
          <cell r="FG1362">
            <v>0</v>
          </cell>
          <cell r="FH1362">
            <v>0</v>
          </cell>
          <cell r="FI1362">
            <v>0</v>
          </cell>
          <cell r="FJ1362">
            <v>0</v>
          </cell>
          <cell r="FK1362">
            <v>0</v>
          </cell>
          <cell r="FL1362">
            <v>0</v>
          </cell>
          <cell r="FM1362">
            <v>0</v>
          </cell>
          <cell r="FN1362">
            <v>0</v>
          </cell>
          <cell r="FO1362">
            <v>0</v>
          </cell>
          <cell r="FP1362">
            <v>0</v>
          </cell>
          <cell r="FQ1362">
            <v>0</v>
          </cell>
          <cell r="FR1362">
            <v>0</v>
          </cell>
          <cell r="FS1362">
            <v>0</v>
          </cell>
          <cell r="FT1362">
            <v>0</v>
          </cell>
          <cell r="FU1362">
            <v>0</v>
          </cell>
          <cell r="FV1362">
            <v>0</v>
          </cell>
          <cell r="FW1362">
            <v>0</v>
          </cell>
          <cell r="FX1362">
            <v>0</v>
          </cell>
          <cell r="FY1362">
            <v>0</v>
          </cell>
          <cell r="FZ1362">
            <v>0</v>
          </cell>
          <cell r="GA1362">
            <v>0</v>
          </cell>
          <cell r="GB1362">
            <v>0</v>
          </cell>
          <cell r="GC1362">
            <v>0</v>
          </cell>
          <cell r="GD1362">
            <v>0</v>
          </cell>
          <cell r="GE1362">
            <v>0</v>
          </cell>
          <cell r="GF1362">
            <v>0</v>
          </cell>
          <cell r="GG1362">
            <v>0</v>
          </cell>
          <cell r="GH1362">
            <v>0</v>
          </cell>
          <cell r="GI1362">
            <v>0</v>
          </cell>
          <cell r="GJ1362">
            <v>0</v>
          </cell>
          <cell r="GK1362">
            <v>0</v>
          </cell>
          <cell r="GL1362">
            <v>0</v>
          </cell>
          <cell r="GM1362">
            <v>0</v>
          </cell>
          <cell r="GN1362">
            <v>0</v>
          </cell>
          <cell r="GO1362">
            <v>0</v>
          </cell>
          <cell r="GP1362">
            <v>0</v>
          </cell>
          <cell r="GQ1362">
            <v>0</v>
          </cell>
          <cell r="GR1362">
            <v>0</v>
          </cell>
          <cell r="GS1362">
            <v>0</v>
          </cell>
          <cell r="GT1362">
            <v>0</v>
          </cell>
          <cell r="GU1362">
            <v>0</v>
          </cell>
          <cell r="GV1362">
            <v>0</v>
          </cell>
          <cell r="GW1362">
            <v>0</v>
          </cell>
          <cell r="GX1362">
            <v>0</v>
          </cell>
          <cell r="GY1362">
            <v>0</v>
          </cell>
          <cell r="GZ1362">
            <v>0</v>
          </cell>
        </row>
        <row r="1363">
          <cell r="A1363">
            <v>1358</v>
          </cell>
          <cell r="D1363" t="str">
            <v>INST. ELECTRICAS Y TELEF.</v>
          </cell>
          <cell r="E1363" t="str">
            <v>ALIMENTADOR EN (3X8+2X10)AWG-TTU EN TUBERÍA CONDUIT GALVANIZADA EMT DE 1 1/4"</v>
          </cell>
          <cell r="F1363">
            <v>0</v>
          </cell>
          <cell r="G1363" t="str">
            <v>ML</v>
          </cell>
          <cell r="H1363">
            <v>2.2999999999999998</v>
          </cell>
          <cell r="I1363">
            <v>1506</v>
          </cell>
          <cell r="J1363">
            <v>0.35</v>
          </cell>
          <cell r="K1363">
            <v>1533</v>
          </cell>
          <cell r="L1363">
            <v>3.3</v>
          </cell>
          <cell r="M1363">
            <v>1587</v>
          </cell>
          <cell r="N1363">
            <v>2.2000000000000002</v>
          </cell>
          <cell r="O1363">
            <v>890</v>
          </cell>
          <cell r="P1363">
            <v>1</v>
          </cell>
          <cell r="Q1363">
            <v>1499</v>
          </cell>
          <cell r="R1363">
            <v>1.05</v>
          </cell>
          <cell r="S1363">
            <v>0</v>
          </cell>
          <cell r="T1363">
            <v>0</v>
          </cell>
          <cell r="U1363">
            <v>0</v>
          </cell>
          <cell r="V1363">
            <v>0</v>
          </cell>
          <cell r="W1363">
            <v>0</v>
          </cell>
          <cell r="X1363">
            <v>0</v>
          </cell>
          <cell r="Y1363">
            <v>0</v>
          </cell>
          <cell r="Z1363">
            <v>0</v>
          </cell>
          <cell r="AA1363">
            <v>0</v>
          </cell>
          <cell r="AB1363">
            <v>0</v>
          </cell>
          <cell r="AC1363">
            <v>0</v>
          </cell>
          <cell r="AD1363">
            <v>0</v>
          </cell>
          <cell r="AE1363">
            <v>0</v>
          </cell>
          <cell r="AF1363">
            <v>0</v>
          </cell>
          <cell r="AG1363">
            <v>0</v>
          </cell>
          <cell r="AH1363">
            <v>0</v>
          </cell>
          <cell r="AI1363">
            <v>0</v>
          </cell>
          <cell r="AJ1363">
            <v>0</v>
          </cell>
          <cell r="AK1363">
            <v>0</v>
          </cell>
          <cell r="AL1363">
            <v>0</v>
          </cell>
          <cell r="AM1363">
            <v>0</v>
          </cell>
          <cell r="AN1363">
            <v>0</v>
          </cell>
          <cell r="AO1363">
            <v>0</v>
          </cell>
          <cell r="AP1363">
            <v>0</v>
          </cell>
          <cell r="AQ1363">
            <v>0</v>
          </cell>
          <cell r="AR1363">
            <v>0</v>
          </cell>
          <cell r="AS1363">
            <v>0</v>
          </cell>
          <cell r="AT1363">
            <v>0</v>
          </cell>
          <cell r="AU1363">
            <v>0</v>
          </cell>
          <cell r="AV1363">
            <v>0</v>
          </cell>
          <cell r="AW1363">
            <v>10</v>
          </cell>
          <cell r="AX1363">
            <v>1</v>
          </cell>
          <cell r="AY1363">
            <v>21</v>
          </cell>
          <cell r="AZ1363">
            <v>1</v>
          </cell>
          <cell r="BA1363">
            <v>0</v>
          </cell>
          <cell r="BB1363">
            <v>0</v>
          </cell>
          <cell r="BC1363">
            <v>0</v>
          </cell>
          <cell r="BD1363">
            <v>0</v>
          </cell>
          <cell r="BE1363">
            <v>0</v>
          </cell>
          <cell r="BF1363">
            <v>0</v>
          </cell>
          <cell r="BG1363">
            <v>0</v>
          </cell>
          <cell r="BH1363">
            <v>0</v>
          </cell>
          <cell r="BI1363">
            <v>0</v>
          </cell>
          <cell r="BJ1363">
            <v>0</v>
          </cell>
          <cell r="BK1363">
            <v>0</v>
          </cell>
          <cell r="BL1363">
            <v>0</v>
          </cell>
          <cell r="BM1363">
            <v>0</v>
          </cell>
          <cell r="BN1363">
            <v>0</v>
          </cell>
          <cell r="BO1363">
            <v>0</v>
          </cell>
          <cell r="BP1363">
            <v>0</v>
          </cell>
          <cell r="CK1363">
            <v>0</v>
          </cell>
          <cell r="CL1363">
            <v>0</v>
          </cell>
          <cell r="CM1363">
            <v>1</v>
          </cell>
          <cell r="CN1363">
            <v>0</v>
          </cell>
          <cell r="CO1363">
            <v>0</v>
          </cell>
          <cell r="CP1363">
            <v>0</v>
          </cell>
          <cell r="CQ1363">
            <v>0</v>
          </cell>
          <cell r="CR1363">
            <v>0</v>
          </cell>
          <cell r="CS1363">
            <v>0</v>
          </cell>
          <cell r="CT1363">
            <v>0</v>
          </cell>
          <cell r="CU1363">
            <v>0</v>
          </cell>
          <cell r="CV1363">
            <v>0</v>
          </cell>
          <cell r="DY1363">
            <v>0</v>
          </cell>
          <cell r="DZ1363">
            <v>0</v>
          </cell>
          <cell r="EA1363">
            <v>0</v>
          </cell>
          <cell r="EB1363">
            <v>0</v>
          </cell>
          <cell r="EC1363">
            <v>0</v>
          </cell>
          <cell r="ED1363">
            <v>0</v>
          </cell>
          <cell r="EE1363">
            <v>0</v>
          </cell>
          <cell r="EF1363">
            <v>0</v>
          </cell>
          <cell r="EG1363">
            <v>0</v>
          </cell>
          <cell r="EH1363">
            <v>0</v>
          </cell>
          <cell r="EI1363">
            <v>0</v>
          </cell>
          <cell r="EJ1363">
            <v>0</v>
          </cell>
          <cell r="EK1363">
            <v>0</v>
          </cell>
          <cell r="EL1363">
            <v>0</v>
          </cell>
          <cell r="EM1363">
            <v>0</v>
          </cell>
          <cell r="EN1363">
            <v>0</v>
          </cell>
          <cell r="EO1363">
            <v>0</v>
          </cell>
          <cell r="EP1363">
            <v>0</v>
          </cell>
          <cell r="EQ1363">
            <v>0</v>
          </cell>
          <cell r="ER1363">
            <v>0</v>
          </cell>
          <cell r="ES1363">
            <v>0</v>
          </cell>
          <cell r="ET1363">
            <v>0</v>
          </cell>
          <cell r="EU1363">
            <v>0</v>
          </cell>
          <cell r="EV1363">
            <v>0</v>
          </cell>
          <cell r="EW1363">
            <v>0</v>
          </cell>
          <cell r="EX1363">
            <v>0</v>
          </cell>
          <cell r="EY1363">
            <v>0</v>
          </cell>
          <cell r="EZ1363">
            <v>0</v>
          </cell>
          <cell r="FA1363">
            <v>0</v>
          </cell>
          <cell r="FB1363">
            <v>0</v>
          </cell>
          <cell r="FC1363">
            <v>0</v>
          </cell>
          <cell r="FD1363">
            <v>0</v>
          </cell>
          <cell r="FE1363">
            <v>0</v>
          </cell>
          <cell r="FF1363">
            <v>0</v>
          </cell>
          <cell r="FG1363">
            <v>0</v>
          </cell>
          <cell r="FH1363">
            <v>0</v>
          </cell>
          <cell r="FI1363">
            <v>0</v>
          </cell>
          <cell r="FJ1363">
            <v>0</v>
          </cell>
          <cell r="FK1363">
            <v>0</v>
          </cell>
          <cell r="FL1363">
            <v>0</v>
          </cell>
          <cell r="FM1363">
            <v>0</v>
          </cell>
          <cell r="FN1363">
            <v>0</v>
          </cell>
          <cell r="FO1363">
            <v>0</v>
          </cell>
          <cell r="FP1363">
            <v>0</v>
          </cell>
          <cell r="FQ1363">
            <v>0</v>
          </cell>
          <cell r="FR1363">
            <v>0</v>
          </cell>
          <cell r="FS1363">
            <v>0</v>
          </cell>
          <cell r="FT1363">
            <v>0</v>
          </cell>
          <cell r="FU1363">
            <v>0</v>
          </cell>
          <cell r="FV1363">
            <v>0</v>
          </cell>
          <cell r="FW1363">
            <v>0</v>
          </cell>
          <cell r="FX1363">
            <v>0</v>
          </cell>
          <cell r="FY1363">
            <v>0</v>
          </cell>
          <cell r="FZ1363">
            <v>0</v>
          </cell>
          <cell r="GA1363">
            <v>0</v>
          </cell>
          <cell r="GB1363">
            <v>0</v>
          </cell>
          <cell r="GC1363">
            <v>0</v>
          </cell>
          <cell r="GD1363">
            <v>0</v>
          </cell>
          <cell r="GE1363">
            <v>0</v>
          </cell>
          <cell r="GF1363">
            <v>0</v>
          </cell>
          <cell r="GG1363">
            <v>0</v>
          </cell>
          <cell r="GH1363">
            <v>0</v>
          </cell>
          <cell r="GI1363">
            <v>0</v>
          </cell>
          <cell r="GJ1363">
            <v>0</v>
          </cell>
          <cell r="GK1363">
            <v>0</v>
          </cell>
          <cell r="GL1363">
            <v>0</v>
          </cell>
          <cell r="GM1363">
            <v>0</v>
          </cell>
          <cell r="GN1363">
            <v>0</v>
          </cell>
          <cell r="GO1363">
            <v>0</v>
          </cell>
          <cell r="GP1363">
            <v>0</v>
          </cell>
          <cell r="GQ1363">
            <v>0</v>
          </cell>
          <cell r="GR1363">
            <v>0</v>
          </cell>
          <cell r="GS1363">
            <v>0</v>
          </cell>
          <cell r="GT1363">
            <v>0</v>
          </cell>
          <cell r="GU1363">
            <v>0</v>
          </cell>
          <cell r="GV1363">
            <v>0</v>
          </cell>
          <cell r="GW1363">
            <v>0</v>
          </cell>
          <cell r="GX1363">
            <v>0</v>
          </cell>
          <cell r="GY1363">
            <v>0</v>
          </cell>
          <cell r="GZ1363">
            <v>0</v>
          </cell>
        </row>
        <row r="1364">
          <cell r="A1364">
            <v>1359</v>
          </cell>
          <cell r="D1364" t="str">
            <v>INST. ELECTRICAS Y TELEF.</v>
          </cell>
          <cell r="E1364" t="str">
            <v>ALIMENTADOR EN (3X8+2X10)AWG-TW EN TUBERÍA CONDUIT GALVANIZADA EMT DE 1 1/4"</v>
          </cell>
          <cell r="F1364">
            <v>0</v>
          </cell>
          <cell r="G1364" t="str">
            <v>ML</v>
          </cell>
          <cell r="H1364">
            <v>2.2999999999999998</v>
          </cell>
          <cell r="I1364">
            <v>1506</v>
          </cell>
          <cell r="J1364">
            <v>0.35</v>
          </cell>
          <cell r="K1364">
            <v>1533</v>
          </cell>
          <cell r="L1364">
            <v>3.3</v>
          </cell>
          <cell r="M1364">
            <v>1534</v>
          </cell>
          <cell r="N1364">
            <v>2.2000000000000002</v>
          </cell>
          <cell r="O1364">
            <v>890</v>
          </cell>
          <cell r="P1364">
            <v>1</v>
          </cell>
          <cell r="Q1364">
            <v>1499</v>
          </cell>
          <cell r="R1364">
            <v>1.05</v>
          </cell>
          <cell r="S1364">
            <v>0</v>
          </cell>
          <cell r="T1364">
            <v>0</v>
          </cell>
          <cell r="U1364">
            <v>0</v>
          </cell>
          <cell r="V1364">
            <v>0</v>
          </cell>
          <cell r="W1364">
            <v>0</v>
          </cell>
          <cell r="X1364">
            <v>0</v>
          </cell>
          <cell r="Y1364">
            <v>0</v>
          </cell>
          <cell r="Z1364">
            <v>0</v>
          </cell>
          <cell r="AA1364">
            <v>0</v>
          </cell>
          <cell r="AB1364">
            <v>0</v>
          </cell>
          <cell r="AC1364">
            <v>0</v>
          </cell>
          <cell r="AD1364">
            <v>0</v>
          </cell>
          <cell r="AE1364">
            <v>0</v>
          </cell>
          <cell r="AF1364">
            <v>0</v>
          </cell>
          <cell r="AG1364">
            <v>0</v>
          </cell>
          <cell r="AH1364">
            <v>0</v>
          </cell>
          <cell r="AI1364">
            <v>0</v>
          </cell>
          <cell r="AJ1364">
            <v>0</v>
          </cell>
          <cell r="AK1364">
            <v>0</v>
          </cell>
          <cell r="AL1364">
            <v>0</v>
          </cell>
          <cell r="AM1364">
            <v>0</v>
          </cell>
          <cell r="AN1364">
            <v>0</v>
          </cell>
          <cell r="AO1364">
            <v>0</v>
          </cell>
          <cell r="AP1364">
            <v>0</v>
          </cell>
          <cell r="AQ1364">
            <v>0</v>
          </cell>
          <cell r="AR1364">
            <v>0</v>
          </cell>
          <cell r="AS1364">
            <v>0</v>
          </cell>
          <cell r="AT1364">
            <v>0</v>
          </cell>
          <cell r="AU1364">
            <v>0</v>
          </cell>
          <cell r="AV1364">
            <v>0</v>
          </cell>
          <cell r="AW1364">
            <v>10</v>
          </cell>
          <cell r="AX1364">
            <v>1</v>
          </cell>
          <cell r="AY1364">
            <v>21</v>
          </cell>
          <cell r="AZ1364">
            <v>1</v>
          </cell>
          <cell r="BA1364">
            <v>0</v>
          </cell>
          <cell r="BB1364">
            <v>0</v>
          </cell>
          <cell r="BC1364">
            <v>0</v>
          </cell>
          <cell r="BD1364">
            <v>0</v>
          </cell>
          <cell r="BE1364">
            <v>0</v>
          </cell>
          <cell r="BF1364">
            <v>0</v>
          </cell>
          <cell r="BG1364">
            <v>0</v>
          </cell>
          <cell r="BH1364">
            <v>0</v>
          </cell>
          <cell r="BI1364">
            <v>0</v>
          </cell>
          <cell r="BJ1364">
            <v>0</v>
          </cell>
          <cell r="BK1364">
            <v>0</v>
          </cell>
          <cell r="BL1364">
            <v>0</v>
          </cell>
          <cell r="BM1364">
            <v>0</v>
          </cell>
          <cell r="BN1364">
            <v>0</v>
          </cell>
          <cell r="BO1364">
            <v>0</v>
          </cell>
          <cell r="BP1364">
            <v>0</v>
          </cell>
          <cell r="CK1364">
            <v>0</v>
          </cell>
          <cell r="CL1364">
            <v>0</v>
          </cell>
          <cell r="CM1364">
            <v>1</v>
          </cell>
          <cell r="CN1364">
            <v>0</v>
          </cell>
          <cell r="CO1364">
            <v>0</v>
          </cell>
          <cell r="CP1364">
            <v>0</v>
          </cell>
          <cell r="CQ1364">
            <v>0</v>
          </cell>
          <cell r="CR1364">
            <v>0</v>
          </cell>
          <cell r="CS1364">
            <v>0</v>
          </cell>
          <cell r="CT1364">
            <v>0</v>
          </cell>
          <cell r="CU1364">
            <v>0</v>
          </cell>
          <cell r="CV1364">
            <v>0</v>
          </cell>
          <cell r="DY1364">
            <v>0</v>
          </cell>
          <cell r="DZ1364">
            <v>0</v>
          </cell>
          <cell r="EA1364">
            <v>0</v>
          </cell>
          <cell r="EB1364">
            <v>0</v>
          </cell>
          <cell r="EC1364">
            <v>0</v>
          </cell>
          <cell r="ED1364">
            <v>0</v>
          </cell>
          <cell r="EE1364">
            <v>0</v>
          </cell>
          <cell r="EF1364">
            <v>0</v>
          </cell>
          <cell r="EG1364">
            <v>0</v>
          </cell>
          <cell r="EH1364">
            <v>0</v>
          </cell>
          <cell r="EI1364">
            <v>0</v>
          </cell>
          <cell r="EJ1364">
            <v>0</v>
          </cell>
          <cell r="EK1364">
            <v>0</v>
          </cell>
          <cell r="EL1364">
            <v>0</v>
          </cell>
          <cell r="EM1364">
            <v>0</v>
          </cell>
          <cell r="EN1364">
            <v>0</v>
          </cell>
          <cell r="EO1364">
            <v>0</v>
          </cell>
          <cell r="EP1364">
            <v>0</v>
          </cell>
          <cell r="EQ1364">
            <v>0</v>
          </cell>
          <cell r="ER1364">
            <v>0</v>
          </cell>
          <cell r="ES1364">
            <v>0</v>
          </cell>
          <cell r="ET1364">
            <v>0</v>
          </cell>
          <cell r="EU1364">
            <v>0</v>
          </cell>
          <cell r="EV1364">
            <v>0</v>
          </cell>
          <cell r="EW1364">
            <v>0</v>
          </cell>
          <cell r="EX1364">
            <v>0</v>
          </cell>
          <cell r="EY1364">
            <v>0</v>
          </cell>
          <cell r="EZ1364">
            <v>0</v>
          </cell>
          <cell r="FA1364">
            <v>0</v>
          </cell>
          <cell r="FB1364">
            <v>0</v>
          </cell>
          <cell r="FC1364">
            <v>0</v>
          </cell>
          <cell r="FD1364">
            <v>0</v>
          </cell>
          <cell r="FE1364">
            <v>0</v>
          </cell>
          <cell r="FF1364">
            <v>0</v>
          </cell>
          <cell r="FG1364">
            <v>0</v>
          </cell>
          <cell r="FH1364">
            <v>0</v>
          </cell>
          <cell r="FI1364">
            <v>0</v>
          </cell>
          <cell r="FJ1364">
            <v>0</v>
          </cell>
          <cell r="FK1364">
            <v>0</v>
          </cell>
          <cell r="FL1364">
            <v>0</v>
          </cell>
          <cell r="FM1364">
            <v>0</v>
          </cell>
          <cell r="FN1364">
            <v>0</v>
          </cell>
          <cell r="FO1364">
            <v>0</v>
          </cell>
          <cell r="FP1364">
            <v>0</v>
          </cell>
          <cell r="FQ1364">
            <v>0</v>
          </cell>
          <cell r="FR1364">
            <v>0</v>
          </cell>
          <cell r="FS1364">
            <v>0</v>
          </cell>
          <cell r="FT1364">
            <v>0</v>
          </cell>
          <cell r="FU1364">
            <v>0</v>
          </cell>
          <cell r="FV1364">
            <v>0</v>
          </cell>
          <cell r="FW1364">
            <v>0</v>
          </cell>
          <cell r="FX1364">
            <v>0</v>
          </cell>
          <cell r="FY1364">
            <v>0</v>
          </cell>
          <cell r="FZ1364">
            <v>0</v>
          </cell>
          <cell r="GA1364">
            <v>0</v>
          </cell>
          <cell r="GB1364">
            <v>0</v>
          </cell>
          <cell r="GC1364">
            <v>0</v>
          </cell>
          <cell r="GD1364">
            <v>0</v>
          </cell>
          <cell r="GE1364">
            <v>0</v>
          </cell>
          <cell r="GF1364">
            <v>0</v>
          </cell>
          <cell r="GG1364">
            <v>0</v>
          </cell>
          <cell r="GH1364">
            <v>0</v>
          </cell>
          <cell r="GI1364">
            <v>0</v>
          </cell>
          <cell r="GJ1364">
            <v>0</v>
          </cell>
          <cell r="GK1364">
            <v>0</v>
          </cell>
          <cell r="GL1364">
            <v>0</v>
          </cell>
          <cell r="GM1364">
            <v>0</v>
          </cell>
          <cell r="GN1364">
            <v>0</v>
          </cell>
          <cell r="GO1364">
            <v>0</v>
          </cell>
          <cell r="GP1364">
            <v>0</v>
          </cell>
          <cell r="GQ1364">
            <v>0</v>
          </cell>
          <cell r="GR1364">
            <v>0</v>
          </cell>
          <cell r="GS1364">
            <v>0</v>
          </cell>
          <cell r="GT1364">
            <v>0</v>
          </cell>
          <cell r="GU1364">
            <v>0</v>
          </cell>
          <cell r="GV1364">
            <v>0</v>
          </cell>
          <cell r="GW1364">
            <v>0</v>
          </cell>
          <cell r="GX1364">
            <v>0</v>
          </cell>
          <cell r="GY1364">
            <v>0</v>
          </cell>
          <cell r="GZ1364">
            <v>0</v>
          </cell>
        </row>
        <row r="1365">
          <cell r="A1365">
            <v>1360</v>
          </cell>
          <cell r="D1365" t="str">
            <v>INST. ELECTRICAS Y TELEF.</v>
          </cell>
          <cell r="E1365" t="str">
            <v>ALIMENTADOR EN (3X6+8+10)AWG-TW EN TUBERÍA CONDUIT GALVANIZADA EMT DE 1 1/4"</v>
          </cell>
          <cell r="F1365">
            <v>0</v>
          </cell>
          <cell r="G1365" t="str">
            <v>ML</v>
          </cell>
          <cell r="H1365">
            <v>2.27</v>
          </cell>
          <cell r="I1365">
            <v>1506</v>
          </cell>
          <cell r="J1365">
            <v>0.35</v>
          </cell>
          <cell r="K1365">
            <v>1532</v>
          </cell>
          <cell r="L1365">
            <v>3.3</v>
          </cell>
          <cell r="M1365">
            <v>1533</v>
          </cell>
          <cell r="N1365">
            <v>1.1000000000000001</v>
          </cell>
          <cell r="O1365">
            <v>1534</v>
          </cell>
          <cell r="P1365">
            <v>1.1000000000000001</v>
          </cell>
          <cell r="Q1365">
            <v>890</v>
          </cell>
          <cell r="R1365">
            <v>1.05</v>
          </cell>
          <cell r="S1365">
            <v>1499</v>
          </cell>
          <cell r="T1365">
            <v>1.05</v>
          </cell>
          <cell r="U1365">
            <v>0</v>
          </cell>
          <cell r="V1365">
            <v>0</v>
          </cell>
          <cell r="W1365">
            <v>0</v>
          </cell>
          <cell r="X1365">
            <v>0</v>
          </cell>
          <cell r="Y1365">
            <v>0</v>
          </cell>
          <cell r="Z1365">
            <v>0</v>
          </cell>
          <cell r="AA1365">
            <v>0</v>
          </cell>
          <cell r="AB1365">
            <v>0</v>
          </cell>
          <cell r="AC1365">
            <v>0</v>
          </cell>
          <cell r="AD1365">
            <v>0</v>
          </cell>
          <cell r="AE1365">
            <v>0</v>
          </cell>
          <cell r="AF1365">
            <v>0</v>
          </cell>
          <cell r="AG1365">
            <v>0</v>
          </cell>
          <cell r="AH1365">
            <v>0</v>
          </cell>
          <cell r="AI1365">
            <v>0</v>
          </cell>
          <cell r="AJ1365">
            <v>0</v>
          </cell>
          <cell r="AK1365">
            <v>0</v>
          </cell>
          <cell r="AL1365">
            <v>0</v>
          </cell>
          <cell r="AM1365">
            <v>0</v>
          </cell>
          <cell r="AN1365">
            <v>0</v>
          </cell>
          <cell r="AO1365">
            <v>0</v>
          </cell>
          <cell r="AP1365">
            <v>0</v>
          </cell>
          <cell r="AQ1365">
            <v>0</v>
          </cell>
          <cell r="AR1365">
            <v>0</v>
          </cell>
          <cell r="AS1365">
            <v>0</v>
          </cell>
          <cell r="AT1365">
            <v>0</v>
          </cell>
          <cell r="AU1365">
            <v>0</v>
          </cell>
          <cell r="AV1365">
            <v>0</v>
          </cell>
          <cell r="AW1365">
            <v>10</v>
          </cell>
          <cell r="AX1365">
            <v>1</v>
          </cell>
          <cell r="AY1365">
            <v>21</v>
          </cell>
          <cell r="AZ1365">
            <v>1</v>
          </cell>
          <cell r="BA1365">
            <v>0</v>
          </cell>
          <cell r="BB1365">
            <v>0</v>
          </cell>
          <cell r="BC1365">
            <v>0</v>
          </cell>
          <cell r="BD1365">
            <v>0</v>
          </cell>
          <cell r="BE1365">
            <v>0</v>
          </cell>
          <cell r="BF1365">
            <v>0</v>
          </cell>
          <cell r="BG1365">
            <v>0</v>
          </cell>
          <cell r="BH1365">
            <v>0</v>
          </cell>
          <cell r="BI1365">
            <v>0</v>
          </cell>
          <cell r="BJ1365">
            <v>0</v>
          </cell>
          <cell r="BK1365">
            <v>0</v>
          </cell>
          <cell r="BL1365">
            <v>0</v>
          </cell>
          <cell r="BM1365">
            <v>0</v>
          </cell>
          <cell r="BN1365">
            <v>0</v>
          </cell>
          <cell r="BO1365">
            <v>0</v>
          </cell>
          <cell r="BP1365">
            <v>0</v>
          </cell>
          <cell r="CK1365">
            <v>0</v>
          </cell>
          <cell r="CL1365">
            <v>0</v>
          </cell>
          <cell r="CM1365">
            <v>1</v>
          </cell>
          <cell r="CN1365">
            <v>0</v>
          </cell>
          <cell r="CO1365">
            <v>0</v>
          </cell>
          <cell r="CP1365">
            <v>0</v>
          </cell>
          <cell r="CQ1365">
            <v>0</v>
          </cell>
          <cell r="CR1365">
            <v>0</v>
          </cell>
          <cell r="CS1365">
            <v>0</v>
          </cell>
          <cell r="CT1365">
            <v>0</v>
          </cell>
          <cell r="CU1365">
            <v>0</v>
          </cell>
          <cell r="CV1365">
            <v>0</v>
          </cell>
          <cell r="DY1365">
            <v>0</v>
          </cell>
          <cell r="DZ1365">
            <v>0</v>
          </cell>
          <cell r="EA1365">
            <v>0</v>
          </cell>
          <cell r="EB1365">
            <v>0</v>
          </cell>
          <cell r="EC1365">
            <v>0</v>
          </cell>
          <cell r="ED1365">
            <v>0</v>
          </cell>
          <cell r="EE1365">
            <v>0</v>
          </cell>
          <cell r="EF1365">
            <v>0</v>
          </cell>
          <cell r="EG1365">
            <v>0</v>
          </cell>
          <cell r="EH1365">
            <v>0</v>
          </cell>
          <cell r="EI1365">
            <v>0</v>
          </cell>
          <cell r="EJ1365">
            <v>0</v>
          </cell>
          <cell r="EK1365">
            <v>0</v>
          </cell>
          <cell r="EL1365">
            <v>0</v>
          </cell>
          <cell r="EM1365">
            <v>0</v>
          </cell>
          <cell r="EN1365">
            <v>0</v>
          </cell>
          <cell r="EO1365">
            <v>0</v>
          </cell>
          <cell r="EP1365">
            <v>0</v>
          </cell>
          <cell r="EQ1365">
            <v>0</v>
          </cell>
          <cell r="ER1365">
            <v>0</v>
          </cell>
          <cell r="ES1365">
            <v>0</v>
          </cell>
          <cell r="ET1365">
            <v>0</v>
          </cell>
          <cell r="EU1365">
            <v>0</v>
          </cell>
          <cell r="EV1365">
            <v>0</v>
          </cell>
          <cell r="EW1365">
            <v>0</v>
          </cell>
          <cell r="EX1365">
            <v>0</v>
          </cell>
          <cell r="EY1365">
            <v>0</v>
          </cell>
          <cell r="EZ1365">
            <v>0</v>
          </cell>
          <cell r="FA1365">
            <v>0</v>
          </cell>
          <cell r="FB1365">
            <v>0</v>
          </cell>
          <cell r="FC1365">
            <v>0</v>
          </cell>
          <cell r="FD1365">
            <v>0</v>
          </cell>
          <cell r="FE1365">
            <v>0</v>
          </cell>
          <cell r="FF1365">
            <v>0</v>
          </cell>
          <cell r="FG1365">
            <v>0</v>
          </cell>
          <cell r="FH1365">
            <v>0</v>
          </cell>
          <cell r="FI1365">
            <v>0</v>
          </cell>
          <cell r="FJ1365">
            <v>0</v>
          </cell>
          <cell r="FK1365">
            <v>0</v>
          </cell>
          <cell r="FL1365">
            <v>0</v>
          </cell>
          <cell r="FM1365">
            <v>0</v>
          </cell>
          <cell r="FN1365">
            <v>0</v>
          </cell>
          <cell r="FO1365">
            <v>0</v>
          </cell>
          <cell r="FP1365">
            <v>0</v>
          </cell>
          <cell r="FQ1365">
            <v>0</v>
          </cell>
          <cell r="FR1365">
            <v>0</v>
          </cell>
          <cell r="FS1365">
            <v>0</v>
          </cell>
          <cell r="FT1365">
            <v>0</v>
          </cell>
          <cell r="FU1365">
            <v>0</v>
          </cell>
          <cell r="FV1365">
            <v>0</v>
          </cell>
          <cell r="FW1365">
            <v>0</v>
          </cell>
          <cell r="FX1365">
            <v>0</v>
          </cell>
          <cell r="FY1365">
            <v>0</v>
          </cell>
          <cell r="FZ1365">
            <v>0</v>
          </cell>
          <cell r="GA1365">
            <v>0</v>
          </cell>
          <cell r="GB1365">
            <v>0</v>
          </cell>
          <cell r="GC1365">
            <v>0</v>
          </cell>
          <cell r="GD1365">
            <v>0</v>
          </cell>
          <cell r="GE1365">
            <v>0</v>
          </cell>
          <cell r="GF1365">
            <v>0</v>
          </cell>
          <cell r="GG1365">
            <v>0</v>
          </cell>
          <cell r="GH1365">
            <v>0</v>
          </cell>
          <cell r="GI1365">
            <v>0</v>
          </cell>
          <cell r="GJ1365">
            <v>0</v>
          </cell>
          <cell r="GK1365">
            <v>0</v>
          </cell>
          <cell r="GL1365">
            <v>0</v>
          </cell>
          <cell r="GM1365">
            <v>0</v>
          </cell>
          <cell r="GN1365">
            <v>0</v>
          </cell>
          <cell r="GO1365">
            <v>0</v>
          </cell>
          <cell r="GP1365">
            <v>0</v>
          </cell>
          <cell r="GQ1365">
            <v>0</v>
          </cell>
          <cell r="GR1365">
            <v>0</v>
          </cell>
          <cell r="GS1365">
            <v>0</v>
          </cell>
          <cell r="GT1365">
            <v>0</v>
          </cell>
          <cell r="GU1365">
            <v>0</v>
          </cell>
          <cell r="GV1365">
            <v>0</v>
          </cell>
          <cell r="GW1365">
            <v>0</v>
          </cell>
          <cell r="GX1365">
            <v>0</v>
          </cell>
          <cell r="GY1365">
            <v>0</v>
          </cell>
          <cell r="GZ1365">
            <v>0</v>
          </cell>
        </row>
        <row r="1366">
          <cell r="A1366">
            <v>1361</v>
          </cell>
          <cell r="D1366" t="str">
            <v>INST. ELECTRICAS Y TELEF.</v>
          </cell>
          <cell r="E1366" t="str">
            <v>ALIMENTADOR EN (3X4+6+8)AWG-TW EN TUBERÍA CONDUIT GALVANIZADA EMT DE 1 1/2"</v>
          </cell>
          <cell r="F1366">
            <v>0</v>
          </cell>
          <cell r="G1366" t="str">
            <v>ML</v>
          </cell>
          <cell r="H1366">
            <v>2.27</v>
          </cell>
          <cell r="I1366">
            <v>1507</v>
          </cell>
          <cell r="J1366">
            <v>0.35</v>
          </cell>
          <cell r="K1366">
            <v>1531</v>
          </cell>
          <cell r="L1366">
            <v>3.3</v>
          </cell>
          <cell r="M1366">
            <v>1532</v>
          </cell>
          <cell r="N1366">
            <v>1.1000000000000001</v>
          </cell>
          <cell r="O1366">
            <v>1533</v>
          </cell>
          <cell r="P1366">
            <v>1.1000000000000001</v>
          </cell>
          <cell r="Q1366">
            <v>890</v>
          </cell>
          <cell r="R1366">
            <v>1.05</v>
          </cell>
          <cell r="S1366">
            <v>1500</v>
          </cell>
          <cell r="T1366">
            <v>1.05</v>
          </cell>
          <cell r="U1366">
            <v>0</v>
          </cell>
          <cell r="V1366">
            <v>0</v>
          </cell>
          <cell r="W1366">
            <v>0</v>
          </cell>
          <cell r="X1366">
            <v>0</v>
          </cell>
          <cell r="Y1366">
            <v>0</v>
          </cell>
          <cell r="Z1366">
            <v>0</v>
          </cell>
          <cell r="AA1366">
            <v>0</v>
          </cell>
          <cell r="AB1366">
            <v>0</v>
          </cell>
          <cell r="AC1366">
            <v>0</v>
          </cell>
          <cell r="AD1366">
            <v>0</v>
          </cell>
          <cell r="AE1366">
            <v>0</v>
          </cell>
          <cell r="AF1366">
            <v>0</v>
          </cell>
          <cell r="AG1366">
            <v>0</v>
          </cell>
          <cell r="AH1366">
            <v>0</v>
          </cell>
          <cell r="AI1366">
            <v>0</v>
          </cell>
          <cell r="AJ1366">
            <v>0</v>
          </cell>
          <cell r="AK1366">
            <v>0</v>
          </cell>
          <cell r="AL1366">
            <v>0</v>
          </cell>
          <cell r="AM1366">
            <v>0</v>
          </cell>
          <cell r="AN1366">
            <v>0</v>
          </cell>
          <cell r="AO1366">
            <v>0</v>
          </cell>
          <cell r="AP1366">
            <v>0</v>
          </cell>
          <cell r="AQ1366">
            <v>0</v>
          </cell>
          <cell r="AR1366">
            <v>0</v>
          </cell>
          <cell r="AS1366">
            <v>0</v>
          </cell>
          <cell r="AT1366">
            <v>0</v>
          </cell>
          <cell r="AU1366">
            <v>0</v>
          </cell>
          <cell r="AV1366">
            <v>0</v>
          </cell>
          <cell r="AW1366">
            <v>10</v>
          </cell>
          <cell r="AX1366">
            <v>1</v>
          </cell>
          <cell r="AY1366">
            <v>21</v>
          </cell>
          <cell r="AZ1366">
            <v>1</v>
          </cell>
          <cell r="BA1366">
            <v>0</v>
          </cell>
          <cell r="BB1366">
            <v>0</v>
          </cell>
          <cell r="BC1366">
            <v>0</v>
          </cell>
          <cell r="BD1366">
            <v>0</v>
          </cell>
          <cell r="BE1366">
            <v>0</v>
          </cell>
          <cell r="BF1366">
            <v>0</v>
          </cell>
          <cell r="BG1366">
            <v>0</v>
          </cell>
          <cell r="BH1366">
            <v>0</v>
          </cell>
          <cell r="BI1366">
            <v>0</v>
          </cell>
          <cell r="BJ1366">
            <v>0</v>
          </cell>
          <cell r="BK1366">
            <v>0</v>
          </cell>
          <cell r="BL1366">
            <v>0</v>
          </cell>
          <cell r="BM1366">
            <v>0</v>
          </cell>
          <cell r="BN1366">
            <v>0</v>
          </cell>
          <cell r="BO1366">
            <v>0</v>
          </cell>
          <cell r="BP1366">
            <v>0</v>
          </cell>
          <cell r="CK1366">
            <v>0</v>
          </cell>
          <cell r="CL1366">
            <v>0</v>
          </cell>
          <cell r="CM1366">
            <v>1</v>
          </cell>
          <cell r="CN1366">
            <v>0</v>
          </cell>
          <cell r="CO1366">
            <v>0</v>
          </cell>
          <cell r="CP1366">
            <v>0</v>
          </cell>
          <cell r="CQ1366">
            <v>0</v>
          </cell>
          <cell r="CR1366">
            <v>0</v>
          </cell>
          <cell r="CS1366">
            <v>0</v>
          </cell>
          <cell r="CT1366">
            <v>0</v>
          </cell>
          <cell r="CU1366">
            <v>0</v>
          </cell>
          <cell r="CV1366">
            <v>0</v>
          </cell>
          <cell r="DY1366">
            <v>0</v>
          </cell>
          <cell r="DZ1366">
            <v>0</v>
          </cell>
          <cell r="EA1366">
            <v>0</v>
          </cell>
          <cell r="EB1366">
            <v>0</v>
          </cell>
          <cell r="EC1366">
            <v>0</v>
          </cell>
          <cell r="ED1366">
            <v>0</v>
          </cell>
          <cell r="EE1366">
            <v>0</v>
          </cell>
          <cell r="EF1366">
            <v>0</v>
          </cell>
          <cell r="EG1366">
            <v>0</v>
          </cell>
          <cell r="EH1366">
            <v>0</v>
          </cell>
          <cell r="EI1366">
            <v>0</v>
          </cell>
          <cell r="EJ1366">
            <v>0</v>
          </cell>
          <cell r="EK1366">
            <v>0</v>
          </cell>
          <cell r="EL1366">
            <v>0</v>
          </cell>
          <cell r="EM1366">
            <v>0</v>
          </cell>
          <cell r="EN1366">
            <v>0</v>
          </cell>
          <cell r="EO1366">
            <v>0</v>
          </cell>
          <cell r="EP1366">
            <v>0</v>
          </cell>
          <cell r="EQ1366">
            <v>0</v>
          </cell>
          <cell r="ER1366">
            <v>0</v>
          </cell>
          <cell r="ES1366">
            <v>0</v>
          </cell>
          <cell r="ET1366">
            <v>0</v>
          </cell>
          <cell r="EU1366">
            <v>0</v>
          </cell>
          <cell r="EV1366">
            <v>0</v>
          </cell>
          <cell r="EW1366">
            <v>0</v>
          </cell>
          <cell r="EX1366">
            <v>0</v>
          </cell>
          <cell r="EY1366">
            <v>0</v>
          </cell>
          <cell r="EZ1366">
            <v>0</v>
          </cell>
          <cell r="FA1366">
            <v>0</v>
          </cell>
          <cell r="FB1366">
            <v>0</v>
          </cell>
          <cell r="FC1366">
            <v>0</v>
          </cell>
          <cell r="FD1366">
            <v>0</v>
          </cell>
          <cell r="FE1366">
            <v>0</v>
          </cell>
          <cell r="FF1366">
            <v>0</v>
          </cell>
          <cell r="FG1366">
            <v>0</v>
          </cell>
          <cell r="FH1366">
            <v>0</v>
          </cell>
          <cell r="FI1366">
            <v>0</v>
          </cell>
          <cell r="FJ1366">
            <v>0</v>
          </cell>
          <cell r="FK1366">
            <v>0</v>
          </cell>
          <cell r="FL1366">
            <v>0</v>
          </cell>
          <cell r="FM1366">
            <v>0</v>
          </cell>
          <cell r="FN1366">
            <v>0</v>
          </cell>
          <cell r="FO1366">
            <v>0</v>
          </cell>
          <cell r="FP1366">
            <v>0</v>
          </cell>
          <cell r="FQ1366">
            <v>0</v>
          </cell>
          <cell r="FR1366">
            <v>0</v>
          </cell>
          <cell r="FS1366">
            <v>0</v>
          </cell>
          <cell r="FT1366">
            <v>0</v>
          </cell>
          <cell r="FU1366">
            <v>0</v>
          </cell>
          <cell r="FV1366">
            <v>0</v>
          </cell>
          <cell r="FW1366">
            <v>0</v>
          </cell>
          <cell r="FX1366">
            <v>0</v>
          </cell>
          <cell r="FY1366">
            <v>0</v>
          </cell>
          <cell r="FZ1366">
            <v>0</v>
          </cell>
          <cell r="GA1366">
            <v>0</v>
          </cell>
          <cell r="GB1366">
            <v>0</v>
          </cell>
          <cell r="GC1366">
            <v>0</v>
          </cell>
          <cell r="GD1366">
            <v>0</v>
          </cell>
          <cell r="GE1366">
            <v>0</v>
          </cell>
          <cell r="GF1366">
            <v>0</v>
          </cell>
          <cell r="GG1366">
            <v>0</v>
          </cell>
          <cell r="GH1366">
            <v>0</v>
          </cell>
          <cell r="GI1366">
            <v>0</v>
          </cell>
          <cell r="GJ1366">
            <v>0</v>
          </cell>
          <cell r="GK1366">
            <v>0</v>
          </cell>
          <cell r="GL1366">
            <v>0</v>
          </cell>
          <cell r="GM1366">
            <v>0</v>
          </cell>
          <cell r="GN1366">
            <v>0</v>
          </cell>
          <cell r="GO1366">
            <v>0</v>
          </cell>
          <cell r="GP1366">
            <v>0</v>
          </cell>
          <cell r="GQ1366">
            <v>0</v>
          </cell>
          <cell r="GR1366">
            <v>0</v>
          </cell>
          <cell r="GS1366">
            <v>0</v>
          </cell>
          <cell r="GT1366">
            <v>0</v>
          </cell>
          <cell r="GU1366">
            <v>0</v>
          </cell>
          <cell r="GV1366">
            <v>0</v>
          </cell>
          <cell r="GW1366">
            <v>0</v>
          </cell>
          <cell r="GX1366">
            <v>0</v>
          </cell>
          <cell r="GY1366">
            <v>0</v>
          </cell>
          <cell r="GZ1366">
            <v>0</v>
          </cell>
        </row>
        <row r="1367">
          <cell r="A1367">
            <v>1362</v>
          </cell>
          <cell r="D1367" t="str">
            <v>INST. ELECTRICAS Y TELEF.</v>
          </cell>
          <cell r="E1367" t="str">
            <v>ALIMENTADOR EN(3X2+4+8)AWG-TW EN TUBERÍA CONDUIT GALVANIZADA EMT DE 1 1/2"</v>
          </cell>
          <cell r="F1367">
            <v>0</v>
          </cell>
          <cell r="G1367" t="str">
            <v>ML</v>
          </cell>
          <cell r="H1367">
            <v>2.27</v>
          </cell>
          <cell r="I1367">
            <v>1507</v>
          </cell>
          <cell r="J1367">
            <v>0.35</v>
          </cell>
          <cell r="K1367">
            <v>1530</v>
          </cell>
          <cell r="L1367">
            <v>3.3</v>
          </cell>
          <cell r="M1367">
            <v>1531</v>
          </cell>
          <cell r="N1367">
            <v>1.1000000000000001</v>
          </cell>
          <cell r="O1367">
            <v>1533</v>
          </cell>
          <cell r="P1367">
            <v>1.1000000000000001</v>
          </cell>
          <cell r="Q1367">
            <v>890</v>
          </cell>
          <cell r="R1367">
            <v>1.05</v>
          </cell>
          <cell r="S1367">
            <v>1500</v>
          </cell>
          <cell r="T1367">
            <v>1.05</v>
          </cell>
          <cell r="U1367">
            <v>0</v>
          </cell>
          <cell r="V1367">
            <v>0</v>
          </cell>
          <cell r="W1367">
            <v>0</v>
          </cell>
          <cell r="X1367">
            <v>0</v>
          </cell>
          <cell r="Y1367">
            <v>0</v>
          </cell>
          <cell r="Z1367">
            <v>0</v>
          </cell>
          <cell r="AA1367">
            <v>0</v>
          </cell>
          <cell r="AB1367">
            <v>0</v>
          </cell>
          <cell r="AC1367">
            <v>0</v>
          </cell>
          <cell r="AD1367">
            <v>0</v>
          </cell>
          <cell r="AE1367">
            <v>0</v>
          </cell>
          <cell r="AF1367">
            <v>0</v>
          </cell>
          <cell r="AG1367">
            <v>0</v>
          </cell>
          <cell r="AH1367">
            <v>0</v>
          </cell>
          <cell r="AI1367">
            <v>0</v>
          </cell>
          <cell r="AJ1367">
            <v>0</v>
          </cell>
          <cell r="AK1367">
            <v>0</v>
          </cell>
          <cell r="AL1367">
            <v>0</v>
          </cell>
          <cell r="AM1367">
            <v>0</v>
          </cell>
          <cell r="AN1367">
            <v>0</v>
          </cell>
          <cell r="AO1367">
            <v>0</v>
          </cell>
          <cell r="AP1367">
            <v>0</v>
          </cell>
          <cell r="AQ1367">
            <v>0</v>
          </cell>
          <cell r="AR1367">
            <v>0</v>
          </cell>
          <cell r="AS1367">
            <v>0</v>
          </cell>
          <cell r="AT1367">
            <v>0</v>
          </cell>
          <cell r="AU1367">
            <v>0</v>
          </cell>
          <cell r="AV1367">
            <v>0</v>
          </cell>
          <cell r="AW1367">
            <v>10</v>
          </cell>
          <cell r="AX1367">
            <v>1</v>
          </cell>
          <cell r="AY1367">
            <v>21</v>
          </cell>
          <cell r="AZ1367">
            <v>1</v>
          </cell>
          <cell r="BA1367">
            <v>0</v>
          </cell>
          <cell r="BB1367">
            <v>0</v>
          </cell>
          <cell r="BC1367">
            <v>0</v>
          </cell>
          <cell r="BD1367">
            <v>0</v>
          </cell>
          <cell r="BE1367">
            <v>0</v>
          </cell>
          <cell r="BF1367">
            <v>0</v>
          </cell>
          <cell r="BG1367">
            <v>0</v>
          </cell>
          <cell r="BH1367">
            <v>0</v>
          </cell>
          <cell r="BI1367">
            <v>0</v>
          </cell>
          <cell r="BJ1367">
            <v>0</v>
          </cell>
          <cell r="BK1367">
            <v>0</v>
          </cell>
          <cell r="BL1367">
            <v>0</v>
          </cell>
          <cell r="BM1367">
            <v>0</v>
          </cell>
          <cell r="BN1367">
            <v>0</v>
          </cell>
          <cell r="BO1367">
            <v>0</v>
          </cell>
          <cell r="BP1367">
            <v>0</v>
          </cell>
          <cell r="CK1367">
            <v>0</v>
          </cell>
          <cell r="CL1367">
            <v>0</v>
          </cell>
          <cell r="CM1367">
            <v>1</v>
          </cell>
          <cell r="CN1367">
            <v>0</v>
          </cell>
          <cell r="CO1367">
            <v>0</v>
          </cell>
          <cell r="CP1367">
            <v>0</v>
          </cell>
          <cell r="CQ1367">
            <v>0</v>
          </cell>
          <cell r="CR1367">
            <v>0</v>
          </cell>
          <cell r="CS1367">
            <v>0</v>
          </cell>
          <cell r="CT1367">
            <v>0</v>
          </cell>
          <cell r="CU1367">
            <v>0</v>
          </cell>
          <cell r="CV1367">
            <v>0</v>
          </cell>
          <cell r="DY1367">
            <v>0</v>
          </cell>
          <cell r="DZ1367">
            <v>0</v>
          </cell>
          <cell r="EA1367">
            <v>0</v>
          </cell>
          <cell r="EB1367">
            <v>0</v>
          </cell>
          <cell r="EC1367">
            <v>0</v>
          </cell>
          <cell r="ED1367">
            <v>0</v>
          </cell>
          <cell r="EE1367">
            <v>0</v>
          </cell>
          <cell r="EF1367">
            <v>0</v>
          </cell>
          <cell r="EG1367">
            <v>0</v>
          </cell>
          <cell r="EH1367">
            <v>0</v>
          </cell>
          <cell r="EI1367">
            <v>0</v>
          </cell>
          <cell r="EJ1367">
            <v>0</v>
          </cell>
          <cell r="EK1367">
            <v>0</v>
          </cell>
          <cell r="EL1367">
            <v>0</v>
          </cell>
          <cell r="EM1367">
            <v>0</v>
          </cell>
          <cell r="EN1367">
            <v>0</v>
          </cell>
          <cell r="EO1367">
            <v>0</v>
          </cell>
          <cell r="EP1367">
            <v>0</v>
          </cell>
          <cell r="EQ1367">
            <v>0</v>
          </cell>
          <cell r="ER1367">
            <v>0</v>
          </cell>
          <cell r="ES1367">
            <v>0</v>
          </cell>
          <cell r="ET1367">
            <v>0</v>
          </cell>
          <cell r="EU1367">
            <v>0</v>
          </cell>
          <cell r="EV1367">
            <v>0</v>
          </cell>
          <cell r="EW1367">
            <v>0</v>
          </cell>
          <cell r="EX1367">
            <v>0</v>
          </cell>
          <cell r="EY1367">
            <v>0</v>
          </cell>
          <cell r="EZ1367">
            <v>0</v>
          </cell>
          <cell r="FA1367">
            <v>0</v>
          </cell>
          <cell r="FB1367">
            <v>0</v>
          </cell>
          <cell r="FC1367">
            <v>0</v>
          </cell>
          <cell r="FD1367">
            <v>0</v>
          </cell>
          <cell r="FE1367">
            <v>0</v>
          </cell>
          <cell r="FF1367">
            <v>0</v>
          </cell>
          <cell r="FG1367">
            <v>0</v>
          </cell>
          <cell r="FH1367">
            <v>0</v>
          </cell>
          <cell r="FI1367">
            <v>0</v>
          </cell>
          <cell r="FJ1367">
            <v>0</v>
          </cell>
          <cell r="FK1367">
            <v>0</v>
          </cell>
          <cell r="FL1367">
            <v>0</v>
          </cell>
          <cell r="FM1367">
            <v>0</v>
          </cell>
          <cell r="FN1367">
            <v>0</v>
          </cell>
          <cell r="FO1367">
            <v>0</v>
          </cell>
          <cell r="FP1367">
            <v>0</v>
          </cell>
          <cell r="FQ1367">
            <v>0</v>
          </cell>
          <cell r="FR1367">
            <v>0</v>
          </cell>
          <cell r="FS1367">
            <v>0</v>
          </cell>
          <cell r="FT1367">
            <v>0</v>
          </cell>
          <cell r="FU1367">
            <v>0</v>
          </cell>
          <cell r="FV1367">
            <v>0</v>
          </cell>
          <cell r="FW1367">
            <v>0</v>
          </cell>
          <cell r="FX1367">
            <v>0</v>
          </cell>
          <cell r="FY1367">
            <v>0</v>
          </cell>
          <cell r="FZ1367">
            <v>0</v>
          </cell>
          <cell r="GA1367">
            <v>0</v>
          </cell>
          <cell r="GB1367">
            <v>0</v>
          </cell>
          <cell r="GC1367">
            <v>0</v>
          </cell>
          <cell r="GD1367">
            <v>0</v>
          </cell>
          <cell r="GE1367">
            <v>0</v>
          </cell>
          <cell r="GF1367">
            <v>0</v>
          </cell>
          <cell r="GG1367">
            <v>0</v>
          </cell>
          <cell r="GH1367">
            <v>0</v>
          </cell>
          <cell r="GI1367">
            <v>0</v>
          </cell>
          <cell r="GJ1367">
            <v>0</v>
          </cell>
          <cell r="GK1367">
            <v>0</v>
          </cell>
          <cell r="GL1367">
            <v>0</v>
          </cell>
          <cell r="GM1367">
            <v>0</v>
          </cell>
          <cell r="GN1367">
            <v>0</v>
          </cell>
          <cell r="GO1367">
            <v>0</v>
          </cell>
          <cell r="GP1367">
            <v>0</v>
          </cell>
          <cell r="GQ1367">
            <v>0</v>
          </cell>
          <cell r="GR1367">
            <v>0</v>
          </cell>
          <cell r="GS1367">
            <v>0</v>
          </cell>
          <cell r="GT1367">
            <v>0</v>
          </cell>
          <cell r="GU1367">
            <v>0</v>
          </cell>
          <cell r="GV1367">
            <v>0</v>
          </cell>
          <cell r="GW1367">
            <v>0</v>
          </cell>
          <cell r="GX1367">
            <v>0</v>
          </cell>
          <cell r="GY1367">
            <v>0</v>
          </cell>
          <cell r="GZ1367">
            <v>0</v>
          </cell>
        </row>
        <row r="1368">
          <cell r="A1368">
            <v>1363</v>
          </cell>
          <cell r="D1368" t="str">
            <v>INST. ELECTRICAS Y TELEF.</v>
          </cell>
          <cell r="E1368" t="str">
            <v>ALIMENTADOR EN (3X1/0+2+4)AWG-TW EN TUBERÍA CONDUIT GALVANIZADA EMT DE 2"</v>
          </cell>
          <cell r="F1368">
            <v>0</v>
          </cell>
          <cell r="G1368" t="str">
            <v>ML</v>
          </cell>
          <cell r="H1368">
            <v>2.27</v>
          </cell>
          <cell r="I1368">
            <v>1508</v>
          </cell>
          <cell r="J1368">
            <v>0.35</v>
          </cell>
          <cell r="K1368">
            <v>1539</v>
          </cell>
          <cell r="L1368">
            <v>3.3</v>
          </cell>
          <cell r="M1368">
            <v>1530</v>
          </cell>
          <cell r="N1368">
            <v>1.1000000000000001</v>
          </cell>
          <cell r="O1368">
            <v>1531</v>
          </cell>
          <cell r="P1368">
            <v>1.1000000000000001</v>
          </cell>
          <cell r="Q1368">
            <v>890</v>
          </cell>
          <cell r="R1368">
            <v>1.05</v>
          </cell>
          <cell r="S1368">
            <v>1501</v>
          </cell>
          <cell r="T1368">
            <v>1.05</v>
          </cell>
          <cell r="U1368">
            <v>0</v>
          </cell>
          <cell r="V1368">
            <v>0</v>
          </cell>
          <cell r="W1368">
            <v>0</v>
          </cell>
          <cell r="X1368">
            <v>0</v>
          </cell>
          <cell r="Y1368">
            <v>0</v>
          </cell>
          <cell r="Z1368">
            <v>0</v>
          </cell>
          <cell r="AA1368">
            <v>0</v>
          </cell>
          <cell r="AB1368">
            <v>0</v>
          </cell>
          <cell r="AC1368">
            <v>0</v>
          </cell>
          <cell r="AD1368">
            <v>0</v>
          </cell>
          <cell r="AE1368">
            <v>0</v>
          </cell>
          <cell r="AF1368">
            <v>0</v>
          </cell>
          <cell r="AG1368">
            <v>0</v>
          </cell>
          <cell r="AH1368">
            <v>0</v>
          </cell>
          <cell r="AI1368">
            <v>0</v>
          </cell>
          <cell r="AJ1368">
            <v>0</v>
          </cell>
          <cell r="AK1368">
            <v>0</v>
          </cell>
          <cell r="AL1368">
            <v>0</v>
          </cell>
          <cell r="AM1368">
            <v>0</v>
          </cell>
          <cell r="AN1368">
            <v>0</v>
          </cell>
          <cell r="AO1368">
            <v>0</v>
          </cell>
          <cell r="AP1368">
            <v>0</v>
          </cell>
          <cell r="AQ1368">
            <v>0</v>
          </cell>
          <cell r="AR1368">
            <v>0</v>
          </cell>
          <cell r="AS1368">
            <v>0</v>
          </cell>
          <cell r="AT1368">
            <v>0</v>
          </cell>
          <cell r="AU1368">
            <v>0</v>
          </cell>
          <cell r="AV1368">
            <v>0</v>
          </cell>
          <cell r="AW1368">
            <v>10</v>
          </cell>
          <cell r="AX1368">
            <v>1</v>
          </cell>
          <cell r="AY1368">
            <v>21</v>
          </cell>
          <cell r="AZ1368">
            <v>1</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CK1368">
            <v>0</v>
          </cell>
          <cell r="CL1368">
            <v>0</v>
          </cell>
          <cell r="CM1368">
            <v>1</v>
          </cell>
          <cell r="CN1368">
            <v>0</v>
          </cell>
          <cell r="CO1368">
            <v>0</v>
          </cell>
          <cell r="CP1368">
            <v>0</v>
          </cell>
          <cell r="CQ1368">
            <v>0</v>
          </cell>
          <cell r="CR1368">
            <v>0</v>
          </cell>
          <cell r="CS1368">
            <v>0</v>
          </cell>
          <cell r="CT1368">
            <v>0</v>
          </cell>
          <cell r="CU1368">
            <v>0</v>
          </cell>
          <cell r="CV1368">
            <v>0</v>
          </cell>
          <cell r="DY1368">
            <v>0</v>
          </cell>
          <cell r="DZ1368">
            <v>0</v>
          </cell>
          <cell r="EA1368">
            <v>0</v>
          </cell>
          <cell r="EB1368">
            <v>0</v>
          </cell>
          <cell r="EC1368">
            <v>0</v>
          </cell>
          <cell r="ED1368">
            <v>0</v>
          </cell>
          <cell r="EE1368">
            <v>0</v>
          </cell>
          <cell r="EF1368">
            <v>0</v>
          </cell>
          <cell r="EG1368">
            <v>0</v>
          </cell>
          <cell r="EH1368">
            <v>0</v>
          </cell>
          <cell r="EI1368">
            <v>0</v>
          </cell>
          <cell r="EJ1368">
            <v>0</v>
          </cell>
          <cell r="EK1368">
            <v>0</v>
          </cell>
          <cell r="EL1368">
            <v>0</v>
          </cell>
          <cell r="EM1368">
            <v>0</v>
          </cell>
          <cell r="EN1368">
            <v>0</v>
          </cell>
          <cell r="EO1368">
            <v>0</v>
          </cell>
          <cell r="EP1368">
            <v>0</v>
          </cell>
          <cell r="EQ1368">
            <v>0</v>
          </cell>
          <cell r="ER1368">
            <v>0</v>
          </cell>
          <cell r="ES1368">
            <v>0</v>
          </cell>
          <cell r="ET1368">
            <v>0</v>
          </cell>
          <cell r="EU1368">
            <v>0</v>
          </cell>
          <cell r="EV1368">
            <v>0</v>
          </cell>
          <cell r="EW1368">
            <v>0</v>
          </cell>
          <cell r="EX1368">
            <v>0</v>
          </cell>
          <cell r="EY1368">
            <v>0</v>
          </cell>
          <cell r="EZ1368">
            <v>0</v>
          </cell>
          <cell r="FA1368">
            <v>0</v>
          </cell>
          <cell r="FB1368">
            <v>0</v>
          </cell>
          <cell r="FC1368">
            <v>0</v>
          </cell>
          <cell r="FD1368">
            <v>0</v>
          </cell>
          <cell r="FE1368">
            <v>0</v>
          </cell>
          <cell r="FF1368">
            <v>0</v>
          </cell>
          <cell r="FG1368">
            <v>0</v>
          </cell>
          <cell r="FH1368">
            <v>0</v>
          </cell>
          <cell r="FI1368">
            <v>0</v>
          </cell>
          <cell r="FJ1368">
            <v>0</v>
          </cell>
          <cell r="FK1368">
            <v>0</v>
          </cell>
          <cell r="FL1368">
            <v>0</v>
          </cell>
          <cell r="FM1368">
            <v>0</v>
          </cell>
          <cell r="FN1368">
            <v>0</v>
          </cell>
          <cell r="FO1368">
            <v>0</v>
          </cell>
          <cell r="FP1368">
            <v>0</v>
          </cell>
          <cell r="FQ1368">
            <v>0</v>
          </cell>
          <cell r="FR1368">
            <v>0</v>
          </cell>
          <cell r="FS1368">
            <v>0</v>
          </cell>
          <cell r="FT1368">
            <v>0</v>
          </cell>
          <cell r="FU1368">
            <v>0</v>
          </cell>
          <cell r="FV1368">
            <v>0</v>
          </cell>
          <cell r="FW1368">
            <v>0</v>
          </cell>
          <cell r="FX1368">
            <v>0</v>
          </cell>
          <cell r="FY1368">
            <v>0</v>
          </cell>
          <cell r="FZ1368">
            <v>0</v>
          </cell>
          <cell r="GA1368">
            <v>0</v>
          </cell>
          <cell r="GB1368">
            <v>0</v>
          </cell>
          <cell r="GC1368">
            <v>0</v>
          </cell>
          <cell r="GD1368">
            <v>0</v>
          </cell>
          <cell r="GE1368">
            <v>0</v>
          </cell>
          <cell r="GF1368">
            <v>0</v>
          </cell>
          <cell r="GG1368">
            <v>0</v>
          </cell>
          <cell r="GH1368">
            <v>0</v>
          </cell>
          <cell r="GI1368">
            <v>0</v>
          </cell>
          <cell r="GJ1368">
            <v>0</v>
          </cell>
          <cell r="GK1368">
            <v>0</v>
          </cell>
          <cell r="GL1368">
            <v>0</v>
          </cell>
          <cell r="GM1368">
            <v>0</v>
          </cell>
          <cell r="GN1368">
            <v>0</v>
          </cell>
          <cell r="GO1368">
            <v>0</v>
          </cell>
          <cell r="GP1368">
            <v>0</v>
          </cell>
          <cell r="GQ1368">
            <v>0</v>
          </cell>
          <cell r="GR1368">
            <v>0</v>
          </cell>
          <cell r="GS1368">
            <v>0</v>
          </cell>
          <cell r="GT1368">
            <v>0</v>
          </cell>
          <cell r="GU1368">
            <v>0</v>
          </cell>
          <cell r="GV1368">
            <v>0</v>
          </cell>
          <cell r="GW1368">
            <v>0</v>
          </cell>
          <cell r="GX1368">
            <v>0</v>
          </cell>
          <cell r="GY1368">
            <v>0</v>
          </cell>
          <cell r="GZ1368">
            <v>0</v>
          </cell>
        </row>
        <row r="1369">
          <cell r="A1369">
            <v>1364</v>
          </cell>
          <cell r="D1369" t="str">
            <v>INST. ELECTRICAS Y TELEF.</v>
          </cell>
          <cell r="E1369" t="str">
            <v>ALIMENTADOR EN (3X4/0+1/0)AWG-TTU+2 CU DESNUDO EN TUBERÍA CONDUIT GALVANIZADA EMT DE 2 1/2".</v>
          </cell>
          <cell r="F1369">
            <v>0</v>
          </cell>
          <cell r="G1369" t="str">
            <v>ML</v>
          </cell>
          <cell r="H1369">
            <v>2.0099999999999998</v>
          </cell>
          <cell r="I1369">
            <v>1509</v>
          </cell>
          <cell r="J1369">
            <v>0.35</v>
          </cell>
          <cell r="K1369">
            <v>1590</v>
          </cell>
          <cell r="L1369">
            <v>3.3</v>
          </cell>
          <cell r="M1369">
            <v>1588</v>
          </cell>
          <cell r="N1369">
            <v>1.1000000000000001</v>
          </cell>
          <cell r="O1369">
            <v>1539</v>
          </cell>
          <cell r="P1369">
            <v>2.2000000000000002</v>
          </cell>
          <cell r="Q1369">
            <v>890</v>
          </cell>
          <cell r="R1369">
            <v>1.05</v>
          </cell>
          <cell r="S1369">
            <v>1502</v>
          </cell>
          <cell r="T1369">
            <v>1.05</v>
          </cell>
          <cell r="U1369">
            <v>0</v>
          </cell>
          <cell r="V1369">
            <v>0</v>
          </cell>
          <cell r="W1369">
            <v>0</v>
          </cell>
          <cell r="X1369">
            <v>0</v>
          </cell>
          <cell r="Y1369">
            <v>0</v>
          </cell>
          <cell r="Z1369">
            <v>0</v>
          </cell>
          <cell r="AA1369">
            <v>0</v>
          </cell>
          <cell r="AB1369">
            <v>0</v>
          </cell>
          <cell r="AC1369">
            <v>0</v>
          </cell>
          <cell r="AD1369">
            <v>0</v>
          </cell>
          <cell r="AE1369">
            <v>0</v>
          </cell>
          <cell r="AF1369">
            <v>0</v>
          </cell>
          <cell r="AG1369">
            <v>0</v>
          </cell>
          <cell r="AH1369">
            <v>0</v>
          </cell>
          <cell r="AI1369">
            <v>0</v>
          </cell>
          <cell r="AJ1369">
            <v>0</v>
          </cell>
          <cell r="AK1369">
            <v>0</v>
          </cell>
          <cell r="AL1369">
            <v>0</v>
          </cell>
          <cell r="AM1369">
            <v>0</v>
          </cell>
          <cell r="AN1369">
            <v>0</v>
          </cell>
          <cell r="AO1369">
            <v>0</v>
          </cell>
          <cell r="AP1369">
            <v>0</v>
          </cell>
          <cell r="AQ1369">
            <v>0</v>
          </cell>
          <cell r="AR1369">
            <v>0</v>
          </cell>
          <cell r="AS1369">
            <v>0</v>
          </cell>
          <cell r="AT1369">
            <v>0</v>
          </cell>
          <cell r="AU1369">
            <v>0</v>
          </cell>
          <cell r="AV1369">
            <v>0</v>
          </cell>
          <cell r="AW1369">
            <v>10</v>
          </cell>
          <cell r="AX1369">
            <v>1</v>
          </cell>
          <cell r="AY1369">
            <v>21</v>
          </cell>
          <cell r="AZ1369">
            <v>1</v>
          </cell>
          <cell r="BA1369">
            <v>0</v>
          </cell>
          <cell r="BB1369">
            <v>0</v>
          </cell>
          <cell r="BC1369">
            <v>0</v>
          </cell>
          <cell r="BD1369">
            <v>0</v>
          </cell>
          <cell r="BE1369">
            <v>0</v>
          </cell>
          <cell r="BF1369">
            <v>0</v>
          </cell>
          <cell r="BG1369">
            <v>0</v>
          </cell>
          <cell r="BH1369">
            <v>0</v>
          </cell>
          <cell r="BI1369">
            <v>0</v>
          </cell>
          <cell r="BJ1369">
            <v>0</v>
          </cell>
          <cell r="BK1369">
            <v>0</v>
          </cell>
          <cell r="BL1369">
            <v>0</v>
          </cell>
          <cell r="BM1369">
            <v>0</v>
          </cell>
          <cell r="BN1369">
            <v>0</v>
          </cell>
          <cell r="BO1369">
            <v>0</v>
          </cell>
          <cell r="BP1369">
            <v>0</v>
          </cell>
          <cell r="CK1369">
            <v>0</v>
          </cell>
          <cell r="CL1369">
            <v>0</v>
          </cell>
          <cell r="CM1369">
            <v>1</v>
          </cell>
          <cell r="CN1369">
            <v>0</v>
          </cell>
          <cell r="CO1369">
            <v>0</v>
          </cell>
          <cell r="CP1369">
            <v>0</v>
          </cell>
          <cell r="CQ1369">
            <v>0</v>
          </cell>
          <cell r="CR1369">
            <v>0</v>
          </cell>
          <cell r="CS1369">
            <v>0</v>
          </cell>
          <cell r="CT1369">
            <v>0</v>
          </cell>
          <cell r="CU1369">
            <v>0</v>
          </cell>
          <cell r="CV1369">
            <v>0</v>
          </cell>
          <cell r="DY1369">
            <v>0</v>
          </cell>
          <cell r="DZ1369">
            <v>0</v>
          </cell>
          <cell r="EA1369">
            <v>0</v>
          </cell>
          <cell r="EB1369">
            <v>0</v>
          </cell>
          <cell r="EC1369">
            <v>0</v>
          </cell>
          <cell r="ED1369">
            <v>0</v>
          </cell>
          <cell r="EE1369">
            <v>0</v>
          </cell>
          <cell r="EF1369">
            <v>0</v>
          </cell>
          <cell r="EG1369">
            <v>0</v>
          </cell>
          <cell r="EH1369">
            <v>0</v>
          </cell>
          <cell r="EI1369">
            <v>0</v>
          </cell>
          <cell r="EJ1369">
            <v>0</v>
          </cell>
          <cell r="EK1369">
            <v>0</v>
          </cell>
          <cell r="EL1369">
            <v>0</v>
          </cell>
          <cell r="EM1369">
            <v>0</v>
          </cell>
          <cell r="EN1369">
            <v>0</v>
          </cell>
          <cell r="EO1369">
            <v>0</v>
          </cell>
          <cell r="EP1369">
            <v>0</v>
          </cell>
          <cell r="EQ1369">
            <v>0</v>
          </cell>
          <cell r="ER1369">
            <v>0</v>
          </cell>
          <cell r="ES1369">
            <v>0</v>
          </cell>
          <cell r="ET1369">
            <v>0</v>
          </cell>
          <cell r="EU1369">
            <v>0</v>
          </cell>
          <cell r="EV1369">
            <v>0</v>
          </cell>
          <cell r="EW1369">
            <v>0</v>
          </cell>
          <cell r="EX1369">
            <v>0</v>
          </cell>
          <cell r="EY1369">
            <v>0</v>
          </cell>
          <cell r="EZ1369">
            <v>0</v>
          </cell>
          <cell r="FA1369">
            <v>0</v>
          </cell>
          <cell r="FB1369">
            <v>0</v>
          </cell>
          <cell r="FC1369">
            <v>0</v>
          </cell>
          <cell r="FD1369">
            <v>0</v>
          </cell>
          <cell r="FE1369">
            <v>0</v>
          </cell>
          <cell r="FF1369">
            <v>0</v>
          </cell>
          <cell r="FG1369">
            <v>0</v>
          </cell>
          <cell r="FH1369">
            <v>0</v>
          </cell>
          <cell r="FI1369">
            <v>0</v>
          </cell>
          <cell r="FJ1369">
            <v>0</v>
          </cell>
          <cell r="FK1369">
            <v>0</v>
          </cell>
          <cell r="FL1369">
            <v>0</v>
          </cell>
          <cell r="FM1369">
            <v>0</v>
          </cell>
          <cell r="FN1369">
            <v>0</v>
          </cell>
          <cell r="FO1369">
            <v>0</v>
          </cell>
          <cell r="FP1369">
            <v>0</v>
          </cell>
          <cell r="FQ1369">
            <v>0</v>
          </cell>
          <cell r="FR1369">
            <v>0</v>
          </cell>
          <cell r="FS1369">
            <v>0</v>
          </cell>
          <cell r="FT1369">
            <v>0</v>
          </cell>
          <cell r="FU1369">
            <v>0</v>
          </cell>
          <cell r="FV1369">
            <v>0</v>
          </cell>
          <cell r="FW1369">
            <v>0</v>
          </cell>
          <cell r="FX1369">
            <v>0</v>
          </cell>
          <cell r="FY1369">
            <v>0</v>
          </cell>
          <cell r="FZ1369">
            <v>0</v>
          </cell>
          <cell r="GA1369">
            <v>0</v>
          </cell>
          <cell r="GB1369">
            <v>0</v>
          </cell>
          <cell r="GC1369">
            <v>0</v>
          </cell>
          <cell r="GD1369">
            <v>0</v>
          </cell>
          <cell r="GE1369">
            <v>0</v>
          </cell>
          <cell r="GF1369">
            <v>0</v>
          </cell>
          <cell r="GG1369">
            <v>0</v>
          </cell>
          <cell r="GH1369">
            <v>0</v>
          </cell>
          <cell r="GI1369">
            <v>0</v>
          </cell>
          <cell r="GJ1369">
            <v>0</v>
          </cell>
          <cell r="GK1369">
            <v>0</v>
          </cell>
          <cell r="GL1369">
            <v>0</v>
          </cell>
          <cell r="GM1369">
            <v>0</v>
          </cell>
          <cell r="GN1369">
            <v>0</v>
          </cell>
          <cell r="GO1369">
            <v>0</v>
          </cell>
          <cell r="GP1369">
            <v>0</v>
          </cell>
          <cell r="GQ1369">
            <v>0</v>
          </cell>
          <cell r="GR1369">
            <v>0</v>
          </cell>
          <cell r="GS1369">
            <v>0</v>
          </cell>
          <cell r="GT1369">
            <v>0</v>
          </cell>
          <cell r="GU1369">
            <v>0</v>
          </cell>
          <cell r="GV1369">
            <v>0</v>
          </cell>
          <cell r="GW1369">
            <v>0</v>
          </cell>
          <cell r="GX1369">
            <v>0</v>
          </cell>
          <cell r="GY1369">
            <v>0</v>
          </cell>
          <cell r="GZ1369">
            <v>0</v>
          </cell>
        </row>
        <row r="1370">
          <cell r="A1370">
            <v>1365</v>
          </cell>
          <cell r="D1370" t="str">
            <v>INST. ELECTRICAS Y TELEF.</v>
          </cell>
          <cell r="E1370" t="str">
            <v xml:space="preserve">ALIMENTADOR EN (6X350MCM+2X3/0)AWG-TTU+1/0 CU DESNUDO </v>
          </cell>
          <cell r="F1370">
            <v>0</v>
          </cell>
          <cell r="G1370" t="str">
            <v>ML</v>
          </cell>
          <cell r="H1370">
            <v>1.5</v>
          </cell>
          <cell r="I1370">
            <v>1509</v>
          </cell>
          <cell r="J1370">
            <v>0.35</v>
          </cell>
          <cell r="K1370">
            <v>1541</v>
          </cell>
          <cell r="L1370">
            <v>6.6</v>
          </cell>
          <cell r="M1370">
            <v>1591</v>
          </cell>
          <cell r="N1370">
            <v>2.2000000000000002</v>
          </cell>
          <cell r="O1370">
            <v>1539</v>
          </cell>
          <cell r="P1370">
            <v>1.1000000000000001</v>
          </cell>
          <cell r="Q1370">
            <v>890</v>
          </cell>
          <cell r="R1370">
            <v>1.05</v>
          </cell>
          <cell r="S1370">
            <v>1502</v>
          </cell>
          <cell r="T1370">
            <v>1.05</v>
          </cell>
          <cell r="U1370">
            <v>0</v>
          </cell>
          <cell r="V1370">
            <v>0</v>
          </cell>
          <cell r="W1370">
            <v>0</v>
          </cell>
          <cell r="X1370">
            <v>0</v>
          </cell>
          <cell r="Y1370">
            <v>0</v>
          </cell>
          <cell r="Z1370">
            <v>0</v>
          </cell>
          <cell r="AA1370">
            <v>0</v>
          </cell>
          <cell r="AB1370">
            <v>0</v>
          </cell>
          <cell r="AC1370">
            <v>0</v>
          </cell>
          <cell r="AD1370">
            <v>0</v>
          </cell>
          <cell r="AE1370">
            <v>0</v>
          </cell>
          <cell r="AF1370">
            <v>0</v>
          </cell>
          <cell r="AG1370">
            <v>0</v>
          </cell>
          <cell r="AH1370">
            <v>0</v>
          </cell>
          <cell r="AI1370">
            <v>0</v>
          </cell>
          <cell r="AJ1370">
            <v>0</v>
          </cell>
          <cell r="AK1370">
            <v>0</v>
          </cell>
          <cell r="AL1370">
            <v>0</v>
          </cell>
          <cell r="AM1370">
            <v>0</v>
          </cell>
          <cell r="AN1370">
            <v>0</v>
          </cell>
          <cell r="AO1370">
            <v>0</v>
          </cell>
          <cell r="AP1370">
            <v>0</v>
          </cell>
          <cell r="AQ1370">
            <v>0</v>
          </cell>
          <cell r="AR1370">
            <v>0</v>
          </cell>
          <cell r="AS1370">
            <v>0</v>
          </cell>
          <cell r="AT1370">
            <v>0</v>
          </cell>
          <cell r="AU1370">
            <v>0</v>
          </cell>
          <cell r="AV1370">
            <v>0</v>
          </cell>
          <cell r="AW1370">
            <v>10</v>
          </cell>
          <cell r="AX1370">
            <v>1</v>
          </cell>
          <cell r="AY1370">
            <v>21</v>
          </cell>
          <cell r="AZ1370">
            <v>1</v>
          </cell>
          <cell r="BA1370">
            <v>0</v>
          </cell>
          <cell r="BB1370">
            <v>0</v>
          </cell>
          <cell r="BC1370">
            <v>0</v>
          </cell>
          <cell r="BD1370">
            <v>0</v>
          </cell>
          <cell r="BE1370">
            <v>0</v>
          </cell>
          <cell r="BF1370">
            <v>0</v>
          </cell>
          <cell r="BG1370">
            <v>0</v>
          </cell>
          <cell r="BH1370">
            <v>0</v>
          </cell>
          <cell r="BI1370">
            <v>0</v>
          </cell>
          <cell r="BJ1370">
            <v>0</v>
          </cell>
          <cell r="BK1370">
            <v>0</v>
          </cell>
          <cell r="BL1370">
            <v>0</v>
          </cell>
          <cell r="BM1370">
            <v>0</v>
          </cell>
          <cell r="BN1370">
            <v>0</v>
          </cell>
          <cell r="BO1370">
            <v>0</v>
          </cell>
          <cell r="BP1370">
            <v>0</v>
          </cell>
          <cell r="CK1370">
            <v>0</v>
          </cell>
          <cell r="CL1370">
            <v>0</v>
          </cell>
          <cell r="CM1370">
            <v>1</v>
          </cell>
          <cell r="CN1370">
            <v>0</v>
          </cell>
          <cell r="CO1370">
            <v>0</v>
          </cell>
          <cell r="CP1370">
            <v>0</v>
          </cell>
          <cell r="CQ1370">
            <v>0</v>
          </cell>
          <cell r="CR1370">
            <v>0</v>
          </cell>
          <cell r="CS1370">
            <v>0</v>
          </cell>
          <cell r="CT1370">
            <v>0</v>
          </cell>
          <cell r="CU1370">
            <v>0</v>
          </cell>
          <cell r="CV1370">
            <v>0</v>
          </cell>
          <cell r="DY1370">
            <v>0</v>
          </cell>
          <cell r="DZ1370">
            <v>0</v>
          </cell>
          <cell r="EA1370">
            <v>0</v>
          </cell>
          <cell r="EB1370">
            <v>0</v>
          </cell>
          <cell r="EC1370">
            <v>0</v>
          </cell>
          <cell r="ED1370">
            <v>0</v>
          </cell>
          <cell r="EE1370">
            <v>0</v>
          </cell>
          <cell r="EF1370">
            <v>0</v>
          </cell>
          <cell r="EG1370">
            <v>0</v>
          </cell>
          <cell r="EH1370">
            <v>0</v>
          </cell>
          <cell r="EI1370">
            <v>0</v>
          </cell>
          <cell r="EJ1370">
            <v>0</v>
          </cell>
          <cell r="EK1370">
            <v>0</v>
          </cell>
          <cell r="EL1370">
            <v>0</v>
          </cell>
          <cell r="EM1370">
            <v>0</v>
          </cell>
          <cell r="EN1370">
            <v>0</v>
          </cell>
          <cell r="EO1370">
            <v>0</v>
          </cell>
          <cell r="EP1370">
            <v>0</v>
          </cell>
          <cell r="EQ1370">
            <v>0</v>
          </cell>
          <cell r="ER1370">
            <v>0</v>
          </cell>
          <cell r="ES1370">
            <v>0</v>
          </cell>
          <cell r="ET1370">
            <v>0</v>
          </cell>
          <cell r="EU1370">
            <v>0</v>
          </cell>
          <cell r="EV1370">
            <v>0</v>
          </cell>
          <cell r="EW1370">
            <v>0</v>
          </cell>
          <cell r="EX1370">
            <v>0</v>
          </cell>
          <cell r="EY1370">
            <v>0</v>
          </cell>
          <cell r="EZ1370">
            <v>0</v>
          </cell>
          <cell r="FA1370">
            <v>0</v>
          </cell>
          <cell r="FB1370">
            <v>0</v>
          </cell>
          <cell r="FC1370">
            <v>0</v>
          </cell>
          <cell r="FD1370">
            <v>0</v>
          </cell>
          <cell r="FE1370">
            <v>0</v>
          </cell>
          <cell r="FF1370">
            <v>0</v>
          </cell>
          <cell r="FG1370">
            <v>0</v>
          </cell>
          <cell r="FH1370">
            <v>0</v>
          </cell>
          <cell r="FI1370">
            <v>0</v>
          </cell>
          <cell r="FJ1370">
            <v>0</v>
          </cell>
          <cell r="FK1370">
            <v>0</v>
          </cell>
          <cell r="FL1370">
            <v>0</v>
          </cell>
          <cell r="FM1370">
            <v>0</v>
          </cell>
          <cell r="FN1370">
            <v>0</v>
          </cell>
          <cell r="FO1370">
            <v>0</v>
          </cell>
          <cell r="FP1370">
            <v>0</v>
          </cell>
          <cell r="FQ1370">
            <v>0</v>
          </cell>
          <cell r="FR1370">
            <v>0</v>
          </cell>
          <cell r="FS1370">
            <v>0</v>
          </cell>
          <cell r="FT1370">
            <v>0</v>
          </cell>
          <cell r="FU1370">
            <v>0</v>
          </cell>
          <cell r="FV1370">
            <v>0</v>
          </cell>
          <cell r="FW1370">
            <v>0</v>
          </cell>
          <cell r="FX1370">
            <v>0</v>
          </cell>
          <cell r="FY1370">
            <v>0</v>
          </cell>
          <cell r="FZ1370">
            <v>0</v>
          </cell>
          <cell r="GA1370">
            <v>0</v>
          </cell>
          <cell r="GB1370">
            <v>0</v>
          </cell>
          <cell r="GC1370">
            <v>0</v>
          </cell>
          <cell r="GD1370">
            <v>0</v>
          </cell>
          <cell r="GE1370">
            <v>0</v>
          </cell>
          <cell r="GF1370">
            <v>0</v>
          </cell>
          <cell r="GG1370">
            <v>0</v>
          </cell>
          <cell r="GH1370">
            <v>0</v>
          </cell>
          <cell r="GI1370">
            <v>0</v>
          </cell>
          <cell r="GJ1370">
            <v>0</v>
          </cell>
          <cell r="GK1370">
            <v>0</v>
          </cell>
          <cell r="GL1370">
            <v>0</v>
          </cell>
          <cell r="GM1370">
            <v>0</v>
          </cell>
          <cell r="GN1370">
            <v>0</v>
          </cell>
          <cell r="GO1370">
            <v>0</v>
          </cell>
          <cell r="GP1370">
            <v>0</v>
          </cell>
          <cell r="GQ1370">
            <v>0</v>
          </cell>
          <cell r="GR1370">
            <v>0</v>
          </cell>
          <cell r="GS1370">
            <v>0</v>
          </cell>
          <cell r="GT1370">
            <v>0</v>
          </cell>
          <cell r="GU1370">
            <v>0</v>
          </cell>
          <cell r="GV1370">
            <v>0</v>
          </cell>
          <cell r="GW1370">
            <v>0</v>
          </cell>
          <cell r="GX1370">
            <v>0</v>
          </cell>
          <cell r="GY1370">
            <v>0</v>
          </cell>
          <cell r="GZ1370">
            <v>0</v>
          </cell>
        </row>
        <row r="1371">
          <cell r="A1371">
            <v>1366</v>
          </cell>
          <cell r="D1371" t="str">
            <v>INST. ELECTRICAS Y TELEF.</v>
          </cell>
          <cell r="E1371" t="str">
            <v>LUMINARIA FLUORESCENTE DE 4X20 W-120V,PARA EMPOTRAR EN CIELO FALSO, COMPLETA CON BANDEJA METÁLICA, DIFUSOR DE ACRÍLICO PRISMÁTICO , CON BALASTO DE ALTO FP. DE ARRANQUE INSTANTÁNEO CON LOS CUATRO TUBOS RESPECTIVOS;PARA QUIRÓFANO Y SALA DE PARTOS.</v>
          </cell>
          <cell r="F1371">
            <v>0</v>
          </cell>
          <cell r="G1371" t="str">
            <v>C/U</v>
          </cell>
          <cell r="H1371">
            <v>2.1</v>
          </cell>
          <cell r="I1371">
            <v>1556</v>
          </cell>
          <cell r="J1371">
            <v>1</v>
          </cell>
          <cell r="K1371">
            <v>62</v>
          </cell>
          <cell r="L1371">
            <v>1</v>
          </cell>
          <cell r="M1371">
            <v>890</v>
          </cell>
          <cell r="N1371">
            <v>0.25</v>
          </cell>
          <cell r="O1371">
            <v>0</v>
          </cell>
          <cell r="P1371">
            <v>0</v>
          </cell>
          <cell r="Q1371">
            <v>0</v>
          </cell>
          <cell r="R1371">
            <v>0</v>
          </cell>
          <cell r="S1371">
            <v>0</v>
          </cell>
          <cell r="T1371">
            <v>0</v>
          </cell>
          <cell r="U1371">
            <v>0</v>
          </cell>
          <cell r="V1371">
            <v>0</v>
          </cell>
          <cell r="W1371">
            <v>0</v>
          </cell>
          <cell r="X1371">
            <v>0</v>
          </cell>
          <cell r="Y1371">
            <v>0</v>
          </cell>
          <cell r="Z1371">
            <v>0</v>
          </cell>
          <cell r="AA1371">
            <v>0</v>
          </cell>
          <cell r="AB1371">
            <v>0</v>
          </cell>
          <cell r="AC1371">
            <v>0</v>
          </cell>
          <cell r="AD1371">
            <v>0</v>
          </cell>
          <cell r="AE1371">
            <v>0</v>
          </cell>
          <cell r="AF1371">
            <v>0</v>
          </cell>
          <cell r="AG1371">
            <v>0</v>
          </cell>
          <cell r="AH1371">
            <v>0</v>
          </cell>
          <cell r="AI1371">
            <v>0</v>
          </cell>
          <cell r="AJ1371">
            <v>0</v>
          </cell>
          <cell r="AK1371">
            <v>0</v>
          </cell>
          <cell r="AL1371">
            <v>0</v>
          </cell>
          <cell r="AM1371">
            <v>0</v>
          </cell>
          <cell r="AN1371">
            <v>0</v>
          </cell>
          <cell r="AO1371">
            <v>0</v>
          </cell>
          <cell r="AP1371">
            <v>0</v>
          </cell>
          <cell r="AQ1371">
            <v>0</v>
          </cell>
          <cell r="AR1371">
            <v>0</v>
          </cell>
          <cell r="AS1371">
            <v>0</v>
          </cell>
          <cell r="AT1371">
            <v>0</v>
          </cell>
          <cell r="AU1371">
            <v>0</v>
          </cell>
          <cell r="AV1371">
            <v>0</v>
          </cell>
          <cell r="AW1371">
            <v>10</v>
          </cell>
          <cell r="AX1371">
            <v>1</v>
          </cell>
          <cell r="AY1371">
            <v>21</v>
          </cell>
          <cell r="AZ1371">
            <v>1</v>
          </cell>
          <cell r="BA1371">
            <v>0</v>
          </cell>
          <cell r="BB1371">
            <v>0</v>
          </cell>
          <cell r="BC1371">
            <v>0</v>
          </cell>
          <cell r="BD1371">
            <v>0</v>
          </cell>
          <cell r="BE1371">
            <v>0</v>
          </cell>
          <cell r="BF1371">
            <v>0</v>
          </cell>
          <cell r="BG1371">
            <v>0</v>
          </cell>
          <cell r="BH1371">
            <v>0</v>
          </cell>
          <cell r="BI1371">
            <v>0</v>
          </cell>
          <cell r="BJ1371">
            <v>0</v>
          </cell>
          <cell r="BK1371">
            <v>0</v>
          </cell>
          <cell r="BL1371">
            <v>0</v>
          </cell>
          <cell r="BM1371">
            <v>0</v>
          </cell>
          <cell r="BN1371">
            <v>0</v>
          </cell>
          <cell r="BO1371">
            <v>0</v>
          </cell>
          <cell r="BP1371">
            <v>0</v>
          </cell>
          <cell r="CK1371">
            <v>1</v>
          </cell>
          <cell r="CL1371">
            <v>0</v>
          </cell>
          <cell r="CM1371">
            <v>25</v>
          </cell>
          <cell r="CN1371">
            <v>0.25</v>
          </cell>
          <cell r="CO1371">
            <v>0</v>
          </cell>
          <cell r="CP1371">
            <v>0</v>
          </cell>
          <cell r="CQ1371">
            <v>0</v>
          </cell>
          <cell r="CR1371">
            <v>0</v>
          </cell>
          <cell r="CS1371">
            <v>0</v>
          </cell>
          <cell r="CT1371">
            <v>0</v>
          </cell>
          <cell r="CU1371">
            <v>0</v>
          </cell>
          <cell r="CV1371">
            <v>0</v>
          </cell>
          <cell r="DY1371">
            <v>1556</v>
          </cell>
          <cell r="DZ1371">
            <v>1</v>
          </cell>
          <cell r="EA1371" t="str">
            <v>C/U</v>
          </cell>
          <cell r="EB1371">
            <v>0</v>
          </cell>
          <cell r="EC1371">
            <v>0</v>
          </cell>
          <cell r="ED1371">
            <v>0</v>
          </cell>
          <cell r="EE1371">
            <v>0</v>
          </cell>
          <cell r="EF1371">
            <v>0</v>
          </cell>
          <cell r="EG1371">
            <v>0</v>
          </cell>
          <cell r="EH1371">
            <v>0</v>
          </cell>
          <cell r="EI1371">
            <v>0</v>
          </cell>
          <cell r="EJ1371">
            <v>0</v>
          </cell>
          <cell r="EK1371">
            <v>0</v>
          </cell>
          <cell r="EL1371">
            <v>0</v>
          </cell>
          <cell r="EM1371">
            <v>0</v>
          </cell>
          <cell r="EN1371">
            <v>0</v>
          </cell>
          <cell r="EO1371">
            <v>0</v>
          </cell>
          <cell r="EP1371">
            <v>0</v>
          </cell>
          <cell r="EQ1371">
            <v>0</v>
          </cell>
          <cell r="ER1371">
            <v>0</v>
          </cell>
          <cell r="ES1371">
            <v>0</v>
          </cell>
          <cell r="ET1371">
            <v>0</v>
          </cell>
          <cell r="EU1371">
            <v>0</v>
          </cell>
          <cell r="EV1371">
            <v>0</v>
          </cell>
          <cell r="EW1371">
            <v>0</v>
          </cell>
          <cell r="EX1371">
            <v>0</v>
          </cell>
          <cell r="EY1371">
            <v>0</v>
          </cell>
          <cell r="EZ1371">
            <v>0</v>
          </cell>
          <cell r="FA1371">
            <v>0</v>
          </cell>
          <cell r="FB1371">
            <v>0</v>
          </cell>
          <cell r="FC1371">
            <v>0</v>
          </cell>
          <cell r="FD1371">
            <v>0</v>
          </cell>
          <cell r="FE1371">
            <v>0</v>
          </cell>
          <cell r="FF1371">
            <v>0</v>
          </cell>
          <cell r="FG1371">
            <v>0</v>
          </cell>
          <cell r="FH1371">
            <v>0</v>
          </cell>
          <cell r="FI1371">
            <v>0</v>
          </cell>
          <cell r="FJ1371">
            <v>0</v>
          </cell>
          <cell r="FK1371">
            <v>0</v>
          </cell>
          <cell r="FL1371">
            <v>0</v>
          </cell>
          <cell r="FM1371">
            <v>0</v>
          </cell>
          <cell r="FN1371">
            <v>0</v>
          </cell>
          <cell r="FO1371">
            <v>0</v>
          </cell>
          <cell r="FP1371">
            <v>0</v>
          </cell>
          <cell r="FQ1371">
            <v>0</v>
          </cell>
          <cell r="FR1371">
            <v>0</v>
          </cell>
          <cell r="FS1371">
            <v>0</v>
          </cell>
          <cell r="FT1371">
            <v>0</v>
          </cell>
          <cell r="FU1371">
            <v>0</v>
          </cell>
          <cell r="FV1371">
            <v>0</v>
          </cell>
          <cell r="FW1371">
            <v>0</v>
          </cell>
          <cell r="FX1371">
            <v>0</v>
          </cell>
          <cell r="FY1371">
            <v>0</v>
          </cell>
          <cell r="FZ1371">
            <v>0</v>
          </cell>
          <cell r="GA1371">
            <v>0</v>
          </cell>
          <cell r="GB1371">
            <v>0</v>
          </cell>
          <cell r="GC1371">
            <v>0</v>
          </cell>
          <cell r="GD1371">
            <v>0</v>
          </cell>
          <cell r="GE1371">
            <v>0</v>
          </cell>
          <cell r="GF1371">
            <v>0</v>
          </cell>
          <cell r="GG1371">
            <v>0</v>
          </cell>
          <cell r="GH1371">
            <v>0</v>
          </cell>
          <cell r="GI1371">
            <v>0</v>
          </cell>
          <cell r="GJ1371">
            <v>0</v>
          </cell>
          <cell r="GK1371">
            <v>0</v>
          </cell>
          <cell r="GL1371">
            <v>0</v>
          </cell>
          <cell r="GM1371">
            <v>0</v>
          </cell>
          <cell r="GN1371">
            <v>0</v>
          </cell>
          <cell r="GO1371">
            <v>0</v>
          </cell>
          <cell r="GP1371">
            <v>0</v>
          </cell>
          <cell r="GQ1371">
            <v>0</v>
          </cell>
          <cell r="GR1371">
            <v>0</v>
          </cell>
          <cell r="GS1371">
            <v>0</v>
          </cell>
          <cell r="GT1371">
            <v>0</v>
          </cell>
          <cell r="GU1371">
            <v>0</v>
          </cell>
          <cell r="GV1371">
            <v>0</v>
          </cell>
          <cell r="GW1371">
            <v>0</v>
          </cell>
          <cell r="GX1371">
            <v>0</v>
          </cell>
          <cell r="GY1371">
            <v>0</v>
          </cell>
          <cell r="GZ1371">
            <v>0</v>
          </cell>
        </row>
        <row r="1372">
          <cell r="A1372">
            <v>1367</v>
          </cell>
          <cell r="D1372" t="str">
            <v>INST. ELECTRICAS Y TELEF.</v>
          </cell>
          <cell r="E1372" t="str">
            <v>LUMINARIA FLUORESCENTE DE 2X40 W-120V, PARA SOBREPONER EN LOSA, COMPLETA CON BANDEJA METÁLICA, DIFUSOR DE ACRÍLICO PRISMÁTICO, CON BALASTO DE ALTO FP. DE ARRANQUE INSTANTÁNEO  Y LOS DOS TUBOS RESPECTIVOS.</v>
          </cell>
          <cell r="F1372">
            <v>0</v>
          </cell>
          <cell r="G1372" t="str">
            <v>C/U</v>
          </cell>
          <cell r="H1372">
            <v>3.8</v>
          </cell>
          <cell r="I1372">
            <v>1557</v>
          </cell>
          <cell r="J1372">
            <v>1</v>
          </cell>
          <cell r="K1372">
            <v>0</v>
          </cell>
          <cell r="L1372">
            <v>0</v>
          </cell>
          <cell r="M1372">
            <v>890</v>
          </cell>
          <cell r="N1372">
            <v>0.25</v>
          </cell>
          <cell r="O1372">
            <v>0</v>
          </cell>
          <cell r="P1372">
            <v>0</v>
          </cell>
          <cell r="Q1372">
            <v>0</v>
          </cell>
          <cell r="R1372">
            <v>0</v>
          </cell>
          <cell r="S1372">
            <v>0</v>
          </cell>
          <cell r="T1372">
            <v>0</v>
          </cell>
          <cell r="U1372">
            <v>0</v>
          </cell>
          <cell r="V1372">
            <v>0</v>
          </cell>
          <cell r="W1372">
            <v>0</v>
          </cell>
          <cell r="X1372">
            <v>0</v>
          </cell>
          <cell r="Y1372">
            <v>0</v>
          </cell>
          <cell r="Z1372">
            <v>0</v>
          </cell>
          <cell r="AA1372">
            <v>0</v>
          </cell>
          <cell r="AB1372">
            <v>0</v>
          </cell>
          <cell r="AC1372">
            <v>0</v>
          </cell>
          <cell r="AD1372">
            <v>0</v>
          </cell>
          <cell r="AE1372">
            <v>0</v>
          </cell>
          <cell r="AF1372">
            <v>0</v>
          </cell>
          <cell r="AG1372">
            <v>0</v>
          </cell>
          <cell r="AH1372">
            <v>0</v>
          </cell>
          <cell r="AI1372">
            <v>0</v>
          </cell>
          <cell r="AJ1372">
            <v>0</v>
          </cell>
          <cell r="AK1372">
            <v>0</v>
          </cell>
          <cell r="AL1372">
            <v>0</v>
          </cell>
          <cell r="AM1372">
            <v>0</v>
          </cell>
          <cell r="AN1372">
            <v>0</v>
          </cell>
          <cell r="AO1372">
            <v>0</v>
          </cell>
          <cell r="AP1372">
            <v>0</v>
          </cell>
          <cell r="AQ1372">
            <v>0</v>
          </cell>
          <cell r="AR1372">
            <v>0</v>
          </cell>
          <cell r="AS1372">
            <v>0</v>
          </cell>
          <cell r="AT1372">
            <v>0</v>
          </cell>
          <cell r="AU1372">
            <v>0</v>
          </cell>
          <cell r="AV1372">
            <v>0</v>
          </cell>
          <cell r="AW1372">
            <v>10</v>
          </cell>
          <cell r="AX1372">
            <v>1</v>
          </cell>
          <cell r="AY1372">
            <v>21</v>
          </cell>
          <cell r="AZ1372">
            <v>1</v>
          </cell>
          <cell r="BA1372">
            <v>0</v>
          </cell>
          <cell r="BB1372">
            <v>0</v>
          </cell>
          <cell r="BC1372">
            <v>0</v>
          </cell>
          <cell r="BD1372">
            <v>0</v>
          </cell>
          <cell r="BE1372">
            <v>0</v>
          </cell>
          <cell r="BF1372">
            <v>0</v>
          </cell>
          <cell r="BG1372">
            <v>0</v>
          </cell>
          <cell r="BH1372">
            <v>0</v>
          </cell>
          <cell r="BI1372">
            <v>0</v>
          </cell>
          <cell r="BJ1372">
            <v>0</v>
          </cell>
          <cell r="BK1372">
            <v>0</v>
          </cell>
          <cell r="BL1372">
            <v>0</v>
          </cell>
          <cell r="BM1372">
            <v>0</v>
          </cell>
          <cell r="BN1372">
            <v>0</v>
          </cell>
          <cell r="BO1372">
            <v>0</v>
          </cell>
          <cell r="BP1372">
            <v>0</v>
          </cell>
          <cell r="CK1372">
            <v>1</v>
          </cell>
          <cell r="CL1372">
            <v>0</v>
          </cell>
          <cell r="CM1372">
            <v>25</v>
          </cell>
          <cell r="CN1372">
            <v>0.25</v>
          </cell>
          <cell r="CO1372">
            <v>0</v>
          </cell>
          <cell r="CP1372">
            <v>0</v>
          </cell>
          <cell r="CQ1372">
            <v>0</v>
          </cell>
          <cell r="CR1372">
            <v>0</v>
          </cell>
          <cell r="CS1372">
            <v>0</v>
          </cell>
          <cell r="CT1372">
            <v>0</v>
          </cell>
          <cell r="CU1372">
            <v>0</v>
          </cell>
          <cell r="CV1372">
            <v>0</v>
          </cell>
          <cell r="DY1372">
            <v>1557</v>
          </cell>
          <cell r="DZ1372">
            <v>1</v>
          </cell>
          <cell r="EA1372" t="str">
            <v>C/U</v>
          </cell>
          <cell r="EB1372">
            <v>0</v>
          </cell>
          <cell r="EC1372">
            <v>0</v>
          </cell>
          <cell r="ED1372">
            <v>0</v>
          </cell>
          <cell r="EE1372">
            <v>0</v>
          </cell>
          <cell r="EF1372">
            <v>0</v>
          </cell>
          <cell r="EG1372">
            <v>0</v>
          </cell>
          <cell r="EH1372">
            <v>0</v>
          </cell>
          <cell r="EI1372">
            <v>0</v>
          </cell>
          <cell r="EJ1372">
            <v>0</v>
          </cell>
          <cell r="EK1372">
            <v>0</v>
          </cell>
          <cell r="EL1372">
            <v>0</v>
          </cell>
          <cell r="EM1372">
            <v>0</v>
          </cell>
          <cell r="EN1372">
            <v>0</v>
          </cell>
          <cell r="EO1372">
            <v>0</v>
          </cell>
          <cell r="EP1372">
            <v>0</v>
          </cell>
          <cell r="EQ1372">
            <v>0</v>
          </cell>
          <cell r="ER1372">
            <v>0</v>
          </cell>
          <cell r="ES1372">
            <v>0</v>
          </cell>
          <cell r="ET1372">
            <v>0</v>
          </cell>
          <cell r="EU1372">
            <v>0</v>
          </cell>
          <cell r="EV1372">
            <v>0</v>
          </cell>
          <cell r="EW1372">
            <v>0</v>
          </cell>
          <cell r="EX1372">
            <v>0</v>
          </cell>
          <cell r="EY1372">
            <v>0</v>
          </cell>
          <cell r="EZ1372">
            <v>0</v>
          </cell>
          <cell r="FA1372">
            <v>0</v>
          </cell>
          <cell r="FB1372">
            <v>0</v>
          </cell>
          <cell r="FC1372">
            <v>0</v>
          </cell>
          <cell r="FD1372">
            <v>0</v>
          </cell>
          <cell r="FE1372">
            <v>0</v>
          </cell>
          <cell r="FF1372">
            <v>0</v>
          </cell>
          <cell r="FG1372">
            <v>0</v>
          </cell>
          <cell r="FH1372">
            <v>0</v>
          </cell>
          <cell r="FI1372">
            <v>0</v>
          </cell>
          <cell r="FJ1372">
            <v>0</v>
          </cell>
          <cell r="FK1372">
            <v>0</v>
          </cell>
          <cell r="FL1372">
            <v>0</v>
          </cell>
          <cell r="FM1372">
            <v>0</v>
          </cell>
          <cell r="FN1372">
            <v>0</v>
          </cell>
          <cell r="FO1372">
            <v>0</v>
          </cell>
          <cell r="FP1372">
            <v>0</v>
          </cell>
          <cell r="FQ1372">
            <v>0</v>
          </cell>
          <cell r="FR1372">
            <v>0</v>
          </cell>
          <cell r="FS1372">
            <v>0</v>
          </cell>
          <cell r="FT1372">
            <v>0</v>
          </cell>
          <cell r="FU1372">
            <v>0</v>
          </cell>
          <cell r="FV1372">
            <v>0</v>
          </cell>
          <cell r="FW1372">
            <v>0</v>
          </cell>
          <cell r="FX1372">
            <v>0</v>
          </cell>
          <cell r="FY1372">
            <v>0</v>
          </cell>
          <cell r="FZ1372">
            <v>0</v>
          </cell>
          <cell r="GA1372">
            <v>0</v>
          </cell>
          <cell r="GB1372">
            <v>0</v>
          </cell>
          <cell r="GC1372">
            <v>0</v>
          </cell>
          <cell r="GD1372">
            <v>0</v>
          </cell>
          <cell r="GE1372">
            <v>0</v>
          </cell>
          <cell r="GF1372">
            <v>0</v>
          </cell>
          <cell r="GG1372">
            <v>0</v>
          </cell>
          <cell r="GH1372">
            <v>0</v>
          </cell>
          <cell r="GI1372">
            <v>0</v>
          </cell>
          <cell r="GJ1372">
            <v>0</v>
          </cell>
          <cell r="GK1372">
            <v>0</v>
          </cell>
          <cell r="GL1372">
            <v>0</v>
          </cell>
          <cell r="GM1372">
            <v>0</v>
          </cell>
          <cell r="GN1372">
            <v>0</v>
          </cell>
          <cell r="GO1372">
            <v>0</v>
          </cell>
          <cell r="GP1372">
            <v>0</v>
          </cell>
          <cell r="GQ1372">
            <v>0</v>
          </cell>
          <cell r="GR1372">
            <v>0</v>
          </cell>
          <cell r="GS1372">
            <v>0</v>
          </cell>
          <cell r="GT1372">
            <v>0</v>
          </cell>
          <cell r="GU1372">
            <v>0</v>
          </cell>
          <cell r="GV1372">
            <v>0</v>
          </cell>
          <cell r="GW1372">
            <v>0</v>
          </cell>
          <cell r="GX1372">
            <v>0</v>
          </cell>
          <cell r="GY1372">
            <v>0</v>
          </cell>
          <cell r="GZ1372">
            <v>0</v>
          </cell>
        </row>
        <row r="1373">
          <cell r="A1373">
            <v>1368</v>
          </cell>
          <cell r="D1373" t="str">
            <v>INST. ELECTRICAS Y TELEF.</v>
          </cell>
          <cell r="E1373" t="str">
            <v>LUMINARIA FLUORESCENTE DE 2X20 W-120V, PARA EMPOTRAR, COMPLETA CON BANDEJA METÁLICA, CON BALASTO DE ALTO FP. DE ARRANQUE INSTANTÁNEO Y LOS DOS TUBOS RESPECTIVOS.</v>
          </cell>
          <cell r="F1373">
            <v>0</v>
          </cell>
          <cell r="G1373" t="str">
            <v>C/U</v>
          </cell>
          <cell r="H1373">
            <v>4.3099999999999996</v>
          </cell>
          <cell r="I1373">
            <v>1558</v>
          </cell>
          <cell r="J1373">
            <v>1</v>
          </cell>
          <cell r="K1373">
            <v>0</v>
          </cell>
          <cell r="L1373">
            <v>0</v>
          </cell>
          <cell r="M1373">
            <v>890</v>
          </cell>
          <cell r="N1373">
            <v>0.25</v>
          </cell>
          <cell r="O1373">
            <v>0</v>
          </cell>
          <cell r="P1373">
            <v>0</v>
          </cell>
          <cell r="Q1373">
            <v>0</v>
          </cell>
          <cell r="R1373">
            <v>0</v>
          </cell>
          <cell r="S1373">
            <v>0</v>
          </cell>
          <cell r="T1373">
            <v>0</v>
          </cell>
          <cell r="U1373">
            <v>0</v>
          </cell>
          <cell r="V1373">
            <v>0</v>
          </cell>
          <cell r="W1373">
            <v>0</v>
          </cell>
          <cell r="X1373">
            <v>0</v>
          </cell>
          <cell r="Y1373">
            <v>0</v>
          </cell>
          <cell r="Z1373">
            <v>0</v>
          </cell>
          <cell r="AA1373">
            <v>0</v>
          </cell>
          <cell r="AB1373">
            <v>0</v>
          </cell>
          <cell r="AC1373">
            <v>0</v>
          </cell>
          <cell r="AD1373">
            <v>0</v>
          </cell>
          <cell r="AE1373">
            <v>0</v>
          </cell>
          <cell r="AF1373">
            <v>0</v>
          </cell>
          <cell r="AG1373">
            <v>0</v>
          </cell>
          <cell r="AH1373">
            <v>0</v>
          </cell>
          <cell r="AI1373">
            <v>0</v>
          </cell>
          <cell r="AJ1373">
            <v>0</v>
          </cell>
          <cell r="AK1373">
            <v>0</v>
          </cell>
          <cell r="AL1373">
            <v>0</v>
          </cell>
          <cell r="AM1373">
            <v>0</v>
          </cell>
          <cell r="AN1373">
            <v>0</v>
          </cell>
          <cell r="AO1373">
            <v>0</v>
          </cell>
          <cell r="AP1373">
            <v>0</v>
          </cell>
          <cell r="AQ1373">
            <v>0</v>
          </cell>
          <cell r="AR1373">
            <v>0</v>
          </cell>
          <cell r="AS1373">
            <v>0</v>
          </cell>
          <cell r="AT1373">
            <v>0</v>
          </cell>
          <cell r="AU1373">
            <v>0</v>
          </cell>
          <cell r="AV1373">
            <v>0</v>
          </cell>
          <cell r="AW1373">
            <v>10</v>
          </cell>
          <cell r="AX1373">
            <v>1</v>
          </cell>
          <cell r="AY1373">
            <v>21</v>
          </cell>
          <cell r="AZ1373">
            <v>1</v>
          </cell>
          <cell r="BA1373">
            <v>0</v>
          </cell>
          <cell r="BB1373">
            <v>0</v>
          </cell>
          <cell r="BC1373">
            <v>0</v>
          </cell>
          <cell r="BD1373">
            <v>0</v>
          </cell>
          <cell r="BE1373">
            <v>0</v>
          </cell>
          <cell r="BF1373">
            <v>0</v>
          </cell>
          <cell r="BG1373">
            <v>0</v>
          </cell>
          <cell r="BH1373">
            <v>0</v>
          </cell>
          <cell r="BI1373">
            <v>0</v>
          </cell>
          <cell r="BJ1373">
            <v>0</v>
          </cell>
          <cell r="BK1373">
            <v>0</v>
          </cell>
          <cell r="BL1373">
            <v>0</v>
          </cell>
          <cell r="BM1373">
            <v>0</v>
          </cell>
          <cell r="BN1373">
            <v>0</v>
          </cell>
          <cell r="BO1373">
            <v>0</v>
          </cell>
          <cell r="BP1373">
            <v>0</v>
          </cell>
          <cell r="CK1373">
            <v>1</v>
          </cell>
          <cell r="CL1373">
            <v>0</v>
          </cell>
          <cell r="CM1373">
            <v>25</v>
          </cell>
          <cell r="CN1373">
            <v>0.25</v>
          </cell>
          <cell r="CO1373">
            <v>0</v>
          </cell>
          <cell r="CP1373">
            <v>0</v>
          </cell>
          <cell r="CQ1373">
            <v>0</v>
          </cell>
          <cell r="CR1373">
            <v>0</v>
          </cell>
          <cell r="CS1373">
            <v>0</v>
          </cell>
          <cell r="CT1373">
            <v>0</v>
          </cell>
          <cell r="CU1373">
            <v>0</v>
          </cell>
          <cell r="CV1373">
            <v>0</v>
          </cell>
          <cell r="DY1373">
            <v>1558</v>
          </cell>
          <cell r="DZ1373">
            <v>1</v>
          </cell>
          <cell r="EA1373" t="str">
            <v>C/U</v>
          </cell>
          <cell r="EB1373">
            <v>0</v>
          </cell>
          <cell r="EC1373">
            <v>0</v>
          </cell>
          <cell r="ED1373">
            <v>0</v>
          </cell>
          <cell r="EE1373">
            <v>0</v>
          </cell>
          <cell r="EF1373">
            <v>0</v>
          </cell>
          <cell r="EG1373">
            <v>0</v>
          </cell>
          <cell r="EH1373">
            <v>0</v>
          </cell>
          <cell r="EI1373">
            <v>0</v>
          </cell>
          <cell r="EJ1373">
            <v>0</v>
          </cell>
          <cell r="EK1373">
            <v>0</v>
          </cell>
          <cell r="EL1373">
            <v>0</v>
          </cell>
          <cell r="EM1373">
            <v>0</v>
          </cell>
          <cell r="EN1373">
            <v>0</v>
          </cell>
          <cell r="EO1373">
            <v>0</v>
          </cell>
          <cell r="EP1373">
            <v>0</v>
          </cell>
          <cell r="EQ1373">
            <v>0</v>
          </cell>
          <cell r="ER1373">
            <v>0</v>
          </cell>
          <cell r="ES1373">
            <v>0</v>
          </cell>
          <cell r="ET1373">
            <v>0</v>
          </cell>
          <cell r="EU1373">
            <v>0</v>
          </cell>
          <cell r="EV1373">
            <v>0</v>
          </cell>
          <cell r="EW1373">
            <v>0</v>
          </cell>
          <cell r="EX1373">
            <v>0</v>
          </cell>
          <cell r="EY1373">
            <v>0</v>
          </cell>
          <cell r="EZ1373">
            <v>0</v>
          </cell>
          <cell r="FA1373">
            <v>0</v>
          </cell>
          <cell r="FB1373">
            <v>0</v>
          </cell>
          <cell r="FC1373">
            <v>0</v>
          </cell>
          <cell r="FD1373">
            <v>0</v>
          </cell>
          <cell r="FE1373">
            <v>0</v>
          </cell>
          <cell r="FF1373">
            <v>0</v>
          </cell>
          <cell r="FG1373">
            <v>0</v>
          </cell>
          <cell r="FH1373">
            <v>0</v>
          </cell>
          <cell r="FI1373">
            <v>0</v>
          </cell>
          <cell r="FJ1373">
            <v>0</v>
          </cell>
          <cell r="FK1373">
            <v>0</v>
          </cell>
          <cell r="FL1373">
            <v>0</v>
          </cell>
          <cell r="FM1373">
            <v>0</v>
          </cell>
          <cell r="FN1373">
            <v>0</v>
          </cell>
          <cell r="FO1373">
            <v>0</v>
          </cell>
          <cell r="FP1373">
            <v>0</v>
          </cell>
          <cell r="FQ1373">
            <v>0</v>
          </cell>
          <cell r="FR1373">
            <v>0</v>
          </cell>
          <cell r="FS1373">
            <v>0</v>
          </cell>
          <cell r="FT1373">
            <v>0</v>
          </cell>
          <cell r="FU1373">
            <v>0</v>
          </cell>
          <cell r="FV1373">
            <v>0</v>
          </cell>
          <cell r="FW1373">
            <v>0</v>
          </cell>
          <cell r="FX1373">
            <v>0</v>
          </cell>
          <cell r="FY1373">
            <v>0</v>
          </cell>
          <cell r="FZ1373">
            <v>0</v>
          </cell>
          <cell r="GA1373">
            <v>0</v>
          </cell>
          <cell r="GB1373">
            <v>0</v>
          </cell>
          <cell r="GC1373">
            <v>0</v>
          </cell>
          <cell r="GD1373">
            <v>0</v>
          </cell>
          <cell r="GE1373">
            <v>0</v>
          </cell>
          <cell r="GF1373">
            <v>0</v>
          </cell>
          <cell r="GG1373">
            <v>0</v>
          </cell>
          <cell r="GH1373">
            <v>0</v>
          </cell>
          <cell r="GI1373">
            <v>0</v>
          </cell>
          <cell r="GJ1373">
            <v>0</v>
          </cell>
          <cell r="GK1373">
            <v>0</v>
          </cell>
          <cell r="GL1373">
            <v>0</v>
          </cell>
          <cell r="GM1373">
            <v>0</v>
          </cell>
          <cell r="GN1373">
            <v>0</v>
          </cell>
          <cell r="GO1373">
            <v>0</v>
          </cell>
          <cell r="GP1373">
            <v>0</v>
          </cell>
          <cell r="GQ1373">
            <v>0</v>
          </cell>
          <cell r="GR1373">
            <v>0</v>
          </cell>
          <cell r="GS1373">
            <v>0</v>
          </cell>
          <cell r="GT1373">
            <v>0</v>
          </cell>
          <cell r="GU1373">
            <v>0</v>
          </cell>
          <cell r="GV1373">
            <v>0</v>
          </cell>
          <cell r="GW1373">
            <v>0</v>
          </cell>
          <cell r="GX1373">
            <v>0</v>
          </cell>
          <cell r="GY1373">
            <v>0</v>
          </cell>
          <cell r="GZ1373">
            <v>0</v>
          </cell>
        </row>
        <row r="1374">
          <cell r="A1374">
            <v>1369</v>
          </cell>
          <cell r="D1374" t="str">
            <v>INST. ELECTRICAS Y TELEF.</v>
          </cell>
          <cell r="E1374" t="str">
            <v>LUMINARIA FLUORESCENTE DE 1X20 W-120V, TIPO CABECERA, COMPLETA CON BANDEJA METÁLICA, DIFUSOR DE ACRÍLICO PRISMÁTICO, CORDÓN E INTERRUPTOR, BALASTO Y TUBO RESPECTIVO.</v>
          </cell>
          <cell r="F1374">
            <v>0</v>
          </cell>
          <cell r="G1374" t="str">
            <v>C/U</v>
          </cell>
          <cell r="H1374">
            <v>3.8</v>
          </cell>
          <cell r="I1374">
            <v>1559</v>
          </cell>
          <cell r="J1374">
            <v>1</v>
          </cell>
          <cell r="K1374">
            <v>0</v>
          </cell>
          <cell r="L1374">
            <v>0</v>
          </cell>
          <cell r="M1374">
            <v>890</v>
          </cell>
          <cell r="N1374">
            <v>0.25</v>
          </cell>
          <cell r="O1374">
            <v>0</v>
          </cell>
          <cell r="P1374">
            <v>0</v>
          </cell>
          <cell r="Q1374">
            <v>0</v>
          </cell>
          <cell r="R1374">
            <v>0</v>
          </cell>
          <cell r="S1374">
            <v>0</v>
          </cell>
          <cell r="T1374">
            <v>0</v>
          </cell>
          <cell r="U1374">
            <v>0</v>
          </cell>
          <cell r="V1374">
            <v>0</v>
          </cell>
          <cell r="W1374">
            <v>0</v>
          </cell>
          <cell r="X1374">
            <v>0</v>
          </cell>
          <cell r="Y1374">
            <v>0</v>
          </cell>
          <cell r="Z1374">
            <v>0</v>
          </cell>
          <cell r="AA1374">
            <v>0</v>
          </cell>
          <cell r="AB1374">
            <v>0</v>
          </cell>
          <cell r="AC1374">
            <v>0</v>
          </cell>
          <cell r="AD1374">
            <v>0</v>
          </cell>
          <cell r="AE1374">
            <v>0</v>
          </cell>
          <cell r="AF1374">
            <v>0</v>
          </cell>
          <cell r="AG1374">
            <v>0</v>
          </cell>
          <cell r="AH1374">
            <v>0</v>
          </cell>
          <cell r="AI1374">
            <v>0</v>
          </cell>
          <cell r="AJ1374">
            <v>0</v>
          </cell>
          <cell r="AK1374">
            <v>0</v>
          </cell>
          <cell r="AL1374">
            <v>0</v>
          </cell>
          <cell r="AM1374">
            <v>0</v>
          </cell>
          <cell r="AN1374">
            <v>0</v>
          </cell>
          <cell r="AO1374">
            <v>0</v>
          </cell>
          <cell r="AP1374">
            <v>0</v>
          </cell>
          <cell r="AQ1374">
            <v>0</v>
          </cell>
          <cell r="AR1374">
            <v>0</v>
          </cell>
          <cell r="AS1374">
            <v>0</v>
          </cell>
          <cell r="AT1374">
            <v>0</v>
          </cell>
          <cell r="AU1374">
            <v>0</v>
          </cell>
          <cell r="AV1374">
            <v>0</v>
          </cell>
          <cell r="AW1374">
            <v>10</v>
          </cell>
          <cell r="AX1374">
            <v>1</v>
          </cell>
          <cell r="AY1374">
            <v>21</v>
          </cell>
          <cell r="AZ1374">
            <v>1</v>
          </cell>
          <cell r="BA1374">
            <v>0</v>
          </cell>
          <cell r="BB1374">
            <v>0</v>
          </cell>
          <cell r="BC1374">
            <v>0</v>
          </cell>
          <cell r="BD1374">
            <v>0</v>
          </cell>
          <cell r="BE1374">
            <v>0</v>
          </cell>
          <cell r="BF1374">
            <v>0</v>
          </cell>
          <cell r="BG1374">
            <v>0</v>
          </cell>
          <cell r="BH1374">
            <v>0</v>
          </cell>
          <cell r="BI1374">
            <v>0</v>
          </cell>
          <cell r="BJ1374">
            <v>0</v>
          </cell>
          <cell r="BK1374">
            <v>0</v>
          </cell>
          <cell r="BL1374">
            <v>0</v>
          </cell>
          <cell r="BM1374">
            <v>0</v>
          </cell>
          <cell r="BN1374">
            <v>0</v>
          </cell>
          <cell r="BO1374">
            <v>0</v>
          </cell>
          <cell r="BP1374">
            <v>0</v>
          </cell>
          <cell r="CK1374">
            <v>1</v>
          </cell>
          <cell r="CL1374">
            <v>0</v>
          </cell>
          <cell r="CM1374">
            <v>25</v>
          </cell>
          <cell r="CN1374">
            <v>0.25</v>
          </cell>
          <cell r="CO1374">
            <v>0</v>
          </cell>
          <cell r="CP1374">
            <v>0</v>
          </cell>
          <cell r="CQ1374">
            <v>0</v>
          </cell>
          <cell r="CR1374">
            <v>0</v>
          </cell>
          <cell r="CS1374">
            <v>0</v>
          </cell>
          <cell r="CT1374">
            <v>0</v>
          </cell>
          <cell r="CU1374">
            <v>0</v>
          </cell>
          <cell r="CV1374">
            <v>0</v>
          </cell>
          <cell r="DY1374">
            <v>1559</v>
          </cell>
          <cell r="DZ1374">
            <v>1</v>
          </cell>
          <cell r="EA1374" t="str">
            <v>C/U</v>
          </cell>
          <cell r="EB1374">
            <v>0</v>
          </cell>
          <cell r="EC1374">
            <v>0</v>
          </cell>
          <cell r="ED1374">
            <v>0</v>
          </cell>
          <cell r="EE1374">
            <v>0</v>
          </cell>
          <cell r="EF1374">
            <v>0</v>
          </cell>
          <cell r="EG1374">
            <v>0</v>
          </cell>
          <cell r="EH1374">
            <v>0</v>
          </cell>
          <cell r="EI1374">
            <v>0</v>
          </cell>
          <cell r="EJ1374">
            <v>0</v>
          </cell>
          <cell r="EK1374">
            <v>0</v>
          </cell>
          <cell r="EL1374">
            <v>0</v>
          </cell>
          <cell r="EM1374">
            <v>0</v>
          </cell>
          <cell r="EN1374">
            <v>0</v>
          </cell>
          <cell r="EO1374">
            <v>0</v>
          </cell>
          <cell r="EP1374">
            <v>0</v>
          </cell>
          <cell r="EQ1374">
            <v>0</v>
          </cell>
          <cell r="ER1374">
            <v>0</v>
          </cell>
          <cell r="ES1374">
            <v>0</v>
          </cell>
          <cell r="ET1374">
            <v>0</v>
          </cell>
          <cell r="EU1374">
            <v>0</v>
          </cell>
          <cell r="EV1374">
            <v>0</v>
          </cell>
          <cell r="EW1374">
            <v>0</v>
          </cell>
          <cell r="EX1374">
            <v>0</v>
          </cell>
          <cell r="EY1374">
            <v>0</v>
          </cell>
          <cell r="EZ1374">
            <v>0</v>
          </cell>
          <cell r="FA1374">
            <v>0</v>
          </cell>
          <cell r="FB1374">
            <v>0</v>
          </cell>
          <cell r="FC1374">
            <v>0</v>
          </cell>
          <cell r="FD1374">
            <v>0</v>
          </cell>
          <cell r="FE1374">
            <v>0</v>
          </cell>
          <cell r="FF1374">
            <v>0</v>
          </cell>
          <cell r="FG1374">
            <v>0</v>
          </cell>
          <cell r="FH1374">
            <v>0</v>
          </cell>
          <cell r="FI1374">
            <v>0</v>
          </cell>
          <cell r="FJ1374">
            <v>0</v>
          </cell>
          <cell r="FK1374">
            <v>0</v>
          </cell>
          <cell r="FL1374">
            <v>0</v>
          </cell>
          <cell r="FM1374">
            <v>0</v>
          </cell>
          <cell r="FN1374">
            <v>0</v>
          </cell>
          <cell r="FO1374">
            <v>0</v>
          </cell>
          <cell r="FP1374">
            <v>0</v>
          </cell>
          <cell r="FQ1374">
            <v>0</v>
          </cell>
          <cell r="FR1374">
            <v>0</v>
          </cell>
          <cell r="FS1374">
            <v>0</v>
          </cell>
          <cell r="FT1374">
            <v>0</v>
          </cell>
          <cell r="FU1374">
            <v>0</v>
          </cell>
          <cell r="FV1374">
            <v>0</v>
          </cell>
          <cell r="FW1374">
            <v>0</v>
          </cell>
          <cell r="FX1374">
            <v>0</v>
          </cell>
          <cell r="FY1374">
            <v>0</v>
          </cell>
          <cell r="FZ1374">
            <v>0</v>
          </cell>
          <cell r="GA1374">
            <v>0</v>
          </cell>
          <cell r="GB1374">
            <v>0</v>
          </cell>
          <cell r="GC1374">
            <v>0</v>
          </cell>
          <cell r="GD1374">
            <v>0</v>
          </cell>
          <cell r="GE1374">
            <v>0</v>
          </cell>
          <cell r="GF1374">
            <v>0</v>
          </cell>
          <cell r="GG1374">
            <v>0</v>
          </cell>
          <cell r="GH1374">
            <v>0</v>
          </cell>
          <cell r="GI1374">
            <v>0</v>
          </cell>
          <cell r="GJ1374">
            <v>0</v>
          </cell>
          <cell r="GK1374">
            <v>0</v>
          </cell>
          <cell r="GL1374">
            <v>0</v>
          </cell>
          <cell r="GM1374">
            <v>0</v>
          </cell>
          <cell r="GN1374">
            <v>0</v>
          </cell>
          <cell r="GO1374">
            <v>0</v>
          </cell>
          <cell r="GP1374">
            <v>0</v>
          </cell>
          <cell r="GQ1374">
            <v>0</v>
          </cell>
          <cell r="GR1374">
            <v>0</v>
          </cell>
          <cell r="GS1374">
            <v>0</v>
          </cell>
          <cell r="GT1374">
            <v>0</v>
          </cell>
          <cell r="GU1374">
            <v>0</v>
          </cell>
          <cell r="GV1374">
            <v>0</v>
          </cell>
          <cell r="GW1374">
            <v>0</v>
          </cell>
          <cell r="GX1374">
            <v>0</v>
          </cell>
          <cell r="GY1374">
            <v>0</v>
          </cell>
          <cell r="GZ1374">
            <v>0</v>
          </cell>
        </row>
        <row r="1375">
          <cell r="A1375">
            <v>1370</v>
          </cell>
          <cell r="D1375" t="str">
            <v>INST. ELECTRICAS Y TELEF.</v>
          </cell>
          <cell r="E1375" t="str">
            <v>LUMINARIA INCANDESCENTE CARCAZA DE ALUMINIO CON REJILLAS DE AIREACIÓN Y DIFUSOR DE CRISTAL, CON FOCO DE 60W-120V(SOBREP)</v>
          </cell>
          <cell r="F1375">
            <v>0</v>
          </cell>
          <cell r="G1375" t="str">
            <v>C/U</v>
          </cell>
          <cell r="H1375">
            <v>3.28</v>
          </cell>
          <cell r="I1375">
            <v>1560</v>
          </cell>
          <cell r="J1375">
            <v>1</v>
          </cell>
          <cell r="K1375">
            <v>0</v>
          </cell>
          <cell r="L1375">
            <v>0</v>
          </cell>
          <cell r="M1375">
            <v>890</v>
          </cell>
          <cell r="N1375">
            <v>0.25</v>
          </cell>
          <cell r="O1375">
            <v>0</v>
          </cell>
          <cell r="P1375">
            <v>0</v>
          </cell>
          <cell r="Q1375">
            <v>0</v>
          </cell>
          <cell r="R1375">
            <v>0</v>
          </cell>
          <cell r="S1375">
            <v>0</v>
          </cell>
          <cell r="T1375">
            <v>0</v>
          </cell>
          <cell r="U1375">
            <v>0</v>
          </cell>
          <cell r="V1375">
            <v>0</v>
          </cell>
          <cell r="W1375">
            <v>0</v>
          </cell>
          <cell r="X1375">
            <v>0</v>
          </cell>
          <cell r="Y1375">
            <v>0</v>
          </cell>
          <cell r="Z1375">
            <v>0</v>
          </cell>
          <cell r="AA1375">
            <v>0</v>
          </cell>
          <cell r="AB1375">
            <v>0</v>
          </cell>
          <cell r="AC1375">
            <v>0</v>
          </cell>
          <cell r="AD1375">
            <v>0</v>
          </cell>
          <cell r="AE1375">
            <v>0</v>
          </cell>
          <cell r="AF1375">
            <v>0</v>
          </cell>
          <cell r="AG1375">
            <v>0</v>
          </cell>
          <cell r="AH1375">
            <v>0</v>
          </cell>
          <cell r="AI1375">
            <v>0</v>
          </cell>
          <cell r="AJ1375">
            <v>0</v>
          </cell>
          <cell r="AK1375">
            <v>0</v>
          </cell>
          <cell r="AL1375">
            <v>0</v>
          </cell>
          <cell r="AM1375">
            <v>0</v>
          </cell>
          <cell r="AN1375">
            <v>0</v>
          </cell>
          <cell r="AO1375">
            <v>0</v>
          </cell>
          <cell r="AP1375">
            <v>0</v>
          </cell>
          <cell r="AQ1375">
            <v>0</v>
          </cell>
          <cell r="AR1375">
            <v>0</v>
          </cell>
          <cell r="AS1375">
            <v>0</v>
          </cell>
          <cell r="AT1375">
            <v>0</v>
          </cell>
          <cell r="AU1375">
            <v>0</v>
          </cell>
          <cell r="AV1375">
            <v>0</v>
          </cell>
          <cell r="AW1375">
            <v>10</v>
          </cell>
          <cell r="AX1375">
            <v>1</v>
          </cell>
          <cell r="AY1375">
            <v>21</v>
          </cell>
          <cell r="AZ1375">
            <v>1</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CK1375">
            <v>1</v>
          </cell>
          <cell r="CL1375">
            <v>0</v>
          </cell>
          <cell r="CM1375">
            <v>25</v>
          </cell>
          <cell r="CN1375">
            <v>0.25</v>
          </cell>
          <cell r="CO1375">
            <v>0</v>
          </cell>
          <cell r="CP1375">
            <v>0</v>
          </cell>
          <cell r="CQ1375">
            <v>0</v>
          </cell>
          <cell r="CR1375">
            <v>0</v>
          </cell>
          <cell r="CS1375">
            <v>0</v>
          </cell>
          <cell r="CT1375">
            <v>0</v>
          </cell>
          <cell r="CU1375">
            <v>0</v>
          </cell>
          <cell r="CV1375">
            <v>0</v>
          </cell>
          <cell r="DY1375">
            <v>1560</v>
          </cell>
          <cell r="DZ1375">
            <v>1</v>
          </cell>
          <cell r="EA1375" t="str">
            <v>C/U</v>
          </cell>
          <cell r="EB1375">
            <v>0</v>
          </cell>
          <cell r="EC1375">
            <v>0</v>
          </cell>
          <cell r="ED1375">
            <v>0</v>
          </cell>
          <cell r="EE1375">
            <v>0</v>
          </cell>
          <cell r="EF1375">
            <v>0</v>
          </cell>
          <cell r="EG1375">
            <v>0</v>
          </cell>
          <cell r="EH1375">
            <v>0</v>
          </cell>
          <cell r="EI1375">
            <v>0</v>
          </cell>
          <cell r="EJ1375">
            <v>0</v>
          </cell>
          <cell r="EK1375">
            <v>0</v>
          </cell>
          <cell r="EL1375">
            <v>0</v>
          </cell>
          <cell r="EM1375">
            <v>0</v>
          </cell>
          <cell r="EN1375">
            <v>0</v>
          </cell>
          <cell r="EO1375">
            <v>0</v>
          </cell>
          <cell r="EP1375">
            <v>0</v>
          </cell>
          <cell r="EQ1375">
            <v>0</v>
          </cell>
          <cell r="ER1375">
            <v>0</v>
          </cell>
          <cell r="ES1375">
            <v>0</v>
          </cell>
          <cell r="ET1375">
            <v>0</v>
          </cell>
          <cell r="EU1375">
            <v>0</v>
          </cell>
          <cell r="EV1375">
            <v>0</v>
          </cell>
          <cell r="EW1375">
            <v>0</v>
          </cell>
          <cell r="EX1375">
            <v>0</v>
          </cell>
          <cell r="EY1375">
            <v>0</v>
          </cell>
          <cell r="EZ1375">
            <v>0</v>
          </cell>
          <cell r="FA1375">
            <v>0</v>
          </cell>
          <cell r="FB1375">
            <v>0</v>
          </cell>
          <cell r="FC1375">
            <v>0</v>
          </cell>
          <cell r="FD1375">
            <v>0</v>
          </cell>
          <cell r="FE1375">
            <v>0</v>
          </cell>
          <cell r="FF1375">
            <v>0</v>
          </cell>
          <cell r="FG1375">
            <v>0</v>
          </cell>
          <cell r="FH1375">
            <v>0</v>
          </cell>
          <cell r="FI1375">
            <v>0</v>
          </cell>
          <cell r="FJ1375">
            <v>0</v>
          </cell>
          <cell r="FK1375">
            <v>0</v>
          </cell>
          <cell r="FL1375">
            <v>0</v>
          </cell>
          <cell r="FM1375">
            <v>0</v>
          </cell>
          <cell r="FN1375">
            <v>0</v>
          </cell>
          <cell r="FO1375">
            <v>0</v>
          </cell>
          <cell r="FP1375">
            <v>0</v>
          </cell>
          <cell r="FQ1375">
            <v>0</v>
          </cell>
          <cell r="FR1375">
            <v>0</v>
          </cell>
          <cell r="FS1375">
            <v>0</v>
          </cell>
          <cell r="FT1375">
            <v>0</v>
          </cell>
          <cell r="FU1375">
            <v>0</v>
          </cell>
          <cell r="FV1375">
            <v>0</v>
          </cell>
          <cell r="FW1375">
            <v>0</v>
          </cell>
          <cell r="FX1375">
            <v>0</v>
          </cell>
          <cell r="FY1375">
            <v>0</v>
          </cell>
          <cell r="FZ1375">
            <v>0</v>
          </cell>
          <cell r="GA1375">
            <v>0</v>
          </cell>
          <cell r="GB1375">
            <v>0</v>
          </cell>
          <cell r="GC1375">
            <v>0</v>
          </cell>
          <cell r="GD1375">
            <v>0</v>
          </cell>
          <cell r="GE1375">
            <v>0</v>
          </cell>
          <cell r="GF1375">
            <v>0</v>
          </cell>
          <cell r="GG1375">
            <v>0</v>
          </cell>
          <cell r="GH1375">
            <v>0</v>
          </cell>
          <cell r="GI1375">
            <v>0</v>
          </cell>
          <cell r="GJ1375">
            <v>0</v>
          </cell>
          <cell r="GK1375">
            <v>0</v>
          </cell>
          <cell r="GL1375">
            <v>0</v>
          </cell>
          <cell r="GM1375">
            <v>0</v>
          </cell>
          <cell r="GN1375">
            <v>0</v>
          </cell>
          <cell r="GO1375">
            <v>0</v>
          </cell>
          <cell r="GP1375">
            <v>0</v>
          </cell>
          <cell r="GQ1375">
            <v>0</v>
          </cell>
          <cell r="GR1375">
            <v>0</v>
          </cell>
          <cell r="GS1375">
            <v>0</v>
          </cell>
          <cell r="GT1375">
            <v>0</v>
          </cell>
          <cell r="GU1375">
            <v>0</v>
          </cell>
          <cell r="GV1375">
            <v>0</v>
          </cell>
          <cell r="GW1375">
            <v>0</v>
          </cell>
          <cell r="GX1375">
            <v>0</v>
          </cell>
          <cell r="GY1375">
            <v>0</v>
          </cell>
          <cell r="GZ1375">
            <v>0</v>
          </cell>
        </row>
        <row r="1376">
          <cell r="A1376">
            <v>1371</v>
          </cell>
          <cell r="D1376" t="str">
            <v>INST. ELECTRICAS Y TELEF.</v>
          </cell>
          <cell r="E1376" t="str">
            <v>LUMINARIA INCANDESCENTE DE 25W-120V TIPO LUZ GUÍA.</v>
          </cell>
          <cell r="F1376">
            <v>0</v>
          </cell>
          <cell r="G1376" t="str">
            <v>C/U</v>
          </cell>
          <cell r="H1376">
            <v>4.3099999999999996</v>
          </cell>
          <cell r="I1376">
            <v>0</v>
          </cell>
          <cell r="J1376">
            <v>0</v>
          </cell>
          <cell r="K1376">
            <v>1561</v>
          </cell>
          <cell r="L1376">
            <v>1</v>
          </cell>
          <cell r="M1376">
            <v>890</v>
          </cell>
          <cell r="N1376">
            <v>0.25</v>
          </cell>
          <cell r="O1376">
            <v>0</v>
          </cell>
          <cell r="P1376">
            <v>0</v>
          </cell>
          <cell r="Q1376">
            <v>0</v>
          </cell>
          <cell r="R1376">
            <v>0</v>
          </cell>
          <cell r="S1376">
            <v>0</v>
          </cell>
          <cell r="T1376">
            <v>0</v>
          </cell>
          <cell r="U1376">
            <v>0</v>
          </cell>
          <cell r="V1376">
            <v>0</v>
          </cell>
          <cell r="W1376">
            <v>0</v>
          </cell>
          <cell r="X1376">
            <v>0</v>
          </cell>
          <cell r="Y1376">
            <v>0</v>
          </cell>
          <cell r="Z1376">
            <v>0</v>
          </cell>
          <cell r="AA1376">
            <v>0</v>
          </cell>
          <cell r="AB1376">
            <v>0</v>
          </cell>
          <cell r="AC1376">
            <v>0</v>
          </cell>
          <cell r="AD1376">
            <v>0</v>
          </cell>
          <cell r="AE1376">
            <v>0</v>
          </cell>
          <cell r="AF1376">
            <v>0</v>
          </cell>
          <cell r="AG1376">
            <v>0</v>
          </cell>
          <cell r="AH1376">
            <v>0</v>
          </cell>
          <cell r="AI1376">
            <v>0</v>
          </cell>
          <cell r="AJ1376">
            <v>0</v>
          </cell>
          <cell r="AK1376">
            <v>0</v>
          </cell>
          <cell r="AL1376">
            <v>0</v>
          </cell>
          <cell r="AM1376">
            <v>0</v>
          </cell>
          <cell r="AN1376">
            <v>0</v>
          </cell>
          <cell r="AO1376">
            <v>0</v>
          </cell>
          <cell r="AP1376">
            <v>0</v>
          </cell>
          <cell r="AQ1376">
            <v>0</v>
          </cell>
          <cell r="AR1376">
            <v>0</v>
          </cell>
          <cell r="AS1376">
            <v>0</v>
          </cell>
          <cell r="AT1376">
            <v>0</v>
          </cell>
          <cell r="AU1376">
            <v>0</v>
          </cell>
          <cell r="AV1376">
            <v>0</v>
          </cell>
          <cell r="AW1376">
            <v>10</v>
          </cell>
          <cell r="AX1376">
            <v>1</v>
          </cell>
          <cell r="AY1376">
            <v>21</v>
          </cell>
          <cell r="AZ1376">
            <v>1</v>
          </cell>
          <cell r="BA1376">
            <v>0</v>
          </cell>
          <cell r="BB1376">
            <v>0</v>
          </cell>
          <cell r="BC1376">
            <v>0</v>
          </cell>
          <cell r="BD1376">
            <v>0</v>
          </cell>
          <cell r="BE1376">
            <v>0</v>
          </cell>
          <cell r="BF1376">
            <v>0</v>
          </cell>
          <cell r="BG1376">
            <v>0</v>
          </cell>
          <cell r="BH1376">
            <v>0</v>
          </cell>
          <cell r="BI1376">
            <v>0</v>
          </cell>
          <cell r="BJ1376">
            <v>0</v>
          </cell>
          <cell r="BK1376">
            <v>0</v>
          </cell>
          <cell r="BL1376">
            <v>0</v>
          </cell>
          <cell r="BM1376">
            <v>0</v>
          </cell>
          <cell r="BN1376">
            <v>0</v>
          </cell>
          <cell r="BO1376">
            <v>0</v>
          </cell>
          <cell r="BP1376">
            <v>0</v>
          </cell>
          <cell r="CK1376">
            <v>1</v>
          </cell>
          <cell r="CL1376">
            <v>0</v>
          </cell>
          <cell r="CM1376">
            <v>25</v>
          </cell>
          <cell r="CN1376">
            <v>0.25</v>
          </cell>
          <cell r="CO1376">
            <v>0</v>
          </cell>
          <cell r="CP1376">
            <v>0</v>
          </cell>
          <cell r="CQ1376">
            <v>0</v>
          </cell>
          <cell r="CR1376">
            <v>0</v>
          </cell>
          <cell r="CS1376">
            <v>0</v>
          </cell>
          <cell r="CT1376">
            <v>0</v>
          </cell>
          <cell r="CU1376">
            <v>0</v>
          </cell>
          <cell r="CV1376">
            <v>0</v>
          </cell>
          <cell r="DY1376">
            <v>1561</v>
          </cell>
          <cell r="DZ1376">
            <v>1</v>
          </cell>
          <cell r="EA1376" t="str">
            <v>C/U</v>
          </cell>
          <cell r="EB1376">
            <v>0</v>
          </cell>
          <cell r="EC1376">
            <v>0</v>
          </cell>
          <cell r="ED1376">
            <v>0</v>
          </cell>
          <cell r="EE1376">
            <v>0</v>
          </cell>
          <cell r="EF1376">
            <v>0</v>
          </cell>
          <cell r="EG1376">
            <v>0</v>
          </cell>
          <cell r="EH1376">
            <v>0</v>
          </cell>
          <cell r="EI1376">
            <v>0</v>
          </cell>
          <cell r="EJ1376">
            <v>0</v>
          </cell>
          <cell r="EK1376">
            <v>0</v>
          </cell>
          <cell r="EL1376">
            <v>0</v>
          </cell>
          <cell r="EM1376">
            <v>0</v>
          </cell>
          <cell r="EN1376">
            <v>0</v>
          </cell>
          <cell r="EO1376">
            <v>0</v>
          </cell>
          <cell r="EP1376">
            <v>0</v>
          </cell>
          <cell r="EQ1376">
            <v>0</v>
          </cell>
          <cell r="ER1376">
            <v>0</v>
          </cell>
          <cell r="ES1376">
            <v>0</v>
          </cell>
          <cell r="ET1376">
            <v>0</v>
          </cell>
          <cell r="EU1376">
            <v>0</v>
          </cell>
          <cell r="EV1376">
            <v>0</v>
          </cell>
          <cell r="EW1376">
            <v>0</v>
          </cell>
          <cell r="EX1376">
            <v>0</v>
          </cell>
          <cell r="EY1376">
            <v>0</v>
          </cell>
          <cell r="EZ1376">
            <v>0</v>
          </cell>
          <cell r="FA1376">
            <v>0</v>
          </cell>
          <cell r="FB1376">
            <v>0</v>
          </cell>
          <cell r="FC1376">
            <v>0</v>
          </cell>
          <cell r="FD1376">
            <v>0</v>
          </cell>
          <cell r="FE1376">
            <v>0</v>
          </cell>
          <cell r="FF1376">
            <v>0</v>
          </cell>
          <cell r="FG1376">
            <v>0</v>
          </cell>
          <cell r="FH1376">
            <v>0</v>
          </cell>
          <cell r="FI1376">
            <v>0</v>
          </cell>
          <cell r="FJ1376">
            <v>0</v>
          </cell>
          <cell r="FK1376">
            <v>0</v>
          </cell>
          <cell r="FL1376">
            <v>0</v>
          </cell>
          <cell r="FM1376">
            <v>0</v>
          </cell>
          <cell r="FN1376">
            <v>0</v>
          </cell>
          <cell r="FO1376">
            <v>0</v>
          </cell>
          <cell r="FP1376">
            <v>0</v>
          </cell>
          <cell r="FQ1376">
            <v>0</v>
          </cell>
          <cell r="FR1376">
            <v>0</v>
          </cell>
          <cell r="FS1376">
            <v>0</v>
          </cell>
          <cell r="FT1376">
            <v>0</v>
          </cell>
          <cell r="FU1376">
            <v>0</v>
          </cell>
          <cell r="FV1376">
            <v>0</v>
          </cell>
          <cell r="FW1376">
            <v>0</v>
          </cell>
          <cell r="FX1376">
            <v>0</v>
          </cell>
          <cell r="FY1376">
            <v>0</v>
          </cell>
          <cell r="FZ1376">
            <v>0</v>
          </cell>
          <cell r="GA1376">
            <v>0</v>
          </cell>
          <cell r="GB1376">
            <v>0</v>
          </cell>
          <cell r="GC1376">
            <v>0</v>
          </cell>
          <cell r="GD1376">
            <v>0</v>
          </cell>
          <cell r="GE1376">
            <v>0</v>
          </cell>
          <cell r="GF1376">
            <v>0</v>
          </cell>
          <cell r="GG1376">
            <v>0</v>
          </cell>
          <cell r="GH1376">
            <v>0</v>
          </cell>
          <cell r="GI1376">
            <v>0</v>
          </cell>
          <cell r="GJ1376">
            <v>0</v>
          </cell>
          <cell r="GK1376">
            <v>0</v>
          </cell>
          <cell r="GL1376">
            <v>0</v>
          </cell>
          <cell r="GM1376">
            <v>0</v>
          </cell>
          <cell r="GN1376">
            <v>0</v>
          </cell>
          <cell r="GO1376">
            <v>0</v>
          </cell>
          <cell r="GP1376">
            <v>0</v>
          </cell>
          <cell r="GQ1376">
            <v>0</v>
          </cell>
          <cell r="GR1376">
            <v>0</v>
          </cell>
          <cell r="GS1376">
            <v>0</v>
          </cell>
          <cell r="GT1376">
            <v>0</v>
          </cell>
          <cell r="GU1376">
            <v>0</v>
          </cell>
          <cell r="GV1376">
            <v>0</v>
          </cell>
          <cell r="GW1376">
            <v>0</v>
          </cell>
          <cell r="GX1376">
            <v>0</v>
          </cell>
          <cell r="GY1376">
            <v>0</v>
          </cell>
          <cell r="GZ1376">
            <v>0</v>
          </cell>
        </row>
        <row r="1377">
          <cell r="A1377">
            <v>1372</v>
          </cell>
          <cell r="D1377" t="str">
            <v>INST. ELECTRICAS Y TELEF.</v>
          </cell>
          <cell r="E1377" t="str">
            <v>LÁMPARA INCANDESCENTE CON PLAFÓN Y FOCO</v>
          </cell>
          <cell r="F1377">
            <v>0</v>
          </cell>
          <cell r="G1377" t="str">
            <v>C/U</v>
          </cell>
          <cell r="H1377">
            <v>10.48</v>
          </cell>
          <cell r="I1377">
            <v>0</v>
          </cell>
          <cell r="J1377">
            <v>0</v>
          </cell>
          <cell r="K1377">
            <v>1562</v>
          </cell>
          <cell r="L1377">
            <v>1</v>
          </cell>
          <cell r="M1377">
            <v>890</v>
          </cell>
          <cell r="N1377">
            <v>0.25</v>
          </cell>
          <cell r="O1377">
            <v>0</v>
          </cell>
          <cell r="P1377">
            <v>0</v>
          </cell>
          <cell r="Q1377">
            <v>0</v>
          </cell>
          <cell r="R1377">
            <v>0</v>
          </cell>
          <cell r="S1377">
            <v>0</v>
          </cell>
          <cell r="T1377">
            <v>0</v>
          </cell>
          <cell r="U1377">
            <v>0</v>
          </cell>
          <cell r="V1377">
            <v>0</v>
          </cell>
          <cell r="W1377">
            <v>0</v>
          </cell>
          <cell r="X1377">
            <v>0</v>
          </cell>
          <cell r="Y1377">
            <v>0</v>
          </cell>
          <cell r="Z1377">
            <v>0</v>
          </cell>
          <cell r="AA1377">
            <v>0</v>
          </cell>
          <cell r="AB1377">
            <v>0</v>
          </cell>
          <cell r="AC1377">
            <v>0</v>
          </cell>
          <cell r="AD1377">
            <v>0</v>
          </cell>
          <cell r="AE1377">
            <v>0</v>
          </cell>
          <cell r="AF1377">
            <v>0</v>
          </cell>
          <cell r="AG1377">
            <v>0</v>
          </cell>
          <cell r="AH1377">
            <v>0</v>
          </cell>
          <cell r="AI1377">
            <v>0</v>
          </cell>
          <cell r="AJ1377">
            <v>0</v>
          </cell>
          <cell r="AK1377">
            <v>0</v>
          </cell>
          <cell r="AL1377">
            <v>0</v>
          </cell>
          <cell r="AM1377">
            <v>0</v>
          </cell>
          <cell r="AN1377">
            <v>0</v>
          </cell>
          <cell r="AO1377">
            <v>0</v>
          </cell>
          <cell r="AP1377">
            <v>0</v>
          </cell>
          <cell r="AQ1377">
            <v>0</v>
          </cell>
          <cell r="AR1377">
            <v>0</v>
          </cell>
          <cell r="AS1377">
            <v>0</v>
          </cell>
          <cell r="AT1377">
            <v>0</v>
          </cell>
          <cell r="AU1377">
            <v>0</v>
          </cell>
          <cell r="AV1377">
            <v>0</v>
          </cell>
          <cell r="AW1377">
            <v>10</v>
          </cell>
          <cell r="AX1377">
            <v>1</v>
          </cell>
          <cell r="AY1377">
            <v>21</v>
          </cell>
          <cell r="AZ1377">
            <v>1</v>
          </cell>
          <cell r="BA1377">
            <v>0</v>
          </cell>
          <cell r="BB1377">
            <v>0</v>
          </cell>
          <cell r="BC1377">
            <v>0</v>
          </cell>
          <cell r="BD1377">
            <v>0</v>
          </cell>
          <cell r="BE1377">
            <v>0</v>
          </cell>
          <cell r="BF1377">
            <v>0</v>
          </cell>
          <cell r="BG1377">
            <v>0</v>
          </cell>
          <cell r="BH1377">
            <v>0</v>
          </cell>
          <cell r="BI1377">
            <v>0</v>
          </cell>
          <cell r="BJ1377">
            <v>0</v>
          </cell>
          <cell r="BK1377">
            <v>0</v>
          </cell>
          <cell r="BL1377">
            <v>0</v>
          </cell>
          <cell r="BM1377">
            <v>0</v>
          </cell>
          <cell r="BN1377">
            <v>0</v>
          </cell>
          <cell r="BO1377">
            <v>0</v>
          </cell>
          <cell r="BP1377">
            <v>0</v>
          </cell>
          <cell r="CK1377">
            <v>1</v>
          </cell>
          <cell r="CL1377">
            <v>0</v>
          </cell>
          <cell r="CM1377">
            <v>25</v>
          </cell>
          <cell r="CN1377">
            <v>0.25</v>
          </cell>
          <cell r="CO1377">
            <v>0</v>
          </cell>
          <cell r="CP1377">
            <v>0</v>
          </cell>
          <cell r="CQ1377">
            <v>0</v>
          </cell>
          <cell r="CR1377">
            <v>0</v>
          </cell>
          <cell r="CS1377">
            <v>0</v>
          </cell>
          <cell r="CT1377">
            <v>0</v>
          </cell>
          <cell r="CU1377">
            <v>0</v>
          </cell>
          <cell r="CV1377">
            <v>0</v>
          </cell>
          <cell r="DY1377">
            <v>0</v>
          </cell>
          <cell r="DZ1377">
            <v>0</v>
          </cell>
          <cell r="EA1377">
            <v>0</v>
          </cell>
          <cell r="EB1377">
            <v>0</v>
          </cell>
          <cell r="EC1377">
            <v>1562</v>
          </cell>
          <cell r="ED1377">
            <v>1</v>
          </cell>
          <cell r="EE1377" t="str">
            <v>C/U</v>
          </cell>
          <cell r="EF1377">
            <v>0</v>
          </cell>
          <cell r="EG1377">
            <v>0</v>
          </cell>
          <cell r="EH1377">
            <v>0</v>
          </cell>
          <cell r="EI1377">
            <v>0</v>
          </cell>
          <cell r="EJ1377">
            <v>0</v>
          </cell>
          <cell r="EK1377">
            <v>0</v>
          </cell>
          <cell r="EL1377">
            <v>0</v>
          </cell>
          <cell r="EM1377">
            <v>0</v>
          </cell>
          <cell r="EN1377">
            <v>0</v>
          </cell>
          <cell r="EO1377">
            <v>0</v>
          </cell>
          <cell r="EP1377">
            <v>0</v>
          </cell>
          <cell r="EQ1377">
            <v>0</v>
          </cell>
          <cell r="ER1377">
            <v>0</v>
          </cell>
          <cell r="ES1377">
            <v>0</v>
          </cell>
          <cell r="ET1377">
            <v>0</v>
          </cell>
          <cell r="EU1377">
            <v>0</v>
          </cell>
          <cell r="EV1377">
            <v>0</v>
          </cell>
          <cell r="EW1377">
            <v>0</v>
          </cell>
          <cell r="EX1377">
            <v>0</v>
          </cell>
          <cell r="EY1377">
            <v>0</v>
          </cell>
          <cell r="EZ1377">
            <v>0</v>
          </cell>
          <cell r="FA1377">
            <v>0</v>
          </cell>
          <cell r="FB1377">
            <v>0</v>
          </cell>
          <cell r="FC1377">
            <v>0</v>
          </cell>
          <cell r="FD1377">
            <v>0</v>
          </cell>
          <cell r="FE1377">
            <v>0</v>
          </cell>
          <cell r="FF1377">
            <v>0</v>
          </cell>
          <cell r="FG1377">
            <v>0</v>
          </cell>
          <cell r="FH1377">
            <v>0</v>
          </cell>
          <cell r="FI1377">
            <v>0</v>
          </cell>
          <cell r="FJ1377">
            <v>0</v>
          </cell>
          <cell r="FK1377">
            <v>0</v>
          </cell>
          <cell r="FL1377">
            <v>0</v>
          </cell>
          <cell r="FM1377">
            <v>0</v>
          </cell>
          <cell r="FN1377">
            <v>0</v>
          </cell>
          <cell r="FO1377">
            <v>0</v>
          </cell>
          <cell r="FP1377">
            <v>0</v>
          </cell>
          <cell r="FQ1377">
            <v>0</v>
          </cell>
          <cell r="FR1377">
            <v>0</v>
          </cell>
          <cell r="FS1377">
            <v>0</v>
          </cell>
          <cell r="FT1377">
            <v>0</v>
          </cell>
          <cell r="FU1377">
            <v>0</v>
          </cell>
          <cell r="FV1377">
            <v>0</v>
          </cell>
          <cell r="FW1377">
            <v>0</v>
          </cell>
          <cell r="FX1377">
            <v>0</v>
          </cell>
          <cell r="FY1377">
            <v>0</v>
          </cell>
          <cell r="FZ1377">
            <v>0</v>
          </cell>
          <cell r="GA1377">
            <v>0</v>
          </cell>
          <cell r="GB1377">
            <v>0</v>
          </cell>
          <cell r="GC1377">
            <v>0</v>
          </cell>
          <cell r="GD1377">
            <v>0</v>
          </cell>
          <cell r="GE1377">
            <v>0</v>
          </cell>
          <cell r="GF1377">
            <v>0</v>
          </cell>
          <cell r="GG1377">
            <v>0</v>
          </cell>
          <cell r="GH1377">
            <v>0</v>
          </cell>
          <cell r="GI1377">
            <v>0</v>
          </cell>
          <cell r="GJ1377">
            <v>0</v>
          </cell>
          <cell r="GK1377">
            <v>0</v>
          </cell>
          <cell r="GL1377">
            <v>0</v>
          </cell>
          <cell r="GM1377">
            <v>0</v>
          </cell>
          <cell r="GN1377">
            <v>0</v>
          </cell>
          <cell r="GO1377">
            <v>0</v>
          </cell>
          <cell r="GP1377">
            <v>0</v>
          </cell>
          <cell r="GQ1377">
            <v>0</v>
          </cell>
          <cell r="GR1377">
            <v>0</v>
          </cell>
          <cell r="GS1377">
            <v>0</v>
          </cell>
          <cell r="GT1377">
            <v>0</v>
          </cell>
          <cell r="GU1377">
            <v>0</v>
          </cell>
          <cell r="GV1377">
            <v>0</v>
          </cell>
          <cell r="GW1377">
            <v>0</v>
          </cell>
          <cell r="GX1377">
            <v>0</v>
          </cell>
          <cell r="GY1377">
            <v>0</v>
          </cell>
          <cell r="GZ1377">
            <v>0</v>
          </cell>
        </row>
        <row r="1378">
          <cell r="A1378">
            <v>1373</v>
          </cell>
          <cell r="D1378" t="str">
            <v>INST. ELECTRICAS Y TELEF.</v>
          </cell>
          <cell r="E1378" t="str">
            <v>LUMINARIA DE SODIO DE 70W-208V CON DIFUSOR TIPO BALÓN DE DECORATIVA PARA ILUMINACIÓN EXTERIOR, COMPLETA CON BOMBILLA, BALASTO, FOTOCÉLULA INCORPORADA MONTADA SOBRE POSTE ORNAMENTAL METÁLICO DE 2 1/2" DE DIÁMETRO Y 3M DE ALTURA.</v>
          </cell>
          <cell r="F1378">
            <v>0</v>
          </cell>
          <cell r="G1378" t="str">
            <v>C/U</v>
          </cell>
          <cell r="H1378">
            <v>0.5</v>
          </cell>
          <cell r="I1378">
            <v>1563</v>
          </cell>
          <cell r="J1378">
            <v>0</v>
          </cell>
          <cell r="K1378">
            <v>1563</v>
          </cell>
          <cell r="L1378">
            <v>1</v>
          </cell>
          <cell r="M1378">
            <v>890</v>
          </cell>
          <cell r="N1378">
            <v>0.25</v>
          </cell>
          <cell r="O1378">
            <v>1592</v>
          </cell>
          <cell r="P1378">
            <v>3.2000000000000001E-2</v>
          </cell>
          <cell r="Q1378">
            <v>1593</v>
          </cell>
          <cell r="R1378">
            <v>3.3</v>
          </cell>
          <cell r="S1378">
            <v>0</v>
          </cell>
          <cell r="T1378">
            <v>0</v>
          </cell>
          <cell r="U1378">
            <v>0</v>
          </cell>
          <cell r="V1378">
            <v>0</v>
          </cell>
          <cell r="W1378">
            <v>0</v>
          </cell>
          <cell r="X1378">
            <v>0</v>
          </cell>
          <cell r="Y1378">
            <v>0</v>
          </cell>
          <cell r="Z1378">
            <v>0</v>
          </cell>
          <cell r="AA1378">
            <v>0</v>
          </cell>
          <cell r="AB1378">
            <v>0</v>
          </cell>
          <cell r="AC1378">
            <v>0</v>
          </cell>
          <cell r="AD1378">
            <v>0</v>
          </cell>
          <cell r="AE1378">
            <v>0</v>
          </cell>
          <cell r="AF1378">
            <v>0</v>
          </cell>
          <cell r="AG1378">
            <v>0</v>
          </cell>
          <cell r="AH1378">
            <v>0</v>
          </cell>
          <cell r="AI1378">
            <v>0</v>
          </cell>
          <cell r="AJ1378">
            <v>0</v>
          </cell>
          <cell r="AK1378">
            <v>0</v>
          </cell>
          <cell r="AL1378">
            <v>0</v>
          </cell>
          <cell r="AM1378">
            <v>0</v>
          </cell>
          <cell r="AN1378">
            <v>0</v>
          </cell>
          <cell r="AO1378">
            <v>0</v>
          </cell>
          <cell r="AP1378">
            <v>0</v>
          </cell>
          <cell r="AQ1378">
            <v>0</v>
          </cell>
          <cell r="AR1378">
            <v>0</v>
          </cell>
          <cell r="AS1378">
            <v>0</v>
          </cell>
          <cell r="AT1378">
            <v>0</v>
          </cell>
          <cell r="AU1378">
            <v>0</v>
          </cell>
          <cell r="AV1378">
            <v>0</v>
          </cell>
          <cell r="AW1378">
            <v>3</v>
          </cell>
          <cell r="AX1378">
            <v>0.25</v>
          </cell>
          <cell r="AY1378">
            <v>10</v>
          </cell>
          <cell r="AZ1378">
            <v>1</v>
          </cell>
          <cell r="BA1378">
            <v>13</v>
          </cell>
          <cell r="BB1378">
            <v>0.25</v>
          </cell>
          <cell r="BC1378">
            <v>28</v>
          </cell>
          <cell r="BD1378">
            <v>0.25</v>
          </cell>
          <cell r="BE1378">
            <v>21</v>
          </cell>
          <cell r="BF1378">
            <v>1</v>
          </cell>
          <cell r="BG1378">
            <v>0</v>
          </cell>
          <cell r="BH1378">
            <v>0</v>
          </cell>
          <cell r="BI1378">
            <v>0</v>
          </cell>
          <cell r="BJ1378">
            <v>0</v>
          </cell>
          <cell r="BK1378">
            <v>0</v>
          </cell>
          <cell r="BL1378">
            <v>0</v>
          </cell>
          <cell r="BM1378">
            <v>0</v>
          </cell>
          <cell r="BN1378">
            <v>0</v>
          </cell>
          <cell r="BO1378">
            <v>0</v>
          </cell>
          <cell r="BP1378">
            <v>0</v>
          </cell>
          <cell r="CK1378">
            <v>13</v>
          </cell>
          <cell r="CL1378">
            <v>1</v>
          </cell>
          <cell r="CM1378">
            <v>25</v>
          </cell>
          <cell r="CN1378">
            <v>0.25</v>
          </cell>
          <cell r="CO1378">
            <v>1</v>
          </cell>
          <cell r="CP1378">
            <v>0</v>
          </cell>
          <cell r="CQ1378">
            <v>0</v>
          </cell>
          <cell r="CR1378">
            <v>0</v>
          </cell>
          <cell r="CS1378">
            <v>0</v>
          </cell>
          <cell r="CT1378">
            <v>0</v>
          </cell>
          <cell r="CU1378">
            <v>0</v>
          </cell>
          <cell r="CV1378">
            <v>0</v>
          </cell>
          <cell r="DY1378">
            <v>1563</v>
          </cell>
          <cell r="DZ1378">
            <v>0</v>
          </cell>
          <cell r="EA1378" t="str">
            <v>C/U</v>
          </cell>
          <cell r="EB1378">
            <v>0</v>
          </cell>
          <cell r="EC1378">
            <v>1563</v>
          </cell>
          <cell r="ED1378">
            <v>1</v>
          </cell>
          <cell r="EE1378" t="str">
            <v>C/U</v>
          </cell>
          <cell r="EF1378">
            <v>0</v>
          </cell>
          <cell r="EG1378">
            <v>0</v>
          </cell>
          <cell r="EH1378">
            <v>0</v>
          </cell>
          <cell r="EI1378">
            <v>0</v>
          </cell>
          <cell r="EJ1378">
            <v>0</v>
          </cell>
          <cell r="EK1378">
            <v>0</v>
          </cell>
          <cell r="EL1378">
            <v>0</v>
          </cell>
          <cell r="EM1378">
            <v>0</v>
          </cell>
          <cell r="EN1378">
            <v>0</v>
          </cell>
          <cell r="EO1378">
            <v>0</v>
          </cell>
          <cell r="EP1378">
            <v>0</v>
          </cell>
          <cell r="EQ1378">
            <v>0</v>
          </cell>
          <cell r="ER1378">
            <v>0</v>
          </cell>
          <cell r="ES1378">
            <v>0</v>
          </cell>
          <cell r="ET1378">
            <v>0</v>
          </cell>
          <cell r="EU1378">
            <v>0</v>
          </cell>
          <cell r="EV1378">
            <v>0</v>
          </cell>
          <cell r="EW1378">
            <v>0</v>
          </cell>
          <cell r="EX1378">
            <v>0</v>
          </cell>
          <cell r="EY1378">
            <v>0</v>
          </cell>
          <cell r="EZ1378">
            <v>0</v>
          </cell>
          <cell r="FA1378">
            <v>0</v>
          </cell>
          <cell r="FB1378">
            <v>0</v>
          </cell>
          <cell r="FC1378">
            <v>0</v>
          </cell>
          <cell r="FD1378">
            <v>0</v>
          </cell>
          <cell r="FE1378">
            <v>0</v>
          </cell>
          <cell r="FF1378">
            <v>0</v>
          </cell>
          <cell r="FG1378">
            <v>0</v>
          </cell>
          <cell r="FH1378">
            <v>0</v>
          </cell>
          <cell r="FI1378">
            <v>0</v>
          </cell>
          <cell r="FJ1378">
            <v>0</v>
          </cell>
          <cell r="FK1378">
            <v>0</v>
          </cell>
          <cell r="FL1378">
            <v>0</v>
          </cell>
          <cell r="FM1378">
            <v>0</v>
          </cell>
          <cell r="FN1378">
            <v>0</v>
          </cell>
          <cell r="FO1378">
            <v>0</v>
          </cell>
          <cell r="FP1378">
            <v>0</v>
          </cell>
          <cell r="FQ1378">
            <v>0</v>
          </cell>
          <cell r="FR1378">
            <v>0</v>
          </cell>
          <cell r="FS1378">
            <v>0</v>
          </cell>
          <cell r="FT1378">
            <v>0</v>
          </cell>
          <cell r="FU1378">
            <v>0</v>
          </cell>
          <cell r="FV1378">
            <v>0</v>
          </cell>
          <cell r="FW1378">
            <v>0</v>
          </cell>
          <cell r="FX1378">
            <v>0</v>
          </cell>
          <cell r="FY1378">
            <v>0</v>
          </cell>
          <cell r="FZ1378">
            <v>0</v>
          </cell>
          <cell r="GA1378">
            <v>0</v>
          </cell>
          <cell r="GB1378">
            <v>0</v>
          </cell>
          <cell r="GC1378">
            <v>0</v>
          </cell>
          <cell r="GD1378">
            <v>0</v>
          </cell>
          <cell r="GE1378">
            <v>0</v>
          </cell>
          <cell r="GF1378">
            <v>0</v>
          </cell>
          <cell r="GG1378">
            <v>0</v>
          </cell>
          <cell r="GH1378">
            <v>0</v>
          </cell>
          <cell r="GI1378">
            <v>0</v>
          </cell>
          <cell r="GJ1378">
            <v>0</v>
          </cell>
          <cell r="GK1378">
            <v>0</v>
          </cell>
          <cell r="GL1378">
            <v>0</v>
          </cell>
          <cell r="GM1378">
            <v>0</v>
          </cell>
          <cell r="GN1378">
            <v>0</v>
          </cell>
          <cell r="GO1378">
            <v>0</v>
          </cell>
          <cell r="GP1378">
            <v>0</v>
          </cell>
          <cell r="GQ1378">
            <v>0</v>
          </cell>
          <cell r="GR1378">
            <v>0</v>
          </cell>
          <cell r="GS1378">
            <v>0</v>
          </cell>
          <cell r="GT1378">
            <v>0</v>
          </cell>
          <cell r="GU1378">
            <v>0</v>
          </cell>
          <cell r="GV1378">
            <v>0</v>
          </cell>
          <cell r="GW1378">
            <v>0</v>
          </cell>
          <cell r="GX1378">
            <v>0</v>
          </cell>
          <cell r="GY1378">
            <v>0</v>
          </cell>
          <cell r="GZ1378">
            <v>0</v>
          </cell>
        </row>
        <row r="1379">
          <cell r="A1379">
            <v>1374</v>
          </cell>
          <cell r="D1379" t="str">
            <v>INST. ELECTRICAS Y TELEF.</v>
          </cell>
          <cell r="E1379" t="str">
            <v>CENTRO DE CARGA PARA SER EMPOTRADO EN LA PARED CON TAPA ABISAGRADA METÁLICA, BARRAS Y ACCESORIOS, SIMILAR A QOL 412-3</v>
          </cell>
          <cell r="F1379">
            <v>0</v>
          </cell>
          <cell r="G1379" t="str">
            <v>C/U</v>
          </cell>
          <cell r="H1379">
            <v>0.51</v>
          </cell>
          <cell r="I1379">
            <v>1564</v>
          </cell>
          <cell r="J1379">
            <v>1</v>
          </cell>
          <cell r="K1379">
            <v>0</v>
          </cell>
          <cell r="L1379">
            <v>0</v>
          </cell>
          <cell r="M1379">
            <v>890</v>
          </cell>
          <cell r="N1379">
            <v>2</v>
          </cell>
          <cell r="O1379">
            <v>0</v>
          </cell>
          <cell r="P1379">
            <v>0</v>
          </cell>
          <cell r="Q1379">
            <v>0</v>
          </cell>
          <cell r="R1379">
            <v>0</v>
          </cell>
          <cell r="S1379">
            <v>0</v>
          </cell>
          <cell r="T1379">
            <v>0</v>
          </cell>
          <cell r="U1379">
            <v>0</v>
          </cell>
          <cell r="V1379">
            <v>0</v>
          </cell>
          <cell r="W1379">
            <v>0</v>
          </cell>
          <cell r="X1379">
            <v>0</v>
          </cell>
          <cell r="Y1379">
            <v>0</v>
          </cell>
          <cell r="Z1379">
            <v>0</v>
          </cell>
          <cell r="AA1379">
            <v>0</v>
          </cell>
          <cell r="AB1379">
            <v>0</v>
          </cell>
          <cell r="AC1379">
            <v>0</v>
          </cell>
          <cell r="AD1379">
            <v>0</v>
          </cell>
          <cell r="AE1379">
            <v>0</v>
          </cell>
          <cell r="AF1379">
            <v>0</v>
          </cell>
          <cell r="AG1379">
            <v>0</v>
          </cell>
          <cell r="AH1379">
            <v>0</v>
          </cell>
          <cell r="AI1379">
            <v>0</v>
          </cell>
          <cell r="AJ1379">
            <v>0</v>
          </cell>
          <cell r="AK1379">
            <v>0</v>
          </cell>
          <cell r="AL1379">
            <v>0</v>
          </cell>
          <cell r="AM1379">
            <v>0</v>
          </cell>
          <cell r="AN1379">
            <v>0</v>
          </cell>
          <cell r="AO1379">
            <v>0</v>
          </cell>
          <cell r="AP1379">
            <v>0</v>
          </cell>
          <cell r="AQ1379">
            <v>0</v>
          </cell>
          <cell r="AR1379">
            <v>0</v>
          </cell>
          <cell r="AS1379">
            <v>0</v>
          </cell>
          <cell r="AT1379">
            <v>0</v>
          </cell>
          <cell r="AU1379">
            <v>0</v>
          </cell>
          <cell r="AV1379">
            <v>0</v>
          </cell>
          <cell r="AW1379">
            <v>10</v>
          </cell>
          <cell r="AX1379">
            <v>1</v>
          </cell>
          <cell r="AY1379">
            <v>21</v>
          </cell>
          <cell r="AZ1379">
            <v>1</v>
          </cell>
          <cell r="BA1379">
            <v>0</v>
          </cell>
          <cell r="BB1379">
            <v>0</v>
          </cell>
          <cell r="BC1379">
            <v>0</v>
          </cell>
          <cell r="BD1379">
            <v>0</v>
          </cell>
          <cell r="BE1379">
            <v>0</v>
          </cell>
          <cell r="BF1379">
            <v>0</v>
          </cell>
          <cell r="BG1379">
            <v>0</v>
          </cell>
          <cell r="BH1379">
            <v>0</v>
          </cell>
          <cell r="BI1379">
            <v>0</v>
          </cell>
          <cell r="BJ1379">
            <v>0</v>
          </cell>
          <cell r="BK1379">
            <v>0</v>
          </cell>
          <cell r="BL1379">
            <v>0</v>
          </cell>
          <cell r="BM1379">
            <v>0</v>
          </cell>
          <cell r="BN1379">
            <v>0</v>
          </cell>
          <cell r="BO1379">
            <v>0</v>
          </cell>
          <cell r="BP1379">
            <v>0</v>
          </cell>
          <cell r="CK1379">
            <v>0</v>
          </cell>
          <cell r="CL1379">
            <v>0</v>
          </cell>
          <cell r="CM1379">
            <v>1</v>
          </cell>
          <cell r="CN1379">
            <v>0</v>
          </cell>
          <cell r="CO1379">
            <v>0</v>
          </cell>
          <cell r="CP1379">
            <v>0</v>
          </cell>
          <cell r="CQ1379">
            <v>0</v>
          </cell>
          <cell r="CR1379">
            <v>0</v>
          </cell>
          <cell r="CS1379">
            <v>0</v>
          </cell>
          <cell r="CT1379">
            <v>0</v>
          </cell>
          <cell r="CU1379">
            <v>0</v>
          </cell>
          <cell r="CV1379">
            <v>0</v>
          </cell>
          <cell r="DY1379">
            <v>0</v>
          </cell>
          <cell r="DZ1379">
            <v>0</v>
          </cell>
          <cell r="EA1379">
            <v>0</v>
          </cell>
          <cell r="EB1379">
            <v>0</v>
          </cell>
          <cell r="EC1379">
            <v>0</v>
          </cell>
          <cell r="ED1379">
            <v>0</v>
          </cell>
          <cell r="EE1379">
            <v>0</v>
          </cell>
          <cell r="EF1379">
            <v>0</v>
          </cell>
          <cell r="EG1379">
            <v>0</v>
          </cell>
          <cell r="EH1379">
            <v>0</v>
          </cell>
          <cell r="EI1379">
            <v>0</v>
          </cell>
          <cell r="EJ1379">
            <v>0</v>
          </cell>
          <cell r="EK1379">
            <v>0</v>
          </cell>
          <cell r="EL1379">
            <v>0</v>
          </cell>
          <cell r="EM1379">
            <v>0</v>
          </cell>
          <cell r="EN1379">
            <v>0</v>
          </cell>
          <cell r="EO1379">
            <v>0</v>
          </cell>
          <cell r="EP1379">
            <v>0</v>
          </cell>
          <cell r="EQ1379">
            <v>0</v>
          </cell>
          <cell r="ER1379">
            <v>0</v>
          </cell>
          <cell r="ES1379">
            <v>0</v>
          </cell>
          <cell r="ET1379">
            <v>0</v>
          </cell>
          <cell r="EU1379">
            <v>0</v>
          </cell>
          <cell r="EV1379">
            <v>0</v>
          </cell>
          <cell r="EW1379">
            <v>0</v>
          </cell>
          <cell r="EX1379">
            <v>0</v>
          </cell>
          <cell r="EY1379">
            <v>0</v>
          </cell>
          <cell r="EZ1379">
            <v>0</v>
          </cell>
          <cell r="FA1379">
            <v>0</v>
          </cell>
          <cell r="FB1379">
            <v>0</v>
          </cell>
          <cell r="FC1379">
            <v>0</v>
          </cell>
          <cell r="FD1379">
            <v>0</v>
          </cell>
          <cell r="FE1379">
            <v>0</v>
          </cell>
          <cell r="FF1379">
            <v>0</v>
          </cell>
          <cell r="FG1379">
            <v>0</v>
          </cell>
          <cell r="FH1379">
            <v>0</v>
          </cell>
          <cell r="FI1379">
            <v>0</v>
          </cell>
          <cell r="FJ1379">
            <v>0</v>
          </cell>
          <cell r="FK1379">
            <v>0</v>
          </cell>
          <cell r="FL1379">
            <v>0</v>
          </cell>
          <cell r="FM1379">
            <v>0</v>
          </cell>
          <cell r="FN1379">
            <v>0</v>
          </cell>
          <cell r="FO1379">
            <v>0</v>
          </cell>
          <cell r="FP1379">
            <v>0</v>
          </cell>
          <cell r="FQ1379">
            <v>0</v>
          </cell>
          <cell r="FR1379">
            <v>0</v>
          </cell>
          <cell r="FS1379">
            <v>0</v>
          </cell>
          <cell r="FT1379">
            <v>0</v>
          </cell>
          <cell r="FU1379">
            <v>0</v>
          </cell>
          <cell r="FV1379">
            <v>0</v>
          </cell>
          <cell r="FW1379">
            <v>0</v>
          </cell>
          <cell r="FX1379">
            <v>0</v>
          </cell>
          <cell r="FY1379">
            <v>0</v>
          </cell>
          <cell r="FZ1379">
            <v>0</v>
          </cell>
          <cell r="GA1379">
            <v>0</v>
          </cell>
          <cell r="GB1379">
            <v>0</v>
          </cell>
          <cell r="GC1379">
            <v>0</v>
          </cell>
          <cell r="GD1379">
            <v>0</v>
          </cell>
          <cell r="GE1379">
            <v>0</v>
          </cell>
          <cell r="GF1379">
            <v>0</v>
          </cell>
          <cell r="GG1379">
            <v>0</v>
          </cell>
          <cell r="GH1379">
            <v>0</v>
          </cell>
          <cell r="GI1379">
            <v>0</v>
          </cell>
          <cell r="GJ1379">
            <v>0</v>
          </cell>
          <cell r="GK1379">
            <v>0</v>
          </cell>
          <cell r="GL1379">
            <v>0</v>
          </cell>
          <cell r="GM1379">
            <v>0</v>
          </cell>
          <cell r="GN1379">
            <v>0</v>
          </cell>
          <cell r="GO1379">
            <v>0</v>
          </cell>
          <cell r="GP1379">
            <v>0</v>
          </cell>
          <cell r="GQ1379">
            <v>0</v>
          </cell>
          <cell r="GR1379">
            <v>0</v>
          </cell>
          <cell r="GS1379">
            <v>0</v>
          </cell>
          <cell r="GT1379">
            <v>0</v>
          </cell>
          <cell r="GU1379">
            <v>0</v>
          </cell>
          <cell r="GV1379">
            <v>0</v>
          </cell>
          <cell r="GW1379">
            <v>0</v>
          </cell>
          <cell r="GX1379">
            <v>0</v>
          </cell>
          <cell r="GY1379">
            <v>0</v>
          </cell>
          <cell r="GZ1379">
            <v>0</v>
          </cell>
        </row>
        <row r="1380">
          <cell r="A1380">
            <v>1375</v>
          </cell>
          <cell r="D1380" t="str">
            <v>INST. ELECTRICAS Y TELEF.</v>
          </cell>
          <cell r="E1380" t="str">
            <v>CENTRO DE CARGA PARA SER EMPOTRADO EN LA PARED, CON TAPA ABISAGRADA METÁLICA ,BARRAS Y ACCESORIOS, SIMILAR A QOL 420-3</v>
          </cell>
          <cell r="F1380">
            <v>0</v>
          </cell>
          <cell r="G1380" t="str">
            <v>C/U</v>
          </cell>
          <cell r="H1380">
            <v>0.34</v>
          </cell>
          <cell r="I1380">
            <v>1565</v>
          </cell>
          <cell r="J1380">
            <v>1</v>
          </cell>
          <cell r="K1380">
            <v>0</v>
          </cell>
          <cell r="L1380">
            <v>0</v>
          </cell>
          <cell r="M1380">
            <v>890</v>
          </cell>
          <cell r="N1380">
            <v>2</v>
          </cell>
          <cell r="O1380">
            <v>0</v>
          </cell>
          <cell r="P1380">
            <v>0</v>
          </cell>
          <cell r="Q1380">
            <v>0</v>
          </cell>
          <cell r="R1380">
            <v>0</v>
          </cell>
          <cell r="S1380">
            <v>0</v>
          </cell>
          <cell r="T1380">
            <v>0</v>
          </cell>
          <cell r="U1380">
            <v>0</v>
          </cell>
          <cell r="V1380">
            <v>0</v>
          </cell>
          <cell r="W1380">
            <v>0</v>
          </cell>
          <cell r="X1380">
            <v>0</v>
          </cell>
          <cell r="Y1380">
            <v>0</v>
          </cell>
          <cell r="Z1380">
            <v>0</v>
          </cell>
          <cell r="AA1380">
            <v>0</v>
          </cell>
          <cell r="AB1380">
            <v>0</v>
          </cell>
          <cell r="AC1380">
            <v>0</v>
          </cell>
          <cell r="AD1380">
            <v>0</v>
          </cell>
          <cell r="AE1380">
            <v>0</v>
          </cell>
          <cell r="AF1380">
            <v>0</v>
          </cell>
          <cell r="AG1380">
            <v>0</v>
          </cell>
          <cell r="AH1380">
            <v>0</v>
          </cell>
          <cell r="AI1380">
            <v>0</v>
          </cell>
          <cell r="AJ1380">
            <v>0</v>
          </cell>
          <cell r="AK1380">
            <v>0</v>
          </cell>
          <cell r="AL1380">
            <v>0</v>
          </cell>
          <cell r="AM1380">
            <v>0</v>
          </cell>
          <cell r="AN1380">
            <v>0</v>
          </cell>
          <cell r="AO1380">
            <v>0</v>
          </cell>
          <cell r="AP1380">
            <v>0</v>
          </cell>
          <cell r="AQ1380">
            <v>0</v>
          </cell>
          <cell r="AR1380">
            <v>0</v>
          </cell>
          <cell r="AS1380">
            <v>0</v>
          </cell>
          <cell r="AT1380">
            <v>0</v>
          </cell>
          <cell r="AU1380">
            <v>0</v>
          </cell>
          <cell r="AV1380">
            <v>0</v>
          </cell>
          <cell r="AW1380">
            <v>10</v>
          </cell>
          <cell r="AX1380">
            <v>1</v>
          </cell>
          <cell r="AY1380">
            <v>21</v>
          </cell>
          <cell r="AZ1380">
            <v>1</v>
          </cell>
          <cell r="BA1380">
            <v>0</v>
          </cell>
          <cell r="BB1380">
            <v>0</v>
          </cell>
          <cell r="BC1380">
            <v>0</v>
          </cell>
          <cell r="BD1380">
            <v>0</v>
          </cell>
          <cell r="BE1380">
            <v>0</v>
          </cell>
          <cell r="BF1380">
            <v>0</v>
          </cell>
          <cell r="BG1380">
            <v>0</v>
          </cell>
          <cell r="BH1380">
            <v>0</v>
          </cell>
          <cell r="BI1380">
            <v>0</v>
          </cell>
          <cell r="BJ1380">
            <v>0</v>
          </cell>
          <cell r="BK1380">
            <v>0</v>
          </cell>
          <cell r="BL1380">
            <v>0</v>
          </cell>
          <cell r="BM1380">
            <v>0</v>
          </cell>
          <cell r="BN1380">
            <v>0</v>
          </cell>
          <cell r="BO1380">
            <v>0</v>
          </cell>
          <cell r="BP1380">
            <v>0</v>
          </cell>
          <cell r="CK1380">
            <v>0</v>
          </cell>
          <cell r="CL1380">
            <v>0</v>
          </cell>
          <cell r="CM1380">
            <v>1</v>
          </cell>
          <cell r="CN1380">
            <v>0</v>
          </cell>
          <cell r="CO1380">
            <v>0</v>
          </cell>
          <cell r="CP1380">
            <v>0</v>
          </cell>
          <cell r="CQ1380">
            <v>0</v>
          </cell>
          <cell r="CR1380">
            <v>0</v>
          </cell>
          <cell r="CS1380">
            <v>0</v>
          </cell>
          <cell r="CT1380">
            <v>0</v>
          </cell>
          <cell r="CU1380">
            <v>0</v>
          </cell>
          <cell r="CV1380">
            <v>0</v>
          </cell>
          <cell r="DY1380">
            <v>0</v>
          </cell>
          <cell r="DZ1380">
            <v>0</v>
          </cell>
          <cell r="EA1380">
            <v>0</v>
          </cell>
          <cell r="EB1380">
            <v>0</v>
          </cell>
          <cell r="EC1380">
            <v>0</v>
          </cell>
          <cell r="ED1380">
            <v>0</v>
          </cell>
          <cell r="EE1380">
            <v>0</v>
          </cell>
          <cell r="EF1380">
            <v>0</v>
          </cell>
          <cell r="EG1380">
            <v>0</v>
          </cell>
          <cell r="EH1380">
            <v>0</v>
          </cell>
          <cell r="EI1380">
            <v>0</v>
          </cell>
          <cell r="EJ1380">
            <v>0</v>
          </cell>
          <cell r="EK1380">
            <v>0</v>
          </cell>
          <cell r="EL1380">
            <v>0</v>
          </cell>
          <cell r="EM1380">
            <v>0</v>
          </cell>
          <cell r="EN1380">
            <v>0</v>
          </cell>
          <cell r="EO1380">
            <v>0</v>
          </cell>
          <cell r="EP1380">
            <v>0</v>
          </cell>
          <cell r="EQ1380">
            <v>0</v>
          </cell>
          <cell r="ER1380">
            <v>0</v>
          </cell>
          <cell r="ES1380">
            <v>0</v>
          </cell>
          <cell r="ET1380">
            <v>0</v>
          </cell>
          <cell r="EU1380">
            <v>0</v>
          </cell>
          <cell r="EV1380">
            <v>0</v>
          </cell>
          <cell r="EW1380">
            <v>0</v>
          </cell>
          <cell r="EX1380">
            <v>0</v>
          </cell>
          <cell r="EY1380">
            <v>0</v>
          </cell>
          <cell r="EZ1380">
            <v>0</v>
          </cell>
          <cell r="FA1380">
            <v>0</v>
          </cell>
          <cell r="FB1380">
            <v>0</v>
          </cell>
          <cell r="FC1380">
            <v>0</v>
          </cell>
          <cell r="FD1380">
            <v>0</v>
          </cell>
          <cell r="FE1380">
            <v>0</v>
          </cell>
          <cell r="FF1380">
            <v>0</v>
          </cell>
          <cell r="FG1380">
            <v>0</v>
          </cell>
          <cell r="FH1380">
            <v>0</v>
          </cell>
          <cell r="FI1380">
            <v>0</v>
          </cell>
          <cell r="FJ1380">
            <v>0</v>
          </cell>
          <cell r="FK1380">
            <v>0</v>
          </cell>
          <cell r="FL1380">
            <v>0</v>
          </cell>
          <cell r="FM1380">
            <v>0</v>
          </cell>
          <cell r="FN1380">
            <v>0</v>
          </cell>
          <cell r="FO1380">
            <v>0</v>
          </cell>
          <cell r="FP1380">
            <v>0</v>
          </cell>
          <cell r="FQ1380">
            <v>0</v>
          </cell>
          <cell r="FR1380">
            <v>0</v>
          </cell>
          <cell r="FS1380">
            <v>0</v>
          </cell>
          <cell r="FT1380">
            <v>0</v>
          </cell>
          <cell r="FU1380">
            <v>0</v>
          </cell>
          <cell r="FV1380">
            <v>0</v>
          </cell>
          <cell r="FW1380">
            <v>0</v>
          </cell>
          <cell r="FX1380">
            <v>0</v>
          </cell>
          <cell r="FY1380">
            <v>0</v>
          </cell>
          <cell r="FZ1380">
            <v>0</v>
          </cell>
          <cell r="GA1380">
            <v>0</v>
          </cell>
          <cell r="GB1380">
            <v>0</v>
          </cell>
          <cell r="GC1380">
            <v>0</v>
          </cell>
          <cell r="GD1380">
            <v>0</v>
          </cell>
          <cell r="GE1380">
            <v>0</v>
          </cell>
          <cell r="GF1380">
            <v>0</v>
          </cell>
          <cell r="GG1380">
            <v>0</v>
          </cell>
          <cell r="GH1380">
            <v>0</v>
          </cell>
          <cell r="GI1380">
            <v>0</v>
          </cell>
          <cell r="GJ1380">
            <v>0</v>
          </cell>
          <cell r="GK1380">
            <v>0</v>
          </cell>
          <cell r="GL1380">
            <v>0</v>
          </cell>
          <cell r="GM1380">
            <v>0</v>
          </cell>
          <cell r="GN1380">
            <v>0</v>
          </cell>
          <cell r="GO1380">
            <v>0</v>
          </cell>
          <cell r="GP1380">
            <v>0</v>
          </cell>
          <cell r="GQ1380">
            <v>0</v>
          </cell>
          <cell r="GR1380">
            <v>0</v>
          </cell>
          <cell r="GS1380">
            <v>0</v>
          </cell>
          <cell r="GT1380">
            <v>0</v>
          </cell>
          <cell r="GU1380">
            <v>0</v>
          </cell>
          <cell r="GV1380">
            <v>0</v>
          </cell>
          <cell r="GW1380">
            <v>0</v>
          </cell>
          <cell r="GX1380">
            <v>0</v>
          </cell>
          <cell r="GY1380">
            <v>0</v>
          </cell>
          <cell r="GZ1380">
            <v>0</v>
          </cell>
        </row>
        <row r="1381">
          <cell r="A1381">
            <v>1376</v>
          </cell>
          <cell r="D1381" t="str">
            <v>INST. ELECTRICAS Y TELEF.</v>
          </cell>
          <cell r="E1381" t="str">
            <v>CENTRO DE CARGA MONOFÁSICO,PARA EMPOTRAR EN PARED, CON TAPA  METÁLICA ,BARRAS Y ACCESORIOS, SIMILAR A QOL.8 A 3 HILOS.</v>
          </cell>
          <cell r="F1381">
            <v>0</v>
          </cell>
          <cell r="G1381" t="str">
            <v>C/U</v>
          </cell>
          <cell r="H1381">
            <v>1.1200000000000001</v>
          </cell>
          <cell r="I1381">
            <v>1566</v>
          </cell>
          <cell r="J1381">
            <v>1</v>
          </cell>
          <cell r="K1381">
            <v>0</v>
          </cell>
          <cell r="L1381">
            <v>0</v>
          </cell>
          <cell r="M1381">
            <v>890</v>
          </cell>
          <cell r="N1381">
            <v>2</v>
          </cell>
          <cell r="O1381">
            <v>0</v>
          </cell>
          <cell r="P1381">
            <v>0</v>
          </cell>
          <cell r="Q1381">
            <v>0</v>
          </cell>
          <cell r="R1381">
            <v>0</v>
          </cell>
          <cell r="S1381">
            <v>0</v>
          </cell>
          <cell r="T1381">
            <v>0</v>
          </cell>
          <cell r="U1381">
            <v>0</v>
          </cell>
          <cell r="V1381">
            <v>0</v>
          </cell>
          <cell r="W1381">
            <v>0</v>
          </cell>
          <cell r="X1381">
            <v>0</v>
          </cell>
          <cell r="Y1381">
            <v>0</v>
          </cell>
          <cell r="Z1381">
            <v>0</v>
          </cell>
          <cell r="AA1381">
            <v>0</v>
          </cell>
          <cell r="AB1381">
            <v>0</v>
          </cell>
          <cell r="AC1381">
            <v>0</v>
          </cell>
          <cell r="AD1381">
            <v>0</v>
          </cell>
          <cell r="AE1381">
            <v>0</v>
          </cell>
          <cell r="AF1381">
            <v>0</v>
          </cell>
          <cell r="AG1381">
            <v>0</v>
          </cell>
          <cell r="AH1381">
            <v>0</v>
          </cell>
          <cell r="AI1381">
            <v>0</v>
          </cell>
          <cell r="AJ1381">
            <v>0</v>
          </cell>
          <cell r="AK1381">
            <v>0</v>
          </cell>
          <cell r="AL1381">
            <v>0</v>
          </cell>
          <cell r="AM1381">
            <v>0</v>
          </cell>
          <cell r="AN1381">
            <v>0</v>
          </cell>
          <cell r="AO1381">
            <v>0</v>
          </cell>
          <cell r="AP1381">
            <v>0</v>
          </cell>
          <cell r="AQ1381">
            <v>0</v>
          </cell>
          <cell r="AR1381">
            <v>0</v>
          </cell>
          <cell r="AS1381">
            <v>0</v>
          </cell>
          <cell r="AT1381">
            <v>0</v>
          </cell>
          <cell r="AU1381">
            <v>0</v>
          </cell>
          <cell r="AV1381">
            <v>0</v>
          </cell>
          <cell r="AW1381">
            <v>10</v>
          </cell>
          <cell r="AX1381">
            <v>1</v>
          </cell>
          <cell r="AY1381">
            <v>21</v>
          </cell>
          <cell r="AZ1381">
            <v>1</v>
          </cell>
          <cell r="BA1381">
            <v>0</v>
          </cell>
          <cell r="BB1381">
            <v>0</v>
          </cell>
          <cell r="BC1381">
            <v>0</v>
          </cell>
          <cell r="BD1381">
            <v>0</v>
          </cell>
          <cell r="BE1381">
            <v>0</v>
          </cell>
          <cell r="BF1381">
            <v>0</v>
          </cell>
          <cell r="BG1381">
            <v>0</v>
          </cell>
          <cell r="BH1381">
            <v>0</v>
          </cell>
          <cell r="BI1381">
            <v>0</v>
          </cell>
          <cell r="BJ1381">
            <v>0</v>
          </cell>
          <cell r="BK1381">
            <v>0</v>
          </cell>
          <cell r="BL1381">
            <v>0</v>
          </cell>
          <cell r="BM1381">
            <v>0</v>
          </cell>
          <cell r="BN1381">
            <v>0</v>
          </cell>
          <cell r="BO1381">
            <v>0</v>
          </cell>
          <cell r="BP1381">
            <v>0</v>
          </cell>
          <cell r="CK1381">
            <v>0</v>
          </cell>
          <cell r="CL1381">
            <v>0</v>
          </cell>
          <cell r="CM1381">
            <v>1</v>
          </cell>
          <cell r="CN1381">
            <v>0</v>
          </cell>
          <cell r="CO1381">
            <v>0</v>
          </cell>
          <cell r="CP1381">
            <v>0</v>
          </cell>
          <cell r="CQ1381">
            <v>0</v>
          </cell>
          <cell r="CR1381">
            <v>0</v>
          </cell>
          <cell r="CS1381">
            <v>0</v>
          </cell>
          <cell r="CT1381">
            <v>0</v>
          </cell>
          <cell r="CU1381">
            <v>0</v>
          </cell>
          <cell r="CV1381">
            <v>0</v>
          </cell>
          <cell r="DY1381">
            <v>0</v>
          </cell>
          <cell r="DZ1381">
            <v>0</v>
          </cell>
          <cell r="EA1381">
            <v>0</v>
          </cell>
          <cell r="EB1381">
            <v>0</v>
          </cell>
          <cell r="EC1381">
            <v>0</v>
          </cell>
          <cell r="ED1381">
            <v>0</v>
          </cell>
          <cell r="EE1381">
            <v>0</v>
          </cell>
          <cell r="EF1381">
            <v>0</v>
          </cell>
          <cell r="EG1381">
            <v>0</v>
          </cell>
          <cell r="EH1381">
            <v>0</v>
          </cell>
          <cell r="EI1381">
            <v>0</v>
          </cell>
          <cell r="EJ1381">
            <v>0</v>
          </cell>
          <cell r="EK1381">
            <v>0</v>
          </cell>
          <cell r="EL1381">
            <v>0</v>
          </cell>
          <cell r="EM1381">
            <v>0</v>
          </cell>
          <cell r="EN1381">
            <v>0</v>
          </cell>
          <cell r="EO1381">
            <v>0</v>
          </cell>
          <cell r="EP1381">
            <v>0</v>
          </cell>
          <cell r="EQ1381">
            <v>0</v>
          </cell>
          <cell r="ER1381">
            <v>0</v>
          </cell>
          <cell r="ES1381">
            <v>0</v>
          </cell>
          <cell r="ET1381">
            <v>0</v>
          </cell>
          <cell r="EU1381">
            <v>0</v>
          </cell>
          <cell r="EV1381">
            <v>0</v>
          </cell>
          <cell r="EW1381">
            <v>0</v>
          </cell>
          <cell r="EX1381">
            <v>0</v>
          </cell>
          <cell r="EY1381">
            <v>0</v>
          </cell>
          <cell r="EZ1381">
            <v>0</v>
          </cell>
          <cell r="FA1381">
            <v>0</v>
          </cell>
          <cell r="FB1381">
            <v>0</v>
          </cell>
          <cell r="FC1381">
            <v>0</v>
          </cell>
          <cell r="FD1381">
            <v>0</v>
          </cell>
          <cell r="FE1381">
            <v>0</v>
          </cell>
          <cell r="FF1381">
            <v>0</v>
          </cell>
          <cell r="FG1381">
            <v>0</v>
          </cell>
          <cell r="FH1381">
            <v>0</v>
          </cell>
          <cell r="FI1381">
            <v>0</v>
          </cell>
          <cell r="FJ1381">
            <v>0</v>
          </cell>
          <cell r="FK1381">
            <v>0</v>
          </cell>
          <cell r="FL1381">
            <v>0</v>
          </cell>
          <cell r="FM1381">
            <v>0</v>
          </cell>
          <cell r="FN1381">
            <v>0</v>
          </cell>
          <cell r="FO1381">
            <v>0</v>
          </cell>
          <cell r="FP1381">
            <v>0</v>
          </cell>
          <cell r="FQ1381">
            <v>0</v>
          </cell>
          <cell r="FR1381">
            <v>0</v>
          </cell>
          <cell r="FS1381">
            <v>0</v>
          </cell>
          <cell r="FT1381">
            <v>0</v>
          </cell>
          <cell r="FU1381">
            <v>0</v>
          </cell>
          <cell r="FV1381">
            <v>0</v>
          </cell>
          <cell r="FW1381">
            <v>0</v>
          </cell>
          <cell r="FX1381">
            <v>0</v>
          </cell>
          <cell r="FY1381">
            <v>0</v>
          </cell>
          <cell r="FZ1381">
            <v>0</v>
          </cell>
          <cell r="GA1381">
            <v>0</v>
          </cell>
          <cell r="GB1381">
            <v>0</v>
          </cell>
          <cell r="GC1381">
            <v>0</v>
          </cell>
          <cell r="GD1381">
            <v>0</v>
          </cell>
          <cell r="GE1381">
            <v>0</v>
          </cell>
          <cell r="GF1381">
            <v>0</v>
          </cell>
          <cell r="GG1381">
            <v>0</v>
          </cell>
          <cell r="GH1381">
            <v>0</v>
          </cell>
          <cell r="GI1381">
            <v>0</v>
          </cell>
          <cell r="GJ1381">
            <v>0</v>
          </cell>
          <cell r="GK1381">
            <v>0</v>
          </cell>
          <cell r="GL1381">
            <v>0</v>
          </cell>
          <cell r="GM1381">
            <v>0</v>
          </cell>
          <cell r="GN1381">
            <v>0</v>
          </cell>
          <cell r="GO1381">
            <v>0</v>
          </cell>
          <cell r="GP1381">
            <v>0</v>
          </cell>
          <cell r="GQ1381">
            <v>0</v>
          </cell>
          <cell r="GR1381">
            <v>0</v>
          </cell>
          <cell r="GS1381">
            <v>0</v>
          </cell>
          <cell r="GT1381">
            <v>0</v>
          </cell>
          <cell r="GU1381">
            <v>0</v>
          </cell>
          <cell r="GV1381">
            <v>0</v>
          </cell>
          <cell r="GW1381">
            <v>0</v>
          </cell>
          <cell r="GX1381">
            <v>0</v>
          </cell>
          <cell r="GY1381">
            <v>0</v>
          </cell>
          <cell r="GZ1381">
            <v>0</v>
          </cell>
        </row>
        <row r="1382">
          <cell r="A1382">
            <v>1377</v>
          </cell>
          <cell r="D1382" t="str">
            <v>INST. ELECTRICAS Y TELEF.</v>
          </cell>
          <cell r="E1382" t="str">
            <v>CENTRO DE CARGA MONOFÁSICO,PARA EMPOTRAR EN PARED, CON TAPA  METÁLICA, BARRAS Y ACCESORIOS, SIMILAR A QOL.4 A 3 HILOS</v>
          </cell>
          <cell r="F1382">
            <v>0</v>
          </cell>
          <cell r="G1382" t="str">
            <v>C/U</v>
          </cell>
          <cell r="H1382">
            <v>1.42</v>
          </cell>
          <cell r="I1382">
            <v>1567</v>
          </cell>
          <cell r="J1382">
            <v>1</v>
          </cell>
          <cell r="K1382">
            <v>0</v>
          </cell>
          <cell r="L1382">
            <v>0</v>
          </cell>
          <cell r="M1382">
            <v>890</v>
          </cell>
          <cell r="N1382">
            <v>2</v>
          </cell>
          <cell r="O1382">
            <v>0</v>
          </cell>
          <cell r="P1382">
            <v>0</v>
          </cell>
          <cell r="Q1382">
            <v>0</v>
          </cell>
          <cell r="R1382">
            <v>0</v>
          </cell>
          <cell r="S1382">
            <v>0</v>
          </cell>
          <cell r="T1382">
            <v>0</v>
          </cell>
          <cell r="U1382">
            <v>0</v>
          </cell>
          <cell r="V1382">
            <v>0</v>
          </cell>
          <cell r="W1382">
            <v>0</v>
          </cell>
          <cell r="X1382">
            <v>0</v>
          </cell>
          <cell r="Y1382">
            <v>0</v>
          </cell>
          <cell r="Z1382">
            <v>0</v>
          </cell>
          <cell r="AA1382">
            <v>0</v>
          </cell>
          <cell r="AB1382">
            <v>0</v>
          </cell>
          <cell r="AC1382">
            <v>0</v>
          </cell>
          <cell r="AD1382">
            <v>0</v>
          </cell>
          <cell r="AE1382">
            <v>0</v>
          </cell>
          <cell r="AF1382">
            <v>0</v>
          </cell>
          <cell r="AG1382">
            <v>0</v>
          </cell>
          <cell r="AH1382">
            <v>0</v>
          </cell>
          <cell r="AI1382">
            <v>0</v>
          </cell>
          <cell r="AJ1382">
            <v>0</v>
          </cell>
          <cell r="AK1382">
            <v>0</v>
          </cell>
          <cell r="AL1382">
            <v>0</v>
          </cell>
          <cell r="AM1382">
            <v>0</v>
          </cell>
          <cell r="AN1382">
            <v>0</v>
          </cell>
          <cell r="AO1382">
            <v>0</v>
          </cell>
          <cell r="AP1382">
            <v>0</v>
          </cell>
          <cell r="AQ1382">
            <v>0</v>
          </cell>
          <cell r="AR1382">
            <v>0</v>
          </cell>
          <cell r="AS1382">
            <v>0</v>
          </cell>
          <cell r="AT1382">
            <v>0</v>
          </cell>
          <cell r="AU1382">
            <v>0</v>
          </cell>
          <cell r="AV1382">
            <v>0</v>
          </cell>
          <cell r="AW1382">
            <v>10</v>
          </cell>
          <cell r="AX1382">
            <v>1</v>
          </cell>
          <cell r="AY1382">
            <v>21</v>
          </cell>
          <cell r="AZ1382">
            <v>1</v>
          </cell>
          <cell r="BA1382">
            <v>0</v>
          </cell>
          <cell r="BB1382">
            <v>0</v>
          </cell>
          <cell r="BC1382">
            <v>0</v>
          </cell>
          <cell r="BD1382">
            <v>0</v>
          </cell>
          <cell r="BE1382">
            <v>0</v>
          </cell>
          <cell r="BF1382">
            <v>0</v>
          </cell>
          <cell r="BG1382">
            <v>0</v>
          </cell>
          <cell r="BH1382">
            <v>0</v>
          </cell>
          <cell r="BI1382">
            <v>0</v>
          </cell>
          <cell r="BJ1382">
            <v>0</v>
          </cell>
          <cell r="BK1382">
            <v>0</v>
          </cell>
          <cell r="BL1382">
            <v>0</v>
          </cell>
          <cell r="BM1382">
            <v>0</v>
          </cell>
          <cell r="BN1382">
            <v>0</v>
          </cell>
          <cell r="BO1382">
            <v>0</v>
          </cell>
          <cell r="BP1382">
            <v>0</v>
          </cell>
          <cell r="CK1382">
            <v>0</v>
          </cell>
          <cell r="CL1382">
            <v>0</v>
          </cell>
          <cell r="CM1382">
            <v>1</v>
          </cell>
          <cell r="CN1382">
            <v>0</v>
          </cell>
          <cell r="CO1382">
            <v>0</v>
          </cell>
          <cell r="CP1382">
            <v>0</v>
          </cell>
          <cell r="CQ1382">
            <v>0</v>
          </cell>
          <cell r="CR1382">
            <v>0</v>
          </cell>
          <cell r="CS1382">
            <v>0</v>
          </cell>
          <cell r="CT1382">
            <v>0</v>
          </cell>
          <cell r="CU1382">
            <v>0</v>
          </cell>
          <cell r="CV1382">
            <v>0</v>
          </cell>
          <cell r="DY1382">
            <v>0</v>
          </cell>
          <cell r="DZ1382">
            <v>0</v>
          </cell>
          <cell r="EA1382">
            <v>0</v>
          </cell>
          <cell r="EB1382">
            <v>0</v>
          </cell>
          <cell r="EC1382">
            <v>0</v>
          </cell>
          <cell r="ED1382">
            <v>0</v>
          </cell>
          <cell r="EE1382">
            <v>0</v>
          </cell>
          <cell r="EF1382">
            <v>0</v>
          </cell>
          <cell r="EG1382">
            <v>0</v>
          </cell>
          <cell r="EH1382">
            <v>0</v>
          </cell>
          <cell r="EI1382">
            <v>0</v>
          </cell>
          <cell r="EJ1382">
            <v>0</v>
          </cell>
          <cell r="EK1382">
            <v>0</v>
          </cell>
          <cell r="EL1382">
            <v>0</v>
          </cell>
          <cell r="EM1382">
            <v>0</v>
          </cell>
          <cell r="EN1382">
            <v>0</v>
          </cell>
          <cell r="EO1382">
            <v>0</v>
          </cell>
          <cell r="EP1382">
            <v>0</v>
          </cell>
          <cell r="EQ1382">
            <v>0</v>
          </cell>
          <cell r="ER1382">
            <v>0</v>
          </cell>
          <cell r="ES1382">
            <v>0</v>
          </cell>
          <cell r="ET1382">
            <v>0</v>
          </cell>
          <cell r="EU1382">
            <v>0</v>
          </cell>
          <cell r="EV1382">
            <v>0</v>
          </cell>
          <cell r="EW1382">
            <v>0</v>
          </cell>
          <cell r="EX1382">
            <v>0</v>
          </cell>
          <cell r="EY1382">
            <v>0</v>
          </cell>
          <cell r="EZ1382">
            <v>0</v>
          </cell>
          <cell r="FA1382">
            <v>0</v>
          </cell>
          <cell r="FB1382">
            <v>0</v>
          </cell>
          <cell r="FC1382">
            <v>0</v>
          </cell>
          <cell r="FD1382">
            <v>0</v>
          </cell>
          <cell r="FE1382">
            <v>0</v>
          </cell>
          <cell r="FF1382">
            <v>0</v>
          </cell>
          <cell r="FG1382">
            <v>0</v>
          </cell>
          <cell r="FH1382">
            <v>0</v>
          </cell>
          <cell r="FI1382">
            <v>0</v>
          </cell>
          <cell r="FJ1382">
            <v>0</v>
          </cell>
          <cell r="FK1382">
            <v>0</v>
          </cell>
          <cell r="FL1382">
            <v>0</v>
          </cell>
          <cell r="FM1382">
            <v>0</v>
          </cell>
          <cell r="FN1382">
            <v>0</v>
          </cell>
          <cell r="FO1382">
            <v>0</v>
          </cell>
          <cell r="FP1382">
            <v>0</v>
          </cell>
          <cell r="FQ1382">
            <v>0</v>
          </cell>
          <cell r="FR1382">
            <v>0</v>
          </cell>
          <cell r="FS1382">
            <v>0</v>
          </cell>
          <cell r="FT1382">
            <v>0</v>
          </cell>
          <cell r="FU1382">
            <v>0</v>
          </cell>
          <cell r="FV1382">
            <v>0</v>
          </cell>
          <cell r="FW1382">
            <v>0</v>
          </cell>
          <cell r="FX1382">
            <v>0</v>
          </cell>
          <cell r="FY1382">
            <v>0</v>
          </cell>
          <cell r="FZ1382">
            <v>0</v>
          </cell>
          <cell r="GA1382">
            <v>0</v>
          </cell>
          <cell r="GB1382">
            <v>0</v>
          </cell>
          <cell r="GC1382">
            <v>0</v>
          </cell>
          <cell r="GD1382">
            <v>0</v>
          </cell>
          <cell r="GE1382">
            <v>0</v>
          </cell>
          <cell r="GF1382">
            <v>0</v>
          </cell>
          <cell r="GG1382">
            <v>0</v>
          </cell>
          <cell r="GH1382">
            <v>0</v>
          </cell>
          <cell r="GI1382">
            <v>0</v>
          </cell>
          <cell r="GJ1382">
            <v>0</v>
          </cell>
          <cell r="GK1382">
            <v>0</v>
          </cell>
          <cell r="GL1382">
            <v>0</v>
          </cell>
          <cell r="GM1382">
            <v>0</v>
          </cell>
          <cell r="GN1382">
            <v>0</v>
          </cell>
          <cell r="GO1382">
            <v>0</v>
          </cell>
          <cell r="GP1382">
            <v>0</v>
          </cell>
          <cell r="GQ1382">
            <v>0</v>
          </cell>
          <cell r="GR1382">
            <v>0</v>
          </cell>
          <cell r="GS1382">
            <v>0</v>
          </cell>
          <cell r="GT1382">
            <v>0</v>
          </cell>
          <cell r="GU1382">
            <v>0</v>
          </cell>
          <cell r="GV1382">
            <v>0</v>
          </cell>
          <cell r="GW1382">
            <v>0</v>
          </cell>
          <cell r="GX1382">
            <v>0</v>
          </cell>
          <cell r="GY1382">
            <v>0</v>
          </cell>
          <cell r="GZ1382">
            <v>0</v>
          </cell>
        </row>
        <row r="1383">
          <cell r="A1383">
            <v>1378</v>
          </cell>
          <cell r="D1383" t="str">
            <v>INST. ELECTRICAS Y TELEF.</v>
          </cell>
          <cell r="E1383" t="str">
            <v>BREAKER TERMOMAGNÉTICO,120/240 V Y DE 10 KA RMS DE CAPACIDAD DE INTERRUPCIÓN, DE 1 POLO-20 A</v>
          </cell>
          <cell r="F1383">
            <v>0</v>
          </cell>
          <cell r="G1383" t="str">
            <v>C/U</v>
          </cell>
          <cell r="H1383">
            <v>6.82</v>
          </cell>
          <cell r="I1383">
            <v>1568</v>
          </cell>
          <cell r="J1383">
            <v>1</v>
          </cell>
          <cell r="K1383">
            <v>0</v>
          </cell>
          <cell r="L1383">
            <v>0</v>
          </cell>
          <cell r="M1383">
            <v>0</v>
          </cell>
          <cell r="N1383">
            <v>0</v>
          </cell>
          <cell r="O1383">
            <v>0</v>
          </cell>
          <cell r="P1383">
            <v>0</v>
          </cell>
          <cell r="Q1383">
            <v>0</v>
          </cell>
          <cell r="R1383">
            <v>0</v>
          </cell>
          <cell r="S1383">
            <v>0</v>
          </cell>
          <cell r="T1383">
            <v>0</v>
          </cell>
          <cell r="U1383">
            <v>0</v>
          </cell>
          <cell r="V1383">
            <v>0</v>
          </cell>
          <cell r="W1383">
            <v>0</v>
          </cell>
          <cell r="X1383">
            <v>0</v>
          </cell>
          <cell r="Y1383">
            <v>0</v>
          </cell>
          <cell r="Z1383">
            <v>0</v>
          </cell>
          <cell r="AA1383">
            <v>0</v>
          </cell>
          <cell r="AB1383">
            <v>0</v>
          </cell>
          <cell r="AC1383">
            <v>0</v>
          </cell>
          <cell r="AD1383">
            <v>0</v>
          </cell>
          <cell r="AE1383">
            <v>0</v>
          </cell>
          <cell r="AF1383">
            <v>0</v>
          </cell>
          <cell r="AG1383">
            <v>0</v>
          </cell>
          <cell r="AH1383">
            <v>0</v>
          </cell>
          <cell r="AI1383">
            <v>0</v>
          </cell>
          <cell r="AJ1383">
            <v>0</v>
          </cell>
          <cell r="AK1383">
            <v>0</v>
          </cell>
          <cell r="AL1383">
            <v>0</v>
          </cell>
          <cell r="AM1383">
            <v>0</v>
          </cell>
          <cell r="AN1383">
            <v>0</v>
          </cell>
          <cell r="AO1383">
            <v>0</v>
          </cell>
          <cell r="AP1383">
            <v>0</v>
          </cell>
          <cell r="AQ1383">
            <v>0</v>
          </cell>
          <cell r="AR1383">
            <v>0</v>
          </cell>
          <cell r="AS1383">
            <v>0</v>
          </cell>
          <cell r="AT1383">
            <v>0</v>
          </cell>
          <cell r="AU1383">
            <v>0</v>
          </cell>
          <cell r="AV1383">
            <v>0</v>
          </cell>
          <cell r="AW1383">
            <v>0</v>
          </cell>
          <cell r="AX1383">
            <v>0</v>
          </cell>
          <cell r="AY1383">
            <v>0</v>
          </cell>
          <cell r="AZ1383">
            <v>0</v>
          </cell>
          <cell r="BA1383">
            <v>21</v>
          </cell>
          <cell r="BB1383">
            <v>1</v>
          </cell>
          <cell r="BC1383">
            <v>10</v>
          </cell>
          <cell r="BD1383">
            <v>1</v>
          </cell>
          <cell r="BE1383">
            <v>0</v>
          </cell>
          <cell r="BF1383">
            <v>0</v>
          </cell>
          <cell r="BG1383">
            <v>0</v>
          </cell>
          <cell r="BH1383">
            <v>0</v>
          </cell>
          <cell r="BI1383">
            <v>0</v>
          </cell>
          <cell r="BJ1383">
            <v>0</v>
          </cell>
          <cell r="BK1383">
            <v>0</v>
          </cell>
          <cell r="BL1383">
            <v>0</v>
          </cell>
          <cell r="BM1383">
            <v>0</v>
          </cell>
          <cell r="BN1383">
            <v>0</v>
          </cell>
          <cell r="BO1383">
            <v>0</v>
          </cell>
          <cell r="BP1383">
            <v>0</v>
          </cell>
          <cell r="CK1383">
            <v>0</v>
          </cell>
          <cell r="CL1383">
            <v>0</v>
          </cell>
          <cell r="CM1383">
            <v>1</v>
          </cell>
          <cell r="CN1383">
            <v>0</v>
          </cell>
          <cell r="CO1383">
            <v>0</v>
          </cell>
          <cell r="CP1383">
            <v>0</v>
          </cell>
          <cell r="CQ1383">
            <v>0</v>
          </cell>
          <cell r="CR1383">
            <v>0</v>
          </cell>
          <cell r="CS1383">
            <v>0</v>
          </cell>
          <cell r="CT1383">
            <v>0</v>
          </cell>
          <cell r="CU1383">
            <v>0</v>
          </cell>
          <cell r="CV1383">
            <v>0</v>
          </cell>
          <cell r="DY1383">
            <v>0</v>
          </cell>
          <cell r="DZ1383">
            <v>0</v>
          </cell>
          <cell r="EA1383">
            <v>0</v>
          </cell>
          <cell r="EB1383">
            <v>0</v>
          </cell>
          <cell r="EC1383">
            <v>0</v>
          </cell>
          <cell r="ED1383">
            <v>0</v>
          </cell>
          <cell r="EE1383">
            <v>0</v>
          </cell>
          <cell r="EF1383">
            <v>0</v>
          </cell>
          <cell r="EG1383">
            <v>0</v>
          </cell>
          <cell r="EH1383">
            <v>0</v>
          </cell>
          <cell r="EI1383">
            <v>0</v>
          </cell>
          <cell r="EJ1383">
            <v>0</v>
          </cell>
          <cell r="EK1383">
            <v>0</v>
          </cell>
          <cell r="EL1383">
            <v>0</v>
          </cell>
          <cell r="EM1383">
            <v>0</v>
          </cell>
          <cell r="EN1383">
            <v>0</v>
          </cell>
          <cell r="EO1383">
            <v>0</v>
          </cell>
          <cell r="EP1383">
            <v>0</v>
          </cell>
          <cell r="EQ1383">
            <v>0</v>
          </cell>
          <cell r="ER1383">
            <v>0</v>
          </cell>
          <cell r="ES1383">
            <v>0</v>
          </cell>
          <cell r="ET1383">
            <v>0</v>
          </cell>
          <cell r="EU1383">
            <v>0</v>
          </cell>
          <cell r="EV1383">
            <v>0</v>
          </cell>
          <cell r="EW1383">
            <v>0</v>
          </cell>
          <cell r="EX1383">
            <v>0</v>
          </cell>
          <cell r="EY1383">
            <v>0</v>
          </cell>
          <cell r="EZ1383">
            <v>0</v>
          </cell>
          <cell r="FA1383">
            <v>0</v>
          </cell>
          <cell r="FB1383">
            <v>0</v>
          </cell>
          <cell r="FC1383">
            <v>0</v>
          </cell>
          <cell r="FD1383">
            <v>0</v>
          </cell>
          <cell r="FE1383">
            <v>0</v>
          </cell>
          <cell r="FF1383">
            <v>0</v>
          </cell>
          <cell r="FG1383">
            <v>0</v>
          </cell>
          <cell r="FH1383">
            <v>0</v>
          </cell>
          <cell r="FI1383">
            <v>0</v>
          </cell>
          <cell r="FJ1383">
            <v>0</v>
          </cell>
          <cell r="FK1383">
            <v>0</v>
          </cell>
          <cell r="FL1383">
            <v>0</v>
          </cell>
          <cell r="FM1383">
            <v>0</v>
          </cell>
          <cell r="FN1383">
            <v>0</v>
          </cell>
          <cell r="FO1383">
            <v>0</v>
          </cell>
          <cell r="FP1383">
            <v>0</v>
          </cell>
          <cell r="FQ1383">
            <v>0</v>
          </cell>
          <cell r="FR1383">
            <v>0</v>
          </cell>
          <cell r="FS1383">
            <v>0</v>
          </cell>
          <cell r="FT1383">
            <v>0</v>
          </cell>
          <cell r="FU1383">
            <v>0</v>
          </cell>
          <cell r="FV1383">
            <v>0</v>
          </cell>
          <cell r="FW1383">
            <v>0</v>
          </cell>
          <cell r="FX1383">
            <v>0</v>
          </cell>
          <cell r="FY1383">
            <v>0</v>
          </cell>
          <cell r="FZ1383">
            <v>0</v>
          </cell>
          <cell r="GA1383">
            <v>0</v>
          </cell>
          <cell r="GB1383">
            <v>0</v>
          </cell>
          <cell r="GC1383">
            <v>0</v>
          </cell>
          <cell r="GD1383">
            <v>0</v>
          </cell>
          <cell r="GE1383">
            <v>0</v>
          </cell>
          <cell r="GF1383">
            <v>0</v>
          </cell>
          <cell r="GG1383">
            <v>0</v>
          </cell>
          <cell r="GH1383">
            <v>0</v>
          </cell>
          <cell r="GI1383">
            <v>0</v>
          </cell>
          <cell r="GJ1383">
            <v>0</v>
          </cell>
          <cell r="GK1383">
            <v>0</v>
          </cell>
          <cell r="GL1383">
            <v>0</v>
          </cell>
          <cell r="GM1383">
            <v>0</v>
          </cell>
          <cell r="GN1383">
            <v>0</v>
          </cell>
          <cell r="GO1383">
            <v>0</v>
          </cell>
          <cell r="GP1383">
            <v>0</v>
          </cell>
          <cell r="GQ1383">
            <v>0</v>
          </cell>
          <cell r="GR1383">
            <v>0</v>
          </cell>
          <cell r="GS1383">
            <v>0</v>
          </cell>
          <cell r="GT1383">
            <v>0</v>
          </cell>
          <cell r="GU1383">
            <v>0</v>
          </cell>
          <cell r="GV1383">
            <v>0</v>
          </cell>
          <cell r="GW1383">
            <v>0</v>
          </cell>
          <cell r="GX1383">
            <v>0</v>
          </cell>
          <cell r="GY1383">
            <v>0</v>
          </cell>
          <cell r="GZ1383">
            <v>0</v>
          </cell>
        </row>
        <row r="1384">
          <cell r="A1384">
            <v>1379</v>
          </cell>
          <cell r="D1384" t="str">
            <v>INST. ELECTRICAS Y TELEF.</v>
          </cell>
          <cell r="E1384" t="str">
            <v>BREAKER TERMOMAGNÉTICO,120/240 V Y DE 10 KA RMS DE CAPACIDAD DE INTERRUPCIÓN, DE 1 POLO-30 A</v>
          </cell>
          <cell r="F1384">
            <v>0</v>
          </cell>
          <cell r="G1384" t="str">
            <v>C/U</v>
          </cell>
          <cell r="H1384">
            <v>6.82</v>
          </cell>
          <cell r="I1384">
            <v>1569</v>
          </cell>
          <cell r="J1384">
            <v>1</v>
          </cell>
          <cell r="K1384">
            <v>0</v>
          </cell>
          <cell r="L1384">
            <v>0</v>
          </cell>
          <cell r="M1384">
            <v>0</v>
          </cell>
          <cell r="N1384">
            <v>0</v>
          </cell>
          <cell r="O1384">
            <v>0</v>
          </cell>
          <cell r="P1384">
            <v>0</v>
          </cell>
          <cell r="Q1384">
            <v>0</v>
          </cell>
          <cell r="R1384">
            <v>0</v>
          </cell>
          <cell r="S1384">
            <v>0</v>
          </cell>
          <cell r="T1384">
            <v>0</v>
          </cell>
          <cell r="U1384">
            <v>0</v>
          </cell>
          <cell r="V1384">
            <v>0</v>
          </cell>
          <cell r="W1384">
            <v>0</v>
          </cell>
          <cell r="X1384">
            <v>0</v>
          </cell>
          <cell r="Y1384">
            <v>0</v>
          </cell>
          <cell r="Z1384">
            <v>0</v>
          </cell>
          <cell r="AA1384">
            <v>0</v>
          </cell>
          <cell r="AB1384">
            <v>0</v>
          </cell>
          <cell r="AC1384">
            <v>0</v>
          </cell>
          <cell r="AD1384">
            <v>0</v>
          </cell>
          <cell r="AE1384">
            <v>0</v>
          </cell>
          <cell r="AF1384">
            <v>0</v>
          </cell>
          <cell r="AG1384">
            <v>0</v>
          </cell>
          <cell r="AH1384">
            <v>0</v>
          </cell>
          <cell r="AI1384">
            <v>0</v>
          </cell>
          <cell r="AJ1384">
            <v>0</v>
          </cell>
          <cell r="AK1384">
            <v>0</v>
          </cell>
          <cell r="AL1384">
            <v>0</v>
          </cell>
          <cell r="AM1384">
            <v>0</v>
          </cell>
          <cell r="AN1384">
            <v>0</v>
          </cell>
          <cell r="AO1384">
            <v>0</v>
          </cell>
          <cell r="AP1384">
            <v>0</v>
          </cell>
          <cell r="AQ1384">
            <v>0</v>
          </cell>
          <cell r="AR1384">
            <v>0</v>
          </cell>
          <cell r="AS1384">
            <v>0</v>
          </cell>
          <cell r="AT1384">
            <v>0</v>
          </cell>
          <cell r="AU1384">
            <v>0</v>
          </cell>
          <cell r="AV1384">
            <v>0</v>
          </cell>
          <cell r="AW1384">
            <v>0</v>
          </cell>
          <cell r="AX1384">
            <v>0</v>
          </cell>
          <cell r="AY1384">
            <v>0</v>
          </cell>
          <cell r="AZ1384">
            <v>0</v>
          </cell>
          <cell r="BA1384">
            <v>21</v>
          </cell>
          <cell r="BB1384">
            <v>1</v>
          </cell>
          <cell r="BC1384">
            <v>10</v>
          </cell>
          <cell r="BD1384">
            <v>1</v>
          </cell>
          <cell r="BE1384">
            <v>0</v>
          </cell>
          <cell r="BF1384">
            <v>0</v>
          </cell>
          <cell r="BG1384">
            <v>0</v>
          </cell>
          <cell r="BH1384">
            <v>0</v>
          </cell>
          <cell r="BI1384">
            <v>0</v>
          </cell>
          <cell r="BJ1384">
            <v>0</v>
          </cell>
          <cell r="BK1384">
            <v>0</v>
          </cell>
          <cell r="BL1384">
            <v>0</v>
          </cell>
          <cell r="BM1384">
            <v>0</v>
          </cell>
          <cell r="BN1384">
            <v>0</v>
          </cell>
          <cell r="BO1384">
            <v>0</v>
          </cell>
          <cell r="BP1384">
            <v>0</v>
          </cell>
          <cell r="CK1384">
            <v>0</v>
          </cell>
          <cell r="CL1384">
            <v>0</v>
          </cell>
          <cell r="CM1384">
            <v>1</v>
          </cell>
          <cell r="CN1384">
            <v>0</v>
          </cell>
          <cell r="CO1384">
            <v>0</v>
          </cell>
          <cell r="CP1384">
            <v>0</v>
          </cell>
          <cell r="CQ1384">
            <v>0</v>
          </cell>
          <cell r="CR1384">
            <v>0</v>
          </cell>
          <cell r="CS1384">
            <v>0</v>
          </cell>
          <cell r="CT1384">
            <v>0</v>
          </cell>
          <cell r="CU1384">
            <v>0</v>
          </cell>
          <cell r="CV1384">
            <v>0</v>
          </cell>
          <cell r="DY1384">
            <v>0</v>
          </cell>
          <cell r="DZ1384">
            <v>0</v>
          </cell>
          <cell r="EA1384">
            <v>0</v>
          </cell>
          <cell r="EB1384">
            <v>0</v>
          </cell>
          <cell r="EC1384">
            <v>0</v>
          </cell>
          <cell r="ED1384">
            <v>0</v>
          </cell>
          <cell r="EE1384">
            <v>0</v>
          </cell>
          <cell r="EF1384">
            <v>0</v>
          </cell>
          <cell r="EG1384">
            <v>0</v>
          </cell>
          <cell r="EH1384">
            <v>0</v>
          </cell>
          <cell r="EI1384">
            <v>0</v>
          </cell>
          <cell r="EJ1384">
            <v>0</v>
          </cell>
          <cell r="EK1384">
            <v>0</v>
          </cell>
          <cell r="EL1384">
            <v>0</v>
          </cell>
          <cell r="EM1384">
            <v>0</v>
          </cell>
          <cell r="EN1384">
            <v>0</v>
          </cell>
          <cell r="EO1384">
            <v>0</v>
          </cell>
          <cell r="EP1384">
            <v>0</v>
          </cell>
          <cell r="EQ1384">
            <v>0</v>
          </cell>
          <cell r="ER1384">
            <v>0</v>
          </cell>
          <cell r="ES1384">
            <v>0</v>
          </cell>
          <cell r="ET1384">
            <v>0</v>
          </cell>
          <cell r="EU1384">
            <v>0</v>
          </cell>
          <cell r="EV1384">
            <v>0</v>
          </cell>
          <cell r="EW1384">
            <v>0</v>
          </cell>
          <cell r="EX1384">
            <v>0</v>
          </cell>
          <cell r="EY1384">
            <v>0</v>
          </cell>
          <cell r="EZ1384">
            <v>0</v>
          </cell>
          <cell r="FA1384">
            <v>0</v>
          </cell>
          <cell r="FB1384">
            <v>0</v>
          </cell>
          <cell r="FC1384">
            <v>0</v>
          </cell>
          <cell r="FD1384">
            <v>0</v>
          </cell>
          <cell r="FE1384">
            <v>0</v>
          </cell>
          <cell r="FF1384">
            <v>0</v>
          </cell>
          <cell r="FG1384">
            <v>0</v>
          </cell>
          <cell r="FH1384">
            <v>0</v>
          </cell>
          <cell r="FI1384">
            <v>0</v>
          </cell>
          <cell r="FJ1384">
            <v>0</v>
          </cell>
          <cell r="FK1384">
            <v>0</v>
          </cell>
          <cell r="FL1384">
            <v>0</v>
          </cell>
          <cell r="FM1384">
            <v>0</v>
          </cell>
          <cell r="FN1384">
            <v>0</v>
          </cell>
          <cell r="FO1384">
            <v>0</v>
          </cell>
          <cell r="FP1384">
            <v>0</v>
          </cell>
          <cell r="FQ1384">
            <v>0</v>
          </cell>
          <cell r="FR1384">
            <v>0</v>
          </cell>
          <cell r="FS1384">
            <v>0</v>
          </cell>
          <cell r="FT1384">
            <v>0</v>
          </cell>
          <cell r="FU1384">
            <v>0</v>
          </cell>
          <cell r="FV1384">
            <v>0</v>
          </cell>
          <cell r="FW1384">
            <v>0</v>
          </cell>
          <cell r="FX1384">
            <v>0</v>
          </cell>
          <cell r="FY1384">
            <v>0</v>
          </cell>
          <cell r="FZ1384">
            <v>0</v>
          </cell>
          <cell r="GA1384">
            <v>0</v>
          </cell>
          <cell r="GB1384">
            <v>0</v>
          </cell>
          <cell r="GC1384">
            <v>0</v>
          </cell>
          <cell r="GD1384">
            <v>0</v>
          </cell>
          <cell r="GE1384">
            <v>0</v>
          </cell>
          <cell r="GF1384">
            <v>0</v>
          </cell>
          <cell r="GG1384">
            <v>0</v>
          </cell>
          <cell r="GH1384">
            <v>0</v>
          </cell>
          <cell r="GI1384">
            <v>0</v>
          </cell>
          <cell r="GJ1384">
            <v>0</v>
          </cell>
          <cell r="GK1384">
            <v>0</v>
          </cell>
          <cell r="GL1384">
            <v>0</v>
          </cell>
          <cell r="GM1384">
            <v>0</v>
          </cell>
          <cell r="GN1384">
            <v>0</v>
          </cell>
          <cell r="GO1384">
            <v>0</v>
          </cell>
          <cell r="GP1384">
            <v>0</v>
          </cell>
          <cell r="GQ1384">
            <v>0</v>
          </cell>
          <cell r="GR1384">
            <v>0</v>
          </cell>
          <cell r="GS1384">
            <v>0</v>
          </cell>
          <cell r="GT1384">
            <v>0</v>
          </cell>
          <cell r="GU1384">
            <v>0</v>
          </cell>
          <cell r="GV1384">
            <v>0</v>
          </cell>
          <cell r="GW1384">
            <v>0</v>
          </cell>
          <cell r="GX1384">
            <v>0</v>
          </cell>
          <cell r="GY1384">
            <v>0</v>
          </cell>
          <cell r="GZ1384">
            <v>0</v>
          </cell>
        </row>
        <row r="1385">
          <cell r="A1385">
            <v>1380</v>
          </cell>
          <cell r="D1385" t="str">
            <v>INST. ELECTRICAS Y TELEF.</v>
          </cell>
          <cell r="E1385" t="str">
            <v>BREAKER TERMOMAGNÉTICO,120/240 V Y DE 10 KA RMS DE CAPACIDAD DE INTERRUPCIÓN, DE 1 POLO-50 A</v>
          </cell>
          <cell r="F1385">
            <v>0</v>
          </cell>
          <cell r="G1385" t="str">
            <v>C/U</v>
          </cell>
          <cell r="H1385">
            <v>6.16</v>
          </cell>
          <cell r="I1385">
            <v>1570</v>
          </cell>
          <cell r="J1385">
            <v>1</v>
          </cell>
          <cell r="K1385">
            <v>0</v>
          </cell>
          <cell r="L1385">
            <v>0</v>
          </cell>
          <cell r="M1385">
            <v>0</v>
          </cell>
          <cell r="N1385">
            <v>0</v>
          </cell>
          <cell r="O1385">
            <v>0</v>
          </cell>
          <cell r="P1385">
            <v>0</v>
          </cell>
          <cell r="Q1385">
            <v>0</v>
          </cell>
          <cell r="R1385">
            <v>0</v>
          </cell>
          <cell r="S1385">
            <v>0</v>
          </cell>
          <cell r="T1385">
            <v>0</v>
          </cell>
          <cell r="U1385">
            <v>0</v>
          </cell>
          <cell r="V1385">
            <v>0</v>
          </cell>
          <cell r="W1385">
            <v>0</v>
          </cell>
          <cell r="X1385">
            <v>0</v>
          </cell>
          <cell r="Y1385">
            <v>0</v>
          </cell>
          <cell r="Z1385">
            <v>0</v>
          </cell>
          <cell r="AA1385">
            <v>0</v>
          </cell>
          <cell r="AB1385">
            <v>0</v>
          </cell>
          <cell r="AC1385">
            <v>0</v>
          </cell>
          <cell r="AD1385">
            <v>0</v>
          </cell>
          <cell r="AE1385">
            <v>0</v>
          </cell>
          <cell r="AF1385">
            <v>0</v>
          </cell>
          <cell r="AG1385">
            <v>0</v>
          </cell>
          <cell r="AH1385">
            <v>0</v>
          </cell>
          <cell r="AI1385">
            <v>0</v>
          </cell>
          <cell r="AJ1385">
            <v>0</v>
          </cell>
          <cell r="AK1385">
            <v>0</v>
          </cell>
          <cell r="AL1385">
            <v>0</v>
          </cell>
          <cell r="AM1385">
            <v>0</v>
          </cell>
          <cell r="AN1385">
            <v>0</v>
          </cell>
          <cell r="AO1385">
            <v>0</v>
          </cell>
          <cell r="AP1385">
            <v>0</v>
          </cell>
          <cell r="AQ1385">
            <v>0</v>
          </cell>
          <cell r="AR1385">
            <v>0</v>
          </cell>
          <cell r="AS1385">
            <v>0</v>
          </cell>
          <cell r="AT1385">
            <v>0</v>
          </cell>
          <cell r="AU1385">
            <v>0</v>
          </cell>
          <cell r="AV1385">
            <v>0</v>
          </cell>
          <cell r="AW1385">
            <v>0</v>
          </cell>
          <cell r="AX1385">
            <v>0</v>
          </cell>
          <cell r="AY1385">
            <v>0</v>
          </cell>
          <cell r="AZ1385">
            <v>0</v>
          </cell>
          <cell r="BA1385">
            <v>21</v>
          </cell>
          <cell r="BB1385">
            <v>1</v>
          </cell>
          <cell r="BC1385">
            <v>10</v>
          </cell>
          <cell r="BD1385">
            <v>1</v>
          </cell>
          <cell r="BE1385">
            <v>0</v>
          </cell>
          <cell r="BF1385">
            <v>0</v>
          </cell>
          <cell r="BG1385">
            <v>0</v>
          </cell>
          <cell r="BH1385">
            <v>0</v>
          </cell>
          <cell r="BI1385">
            <v>0</v>
          </cell>
          <cell r="BJ1385">
            <v>0</v>
          </cell>
          <cell r="BK1385">
            <v>0</v>
          </cell>
          <cell r="BL1385">
            <v>0</v>
          </cell>
          <cell r="BM1385">
            <v>0</v>
          </cell>
          <cell r="BN1385">
            <v>0</v>
          </cell>
          <cell r="BO1385">
            <v>0</v>
          </cell>
          <cell r="BP1385">
            <v>0</v>
          </cell>
          <cell r="CK1385">
            <v>0</v>
          </cell>
          <cell r="CL1385">
            <v>0</v>
          </cell>
          <cell r="CM1385">
            <v>1</v>
          </cell>
          <cell r="CN1385">
            <v>0</v>
          </cell>
          <cell r="CO1385">
            <v>0</v>
          </cell>
          <cell r="CP1385">
            <v>0</v>
          </cell>
          <cell r="CQ1385">
            <v>0</v>
          </cell>
          <cell r="CR1385">
            <v>0</v>
          </cell>
          <cell r="CS1385">
            <v>0</v>
          </cell>
          <cell r="CT1385">
            <v>0</v>
          </cell>
          <cell r="CU1385">
            <v>0</v>
          </cell>
          <cell r="CV1385">
            <v>0</v>
          </cell>
          <cell r="DY1385">
            <v>0</v>
          </cell>
          <cell r="DZ1385">
            <v>0</v>
          </cell>
          <cell r="EA1385">
            <v>0</v>
          </cell>
          <cell r="EB1385">
            <v>0</v>
          </cell>
          <cell r="EC1385">
            <v>0</v>
          </cell>
          <cell r="ED1385">
            <v>0</v>
          </cell>
          <cell r="EE1385">
            <v>0</v>
          </cell>
          <cell r="EF1385">
            <v>0</v>
          </cell>
          <cell r="EG1385">
            <v>0</v>
          </cell>
          <cell r="EH1385">
            <v>0</v>
          </cell>
          <cell r="EI1385">
            <v>0</v>
          </cell>
          <cell r="EJ1385">
            <v>0</v>
          </cell>
          <cell r="EK1385">
            <v>0</v>
          </cell>
          <cell r="EL1385">
            <v>0</v>
          </cell>
          <cell r="EM1385">
            <v>0</v>
          </cell>
          <cell r="EN1385">
            <v>0</v>
          </cell>
          <cell r="EO1385">
            <v>0</v>
          </cell>
          <cell r="EP1385">
            <v>0</v>
          </cell>
          <cell r="EQ1385">
            <v>0</v>
          </cell>
          <cell r="ER1385">
            <v>0</v>
          </cell>
          <cell r="ES1385">
            <v>0</v>
          </cell>
          <cell r="ET1385">
            <v>0</v>
          </cell>
          <cell r="EU1385">
            <v>0</v>
          </cell>
          <cell r="EV1385">
            <v>0</v>
          </cell>
          <cell r="EW1385">
            <v>0</v>
          </cell>
          <cell r="EX1385">
            <v>0</v>
          </cell>
          <cell r="EY1385">
            <v>0</v>
          </cell>
          <cell r="EZ1385">
            <v>0</v>
          </cell>
          <cell r="FA1385">
            <v>0</v>
          </cell>
          <cell r="FB1385">
            <v>0</v>
          </cell>
          <cell r="FC1385">
            <v>0</v>
          </cell>
          <cell r="FD1385">
            <v>0</v>
          </cell>
          <cell r="FE1385">
            <v>0</v>
          </cell>
          <cell r="FF1385">
            <v>0</v>
          </cell>
          <cell r="FG1385">
            <v>0</v>
          </cell>
          <cell r="FH1385">
            <v>0</v>
          </cell>
          <cell r="FI1385">
            <v>0</v>
          </cell>
          <cell r="FJ1385">
            <v>0</v>
          </cell>
          <cell r="FK1385">
            <v>0</v>
          </cell>
          <cell r="FL1385">
            <v>0</v>
          </cell>
          <cell r="FM1385">
            <v>0</v>
          </cell>
          <cell r="FN1385">
            <v>0</v>
          </cell>
          <cell r="FO1385">
            <v>0</v>
          </cell>
          <cell r="FP1385">
            <v>0</v>
          </cell>
          <cell r="FQ1385">
            <v>0</v>
          </cell>
          <cell r="FR1385">
            <v>0</v>
          </cell>
          <cell r="FS1385">
            <v>0</v>
          </cell>
          <cell r="FT1385">
            <v>0</v>
          </cell>
          <cell r="FU1385">
            <v>0</v>
          </cell>
          <cell r="FV1385">
            <v>0</v>
          </cell>
          <cell r="FW1385">
            <v>0</v>
          </cell>
          <cell r="FX1385">
            <v>0</v>
          </cell>
          <cell r="FY1385">
            <v>0</v>
          </cell>
          <cell r="FZ1385">
            <v>0</v>
          </cell>
          <cell r="GA1385">
            <v>0</v>
          </cell>
          <cell r="GB1385">
            <v>0</v>
          </cell>
          <cell r="GC1385">
            <v>0</v>
          </cell>
          <cell r="GD1385">
            <v>0</v>
          </cell>
          <cell r="GE1385">
            <v>0</v>
          </cell>
          <cell r="GF1385">
            <v>0</v>
          </cell>
          <cell r="GG1385">
            <v>0</v>
          </cell>
          <cell r="GH1385">
            <v>0</v>
          </cell>
          <cell r="GI1385">
            <v>0</v>
          </cell>
          <cell r="GJ1385">
            <v>0</v>
          </cell>
          <cell r="GK1385">
            <v>0</v>
          </cell>
          <cell r="GL1385">
            <v>0</v>
          </cell>
          <cell r="GM1385">
            <v>0</v>
          </cell>
          <cell r="GN1385">
            <v>0</v>
          </cell>
          <cell r="GO1385">
            <v>0</v>
          </cell>
          <cell r="GP1385">
            <v>0</v>
          </cell>
          <cell r="GQ1385">
            <v>0</v>
          </cell>
          <cell r="GR1385">
            <v>0</v>
          </cell>
          <cell r="GS1385">
            <v>0</v>
          </cell>
          <cell r="GT1385">
            <v>0</v>
          </cell>
          <cell r="GU1385">
            <v>0</v>
          </cell>
          <cell r="GV1385">
            <v>0</v>
          </cell>
          <cell r="GW1385">
            <v>0</v>
          </cell>
          <cell r="GX1385">
            <v>0</v>
          </cell>
          <cell r="GY1385">
            <v>0</v>
          </cell>
          <cell r="GZ1385">
            <v>0</v>
          </cell>
        </row>
        <row r="1386">
          <cell r="A1386">
            <v>1381</v>
          </cell>
          <cell r="D1386" t="str">
            <v>INST. ELECTRICAS Y TELEF.</v>
          </cell>
          <cell r="E1386" t="str">
            <v>BREAKER TERMOMAGNÉTICO,120/240 V Y DE 10 KA RMS DE CAPACIDAD DE INTERRUPCIÓN, DE 2 POLOS-15 A</v>
          </cell>
          <cell r="F1386">
            <v>0</v>
          </cell>
          <cell r="G1386" t="str">
            <v>C/U</v>
          </cell>
          <cell r="H1386">
            <v>2.89</v>
          </cell>
          <cell r="I1386">
            <v>1571</v>
          </cell>
          <cell r="J1386">
            <v>1</v>
          </cell>
          <cell r="K1386">
            <v>0</v>
          </cell>
          <cell r="L1386">
            <v>0</v>
          </cell>
          <cell r="M1386">
            <v>0</v>
          </cell>
          <cell r="N1386">
            <v>0</v>
          </cell>
          <cell r="O1386">
            <v>0</v>
          </cell>
          <cell r="P1386">
            <v>0</v>
          </cell>
          <cell r="Q1386">
            <v>0</v>
          </cell>
          <cell r="R1386">
            <v>0</v>
          </cell>
          <cell r="S1386">
            <v>0</v>
          </cell>
          <cell r="T1386">
            <v>0</v>
          </cell>
          <cell r="U1386">
            <v>0</v>
          </cell>
          <cell r="V1386">
            <v>0</v>
          </cell>
          <cell r="W1386">
            <v>0</v>
          </cell>
          <cell r="X1386">
            <v>0</v>
          </cell>
          <cell r="Y1386">
            <v>0</v>
          </cell>
          <cell r="Z1386">
            <v>0</v>
          </cell>
          <cell r="AA1386">
            <v>0</v>
          </cell>
          <cell r="AB1386">
            <v>0</v>
          </cell>
          <cell r="AC1386">
            <v>0</v>
          </cell>
          <cell r="AD1386">
            <v>0</v>
          </cell>
          <cell r="AE1386">
            <v>0</v>
          </cell>
          <cell r="AF1386">
            <v>0</v>
          </cell>
          <cell r="AG1386">
            <v>0</v>
          </cell>
          <cell r="AH1386">
            <v>0</v>
          </cell>
          <cell r="AI1386">
            <v>0</v>
          </cell>
          <cell r="AJ1386">
            <v>0</v>
          </cell>
          <cell r="AK1386">
            <v>0</v>
          </cell>
          <cell r="AL1386">
            <v>0</v>
          </cell>
          <cell r="AM1386">
            <v>0</v>
          </cell>
          <cell r="AN1386">
            <v>0</v>
          </cell>
          <cell r="AO1386">
            <v>0</v>
          </cell>
          <cell r="AP1386">
            <v>0</v>
          </cell>
          <cell r="AQ1386">
            <v>0</v>
          </cell>
          <cell r="AR1386">
            <v>0</v>
          </cell>
          <cell r="AS1386">
            <v>0</v>
          </cell>
          <cell r="AT1386">
            <v>0</v>
          </cell>
          <cell r="AU1386">
            <v>0</v>
          </cell>
          <cell r="AV1386">
            <v>0</v>
          </cell>
          <cell r="AW1386">
            <v>0</v>
          </cell>
          <cell r="AX1386">
            <v>0</v>
          </cell>
          <cell r="AY1386">
            <v>0</v>
          </cell>
          <cell r="AZ1386">
            <v>0</v>
          </cell>
          <cell r="BA1386">
            <v>21</v>
          </cell>
          <cell r="BB1386">
            <v>1</v>
          </cell>
          <cell r="BC1386">
            <v>10</v>
          </cell>
          <cell r="BD1386">
            <v>1</v>
          </cell>
          <cell r="BE1386">
            <v>0</v>
          </cell>
          <cell r="BF1386">
            <v>0</v>
          </cell>
          <cell r="BG1386">
            <v>0</v>
          </cell>
          <cell r="BH1386">
            <v>0</v>
          </cell>
          <cell r="BI1386">
            <v>0</v>
          </cell>
          <cell r="BJ1386">
            <v>0</v>
          </cell>
          <cell r="BK1386">
            <v>0</v>
          </cell>
          <cell r="BL1386">
            <v>0</v>
          </cell>
          <cell r="BM1386">
            <v>0</v>
          </cell>
          <cell r="BN1386">
            <v>0</v>
          </cell>
          <cell r="BO1386">
            <v>0</v>
          </cell>
          <cell r="BP1386">
            <v>0</v>
          </cell>
          <cell r="CK1386">
            <v>0</v>
          </cell>
          <cell r="CL1386">
            <v>0</v>
          </cell>
          <cell r="CM1386">
            <v>1</v>
          </cell>
          <cell r="CN1386">
            <v>0</v>
          </cell>
          <cell r="CO1386">
            <v>0</v>
          </cell>
          <cell r="CP1386">
            <v>0</v>
          </cell>
          <cell r="CQ1386">
            <v>0</v>
          </cell>
          <cell r="CR1386">
            <v>0</v>
          </cell>
          <cell r="CS1386">
            <v>0</v>
          </cell>
          <cell r="CT1386">
            <v>0</v>
          </cell>
          <cell r="CU1386">
            <v>0</v>
          </cell>
          <cell r="CV1386">
            <v>0</v>
          </cell>
          <cell r="DY1386">
            <v>0</v>
          </cell>
          <cell r="DZ1386">
            <v>0</v>
          </cell>
          <cell r="EA1386">
            <v>0</v>
          </cell>
          <cell r="EB1386">
            <v>0</v>
          </cell>
          <cell r="EC1386">
            <v>0</v>
          </cell>
          <cell r="ED1386">
            <v>0</v>
          </cell>
          <cell r="EE1386">
            <v>0</v>
          </cell>
          <cell r="EF1386">
            <v>0</v>
          </cell>
          <cell r="EG1386">
            <v>0</v>
          </cell>
          <cell r="EH1386">
            <v>0</v>
          </cell>
          <cell r="EI1386">
            <v>0</v>
          </cell>
          <cell r="EJ1386">
            <v>0</v>
          </cell>
          <cell r="EK1386">
            <v>0</v>
          </cell>
          <cell r="EL1386">
            <v>0</v>
          </cell>
          <cell r="EM1386">
            <v>0</v>
          </cell>
          <cell r="EN1386">
            <v>0</v>
          </cell>
          <cell r="EO1386">
            <v>0</v>
          </cell>
          <cell r="EP1386">
            <v>0</v>
          </cell>
          <cell r="EQ1386">
            <v>0</v>
          </cell>
          <cell r="ER1386">
            <v>0</v>
          </cell>
          <cell r="ES1386">
            <v>0</v>
          </cell>
          <cell r="ET1386">
            <v>0</v>
          </cell>
          <cell r="EU1386">
            <v>0</v>
          </cell>
          <cell r="EV1386">
            <v>0</v>
          </cell>
          <cell r="EW1386">
            <v>0</v>
          </cell>
          <cell r="EX1386">
            <v>0</v>
          </cell>
          <cell r="EY1386">
            <v>0</v>
          </cell>
          <cell r="EZ1386">
            <v>0</v>
          </cell>
          <cell r="FA1386">
            <v>0</v>
          </cell>
          <cell r="FB1386">
            <v>0</v>
          </cell>
          <cell r="FC1386">
            <v>0</v>
          </cell>
          <cell r="FD1386">
            <v>0</v>
          </cell>
          <cell r="FE1386">
            <v>0</v>
          </cell>
          <cell r="FF1386">
            <v>0</v>
          </cell>
          <cell r="FG1386">
            <v>0</v>
          </cell>
          <cell r="FH1386">
            <v>0</v>
          </cell>
          <cell r="FI1386">
            <v>0</v>
          </cell>
          <cell r="FJ1386">
            <v>0</v>
          </cell>
          <cell r="FK1386">
            <v>0</v>
          </cell>
          <cell r="FL1386">
            <v>0</v>
          </cell>
          <cell r="FM1386">
            <v>0</v>
          </cell>
          <cell r="FN1386">
            <v>0</v>
          </cell>
          <cell r="FO1386">
            <v>0</v>
          </cell>
          <cell r="FP1386">
            <v>0</v>
          </cell>
          <cell r="FQ1386">
            <v>0</v>
          </cell>
          <cell r="FR1386">
            <v>0</v>
          </cell>
          <cell r="FS1386">
            <v>0</v>
          </cell>
          <cell r="FT1386">
            <v>0</v>
          </cell>
          <cell r="FU1386">
            <v>0</v>
          </cell>
          <cell r="FV1386">
            <v>0</v>
          </cell>
          <cell r="FW1386">
            <v>0</v>
          </cell>
          <cell r="FX1386">
            <v>0</v>
          </cell>
          <cell r="FY1386">
            <v>0</v>
          </cell>
          <cell r="FZ1386">
            <v>0</v>
          </cell>
          <cell r="GA1386">
            <v>0</v>
          </cell>
          <cell r="GB1386">
            <v>0</v>
          </cell>
          <cell r="GC1386">
            <v>0</v>
          </cell>
          <cell r="GD1386">
            <v>0</v>
          </cell>
          <cell r="GE1386">
            <v>0</v>
          </cell>
          <cell r="GF1386">
            <v>0</v>
          </cell>
          <cell r="GG1386">
            <v>0</v>
          </cell>
          <cell r="GH1386">
            <v>0</v>
          </cell>
          <cell r="GI1386">
            <v>0</v>
          </cell>
          <cell r="GJ1386">
            <v>0</v>
          </cell>
          <cell r="GK1386">
            <v>0</v>
          </cell>
          <cell r="GL1386">
            <v>0</v>
          </cell>
          <cell r="GM1386">
            <v>0</v>
          </cell>
          <cell r="GN1386">
            <v>0</v>
          </cell>
          <cell r="GO1386">
            <v>0</v>
          </cell>
          <cell r="GP1386">
            <v>0</v>
          </cell>
          <cell r="GQ1386">
            <v>0</v>
          </cell>
          <cell r="GR1386">
            <v>0</v>
          </cell>
          <cell r="GS1386">
            <v>0</v>
          </cell>
          <cell r="GT1386">
            <v>0</v>
          </cell>
          <cell r="GU1386">
            <v>0</v>
          </cell>
          <cell r="GV1386">
            <v>0</v>
          </cell>
          <cell r="GW1386">
            <v>0</v>
          </cell>
          <cell r="GX1386">
            <v>0</v>
          </cell>
          <cell r="GY1386">
            <v>0</v>
          </cell>
          <cell r="GZ1386">
            <v>0</v>
          </cell>
        </row>
        <row r="1387">
          <cell r="A1387">
            <v>1382</v>
          </cell>
          <cell r="D1387" t="str">
            <v>INST. ELECTRICAS Y TELEF.</v>
          </cell>
          <cell r="E1387" t="str">
            <v>BREAKER TERMOMAGNÉTICO,120/240 V Y DE 10 KA RMS DE CAPACIDAD DE INTERRUPCIÓN, DE 2 POLOS-20 A</v>
          </cell>
          <cell r="F1387">
            <v>0</v>
          </cell>
          <cell r="G1387" t="str">
            <v>C/U</v>
          </cell>
          <cell r="H1387">
            <v>2.89</v>
          </cell>
          <cell r="I1387">
            <v>1572</v>
          </cell>
          <cell r="J1387">
            <v>1</v>
          </cell>
          <cell r="K1387">
            <v>0</v>
          </cell>
          <cell r="L1387">
            <v>0</v>
          </cell>
          <cell r="M1387">
            <v>0</v>
          </cell>
          <cell r="N1387">
            <v>0</v>
          </cell>
          <cell r="O1387">
            <v>0</v>
          </cell>
          <cell r="P1387">
            <v>0</v>
          </cell>
          <cell r="Q1387">
            <v>0</v>
          </cell>
          <cell r="R1387">
            <v>0</v>
          </cell>
          <cell r="S1387">
            <v>0</v>
          </cell>
          <cell r="T1387">
            <v>0</v>
          </cell>
          <cell r="U1387">
            <v>0</v>
          </cell>
          <cell r="V1387">
            <v>0</v>
          </cell>
          <cell r="W1387">
            <v>0</v>
          </cell>
          <cell r="X1387">
            <v>0</v>
          </cell>
          <cell r="Y1387">
            <v>0</v>
          </cell>
          <cell r="Z1387">
            <v>0</v>
          </cell>
          <cell r="AA1387">
            <v>0</v>
          </cell>
          <cell r="AB1387">
            <v>0</v>
          </cell>
          <cell r="AC1387">
            <v>0</v>
          </cell>
          <cell r="AD1387">
            <v>0</v>
          </cell>
          <cell r="AE1387">
            <v>0</v>
          </cell>
          <cell r="AF1387">
            <v>0</v>
          </cell>
          <cell r="AG1387">
            <v>0</v>
          </cell>
          <cell r="AH1387">
            <v>0</v>
          </cell>
          <cell r="AI1387">
            <v>0</v>
          </cell>
          <cell r="AJ1387">
            <v>0</v>
          </cell>
          <cell r="AK1387">
            <v>0</v>
          </cell>
          <cell r="AL1387">
            <v>0</v>
          </cell>
          <cell r="AM1387">
            <v>0</v>
          </cell>
          <cell r="AN1387">
            <v>0</v>
          </cell>
          <cell r="AO1387">
            <v>0</v>
          </cell>
          <cell r="AP1387">
            <v>0</v>
          </cell>
          <cell r="AQ1387">
            <v>0</v>
          </cell>
          <cell r="AR1387">
            <v>0</v>
          </cell>
          <cell r="AS1387">
            <v>0</v>
          </cell>
          <cell r="AT1387">
            <v>0</v>
          </cell>
          <cell r="AU1387">
            <v>0</v>
          </cell>
          <cell r="AV1387">
            <v>0</v>
          </cell>
          <cell r="AW1387">
            <v>0</v>
          </cell>
          <cell r="AX1387">
            <v>0</v>
          </cell>
          <cell r="AY1387">
            <v>0</v>
          </cell>
          <cell r="AZ1387">
            <v>0</v>
          </cell>
          <cell r="BA1387">
            <v>21</v>
          </cell>
          <cell r="BB1387">
            <v>1</v>
          </cell>
          <cell r="BC1387">
            <v>10</v>
          </cell>
          <cell r="BD1387">
            <v>1</v>
          </cell>
          <cell r="BE1387">
            <v>0</v>
          </cell>
          <cell r="BF1387">
            <v>0</v>
          </cell>
          <cell r="BG1387">
            <v>0</v>
          </cell>
          <cell r="BH1387">
            <v>0</v>
          </cell>
          <cell r="BI1387">
            <v>0</v>
          </cell>
          <cell r="BJ1387">
            <v>0</v>
          </cell>
          <cell r="BK1387">
            <v>0</v>
          </cell>
          <cell r="BL1387">
            <v>0</v>
          </cell>
          <cell r="BM1387">
            <v>0</v>
          </cell>
          <cell r="BN1387">
            <v>0</v>
          </cell>
          <cell r="BO1387">
            <v>0</v>
          </cell>
          <cell r="BP1387">
            <v>0</v>
          </cell>
          <cell r="CK1387">
            <v>0</v>
          </cell>
          <cell r="CL1387">
            <v>0</v>
          </cell>
          <cell r="CM1387">
            <v>1</v>
          </cell>
          <cell r="CN1387">
            <v>0</v>
          </cell>
          <cell r="CO1387">
            <v>0</v>
          </cell>
          <cell r="CP1387">
            <v>0</v>
          </cell>
          <cell r="CQ1387">
            <v>0</v>
          </cell>
          <cell r="CR1387">
            <v>0</v>
          </cell>
          <cell r="CS1387">
            <v>0</v>
          </cell>
          <cell r="CT1387">
            <v>0</v>
          </cell>
          <cell r="CU1387">
            <v>0</v>
          </cell>
          <cell r="CV1387">
            <v>0</v>
          </cell>
          <cell r="DY1387">
            <v>0</v>
          </cell>
          <cell r="DZ1387">
            <v>0</v>
          </cell>
          <cell r="EA1387">
            <v>0</v>
          </cell>
          <cell r="EB1387">
            <v>0</v>
          </cell>
          <cell r="EC1387">
            <v>0</v>
          </cell>
          <cell r="ED1387">
            <v>0</v>
          </cell>
          <cell r="EE1387">
            <v>0</v>
          </cell>
          <cell r="EF1387">
            <v>0</v>
          </cell>
          <cell r="EG1387">
            <v>0</v>
          </cell>
          <cell r="EH1387">
            <v>0</v>
          </cell>
          <cell r="EI1387">
            <v>0</v>
          </cell>
          <cell r="EJ1387">
            <v>0</v>
          </cell>
          <cell r="EK1387">
            <v>0</v>
          </cell>
          <cell r="EL1387">
            <v>0</v>
          </cell>
          <cell r="EM1387">
            <v>0</v>
          </cell>
          <cell r="EN1387">
            <v>0</v>
          </cell>
          <cell r="EO1387">
            <v>0</v>
          </cell>
          <cell r="EP1387">
            <v>0</v>
          </cell>
          <cell r="EQ1387">
            <v>0</v>
          </cell>
          <cell r="ER1387">
            <v>0</v>
          </cell>
          <cell r="ES1387">
            <v>0</v>
          </cell>
          <cell r="ET1387">
            <v>0</v>
          </cell>
          <cell r="EU1387">
            <v>0</v>
          </cell>
          <cell r="EV1387">
            <v>0</v>
          </cell>
          <cell r="EW1387">
            <v>0</v>
          </cell>
          <cell r="EX1387">
            <v>0</v>
          </cell>
          <cell r="EY1387">
            <v>0</v>
          </cell>
          <cell r="EZ1387">
            <v>0</v>
          </cell>
          <cell r="FA1387">
            <v>0</v>
          </cell>
          <cell r="FB1387">
            <v>0</v>
          </cell>
          <cell r="FC1387">
            <v>0</v>
          </cell>
          <cell r="FD1387">
            <v>0</v>
          </cell>
          <cell r="FE1387">
            <v>0</v>
          </cell>
          <cell r="FF1387">
            <v>0</v>
          </cell>
          <cell r="FG1387">
            <v>0</v>
          </cell>
          <cell r="FH1387">
            <v>0</v>
          </cell>
          <cell r="FI1387">
            <v>0</v>
          </cell>
          <cell r="FJ1387">
            <v>0</v>
          </cell>
          <cell r="FK1387">
            <v>0</v>
          </cell>
          <cell r="FL1387">
            <v>0</v>
          </cell>
          <cell r="FM1387">
            <v>0</v>
          </cell>
          <cell r="FN1387">
            <v>0</v>
          </cell>
          <cell r="FO1387">
            <v>0</v>
          </cell>
          <cell r="FP1387">
            <v>0</v>
          </cell>
          <cell r="FQ1387">
            <v>0</v>
          </cell>
          <cell r="FR1387">
            <v>0</v>
          </cell>
          <cell r="FS1387">
            <v>0</v>
          </cell>
          <cell r="FT1387">
            <v>0</v>
          </cell>
          <cell r="FU1387">
            <v>0</v>
          </cell>
          <cell r="FV1387">
            <v>0</v>
          </cell>
          <cell r="FW1387">
            <v>0</v>
          </cell>
          <cell r="FX1387">
            <v>0</v>
          </cell>
          <cell r="FY1387">
            <v>0</v>
          </cell>
          <cell r="FZ1387">
            <v>0</v>
          </cell>
          <cell r="GA1387">
            <v>0</v>
          </cell>
          <cell r="GB1387">
            <v>0</v>
          </cell>
          <cell r="GC1387">
            <v>0</v>
          </cell>
          <cell r="GD1387">
            <v>0</v>
          </cell>
          <cell r="GE1387">
            <v>0</v>
          </cell>
          <cell r="GF1387">
            <v>0</v>
          </cell>
          <cell r="GG1387">
            <v>0</v>
          </cell>
          <cell r="GH1387">
            <v>0</v>
          </cell>
          <cell r="GI1387">
            <v>0</v>
          </cell>
          <cell r="GJ1387">
            <v>0</v>
          </cell>
          <cell r="GK1387">
            <v>0</v>
          </cell>
          <cell r="GL1387">
            <v>0</v>
          </cell>
          <cell r="GM1387">
            <v>0</v>
          </cell>
          <cell r="GN1387">
            <v>0</v>
          </cell>
          <cell r="GO1387">
            <v>0</v>
          </cell>
          <cell r="GP1387">
            <v>0</v>
          </cell>
          <cell r="GQ1387">
            <v>0</v>
          </cell>
          <cell r="GR1387">
            <v>0</v>
          </cell>
          <cell r="GS1387">
            <v>0</v>
          </cell>
          <cell r="GT1387">
            <v>0</v>
          </cell>
          <cell r="GU1387">
            <v>0</v>
          </cell>
          <cell r="GV1387">
            <v>0</v>
          </cell>
          <cell r="GW1387">
            <v>0</v>
          </cell>
          <cell r="GX1387">
            <v>0</v>
          </cell>
          <cell r="GY1387">
            <v>0</v>
          </cell>
          <cell r="GZ1387">
            <v>0</v>
          </cell>
        </row>
        <row r="1388">
          <cell r="A1388">
            <v>1383</v>
          </cell>
          <cell r="D1388" t="str">
            <v>INST. ELECTRICAS Y TELEF.</v>
          </cell>
          <cell r="E1388" t="str">
            <v>BREAKER TERMOMAGNÉTICO,120/240 V Y DE 10 KA RMS DE CAPACIDAD DE INTERRUPCIÓN, DE 2 POLOS-30 A</v>
          </cell>
          <cell r="G1388" t="str">
            <v>C/U</v>
          </cell>
          <cell r="H1388">
            <v>2.89</v>
          </cell>
          <cell r="I1388">
            <v>1573</v>
          </cell>
          <cell r="J1388">
            <v>1</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cell r="Y1388">
            <v>0</v>
          </cell>
          <cell r="Z1388">
            <v>0</v>
          </cell>
          <cell r="AA1388">
            <v>0</v>
          </cell>
          <cell r="AB1388">
            <v>0</v>
          </cell>
          <cell r="AC1388">
            <v>0</v>
          </cell>
          <cell r="AD1388">
            <v>0</v>
          </cell>
          <cell r="AE1388">
            <v>0</v>
          </cell>
          <cell r="AF1388">
            <v>0</v>
          </cell>
          <cell r="AG1388">
            <v>0</v>
          </cell>
          <cell r="AH1388">
            <v>0</v>
          </cell>
          <cell r="AI1388">
            <v>0</v>
          </cell>
          <cell r="AJ1388">
            <v>0</v>
          </cell>
          <cell r="AK1388">
            <v>0</v>
          </cell>
          <cell r="AL1388">
            <v>0</v>
          </cell>
          <cell r="AM1388">
            <v>0</v>
          </cell>
          <cell r="AN1388">
            <v>0</v>
          </cell>
          <cell r="AO1388">
            <v>0</v>
          </cell>
          <cell r="AP1388">
            <v>0</v>
          </cell>
          <cell r="AQ1388">
            <v>0</v>
          </cell>
          <cell r="AR1388">
            <v>0</v>
          </cell>
          <cell r="AS1388">
            <v>0</v>
          </cell>
          <cell r="AT1388">
            <v>0</v>
          </cell>
          <cell r="AU1388">
            <v>0</v>
          </cell>
          <cell r="AV1388">
            <v>0</v>
          </cell>
          <cell r="AW1388">
            <v>0</v>
          </cell>
          <cell r="AX1388">
            <v>0</v>
          </cell>
          <cell r="AY1388">
            <v>0</v>
          </cell>
          <cell r="AZ1388">
            <v>0</v>
          </cell>
          <cell r="BA1388">
            <v>21</v>
          </cell>
          <cell r="BB1388">
            <v>1</v>
          </cell>
          <cell r="BC1388">
            <v>10</v>
          </cell>
          <cell r="BD1388">
            <v>1</v>
          </cell>
          <cell r="BE1388">
            <v>0</v>
          </cell>
          <cell r="BF1388">
            <v>0</v>
          </cell>
          <cell r="BG1388">
            <v>0</v>
          </cell>
          <cell r="BH1388">
            <v>0</v>
          </cell>
          <cell r="BI1388">
            <v>0</v>
          </cell>
          <cell r="BJ1388">
            <v>0</v>
          </cell>
          <cell r="BK1388">
            <v>0</v>
          </cell>
          <cell r="BL1388">
            <v>0</v>
          </cell>
          <cell r="BM1388">
            <v>0</v>
          </cell>
          <cell r="BN1388">
            <v>0</v>
          </cell>
          <cell r="BO1388">
            <v>0</v>
          </cell>
          <cell r="BP1388">
            <v>0</v>
          </cell>
          <cell r="CK1388">
            <v>0</v>
          </cell>
          <cell r="CL1388">
            <v>0</v>
          </cell>
          <cell r="CM1388">
            <v>1</v>
          </cell>
          <cell r="CN1388">
            <v>0</v>
          </cell>
          <cell r="CO1388">
            <v>0</v>
          </cell>
          <cell r="CP1388">
            <v>0</v>
          </cell>
          <cell r="CQ1388">
            <v>0</v>
          </cell>
          <cell r="CR1388">
            <v>0</v>
          </cell>
          <cell r="CS1388">
            <v>0</v>
          </cell>
          <cell r="CT1388">
            <v>0</v>
          </cell>
          <cell r="CU1388">
            <v>0</v>
          </cell>
          <cell r="CV1388">
            <v>0</v>
          </cell>
          <cell r="DY1388">
            <v>0</v>
          </cell>
          <cell r="DZ1388">
            <v>0</v>
          </cell>
          <cell r="EA1388">
            <v>0</v>
          </cell>
          <cell r="EB1388">
            <v>0</v>
          </cell>
          <cell r="EC1388">
            <v>0</v>
          </cell>
          <cell r="ED1388">
            <v>0</v>
          </cell>
          <cell r="EE1388">
            <v>0</v>
          </cell>
          <cell r="EF1388">
            <v>0</v>
          </cell>
          <cell r="EG1388">
            <v>0</v>
          </cell>
          <cell r="EH1388">
            <v>0</v>
          </cell>
          <cell r="EI1388">
            <v>0</v>
          </cell>
          <cell r="EJ1388">
            <v>0</v>
          </cell>
          <cell r="EK1388">
            <v>0</v>
          </cell>
          <cell r="EL1388">
            <v>0</v>
          </cell>
          <cell r="EM1388">
            <v>0</v>
          </cell>
          <cell r="EN1388">
            <v>0</v>
          </cell>
          <cell r="EO1388">
            <v>0</v>
          </cell>
          <cell r="EP1388">
            <v>0</v>
          </cell>
          <cell r="EQ1388">
            <v>0</v>
          </cell>
          <cell r="ER1388">
            <v>0</v>
          </cell>
          <cell r="ES1388">
            <v>0</v>
          </cell>
          <cell r="ET1388">
            <v>0</v>
          </cell>
          <cell r="EU1388">
            <v>0</v>
          </cell>
          <cell r="EV1388">
            <v>0</v>
          </cell>
          <cell r="EW1388">
            <v>0</v>
          </cell>
          <cell r="EX1388">
            <v>0</v>
          </cell>
          <cell r="EY1388">
            <v>0</v>
          </cell>
          <cell r="EZ1388">
            <v>0</v>
          </cell>
          <cell r="FA1388">
            <v>0</v>
          </cell>
          <cell r="FB1388">
            <v>0</v>
          </cell>
          <cell r="FC1388">
            <v>0</v>
          </cell>
          <cell r="FD1388">
            <v>0</v>
          </cell>
          <cell r="FE1388">
            <v>0</v>
          </cell>
          <cell r="FF1388">
            <v>0</v>
          </cell>
          <cell r="FG1388">
            <v>0</v>
          </cell>
          <cell r="FH1388">
            <v>0</v>
          </cell>
          <cell r="FI1388">
            <v>0</v>
          </cell>
          <cell r="FJ1388">
            <v>0</v>
          </cell>
          <cell r="FK1388">
            <v>0</v>
          </cell>
          <cell r="FL1388">
            <v>0</v>
          </cell>
          <cell r="FM1388">
            <v>0</v>
          </cell>
          <cell r="FN1388">
            <v>0</v>
          </cell>
          <cell r="FO1388">
            <v>0</v>
          </cell>
          <cell r="FP1388">
            <v>0</v>
          </cell>
          <cell r="FQ1388">
            <v>0</v>
          </cell>
          <cell r="FR1388">
            <v>0</v>
          </cell>
          <cell r="FS1388">
            <v>0</v>
          </cell>
          <cell r="FT1388">
            <v>0</v>
          </cell>
          <cell r="FU1388">
            <v>0</v>
          </cell>
          <cell r="FV1388">
            <v>0</v>
          </cell>
          <cell r="FW1388">
            <v>0</v>
          </cell>
          <cell r="FX1388">
            <v>0</v>
          </cell>
          <cell r="FY1388">
            <v>0</v>
          </cell>
          <cell r="FZ1388">
            <v>0</v>
          </cell>
          <cell r="GA1388">
            <v>0</v>
          </cell>
          <cell r="GB1388">
            <v>0</v>
          </cell>
          <cell r="GC1388">
            <v>0</v>
          </cell>
          <cell r="GD1388">
            <v>0</v>
          </cell>
          <cell r="GE1388">
            <v>0</v>
          </cell>
          <cell r="GF1388">
            <v>0</v>
          </cell>
          <cell r="GG1388">
            <v>0</v>
          </cell>
          <cell r="GH1388">
            <v>0</v>
          </cell>
          <cell r="GI1388">
            <v>0</v>
          </cell>
          <cell r="GJ1388">
            <v>0</v>
          </cell>
          <cell r="GK1388">
            <v>0</v>
          </cell>
          <cell r="GL1388">
            <v>0</v>
          </cell>
          <cell r="GM1388">
            <v>0</v>
          </cell>
          <cell r="GN1388">
            <v>0</v>
          </cell>
          <cell r="GO1388">
            <v>0</v>
          </cell>
          <cell r="GP1388">
            <v>0</v>
          </cell>
          <cell r="GQ1388">
            <v>0</v>
          </cell>
          <cell r="GR1388">
            <v>0</v>
          </cell>
          <cell r="GS1388">
            <v>0</v>
          </cell>
          <cell r="GT1388">
            <v>0</v>
          </cell>
          <cell r="GU1388">
            <v>0</v>
          </cell>
          <cell r="GV1388">
            <v>0</v>
          </cell>
          <cell r="GW1388">
            <v>0</v>
          </cell>
          <cell r="GX1388">
            <v>0</v>
          </cell>
          <cell r="GY1388">
            <v>0</v>
          </cell>
          <cell r="GZ1388">
            <v>0</v>
          </cell>
        </row>
        <row r="1389">
          <cell r="A1389">
            <v>1384</v>
          </cell>
          <cell r="D1389" t="str">
            <v>INST. ELECTRICAS Y TELEF.</v>
          </cell>
          <cell r="E1389" t="str">
            <v>BREAKER TERMOMAGNÉTICO,120/240 V Y DE 10 KA RMS DE CAPACIDAD DE INTERRUPCIÓN, DE 2 POLOS-40 A</v>
          </cell>
          <cell r="G1389" t="str">
            <v>C/U</v>
          </cell>
          <cell r="H1389">
            <v>2.89</v>
          </cell>
          <cell r="I1389">
            <v>1574</v>
          </cell>
          <cell r="J1389">
            <v>1</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0</v>
          </cell>
          <cell r="AB1389">
            <v>0</v>
          </cell>
          <cell r="AC1389">
            <v>0</v>
          </cell>
          <cell r="AD1389">
            <v>0</v>
          </cell>
          <cell r="AE1389">
            <v>0</v>
          </cell>
          <cell r="AF1389">
            <v>0</v>
          </cell>
          <cell r="AG1389">
            <v>0</v>
          </cell>
          <cell r="AH1389">
            <v>0</v>
          </cell>
          <cell r="AI1389">
            <v>0</v>
          </cell>
          <cell r="AJ1389">
            <v>0</v>
          </cell>
          <cell r="AK1389">
            <v>0</v>
          </cell>
          <cell r="AL1389">
            <v>0</v>
          </cell>
          <cell r="AM1389">
            <v>0</v>
          </cell>
          <cell r="AN1389">
            <v>0</v>
          </cell>
          <cell r="AO1389">
            <v>0</v>
          </cell>
          <cell r="AP1389">
            <v>0</v>
          </cell>
          <cell r="AQ1389">
            <v>0</v>
          </cell>
          <cell r="AR1389">
            <v>0</v>
          </cell>
          <cell r="AS1389">
            <v>0</v>
          </cell>
          <cell r="AT1389">
            <v>0</v>
          </cell>
          <cell r="AU1389">
            <v>0</v>
          </cell>
          <cell r="AV1389">
            <v>0</v>
          </cell>
          <cell r="AW1389">
            <v>0</v>
          </cell>
          <cell r="AX1389">
            <v>0</v>
          </cell>
          <cell r="AY1389">
            <v>0</v>
          </cell>
          <cell r="AZ1389">
            <v>0</v>
          </cell>
          <cell r="BA1389">
            <v>21</v>
          </cell>
          <cell r="BB1389">
            <v>1</v>
          </cell>
          <cell r="BC1389">
            <v>10</v>
          </cell>
          <cell r="BD1389">
            <v>1</v>
          </cell>
          <cell r="BE1389">
            <v>0</v>
          </cell>
          <cell r="BF1389">
            <v>0</v>
          </cell>
          <cell r="BG1389">
            <v>0</v>
          </cell>
          <cell r="BH1389">
            <v>0</v>
          </cell>
          <cell r="BI1389">
            <v>0</v>
          </cell>
          <cell r="BJ1389">
            <v>0</v>
          </cell>
          <cell r="BK1389">
            <v>0</v>
          </cell>
          <cell r="BL1389">
            <v>0</v>
          </cell>
          <cell r="BM1389">
            <v>0</v>
          </cell>
          <cell r="BN1389">
            <v>0</v>
          </cell>
          <cell r="BO1389">
            <v>0</v>
          </cell>
          <cell r="BP1389">
            <v>0</v>
          </cell>
          <cell r="CK1389">
            <v>0</v>
          </cell>
          <cell r="CL1389">
            <v>0</v>
          </cell>
          <cell r="CM1389">
            <v>1</v>
          </cell>
          <cell r="CN1389">
            <v>0</v>
          </cell>
          <cell r="CO1389">
            <v>0</v>
          </cell>
          <cell r="CP1389">
            <v>0</v>
          </cell>
          <cell r="CQ1389">
            <v>0</v>
          </cell>
          <cell r="CR1389">
            <v>0</v>
          </cell>
          <cell r="CS1389">
            <v>0</v>
          </cell>
          <cell r="CT1389">
            <v>0</v>
          </cell>
          <cell r="CU1389">
            <v>0</v>
          </cell>
          <cell r="CV1389">
            <v>0</v>
          </cell>
          <cell r="DY1389">
            <v>0</v>
          </cell>
          <cell r="DZ1389">
            <v>0</v>
          </cell>
          <cell r="EA1389">
            <v>0</v>
          </cell>
          <cell r="EB1389">
            <v>0</v>
          </cell>
          <cell r="EC1389">
            <v>0</v>
          </cell>
          <cell r="ED1389">
            <v>0</v>
          </cell>
          <cell r="EE1389">
            <v>0</v>
          </cell>
          <cell r="EF1389">
            <v>0</v>
          </cell>
          <cell r="EG1389">
            <v>0</v>
          </cell>
          <cell r="EH1389">
            <v>0</v>
          </cell>
          <cell r="EI1389">
            <v>0</v>
          </cell>
          <cell r="EJ1389">
            <v>0</v>
          </cell>
          <cell r="EK1389">
            <v>0</v>
          </cell>
          <cell r="EL1389">
            <v>0</v>
          </cell>
          <cell r="EM1389">
            <v>0</v>
          </cell>
          <cell r="EN1389">
            <v>0</v>
          </cell>
          <cell r="EO1389">
            <v>0</v>
          </cell>
          <cell r="EP1389">
            <v>0</v>
          </cell>
          <cell r="EQ1389">
            <v>0</v>
          </cell>
          <cell r="ER1389">
            <v>0</v>
          </cell>
          <cell r="ES1389">
            <v>0</v>
          </cell>
          <cell r="ET1389">
            <v>0</v>
          </cell>
          <cell r="EU1389">
            <v>0</v>
          </cell>
          <cell r="EV1389">
            <v>0</v>
          </cell>
          <cell r="EW1389">
            <v>0</v>
          </cell>
          <cell r="EX1389">
            <v>0</v>
          </cell>
          <cell r="EY1389">
            <v>0</v>
          </cell>
          <cell r="EZ1389">
            <v>0</v>
          </cell>
          <cell r="FA1389">
            <v>0</v>
          </cell>
          <cell r="FB1389">
            <v>0</v>
          </cell>
          <cell r="FC1389">
            <v>0</v>
          </cell>
          <cell r="FD1389">
            <v>0</v>
          </cell>
          <cell r="FE1389">
            <v>0</v>
          </cell>
          <cell r="FF1389">
            <v>0</v>
          </cell>
          <cell r="FG1389">
            <v>0</v>
          </cell>
          <cell r="FH1389">
            <v>0</v>
          </cell>
          <cell r="FI1389">
            <v>0</v>
          </cell>
          <cell r="FJ1389">
            <v>0</v>
          </cell>
          <cell r="FK1389">
            <v>0</v>
          </cell>
          <cell r="FL1389">
            <v>0</v>
          </cell>
          <cell r="FM1389">
            <v>0</v>
          </cell>
          <cell r="FN1389">
            <v>0</v>
          </cell>
          <cell r="FO1389">
            <v>0</v>
          </cell>
          <cell r="FP1389">
            <v>0</v>
          </cell>
          <cell r="FQ1389">
            <v>0</v>
          </cell>
          <cell r="FR1389">
            <v>0</v>
          </cell>
          <cell r="FS1389">
            <v>0</v>
          </cell>
          <cell r="FT1389">
            <v>0</v>
          </cell>
          <cell r="FU1389">
            <v>0</v>
          </cell>
          <cell r="FV1389">
            <v>0</v>
          </cell>
          <cell r="FW1389">
            <v>0</v>
          </cell>
          <cell r="FX1389">
            <v>0</v>
          </cell>
          <cell r="FY1389">
            <v>0</v>
          </cell>
          <cell r="FZ1389">
            <v>0</v>
          </cell>
          <cell r="GA1389">
            <v>0</v>
          </cell>
          <cell r="GB1389">
            <v>0</v>
          </cell>
          <cell r="GC1389">
            <v>0</v>
          </cell>
          <cell r="GD1389">
            <v>0</v>
          </cell>
          <cell r="GE1389">
            <v>0</v>
          </cell>
          <cell r="GF1389">
            <v>0</v>
          </cell>
          <cell r="GG1389">
            <v>0</v>
          </cell>
          <cell r="GH1389">
            <v>0</v>
          </cell>
          <cell r="GI1389">
            <v>0</v>
          </cell>
          <cell r="GJ1389">
            <v>0</v>
          </cell>
          <cell r="GK1389">
            <v>0</v>
          </cell>
          <cell r="GL1389">
            <v>0</v>
          </cell>
          <cell r="GM1389">
            <v>0</v>
          </cell>
          <cell r="GN1389">
            <v>0</v>
          </cell>
          <cell r="GO1389">
            <v>0</v>
          </cell>
          <cell r="GP1389">
            <v>0</v>
          </cell>
          <cell r="GQ1389">
            <v>0</v>
          </cell>
          <cell r="GR1389">
            <v>0</v>
          </cell>
          <cell r="GS1389">
            <v>0</v>
          </cell>
          <cell r="GT1389">
            <v>0</v>
          </cell>
          <cell r="GU1389">
            <v>0</v>
          </cell>
          <cell r="GV1389">
            <v>0</v>
          </cell>
          <cell r="GW1389">
            <v>0</v>
          </cell>
          <cell r="GX1389">
            <v>0</v>
          </cell>
          <cell r="GY1389">
            <v>0</v>
          </cell>
          <cell r="GZ1389">
            <v>0</v>
          </cell>
        </row>
        <row r="1390">
          <cell r="A1390">
            <v>1385</v>
          </cell>
          <cell r="D1390" t="str">
            <v>INST. ELECTRICAS Y TELEF.</v>
          </cell>
          <cell r="E1390" t="str">
            <v>BREAKER TERMOMAGNÉTICO,120/240 V Y DE 10 KA RMS DE CAPACIDAD DE INTERRUPCIÓN, DE 3 POLOS-15 A</v>
          </cell>
          <cell r="G1390" t="str">
            <v>C/U</v>
          </cell>
          <cell r="H1390">
            <v>1.01</v>
          </cell>
          <cell r="I1390">
            <v>1575</v>
          </cell>
          <cell r="J1390">
            <v>1</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cell r="Y1390">
            <v>0</v>
          </cell>
          <cell r="Z1390">
            <v>0</v>
          </cell>
          <cell r="AA1390">
            <v>0</v>
          </cell>
          <cell r="AB1390">
            <v>0</v>
          </cell>
          <cell r="AC1390">
            <v>0</v>
          </cell>
          <cell r="AD1390">
            <v>0</v>
          </cell>
          <cell r="AE1390">
            <v>0</v>
          </cell>
          <cell r="AF1390">
            <v>0</v>
          </cell>
          <cell r="AG1390">
            <v>0</v>
          </cell>
          <cell r="AH1390">
            <v>0</v>
          </cell>
          <cell r="AI1390">
            <v>0</v>
          </cell>
          <cell r="AJ1390">
            <v>0</v>
          </cell>
          <cell r="AK1390">
            <v>0</v>
          </cell>
          <cell r="AL1390">
            <v>0</v>
          </cell>
          <cell r="AM1390">
            <v>0</v>
          </cell>
          <cell r="AN1390">
            <v>0</v>
          </cell>
          <cell r="AO1390">
            <v>0</v>
          </cell>
          <cell r="AP1390">
            <v>0</v>
          </cell>
          <cell r="AQ1390">
            <v>0</v>
          </cell>
          <cell r="AR1390">
            <v>0</v>
          </cell>
          <cell r="AS1390">
            <v>0</v>
          </cell>
          <cell r="AT1390">
            <v>0</v>
          </cell>
          <cell r="AU1390">
            <v>0</v>
          </cell>
          <cell r="AV1390">
            <v>0</v>
          </cell>
          <cell r="AW1390">
            <v>0</v>
          </cell>
          <cell r="AX1390">
            <v>0</v>
          </cell>
          <cell r="AY1390">
            <v>0</v>
          </cell>
          <cell r="AZ1390">
            <v>0</v>
          </cell>
          <cell r="BA1390">
            <v>21</v>
          </cell>
          <cell r="BB1390">
            <v>1</v>
          </cell>
          <cell r="BC1390">
            <v>10</v>
          </cell>
          <cell r="BD1390">
            <v>1</v>
          </cell>
          <cell r="BE1390">
            <v>0</v>
          </cell>
          <cell r="BF1390">
            <v>0</v>
          </cell>
          <cell r="BG1390">
            <v>0</v>
          </cell>
          <cell r="BH1390">
            <v>0</v>
          </cell>
          <cell r="BI1390">
            <v>0</v>
          </cell>
          <cell r="BJ1390">
            <v>0</v>
          </cell>
          <cell r="BK1390">
            <v>0</v>
          </cell>
          <cell r="BL1390">
            <v>0</v>
          </cell>
          <cell r="BM1390">
            <v>0</v>
          </cell>
          <cell r="BN1390">
            <v>0</v>
          </cell>
          <cell r="BO1390">
            <v>0</v>
          </cell>
          <cell r="BP1390">
            <v>0</v>
          </cell>
          <cell r="CK1390">
            <v>0</v>
          </cell>
          <cell r="CL1390">
            <v>0</v>
          </cell>
          <cell r="CM1390">
            <v>1</v>
          </cell>
          <cell r="CN1390">
            <v>0</v>
          </cell>
          <cell r="CO1390">
            <v>0</v>
          </cell>
          <cell r="CP1390">
            <v>0</v>
          </cell>
          <cell r="CQ1390">
            <v>0</v>
          </cell>
          <cell r="CR1390">
            <v>0</v>
          </cell>
          <cell r="CS1390">
            <v>0</v>
          </cell>
          <cell r="CT1390">
            <v>0</v>
          </cell>
          <cell r="CU1390">
            <v>0</v>
          </cell>
          <cell r="CV1390">
            <v>0</v>
          </cell>
          <cell r="DY1390">
            <v>0</v>
          </cell>
          <cell r="DZ1390">
            <v>0</v>
          </cell>
          <cell r="EA1390">
            <v>0</v>
          </cell>
          <cell r="EB1390">
            <v>0</v>
          </cell>
          <cell r="EC1390">
            <v>0</v>
          </cell>
          <cell r="ED1390">
            <v>0</v>
          </cell>
          <cell r="EE1390">
            <v>0</v>
          </cell>
          <cell r="EF1390">
            <v>0</v>
          </cell>
          <cell r="EG1390">
            <v>0</v>
          </cell>
          <cell r="EH1390">
            <v>0</v>
          </cell>
          <cell r="EI1390">
            <v>0</v>
          </cell>
          <cell r="EJ1390">
            <v>0</v>
          </cell>
          <cell r="EK1390">
            <v>0</v>
          </cell>
          <cell r="EL1390">
            <v>0</v>
          </cell>
          <cell r="EM1390">
            <v>0</v>
          </cell>
          <cell r="EN1390">
            <v>0</v>
          </cell>
          <cell r="EO1390">
            <v>0</v>
          </cell>
          <cell r="EP1390">
            <v>0</v>
          </cell>
          <cell r="EQ1390">
            <v>0</v>
          </cell>
          <cell r="ER1390">
            <v>0</v>
          </cell>
          <cell r="ES1390">
            <v>0</v>
          </cell>
          <cell r="ET1390">
            <v>0</v>
          </cell>
          <cell r="EU1390">
            <v>0</v>
          </cell>
          <cell r="EV1390">
            <v>0</v>
          </cell>
          <cell r="EW1390">
            <v>0</v>
          </cell>
          <cell r="EX1390">
            <v>0</v>
          </cell>
          <cell r="EY1390">
            <v>0</v>
          </cell>
          <cell r="EZ1390">
            <v>0</v>
          </cell>
          <cell r="FA1390">
            <v>0</v>
          </cell>
          <cell r="FB1390">
            <v>0</v>
          </cell>
          <cell r="FC1390">
            <v>0</v>
          </cell>
          <cell r="FD1390">
            <v>0</v>
          </cell>
          <cell r="FE1390">
            <v>0</v>
          </cell>
          <cell r="FF1390">
            <v>0</v>
          </cell>
          <cell r="FG1390">
            <v>0</v>
          </cell>
          <cell r="FH1390">
            <v>0</v>
          </cell>
          <cell r="FI1390">
            <v>0</v>
          </cell>
          <cell r="FJ1390">
            <v>0</v>
          </cell>
          <cell r="FK1390">
            <v>0</v>
          </cell>
          <cell r="FL1390">
            <v>0</v>
          </cell>
          <cell r="FM1390">
            <v>0</v>
          </cell>
          <cell r="FN1390">
            <v>0</v>
          </cell>
          <cell r="FO1390">
            <v>0</v>
          </cell>
          <cell r="FP1390">
            <v>0</v>
          </cell>
          <cell r="FQ1390">
            <v>0</v>
          </cell>
          <cell r="FR1390">
            <v>0</v>
          </cell>
          <cell r="FS1390">
            <v>0</v>
          </cell>
          <cell r="FT1390">
            <v>0</v>
          </cell>
          <cell r="FU1390">
            <v>0</v>
          </cell>
          <cell r="FV1390">
            <v>0</v>
          </cell>
          <cell r="FW1390">
            <v>0</v>
          </cell>
          <cell r="FX1390">
            <v>0</v>
          </cell>
          <cell r="FY1390">
            <v>0</v>
          </cell>
          <cell r="FZ1390">
            <v>0</v>
          </cell>
          <cell r="GA1390">
            <v>0</v>
          </cell>
          <cell r="GB1390">
            <v>0</v>
          </cell>
          <cell r="GC1390">
            <v>0</v>
          </cell>
          <cell r="GD1390">
            <v>0</v>
          </cell>
          <cell r="GE1390">
            <v>0</v>
          </cell>
          <cell r="GF1390">
            <v>0</v>
          </cell>
          <cell r="GG1390">
            <v>0</v>
          </cell>
          <cell r="GH1390">
            <v>0</v>
          </cell>
          <cell r="GI1390">
            <v>0</v>
          </cell>
          <cell r="GJ1390">
            <v>0</v>
          </cell>
          <cell r="GK1390">
            <v>0</v>
          </cell>
          <cell r="GL1390">
            <v>0</v>
          </cell>
          <cell r="GM1390">
            <v>0</v>
          </cell>
          <cell r="GN1390">
            <v>0</v>
          </cell>
          <cell r="GO1390">
            <v>0</v>
          </cell>
          <cell r="GP1390">
            <v>0</v>
          </cell>
          <cell r="GQ1390">
            <v>0</v>
          </cell>
          <cell r="GR1390">
            <v>0</v>
          </cell>
          <cell r="GS1390">
            <v>0</v>
          </cell>
          <cell r="GT1390">
            <v>0</v>
          </cell>
          <cell r="GU1390">
            <v>0</v>
          </cell>
          <cell r="GV1390">
            <v>0</v>
          </cell>
          <cell r="GW1390">
            <v>0</v>
          </cell>
          <cell r="GX1390">
            <v>0</v>
          </cell>
          <cell r="GY1390">
            <v>0</v>
          </cell>
          <cell r="GZ1390">
            <v>0</v>
          </cell>
        </row>
        <row r="1391">
          <cell r="A1391">
            <v>1386</v>
          </cell>
          <cell r="D1391" t="str">
            <v>INST. ELECTRICAS Y TELEF.</v>
          </cell>
          <cell r="E1391" t="str">
            <v>BREAKER TERMOMAGNÉTICO,120/240 V Y DE 10 KA RMS DE CAPACIDAD DE INTERRUPCIÓN, DE 3 POLOS-20 A</v>
          </cell>
          <cell r="G1391" t="str">
            <v>C/U</v>
          </cell>
          <cell r="H1391">
            <v>1.01</v>
          </cell>
          <cell r="I1391">
            <v>1576</v>
          </cell>
          <cell r="J1391">
            <v>1</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cell r="Y1391">
            <v>0</v>
          </cell>
          <cell r="Z1391">
            <v>0</v>
          </cell>
          <cell r="AA1391">
            <v>0</v>
          </cell>
          <cell r="AB1391">
            <v>0</v>
          </cell>
          <cell r="AC1391">
            <v>0</v>
          </cell>
          <cell r="AD1391">
            <v>0</v>
          </cell>
          <cell r="AE1391">
            <v>0</v>
          </cell>
          <cell r="AF1391">
            <v>0</v>
          </cell>
          <cell r="AG1391">
            <v>0</v>
          </cell>
          <cell r="AH1391">
            <v>0</v>
          </cell>
          <cell r="AI1391">
            <v>0</v>
          </cell>
          <cell r="AJ1391">
            <v>0</v>
          </cell>
          <cell r="AK1391">
            <v>0</v>
          </cell>
          <cell r="AL1391">
            <v>0</v>
          </cell>
          <cell r="AM1391">
            <v>0</v>
          </cell>
          <cell r="AN1391">
            <v>0</v>
          </cell>
          <cell r="AO1391">
            <v>0</v>
          </cell>
          <cell r="AP1391">
            <v>0</v>
          </cell>
          <cell r="AQ1391">
            <v>0</v>
          </cell>
          <cell r="AR1391">
            <v>0</v>
          </cell>
          <cell r="AS1391">
            <v>0</v>
          </cell>
          <cell r="AT1391">
            <v>0</v>
          </cell>
          <cell r="AU1391">
            <v>0</v>
          </cell>
          <cell r="AV1391">
            <v>0</v>
          </cell>
          <cell r="AW1391">
            <v>0</v>
          </cell>
          <cell r="AX1391">
            <v>0</v>
          </cell>
          <cell r="AY1391">
            <v>0</v>
          </cell>
          <cell r="AZ1391">
            <v>0</v>
          </cell>
          <cell r="BA1391">
            <v>21</v>
          </cell>
          <cell r="BB1391">
            <v>1</v>
          </cell>
          <cell r="BC1391">
            <v>10</v>
          </cell>
          <cell r="BD1391">
            <v>1</v>
          </cell>
          <cell r="BE1391">
            <v>0</v>
          </cell>
          <cell r="BF1391">
            <v>0</v>
          </cell>
          <cell r="BG1391">
            <v>0</v>
          </cell>
          <cell r="BH1391">
            <v>0</v>
          </cell>
          <cell r="BI1391">
            <v>0</v>
          </cell>
          <cell r="BJ1391">
            <v>0</v>
          </cell>
          <cell r="BK1391">
            <v>0</v>
          </cell>
          <cell r="BL1391">
            <v>0</v>
          </cell>
          <cell r="BM1391">
            <v>0</v>
          </cell>
          <cell r="BN1391">
            <v>0</v>
          </cell>
          <cell r="BO1391">
            <v>0</v>
          </cell>
          <cell r="BP1391">
            <v>0</v>
          </cell>
          <cell r="CK1391">
            <v>0</v>
          </cell>
          <cell r="CL1391">
            <v>0</v>
          </cell>
          <cell r="CM1391">
            <v>1</v>
          </cell>
          <cell r="CN1391">
            <v>0</v>
          </cell>
          <cell r="CO1391">
            <v>0</v>
          </cell>
          <cell r="CP1391">
            <v>0</v>
          </cell>
          <cell r="CQ1391">
            <v>0</v>
          </cell>
          <cell r="CR1391">
            <v>0</v>
          </cell>
          <cell r="CS1391">
            <v>0</v>
          </cell>
          <cell r="CT1391">
            <v>0</v>
          </cell>
          <cell r="CU1391">
            <v>0</v>
          </cell>
          <cell r="CV1391">
            <v>0</v>
          </cell>
          <cell r="DY1391">
            <v>0</v>
          </cell>
          <cell r="DZ1391">
            <v>0</v>
          </cell>
          <cell r="EA1391">
            <v>0</v>
          </cell>
          <cell r="EB1391">
            <v>0</v>
          </cell>
          <cell r="EC1391">
            <v>0</v>
          </cell>
          <cell r="ED1391">
            <v>0</v>
          </cell>
          <cell r="EE1391">
            <v>0</v>
          </cell>
          <cell r="EF1391">
            <v>0</v>
          </cell>
          <cell r="EG1391">
            <v>0</v>
          </cell>
          <cell r="EH1391">
            <v>0</v>
          </cell>
          <cell r="EI1391">
            <v>0</v>
          </cell>
          <cell r="EJ1391">
            <v>0</v>
          </cell>
          <cell r="EK1391">
            <v>0</v>
          </cell>
          <cell r="EL1391">
            <v>0</v>
          </cell>
          <cell r="EM1391">
            <v>0</v>
          </cell>
          <cell r="EN1391">
            <v>0</v>
          </cell>
          <cell r="EO1391">
            <v>0</v>
          </cell>
          <cell r="EP1391">
            <v>0</v>
          </cell>
          <cell r="EQ1391">
            <v>0</v>
          </cell>
          <cell r="ER1391">
            <v>0</v>
          </cell>
          <cell r="ES1391">
            <v>0</v>
          </cell>
          <cell r="ET1391">
            <v>0</v>
          </cell>
          <cell r="EU1391">
            <v>0</v>
          </cell>
          <cell r="EV1391">
            <v>0</v>
          </cell>
          <cell r="EW1391">
            <v>0</v>
          </cell>
          <cell r="EX1391">
            <v>0</v>
          </cell>
          <cell r="EY1391">
            <v>0</v>
          </cell>
          <cell r="EZ1391">
            <v>0</v>
          </cell>
          <cell r="FA1391">
            <v>0</v>
          </cell>
          <cell r="FB1391">
            <v>0</v>
          </cell>
          <cell r="FC1391">
            <v>0</v>
          </cell>
          <cell r="FD1391">
            <v>0</v>
          </cell>
          <cell r="FE1391">
            <v>0</v>
          </cell>
          <cell r="FF1391">
            <v>0</v>
          </cell>
          <cell r="FG1391">
            <v>0</v>
          </cell>
          <cell r="FH1391">
            <v>0</v>
          </cell>
          <cell r="FI1391">
            <v>0</v>
          </cell>
          <cell r="FJ1391">
            <v>0</v>
          </cell>
          <cell r="FK1391">
            <v>0</v>
          </cell>
          <cell r="FL1391">
            <v>0</v>
          </cell>
          <cell r="FM1391">
            <v>0</v>
          </cell>
          <cell r="FN1391">
            <v>0</v>
          </cell>
          <cell r="FO1391">
            <v>0</v>
          </cell>
          <cell r="FP1391">
            <v>0</v>
          </cell>
          <cell r="FQ1391">
            <v>0</v>
          </cell>
          <cell r="FR1391">
            <v>0</v>
          </cell>
          <cell r="FS1391">
            <v>0</v>
          </cell>
          <cell r="FT1391">
            <v>0</v>
          </cell>
          <cell r="FU1391">
            <v>0</v>
          </cell>
          <cell r="FV1391">
            <v>0</v>
          </cell>
          <cell r="FW1391">
            <v>0</v>
          </cell>
          <cell r="FX1391">
            <v>0</v>
          </cell>
          <cell r="FY1391">
            <v>0</v>
          </cell>
          <cell r="FZ1391">
            <v>0</v>
          </cell>
          <cell r="GA1391">
            <v>0</v>
          </cell>
          <cell r="GB1391">
            <v>0</v>
          </cell>
          <cell r="GC1391">
            <v>0</v>
          </cell>
          <cell r="GD1391">
            <v>0</v>
          </cell>
          <cell r="GE1391">
            <v>0</v>
          </cell>
          <cell r="GF1391">
            <v>0</v>
          </cell>
          <cell r="GG1391">
            <v>0</v>
          </cell>
          <cell r="GH1391">
            <v>0</v>
          </cell>
          <cell r="GI1391">
            <v>0</v>
          </cell>
          <cell r="GJ1391">
            <v>0</v>
          </cell>
          <cell r="GK1391">
            <v>0</v>
          </cell>
          <cell r="GL1391">
            <v>0</v>
          </cell>
          <cell r="GM1391">
            <v>0</v>
          </cell>
          <cell r="GN1391">
            <v>0</v>
          </cell>
          <cell r="GO1391">
            <v>0</v>
          </cell>
          <cell r="GP1391">
            <v>0</v>
          </cell>
          <cell r="GQ1391">
            <v>0</v>
          </cell>
          <cell r="GR1391">
            <v>0</v>
          </cell>
          <cell r="GS1391">
            <v>0</v>
          </cell>
          <cell r="GT1391">
            <v>0</v>
          </cell>
          <cell r="GU1391">
            <v>0</v>
          </cell>
          <cell r="GV1391">
            <v>0</v>
          </cell>
          <cell r="GW1391">
            <v>0</v>
          </cell>
          <cell r="GX1391">
            <v>0</v>
          </cell>
          <cell r="GY1391">
            <v>0</v>
          </cell>
          <cell r="GZ1391">
            <v>0</v>
          </cell>
        </row>
        <row r="1392">
          <cell r="A1392">
            <v>1387</v>
          </cell>
          <cell r="D1392" t="str">
            <v>INST. ELECTRICAS Y TELEF.</v>
          </cell>
          <cell r="E1392" t="str">
            <v>BREAKER TERMOMAGNÉTICO,120/240 V Y DE 10 KA RMS DE CAPACIDAD DE INTERRUPCIÓN, DE 3 POLOS-30 A</v>
          </cell>
          <cell r="G1392" t="str">
            <v>C/U</v>
          </cell>
          <cell r="H1392">
            <v>1.01</v>
          </cell>
          <cell r="I1392">
            <v>1577</v>
          </cell>
          <cell r="J1392">
            <v>1</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cell r="Z1392">
            <v>0</v>
          </cell>
          <cell r="AA1392">
            <v>0</v>
          </cell>
          <cell r="AB1392">
            <v>0</v>
          </cell>
          <cell r="AC1392">
            <v>0</v>
          </cell>
          <cell r="AD1392">
            <v>0</v>
          </cell>
          <cell r="AE1392">
            <v>0</v>
          </cell>
          <cell r="AF1392">
            <v>0</v>
          </cell>
          <cell r="AG1392">
            <v>0</v>
          </cell>
          <cell r="AH1392">
            <v>0</v>
          </cell>
          <cell r="AI1392">
            <v>0</v>
          </cell>
          <cell r="AJ1392">
            <v>0</v>
          </cell>
          <cell r="AK1392">
            <v>0</v>
          </cell>
          <cell r="AL1392">
            <v>0</v>
          </cell>
          <cell r="AM1392">
            <v>0</v>
          </cell>
          <cell r="AN1392">
            <v>0</v>
          </cell>
          <cell r="AO1392">
            <v>0</v>
          </cell>
          <cell r="AP1392">
            <v>0</v>
          </cell>
          <cell r="AQ1392">
            <v>0</v>
          </cell>
          <cell r="AR1392">
            <v>0</v>
          </cell>
          <cell r="AS1392">
            <v>0</v>
          </cell>
          <cell r="AT1392">
            <v>0</v>
          </cell>
          <cell r="AU1392">
            <v>0</v>
          </cell>
          <cell r="AV1392">
            <v>0</v>
          </cell>
          <cell r="AW1392">
            <v>0</v>
          </cell>
          <cell r="AX1392">
            <v>0</v>
          </cell>
          <cell r="AY1392">
            <v>0</v>
          </cell>
          <cell r="AZ1392">
            <v>0</v>
          </cell>
          <cell r="BA1392">
            <v>21</v>
          </cell>
          <cell r="BB1392">
            <v>1</v>
          </cell>
          <cell r="BC1392">
            <v>10</v>
          </cell>
          <cell r="BD1392">
            <v>1</v>
          </cell>
          <cell r="BE1392">
            <v>0</v>
          </cell>
          <cell r="BF1392">
            <v>0</v>
          </cell>
          <cell r="BG1392">
            <v>0</v>
          </cell>
          <cell r="BH1392">
            <v>0</v>
          </cell>
          <cell r="BI1392">
            <v>0</v>
          </cell>
          <cell r="BJ1392">
            <v>0</v>
          </cell>
          <cell r="BK1392">
            <v>0</v>
          </cell>
          <cell r="BL1392">
            <v>0</v>
          </cell>
          <cell r="BM1392">
            <v>0</v>
          </cell>
          <cell r="BN1392">
            <v>0</v>
          </cell>
          <cell r="BO1392">
            <v>0</v>
          </cell>
          <cell r="BP1392">
            <v>0</v>
          </cell>
          <cell r="CK1392">
            <v>0</v>
          </cell>
          <cell r="CL1392">
            <v>0</v>
          </cell>
          <cell r="CM1392">
            <v>1</v>
          </cell>
          <cell r="CN1392">
            <v>0</v>
          </cell>
          <cell r="CO1392">
            <v>0</v>
          </cell>
          <cell r="CP1392">
            <v>0</v>
          </cell>
          <cell r="CQ1392">
            <v>0</v>
          </cell>
          <cell r="CR1392">
            <v>0</v>
          </cell>
          <cell r="CS1392">
            <v>0</v>
          </cell>
          <cell r="CT1392">
            <v>0</v>
          </cell>
          <cell r="CU1392">
            <v>0</v>
          </cell>
          <cell r="CV1392">
            <v>0</v>
          </cell>
          <cell r="DY1392">
            <v>0</v>
          </cell>
          <cell r="DZ1392">
            <v>0</v>
          </cell>
          <cell r="EA1392">
            <v>0</v>
          </cell>
          <cell r="EB1392">
            <v>0</v>
          </cell>
          <cell r="EC1392">
            <v>0</v>
          </cell>
          <cell r="ED1392">
            <v>0</v>
          </cell>
          <cell r="EE1392">
            <v>0</v>
          </cell>
          <cell r="EF1392">
            <v>0</v>
          </cell>
          <cell r="EG1392">
            <v>0</v>
          </cell>
          <cell r="EH1392">
            <v>0</v>
          </cell>
          <cell r="EI1392">
            <v>0</v>
          </cell>
          <cell r="EJ1392">
            <v>0</v>
          </cell>
          <cell r="EK1392">
            <v>0</v>
          </cell>
          <cell r="EL1392">
            <v>0</v>
          </cell>
          <cell r="EM1392">
            <v>0</v>
          </cell>
          <cell r="EN1392">
            <v>0</v>
          </cell>
          <cell r="EO1392">
            <v>0</v>
          </cell>
          <cell r="EP1392">
            <v>0</v>
          </cell>
          <cell r="EQ1392">
            <v>0</v>
          </cell>
          <cell r="ER1392">
            <v>0</v>
          </cell>
          <cell r="ES1392">
            <v>0</v>
          </cell>
          <cell r="ET1392">
            <v>0</v>
          </cell>
          <cell r="EU1392">
            <v>0</v>
          </cell>
          <cell r="EV1392">
            <v>0</v>
          </cell>
          <cell r="EW1392">
            <v>0</v>
          </cell>
          <cell r="EX1392">
            <v>0</v>
          </cell>
          <cell r="EY1392">
            <v>0</v>
          </cell>
          <cell r="EZ1392">
            <v>0</v>
          </cell>
          <cell r="FA1392">
            <v>0</v>
          </cell>
          <cell r="FB1392">
            <v>0</v>
          </cell>
          <cell r="FC1392">
            <v>0</v>
          </cell>
          <cell r="FD1392">
            <v>0</v>
          </cell>
          <cell r="FE1392">
            <v>0</v>
          </cell>
          <cell r="FF1392">
            <v>0</v>
          </cell>
          <cell r="FG1392">
            <v>0</v>
          </cell>
          <cell r="FH1392">
            <v>0</v>
          </cell>
          <cell r="FI1392">
            <v>0</v>
          </cell>
          <cell r="FJ1392">
            <v>0</v>
          </cell>
          <cell r="FK1392">
            <v>0</v>
          </cell>
          <cell r="FL1392">
            <v>0</v>
          </cell>
          <cell r="FM1392">
            <v>0</v>
          </cell>
          <cell r="FN1392">
            <v>0</v>
          </cell>
          <cell r="FO1392">
            <v>0</v>
          </cell>
          <cell r="FP1392">
            <v>0</v>
          </cell>
          <cell r="FQ1392">
            <v>0</v>
          </cell>
          <cell r="FR1392">
            <v>0</v>
          </cell>
          <cell r="FS1392">
            <v>0</v>
          </cell>
          <cell r="FT1392">
            <v>0</v>
          </cell>
          <cell r="FU1392">
            <v>0</v>
          </cell>
          <cell r="FV1392">
            <v>0</v>
          </cell>
          <cell r="FW1392">
            <v>0</v>
          </cell>
          <cell r="FX1392">
            <v>0</v>
          </cell>
          <cell r="FY1392">
            <v>0</v>
          </cell>
          <cell r="FZ1392">
            <v>0</v>
          </cell>
          <cell r="GA1392">
            <v>0</v>
          </cell>
          <cell r="GB1392">
            <v>0</v>
          </cell>
          <cell r="GC1392">
            <v>0</v>
          </cell>
          <cell r="GD1392">
            <v>0</v>
          </cell>
          <cell r="GE1392">
            <v>0</v>
          </cell>
          <cell r="GF1392">
            <v>0</v>
          </cell>
          <cell r="GG1392">
            <v>0</v>
          </cell>
          <cell r="GH1392">
            <v>0</v>
          </cell>
          <cell r="GI1392">
            <v>0</v>
          </cell>
          <cell r="GJ1392">
            <v>0</v>
          </cell>
          <cell r="GK1392">
            <v>0</v>
          </cell>
          <cell r="GL1392">
            <v>0</v>
          </cell>
          <cell r="GM1392">
            <v>0</v>
          </cell>
          <cell r="GN1392">
            <v>0</v>
          </cell>
          <cell r="GO1392">
            <v>0</v>
          </cell>
          <cell r="GP1392">
            <v>0</v>
          </cell>
          <cell r="GQ1392">
            <v>0</v>
          </cell>
          <cell r="GR1392">
            <v>0</v>
          </cell>
          <cell r="GS1392">
            <v>0</v>
          </cell>
          <cell r="GT1392">
            <v>0</v>
          </cell>
          <cell r="GU1392">
            <v>0</v>
          </cell>
          <cell r="GV1392">
            <v>0</v>
          </cell>
          <cell r="GW1392">
            <v>0</v>
          </cell>
          <cell r="GX1392">
            <v>0</v>
          </cell>
          <cell r="GY1392">
            <v>0</v>
          </cell>
          <cell r="GZ1392">
            <v>0</v>
          </cell>
        </row>
        <row r="1393">
          <cell r="A1393">
            <v>1388</v>
          </cell>
          <cell r="D1393" t="str">
            <v>INST. ELECTRICAS Y TELEF.</v>
          </cell>
          <cell r="E1393" t="str">
            <v>BREAKER TERMOMAGNÉTICO,120/240 V Y DE 10 KA RMS DE CAPACIDAD DE INTERRUPCIÓN, DE 3 POLOS-50 A</v>
          </cell>
          <cell r="G1393" t="str">
            <v>C/U</v>
          </cell>
          <cell r="H1393">
            <v>1.01</v>
          </cell>
          <cell r="I1393">
            <v>1578</v>
          </cell>
          <cell r="J1393">
            <v>1</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cell r="Z1393">
            <v>0</v>
          </cell>
          <cell r="AA1393">
            <v>0</v>
          </cell>
          <cell r="AB1393">
            <v>0</v>
          </cell>
          <cell r="AC1393">
            <v>0</v>
          </cell>
          <cell r="AD1393">
            <v>0</v>
          </cell>
          <cell r="AE1393">
            <v>0</v>
          </cell>
          <cell r="AF1393">
            <v>0</v>
          </cell>
          <cell r="AG1393">
            <v>0</v>
          </cell>
          <cell r="AH1393">
            <v>0</v>
          </cell>
          <cell r="AI1393">
            <v>0</v>
          </cell>
          <cell r="AJ1393">
            <v>0</v>
          </cell>
          <cell r="AK1393">
            <v>0</v>
          </cell>
          <cell r="AL1393">
            <v>0</v>
          </cell>
          <cell r="AM1393">
            <v>0</v>
          </cell>
          <cell r="AN1393">
            <v>0</v>
          </cell>
          <cell r="AO1393">
            <v>0</v>
          </cell>
          <cell r="AP1393">
            <v>0</v>
          </cell>
          <cell r="AQ1393">
            <v>0</v>
          </cell>
          <cell r="AR1393">
            <v>0</v>
          </cell>
          <cell r="AS1393">
            <v>0</v>
          </cell>
          <cell r="AT1393">
            <v>0</v>
          </cell>
          <cell r="AU1393">
            <v>0</v>
          </cell>
          <cell r="AV1393">
            <v>0</v>
          </cell>
          <cell r="AW1393">
            <v>0</v>
          </cell>
          <cell r="AX1393">
            <v>0</v>
          </cell>
          <cell r="AY1393">
            <v>0</v>
          </cell>
          <cell r="AZ1393">
            <v>0</v>
          </cell>
          <cell r="BA1393">
            <v>21</v>
          </cell>
          <cell r="BB1393">
            <v>1</v>
          </cell>
          <cell r="BC1393">
            <v>10</v>
          </cell>
          <cell r="BD1393">
            <v>1</v>
          </cell>
          <cell r="BE1393">
            <v>0</v>
          </cell>
          <cell r="BF1393">
            <v>0</v>
          </cell>
          <cell r="BG1393">
            <v>0</v>
          </cell>
          <cell r="BH1393">
            <v>0</v>
          </cell>
          <cell r="BI1393">
            <v>0</v>
          </cell>
          <cell r="BJ1393">
            <v>0</v>
          </cell>
          <cell r="BK1393">
            <v>0</v>
          </cell>
          <cell r="BL1393">
            <v>0</v>
          </cell>
          <cell r="BM1393">
            <v>0</v>
          </cell>
          <cell r="BN1393">
            <v>0</v>
          </cell>
          <cell r="BO1393">
            <v>0</v>
          </cell>
          <cell r="BP1393">
            <v>0</v>
          </cell>
          <cell r="CK1393">
            <v>0</v>
          </cell>
          <cell r="CL1393">
            <v>0</v>
          </cell>
          <cell r="CM1393">
            <v>1</v>
          </cell>
          <cell r="CN1393">
            <v>0</v>
          </cell>
          <cell r="CO1393">
            <v>0</v>
          </cell>
          <cell r="CP1393">
            <v>0</v>
          </cell>
          <cell r="CQ1393">
            <v>0</v>
          </cell>
          <cell r="CR1393">
            <v>0</v>
          </cell>
          <cell r="CS1393">
            <v>0</v>
          </cell>
          <cell r="CT1393">
            <v>0</v>
          </cell>
          <cell r="CU1393">
            <v>0</v>
          </cell>
          <cell r="CV1393">
            <v>0</v>
          </cell>
          <cell r="DY1393">
            <v>0</v>
          </cell>
          <cell r="DZ1393">
            <v>0</v>
          </cell>
          <cell r="EA1393">
            <v>0</v>
          </cell>
          <cell r="EB1393">
            <v>0</v>
          </cell>
          <cell r="EC1393">
            <v>0</v>
          </cell>
          <cell r="ED1393">
            <v>0</v>
          </cell>
          <cell r="EE1393">
            <v>0</v>
          </cell>
          <cell r="EF1393">
            <v>0</v>
          </cell>
          <cell r="EG1393">
            <v>0</v>
          </cell>
          <cell r="EH1393">
            <v>0</v>
          </cell>
          <cell r="EI1393">
            <v>0</v>
          </cell>
          <cell r="EJ1393">
            <v>0</v>
          </cell>
          <cell r="EK1393">
            <v>0</v>
          </cell>
          <cell r="EL1393">
            <v>0</v>
          </cell>
          <cell r="EM1393">
            <v>0</v>
          </cell>
          <cell r="EN1393">
            <v>0</v>
          </cell>
          <cell r="EO1393">
            <v>0</v>
          </cell>
          <cell r="EP1393">
            <v>0</v>
          </cell>
          <cell r="EQ1393">
            <v>0</v>
          </cell>
          <cell r="ER1393">
            <v>0</v>
          </cell>
          <cell r="ES1393">
            <v>0</v>
          </cell>
          <cell r="ET1393">
            <v>0</v>
          </cell>
          <cell r="EU1393">
            <v>0</v>
          </cell>
          <cell r="EV1393">
            <v>0</v>
          </cell>
          <cell r="EW1393">
            <v>0</v>
          </cell>
          <cell r="EX1393">
            <v>0</v>
          </cell>
          <cell r="EY1393">
            <v>0</v>
          </cell>
          <cell r="EZ1393">
            <v>0</v>
          </cell>
          <cell r="FA1393">
            <v>0</v>
          </cell>
          <cell r="FB1393">
            <v>0</v>
          </cell>
          <cell r="FC1393">
            <v>0</v>
          </cell>
          <cell r="FD1393">
            <v>0</v>
          </cell>
          <cell r="FE1393">
            <v>0</v>
          </cell>
          <cell r="FF1393">
            <v>0</v>
          </cell>
          <cell r="FG1393">
            <v>0</v>
          </cell>
          <cell r="FH1393">
            <v>0</v>
          </cell>
          <cell r="FI1393">
            <v>0</v>
          </cell>
          <cell r="FJ1393">
            <v>0</v>
          </cell>
          <cell r="FK1393">
            <v>0</v>
          </cell>
          <cell r="FL1393">
            <v>0</v>
          </cell>
          <cell r="FM1393">
            <v>0</v>
          </cell>
          <cell r="FN1393">
            <v>0</v>
          </cell>
          <cell r="FO1393">
            <v>0</v>
          </cell>
          <cell r="FP1393">
            <v>0</v>
          </cell>
          <cell r="FQ1393">
            <v>0</v>
          </cell>
          <cell r="FR1393">
            <v>0</v>
          </cell>
          <cell r="FS1393">
            <v>0</v>
          </cell>
          <cell r="FT1393">
            <v>0</v>
          </cell>
          <cell r="FU1393">
            <v>0</v>
          </cell>
          <cell r="FV1393">
            <v>0</v>
          </cell>
          <cell r="FW1393">
            <v>0</v>
          </cell>
          <cell r="FX1393">
            <v>0</v>
          </cell>
          <cell r="FY1393">
            <v>0</v>
          </cell>
          <cell r="FZ1393">
            <v>0</v>
          </cell>
          <cell r="GA1393">
            <v>0</v>
          </cell>
          <cell r="GB1393">
            <v>0</v>
          </cell>
          <cell r="GC1393">
            <v>0</v>
          </cell>
          <cell r="GD1393">
            <v>0</v>
          </cell>
          <cell r="GE1393">
            <v>0</v>
          </cell>
          <cell r="GF1393">
            <v>0</v>
          </cell>
          <cell r="GG1393">
            <v>0</v>
          </cell>
          <cell r="GH1393">
            <v>0</v>
          </cell>
          <cell r="GI1393">
            <v>0</v>
          </cell>
          <cell r="GJ1393">
            <v>0</v>
          </cell>
          <cell r="GK1393">
            <v>0</v>
          </cell>
          <cell r="GL1393">
            <v>0</v>
          </cell>
          <cell r="GM1393">
            <v>0</v>
          </cell>
          <cell r="GN1393">
            <v>0</v>
          </cell>
          <cell r="GO1393">
            <v>0</v>
          </cell>
          <cell r="GP1393">
            <v>0</v>
          </cell>
          <cell r="GQ1393">
            <v>0</v>
          </cell>
          <cell r="GR1393">
            <v>0</v>
          </cell>
          <cell r="GS1393">
            <v>0</v>
          </cell>
          <cell r="GT1393">
            <v>0</v>
          </cell>
          <cell r="GU1393">
            <v>0</v>
          </cell>
          <cell r="GV1393">
            <v>0</v>
          </cell>
          <cell r="GW1393">
            <v>0</v>
          </cell>
          <cell r="GX1393">
            <v>0</v>
          </cell>
          <cell r="GY1393">
            <v>0</v>
          </cell>
          <cell r="GZ1393">
            <v>0</v>
          </cell>
        </row>
        <row r="1394">
          <cell r="A1394">
            <v>1389</v>
          </cell>
          <cell r="D1394" t="str">
            <v>INST. ELECTRICAS Y TELEF.</v>
          </cell>
          <cell r="E1394" t="str">
            <v>BREAKER TERMOMAGNÉTICO,120/240 V Y DE 10 KA RMS DE CAPACIDAD DE INTERRUPCIÓN, DE 3 POLOS-70 A</v>
          </cell>
          <cell r="G1394" t="str">
            <v>C/U</v>
          </cell>
          <cell r="H1394">
            <v>0.49</v>
          </cell>
          <cell r="I1394">
            <v>1579</v>
          </cell>
          <cell r="J1394">
            <v>1</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cell r="Z1394">
            <v>0</v>
          </cell>
          <cell r="AA1394">
            <v>0</v>
          </cell>
          <cell r="AB1394">
            <v>0</v>
          </cell>
          <cell r="AC1394">
            <v>0</v>
          </cell>
          <cell r="AD1394">
            <v>0</v>
          </cell>
          <cell r="AE1394">
            <v>0</v>
          </cell>
          <cell r="AF1394">
            <v>0</v>
          </cell>
          <cell r="AG1394">
            <v>0</v>
          </cell>
          <cell r="AH1394">
            <v>0</v>
          </cell>
          <cell r="AI1394">
            <v>0</v>
          </cell>
          <cell r="AJ1394">
            <v>0</v>
          </cell>
          <cell r="AK1394">
            <v>0</v>
          </cell>
          <cell r="AL1394">
            <v>0</v>
          </cell>
          <cell r="AM1394">
            <v>0</v>
          </cell>
          <cell r="AN1394">
            <v>0</v>
          </cell>
          <cell r="AO1394">
            <v>0</v>
          </cell>
          <cell r="AP1394">
            <v>0</v>
          </cell>
          <cell r="AQ1394">
            <v>0</v>
          </cell>
          <cell r="AR1394">
            <v>0</v>
          </cell>
          <cell r="AS1394">
            <v>0</v>
          </cell>
          <cell r="AT1394">
            <v>0</v>
          </cell>
          <cell r="AU1394">
            <v>0</v>
          </cell>
          <cell r="AV1394">
            <v>0</v>
          </cell>
          <cell r="AW1394">
            <v>0</v>
          </cell>
          <cell r="AX1394">
            <v>0</v>
          </cell>
          <cell r="AY1394">
            <v>0</v>
          </cell>
          <cell r="AZ1394">
            <v>0</v>
          </cell>
          <cell r="BA1394">
            <v>21</v>
          </cell>
          <cell r="BB1394">
            <v>1</v>
          </cell>
          <cell r="BC1394">
            <v>10</v>
          </cell>
          <cell r="BD1394">
            <v>1</v>
          </cell>
          <cell r="BE1394">
            <v>0</v>
          </cell>
          <cell r="BF1394">
            <v>0</v>
          </cell>
          <cell r="BG1394">
            <v>0</v>
          </cell>
          <cell r="BH1394">
            <v>0</v>
          </cell>
          <cell r="BI1394">
            <v>0</v>
          </cell>
          <cell r="BJ1394">
            <v>0</v>
          </cell>
          <cell r="BK1394">
            <v>0</v>
          </cell>
          <cell r="BL1394">
            <v>0</v>
          </cell>
          <cell r="BM1394">
            <v>0</v>
          </cell>
          <cell r="BN1394">
            <v>0</v>
          </cell>
          <cell r="BO1394">
            <v>0</v>
          </cell>
          <cell r="BP1394">
            <v>0</v>
          </cell>
          <cell r="CK1394">
            <v>0</v>
          </cell>
          <cell r="CL1394">
            <v>0</v>
          </cell>
          <cell r="CM1394">
            <v>1</v>
          </cell>
          <cell r="CN1394">
            <v>0</v>
          </cell>
          <cell r="CO1394">
            <v>0</v>
          </cell>
          <cell r="CP1394">
            <v>0</v>
          </cell>
          <cell r="CQ1394">
            <v>0</v>
          </cell>
          <cell r="CR1394">
            <v>0</v>
          </cell>
          <cell r="CS1394">
            <v>0</v>
          </cell>
          <cell r="CT1394">
            <v>0</v>
          </cell>
          <cell r="CU1394">
            <v>0</v>
          </cell>
          <cell r="CV1394">
            <v>0</v>
          </cell>
          <cell r="DY1394">
            <v>0</v>
          </cell>
          <cell r="DZ1394">
            <v>0</v>
          </cell>
          <cell r="EA1394">
            <v>0</v>
          </cell>
          <cell r="EB1394">
            <v>0</v>
          </cell>
          <cell r="EC1394">
            <v>0</v>
          </cell>
          <cell r="ED1394">
            <v>0</v>
          </cell>
          <cell r="EE1394">
            <v>0</v>
          </cell>
          <cell r="EF1394">
            <v>0</v>
          </cell>
          <cell r="EG1394">
            <v>0</v>
          </cell>
          <cell r="EH1394">
            <v>0</v>
          </cell>
          <cell r="EI1394">
            <v>0</v>
          </cell>
          <cell r="EJ1394">
            <v>0</v>
          </cell>
          <cell r="EK1394">
            <v>0</v>
          </cell>
          <cell r="EL1394">
            <v>0</v>
          </cell>
          <cell r="EM1394">
            <v>0</v>
          </cell>
          <cell r="EN1394">
            <v>0</v>
          </cell>
          <cell r="EO1394">
            <v>0</v>
          </cell>
          <cell r="EP1394">
            <v>0</v>
          </cell>
          <cell r="EQ1394">
            <v>0</v>
          </cell>
          <cell r="ER1394">
            <v>0</v>
          </cell>
          <cell r="ES1394">
            <v>0</v>
          </cell>
          <cell r="ET1394">
            <v>0</v>
          </cell>
          <cell r="EU1394">
            <v>0</v>
          </cell>
          <cell r="EV1394">
            <v>0</v>
          </cell>
          <cell r="EW1394">
            <v>0</v>
          </cell>
          <cell r="EX1394">
            <v>0</v>
          </cell>
          <cell r="EY1394">
            <v>0</v>
          </cell>
          <cell r="EZ1394">
            <v>0</v>
          </cell>
          <cell r="FA1394">
            <v>0</v>
          </cell>
          <cell r="FB1394">
            <v>0</v>
          </cell>
          <cell r="FC1394">
            <v>0</v>
          </cell>
          <cell r="FD1394">
            <v>0</v>
          </cell>
          <cell r="FE1394">
            <v>0</v>
          </cell>
          <cell r="FF1394">
            <v>0</v>
          </cell>
          <cell r="FG1394">
            <v>0</v>
          </cell>
          <cell r="FH1394">
            <v>0</v>
          </cell>
          <cell r="FI1394">
            <v>0</v>
          </cell>
          <cell r="FJ1394">
            <v>0</v>
          </cell>
          <cell r="FK1394">
            <v>0</v>
          </cell>
          <cell r="FL1394">
            <v>0</v>
          </cell>
          <cell r="FM1394">
            <v>0</v>
          </cell>
          <cell r="FN1394">
            <v>0</v>
          </cell>
          <cell r="FO1394">
            <v>0</v>
          </cell>
          <cell r="FP1394">
            <v>0</v>
          </cell>
          <cell r="FQ1394">
            <v>0</v>
          </cell>
          <cell r="FR1394">
            <v>0</v>
          </cell>
          <cell r="FS1394">
            <v>0</v>
          </cell>
          <cell r="FT1394">
            <v>0</v>
          </cell>
          <cell r="FU1394">
            <v>0</v>
          </cell>
          <cell r="FV1394">
            <v>0</v>
          </cell>
          <cell r="FW1394">
            <v>0</v>
          </cell>
          <cell r="FX1394">
            <v>0</v>
          </cell>
          <cell r="FY1394">
            <v>0</v>
          </cell>
          <cell r="FZ1394">
            <v>0</v>
          </cell>
          <cell r="GA1394">
            <v>0</v>
          </cell>
          <cell r="GB1394">
            <v>0</v>
          </cell>
          <cell r="GC1394">
            <v>0</v>
          </cell>
          <cell r="GD1394">
            <v>0</v>
          </cell>
          <cell r="GE1394">
            <v>0</v>
          </cell>
          <cell r="GF1394">
            <v>0</v>
          </cell>
          <cell r="GG1394">
            <v>0</v>
          </cell>
          <cell r="GH1394">
            <v>0</v>
          </cell>
          <cell r="GI1394">
            <v>0</v>
          </cell>
          <cell r="GJ1394">
            <v>0</v>
          </cell>
          <cell r="GK1394">
            <v>0</v>
          </cell>
          <cell r="GL1394">
            <v>0</v>
          </cell>
          <cell r="GM1394">
            <v>0</v>
          </cell>
          <cell r="GN1394">
            <v>0</v>
          </cell>
          <cell r="GO1394">
            <v>0</v>
          </cell>
          <cell r="GP1394">
            <v>0</v>
          </cell>
          <cell r="GQ1394">
            <v>0</v>
          </cell>
          <cell r="GR1394">
            <v>0</v>
          </cell>
          <cell r="GS1394">
            <v>0</v>
          </cell>
          <cell r="GT1394">
            <v>0</v>
          </cell>
          <cell r="GU1394">
            <v>0</v>
          </cell>
          <cell r="GV1394">
            <v>0</v>
          </cell>
          <cell r="GW1394">
            <v>0</v>
          </cell>
          <cell r="GX1394">
            <v>0</v>
          </cell>
          <cell r="GY1394">
            <v>0</v>
          </cell>
          <cell r="GZ1394">
            <v>0</v>
          </cell>
        </row>
        <row r="1395">
          <cell r="A1395">
            <v>1390</v>
          </cell>
          <cell r="D1395" t="str">
            <v>INST. ELECTRICAS Y TELEF.</v>
          </cell>
          <cell r="E1395" t="str">
            <v>TABLERO AISLADO A TIERRA CON TRANSFORMADOR DE AISLAMIENTO DE5 KVA, VOLTAJE PRIMARIO 208 V, VOLTAJE SECUNDARIO 120 V, CON MICROAMPERÍMETRO, ALARMA REMOTA INDICADORA, BARRA ECUALIZADORA, BREAKER PRINCIPAL Y OCHO SECUNDARIOS, SIMILAR A 5H5P21CDHIDE SQUARE'D.</v>
          </cell>
          <cell r="F1395">
            <v>0</v>
          </cell>
          <cell r="G1395" t="str">
            <v>C/U</v>
          </cell>
          <cell r="H1395">
            <v>3.2000000000000002E-3</v>
          </cell>
          <cell r="I1395">
            <v>1729</v>
          </cell>
          <cell r="J1395">
            <v>1</v>
          </cell>
          <cell r="K1395">
            <v>0</v>
          </cell>
          <cell r="L1395">
            <v>0</v>
          </cell>
          <cell r="M1395">
            <v>0</v>
          </cell>
          <cell r="N1395">
            <v>0</v>
          </cell>
          <cell r="O1395">
            <v>0</v>
          </cell>
          <cell r="P1395">
            <v>0</v>
          </cell>
          <cell r="Q1395">
            <v>0</v>
          </cell>
          <cell r="R1395">
            <v>0</v>
          </cell>
          <cell r="S1395">
            <v>0</v>
          </cell>
          <cell r="T1395">
            <v>0</v>
          </cell>
          <cell r="U1395">
            <v>0</v>
          </cell>
          <cell r="V1395">
            <v>0</v>
          </cell>
          <cell r="W1395">
            <v>0</v>
          </cell>
          <cell r="X1395">
            <v>0</v>
          </cell>
          <cell r="Y1395">
            <v>0</v>
          </cell>
          <cell r="Z1395">
            <v>0</v>
          </cell>
          <cell r="AA1395">
            <v>0</v>
          </cell>
          <cell r="AB1395">
            <v>0</v>
          </cell>
          <cell r="AC1395">
            <v>0</v>
          </cell>
          <cell r="AD1395">
            <v>0</v>
          </cell>
          <cell r="AE1395">
            <v>0</v>
          </cell>
          <cell r="AF1395">
            <v>0</v>
          </cell>
          <cell r="AG1395">
            <v>0</v>
          </cell>
          <cell r="AH1395">
            <v>0</v>
          </cell>
          <cell r="AI1395">
            <v>0</v>
          </cell>
          <cell r="AJ1395">
            <v>0</v>
          </cell>
          <cell r="AK1395">
            <v>0</v>
          </cell>
          <cell r="AL1395">
            <v>0</v>
          </cell>
          <cell r="AM1395">
            <v>0</v>
          </cell>
          <cell r="AN1395">
            <v>0</v>
          </cell>
          <cell r="AO1395">
            <v>0</v>
          </cell>
          <cell r="AP1395">
            <v>0</v>
          </cell>
          <cell r="AQ1395">
            <v>0</v>
          </cell>
          <cell r="AR1395">
            <v>0</v>
          </cell>
          <cell r="AS1395">
            <v>0</v>
          </cell>
          <cell r="AT1395">
            <v>0</v>
          </cell>
          <cell r="AU1395">
            <v>0</v>
          </cell>
          <cell r="AV1395">
            <v>0</v>
          </cell>
          <cell r="AW1395">
            <v>3</v>
          </cell>
          <cell r="AX1395">
            <v>1</v>
          </cell>
          <cell r="AY1395">
            <v>34</v>
          </cell>
          <cell r="AZ1395">
            <v>1</v>
          </cell>
          <cell r="BA1395">
            <v>0</v>
          </cell>
          <cell r="BB1395">
            <v>0</v>
          </cell>
          <cell r="BC1395">
            <v>0</v>
          </cell>
          <cell r="BD1395">
            <v>0</v>
          </cell>
          <cell r="BE1395">
            <v>0</v>
          </cell>
          <cell r="BF1395">
            <v>0</v>
          </cell>
          <cell r="BG1395">
            <v>0</v>
          </cell>
          <cell r="BH1395">
            <v>0</v>
          </cell>
          <cell r="BI1395">
            <v>0</v>
          </cell>
          <cell r="BJ1395">
            <v>0</v>
          </cell>
          <cell r="BK1395">
            <v>0</v>
          </cell>
          <cell r="BL1395">
            <v>0</v>
          </cell>
          <cell r="BM1395">
            <v>0</v>
          </cell>
          <cell r="BN1395">
            <v>0</v>
          </cell>
          <cell r="BO1395">
            <v>0</v>
          </cell>
          <cell r="BP1395">
            <v>0</v>
          </cell>
          <cell r="CK1395">
            <v>0</v>
          </cell>
          <cell r="CL1395">
            <v>0</v>
          </cell>
          <cell r="CM1395">
            <v>1</v>
          </cell>
          <cell r="CN1395">
            <v>0</v>
          </cell>
          <cell r="CO1395">
            <v>0</v>
          </cell>
          <cell r="CP1395">
            <v>0</v>
          </cell>
          <cell r="CQ1395">
            <v>0</v>
          </cell>
          <cell r="CR1395">
            <v>0</v>
          </cell>
          <cell r="CS1395">
            <v>0</v>
          </cell>
          <cell r="CT1395">
            <v>0</v>
          </cell>
          <cell r="CU1395">
            <v>0</v>
          </cell>
          <cell r="CV1395">
            <v>0</v>
          </cell>
          <cell r="DY1395">
            <v>1729</v>
          </cell>
          <cell r="DZ1395">
            <v>1</v>
          </cell>
          <cell r="EA1395" t="str">
            <v>u</v>
          </cell>
          <cell r="EB1395">
            <v>0</v>
          </cell>
          <cell r="EC1395">
            <v>0</v>
          </cell>
          <cell r="ED1395">
            <v>0</v>
          </cell>
          <cell r="EE1395">
            <v>0</v>
          </cell>
          <cell r="EF1395">
            <v>0</v>
          </cell>
          <cell r="EG1395">
            <v>0</v>
          </cell>
          <cell r="EH1395">
            <v>0</v>
          </cell>
          <cell r="EI1395">
            <v>0</v>
          </cell>
          <cell r="EJ1395">
            <v>0</v>
          </cell>
          <cell r="EK1395">
            <v>0</v>
          </cell>
          <cell r="EL1395">
            <v>0</v>
          </cell>
          <cell r="EM1395">
            <v>0</v>
          </cell>
          <cell r="EN1395">
            <v>0</v>
          </cell>
          <cell r="EO1395">
            <v>0</v>
          </cell>
          <cell r="EP1395">
            <v>0</v>
          </cell>
          <cell r="EQ1395">
            <v>0</v>
          </cell>
          <cell r="ER1395">
            <v>0</v>
          </cell>
          <cell r="ES1395">
            <v>0</v>
          </cell>
          <cell r="ET1395">
            <v>0</v>
          </cell>
          <cell r="EU1395">
            <v>0</v>
          </cell>
          <cell r="EV1395">
            <v>0</v>
          </cell>
          <cell r="EW1395">
            <v>0</v>
          </cell>
          <cell r="EX1395">
            <v>0</v>
          </cell>
          <cell r="EY1395">
            <v>0</v>
          </cell>
          <cell r="EZ1395">
            <v>0</v>
          </cell>
          <cell r="FA1395">
            <v>0</v>
          </cell>
          <cell r="FB1395">
            <v>0</v>
          </cell>
          <cell r="FC1395">
            <v>0</v>
          </cell>
          <cell r="FD1395">
            <v>0</v>
          </cell>
          <cell r="FE1395">
            <v>0</v>
          </cell>
          <cell r="FF1395">
            <v>0</v>
          </cell>
          <cell r="FG1395">
            <v>0</v>
          </cell>
          <cell r="FH1395">
            <v>0</v>
          </cell>
          <cell r="FI1395">
            <v>0</v>
          </cell>
          <cell r="FJ1395">
            <v>0</v>
          </cell>
          <cell r="FK1395">
            <v>0</v>
          </cell>
          <cell r="FL1395">
            <v>0</v>
          </cell>
          <cell r="FM1395">
            <v>0</v>
          </cell>
          <cell r="FN1395">
            <v>0</v>
          </cell>
          <cell r="FO1395">
            <v>0</v>
          </cell>
          <cell r="FP1395">
            <v>0</v>
          </cell>
          <cell r="FQ1395">
            <v>0</v>
          </cell>
          <cell r="FR1395">
            <v>0</v>
          </cell>
          <cell r="FS1395">
            <v>0</v>
          </cell>
          <cell r="FT1395">
            <v>0</v>
          </cell>
          <cell r="FU1395">
            <v>0</v>
          </cell>
          <cell r="FV1395">
            <v>0</v>
          </cell>
          <cell r="FW1395">
            <v>0</v>
          </cell>
          <cell r="FX1395">
            <v>0</v>
          </cell>
          <cell r="FY1395">
            <v>0</v>
          </cell>
          <cell r="FZ1395">
            <v>0</v>
          </cell>
          <cell r="GA1395">
            <v>0</v>
          </cell>
          <cell r="GB1395">
            <v>0</v>
          </cell>
          <cell r="GC1395">
            <v>0</v>
          </cell>
          <cell r="GD1395">
            <v>0</v>
          </cell>
          <cell r="GE1395">
            <v>0</v>
          </cell>
          <cell r="GF1395">
            <v>0</v>
          </cell>
          <cell r="GG1395">
            <v>0</v>
          </cell>
          <cell r="GH1395">
            <v>0</v>
          </cell>
          <cell r="GI1395">
            <v>0</v>
          </cell>
          <cell r="GJ1395">
            <v>0</v>
          </cell>
          <cell r="GK1395">
            <v>0</v>
          </cell>
          <cell r="GL1395">
            <v>0</v>
          </cell>
          <cell r="GM1395">
            <v>0</v>
          </cell>
          <cell r="GN1395">
            <v>0</v>
          </cell>
          <cell r="GO1395">
            <v>0</v>
          </cell>
          <cell r="GP1395">
            <v>0</v>
          </cell>
          <cell r="GQ1395">
            <v>0</v>
          </cell>
          <cell r="GR1395">
            <v>0</v>
          </cell>
          <cell r="GS1395">
            <v>0</v>
          </cell>
          <cell r="GT1395">
            <v>0</v>
          </cell>
          <cell r="GU1395">
            <v>0</v>
          </cell>
          <cell r="GV1395">
            <v>0</v>
          </cell>
          <cell r="GW1395">
            <v>0</v>
          </cell>
          <cell r="GX1395">
            <v>0</v>
          </cell>
          <cell r="GY1395">
            <v>0</v>
          </cell>
          <cell r="GZ1395">
            <v>0</v>
          </cell>
        </row>
        <row r="1396">
          <cell r="A1396">
            <v>1391</v>
          </cell>
          <cell r="D1396" t="str">
            <v>INST. ELECTRICAS Y TELEF.</v>
          </cell>
          <cell r="E1396" t="str">
            <v>MÓDULO DE 4 TOMACORRIENTES DE SEGURIDAD GRADO HOSPITALARIO, SIMILARES A RM-120-4NI CON ENCHUFES RESPECTIVOS,</v>
          </cell>
          <cell r="F1396">
            <v>0</v>
          </cell>
          <cell r="G1396" t="str">
            <v>C/U</v>
          </cell>
          <cell r="H1396">
            <v>1.17E-2</v>
          </cell>
          <cell r="I1396">
            <v>1730</v>
          </cell>
          <cell r="J1396">
            <v>1</v>
          </cell>
          <cell r="K1396">
            <v>0</v>
          </cell>
          <cell r="L1396">
            <v>0</v>
          </cell>
          <cell r="M1396">
            <v>0</v>
          </cell>
          <cell r="N1396">
            <v>0</v>
          </cell>
          <cell r="O1396">
            <v>0</v>
          </cell>
          <cell r="P1396">
            <v>0</v>
          </cell>
          <cell r="Q1396">
            <v>0</v>
          </cell>
          <cell r="R1396">
            <v>0</v>
          </cell>
          <cell r="S1396">
            <v>0</v>
          </cell>
          <cell r="T1396">
            <v>0</v>
          </cell>
          <cell r="U1396">
            <v>0</v>
          </cell>
          <cell r="V1396">
            <v>0</v>
          </cell>
          <cell r="W1396">
            <v>0</v>
          </cell>
          <cell r="X1396">
            <v>0</v>
          </cell>
          <cell r="Y1396">
            <v>0</v>
          </cell>
          <cell r="Z1396">
            <v>0</v>
          </cell>
          <cell r="AA1396">
            <v>0</v>
          </cell>
          <cell r="AB1396">
            <v>0</v>
          </cell>
          <cell r="AC1396">
            <v>0</v>
          </cell>
          <cell r="AD1396">
            <v>0</v>
          </cell>
          <cell r="AE1396">
            <v>0</v>
          </cell>
          <cell r="AF1396">
            <v>0</v>
          </cell>
          <cell r="AG1396">
            <v>0</v>
          </cell>
          <cell r="AH1396">
            <v>0</v>
          </cell>
          <cell r="AI1396">
            <v>0</v>
          </cell>
          <cell r="AJ1396">
            <v>0</v>
          </cell>
          <cell r="AK1396">
            <v>0</v>
          </cell>
          <cell r="AL1396">
            <v>0</v>
          </cell>
          <cell r="AM1396">
            <v>0</v>
          </cell>
          <cell r="AN1396">
            <v>0</v>
          </cell>
          <cell r="AO1396">
            <v>0</v>
          </cell>
          <cell r="AP1396">
            <v>0</v>
          </cell>
          <cell r="AQ1396">
            <v>0</v>
          </cell>
          <cell r="AR1396">
            <v>0</v>
          </cell>
          <cell r="AS1396">
            <v>0</v>
          </cell>
          <cell r="AT1396">
            <v>0</v>
          </cell>
          <cell r="AU1396">
            <v>0</v>
          </cell>
          <cell r="AV1396">
            <v>0</v>
          </cell>
          <cell r="AW1396">
            <v>3</v>
          </cell>
          <cell r="AX1396">
            <v>1</v>
          </cell>
          <cell r="AY1396">
            <v>34</v>
          </cell>
          <cell r="AZ1396">
            <v>1</v>
          </cell>
          <cell r="BA1396">
            <v>0</v>
          </cell>
          <cell r="BB1396">
            <v>0</v>
          </cell>
          <cell r="BC1396">
            <v>0</v>
          </cell>
          <cell r="BD1396">
            <v>0</v>
          </cell>
          <cell r="BE1396">
            <v>0</v>
          </cell>
          <cell r="BF1396">
            <v>0</v>
          </cell>
          <cell r="BG1396">
            <v>0</v>
          </cell>
          <cell r="BH1396">
            <v>0</v>
          </cell>
          <cell r="BI1396">
            <v>0</v>
          </cell>
          <cell r="BJ1396">
            <v>0</v>
          </cell>
          <cell r="BK1396">
            <v>0</v>
          </cell>
          <cell r="BL1396">
            <v>0</v>
          </cell>
          <cell r="BM1396">
            <v>0</v>
          </cell>
          <cell r="BN1396">
            <v>0</v>
          </cell>
          <cell r="BO1396">
            <v>0</v>
          </cell>
          <cell r="BP1396">
            <v>0</v>
          </cell>
          <cell r="CK1396">
            <v>0</v>
          </cell>
          <cell r="CL1396">
            <v>0</v>
          </cell>
          <cell r="CM1396">
            <v>1</v>
          </cell>
          <cell r="CN1396">
            <v>0</v>
          </cell>
          <cell r="CO1396">
            <v>0</v>
          </cell>
          <cell r="CP1396">
            <v>0</v>
          </cell>
          <cell r="CQ1396">
            <v>0</v>
          </cell>
          <cell r="CR1396">
            <v>0</v>
          </cell>
          <cell r="CS1396">
            <v>0</v>
          </cell>
          <cell r="CT1396">
            <v>0</v>
          </cell>
          <cell r="CU1396">
            <v>0</v>
          </cell>
          <cell r="CV1396">
            <v>0</v>
          </cell>
          <cell r="DY1396">
            <v>1730</v>
          </cell>
          <cell r="DZ1396">
            <v>1</v>
          </cell>
          <cell r="EA1396" t="str">
            <v>u</v>
          </cell>
          <cell r="EB1396">
            <v>0</v>
          </cell>
          <cell r="EC1396">
            <v>0</v>
          </cell>
          <cell r="ED1396">
            <v>0</v>
          </cell>
          <cell r="EE1396">
            <v>0</v>
          </cell>
          <cell r="EF1396">
            <v>0</v>
          </cell>
          <cell r="EG1396">
            <v>0</v>
          </cell>
          <cell r="EH1396">
            <v>0</v>
          </cell>
          <cell r="EI1396">
            <v>0</v>
          </cell>
          <cell r="EJ1396">
            <v>0</v>
          </cell>
          <cell r="EK1396">
            <v>0</v>
          </cell>
          <cell r="EL1396">
            <v>0</v>
          </cell>
          <cell r="EM1396">
            <v>0</v>
          </cell>
          <cell r="EN1396">
            <v>0</v>
          </cell>
          <cell r="EO1396">
            <v>0</v>
          </cell>
          <cell r="EP1396">
            <v>0</v>
          </cell>
          <cell r="EQ1396">
            <v>0</v>
          </cell>
          <cell r="ER1396">
            <v>0</v>
          </cell>
          <cell r="ES1396">
            <v>0</v>
          </cell>
          <cell r="ET1396">
            <v>0</v>
          </cell>
          <cell r="EU1396">
            <v>0</v>
          </cell>
          <cell r="EV1396">
            <v>0</v>
          </cell>
          <cell r="EW1396">
            <v>0</v>
          </cell>
          <cell r="EX1396">
            <v>0</v>
          </cell>
          <cell r="EY1396">
            <v>0</v>
          </cell>
          <cell r="EZ1396">
            <v>0</v>
          </cell>
          <cell r="FA1396">
            <v>0</v>
          </cell>
          <cell r="FB1396">
            <v>0</v>
          </cell>
          <cell r="FC1396">
            <v>0</v>
          </cell>
          <cell r="FD1396">
            <v>0</v>
          </cell>
          <cell r="FE1396">
            <v>0</v>
          </cell>
          <cell r="FF1396">
            <v>0</v>
          </cell>
          <cell r="FG1396">
            <v>0</v>
          </cell>
          <cell r="FH1396">
            <v>0</v>
          </cell>
          <cell r="FI1396">
            <v>0</v>
          </cell>
          <cell r="FJ1396">
            <v>0</v>
          </cell>
          <cell r="FK1396">
            <v>0</v>
          </cell>
          <cell r="FL1396">
            <v>0</v>
          </cell>
          <cell r="FM1396">
            <v>0</v>
          </cell>
          <cell r="FN1396">
            <v>0</v>
          </cell>
          <cell r="FO1396">
            <v>0</v>
          </cell>
          <cell r="FP1396">
            <v>0</v>
          </cell>
          <cell r="FQ1396">
            <v>0</v>
          </cell>
          <cell r="FR1396">
            <v>0</v>
          </cell>
          <cell r="FS1396">
            <v>0</v>
          </cell>
          <cell r="FT1396">
            <v>0</v>
          </cell>
          <cell r="FU1396">
            <v>0</v>
          </cell>
          <cell r="FV1396">
            <v>0</v>
          </cell>
          <cell r="FW1396">
            <v>0</v>
          </cell>
          <cell r="FX1396">
            <v>0</v>
          </cell>
          <cell r="FY1396">
            <v>0</v>
          </cell>
          <cell r="FZ1396">
            <v>0</v>
          </cell>
          <cell r="GA1396">
            <v>0</v>
          </cell>
          <cell r="GB1396">
            <v>0</v>
          </cell>
          <cell r="GC1396">
            <v>0</v>
          </cell>
          <cell r="GD1396">
            <v>0</v>
          </cell>
          <cell r="GE1396">
            <v>0</v>
          </cell>
          <cell r="GF1396">
            <v>0</v>
          </cell>
          <cell r="GG1396">
            <v>0</v>
          </cell>
          <cell r="GH1396">
            <v>0</v>
          </cell>
          <cell r="GI1396">
            <v>0</v>
          </cell>
          <cell r="GJ1396">
            <v>0</v>
          </cell>
          <cell r="GK1396">
            <v>0</v>
          </cell>
          <cell r="GL1396">
            <v>0</v>
          </cell>
          <cell r="GM1396">
            <v>0</v>
          </cell>
          <cell r="GN1396">
            <v>0</v>
          </cell>
          <cell r="GO1396">
            <v>0</v>
          </cell>
          <cell r="GP1396">
            <v>0</v>
          </cell>
          <cell r="GQ1396">
            <v>0</v>
          </cell>
          <cell r="GR1396">
            <v>0</v>
          </cell>
          <cell r="GS1396">
            <v>0</v>
          </cell>
          <cell r="GT1396">
            <v>0</v>
          </cell>
          <cell r="GU1396">
            <v>0</v>
          </cell>
          <cell r="GV1396">
            <v>0</v>
          </cell>
          <cell r="GW1396">
            <v>0</v>
          </cell>
          <cell r="GX1396">
            <v>0</v>
          </cell>
          <cell r="GY1396">
            <v>0</v>
          </cell>
          <cell r="GZ1396">
            <v>0</v>
          </cell>
        </row>
        <row r="1397">
          <cell r="A1397">
            <v>1392</v>
          </cell>
          <cell r="D1397" t="str">
            <v>INST. ELECTRICAS Y TELEF.</v>
          </cell>
          <cell r="E1397" t="str">
            <v>CINTA OROPEL DE ALEACIÓN DE COBRE DE 12.5 MM X 0.2 MM DE ESPESOR. SE INCLUYE SUELDA PARA COBRE CON 5% DE PLATA Y AUTOFUNDENTE.</v>
          </cell>
          <cell r="F1397">
            <v>0</v>
          </cell>
          <cell r="G1397" t="str">
            <v>ML</v>
          </cell>
          <cell r="H1397">
            <v>0.1724</v>
          </cell>
          <cell r="I1397">
            <v>1582</v>
          </cell>
          <cell r="J1397">
            <v>1.01</v>
          </cell>
          <cell r="K1397">
            <v>0</v>
          </cell>
          <cell r="L1397">
            <v>0</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v>0</v>
          </cell>
          <cell r="AA1397">
            <v>0</v>
          </cell>
          <cell r="AB1397">
            <v>0</v>
          </cell>
          <cell r="AC1397">
            <v>0</v>
          </cell>
          <cell r="AD1397">
            <v>0</v>
          </cell>
          <cell r="AE1397">
            <v>0</v>
          </cell>
          <cell r="AF1397">
            <v>0</v>
          </cell>
          <cell r="AG1397">
            <v>0</v>
          </cell>
          <cell r="AH1397">
            <v>0</v>
          </cell>
          <cell r="AI1397">
            <v>0</v>
          </cell>
          <cell r="AJ1397">
            <v>0</v>
          </cell>
          <cell r="AK1397">
            <v>0</v>
          </cell>
          <cell r="AL1397">
            <v>0</v>
          </cell>
          <cell r="AM1397">
            <v>0</v>
          </cell>
          <cell r="AN1397">
            <v>0</v>
          </cell>
          <cell r="AO1397">
            <v>0</v>
          </cell>
          <cell r="AP1397">
            <v>0</v>
          </cell>
          <cell r="AQ1397">
            <v>0</v>
          </cell>
          <cell r="AR1397">
            <v>0</v>
          </cell>
          <cell r="AS1397">
            <v>0</v>
          </cell>
          <cell r="AT1397">
            <v>0</v>
          </cell>
          <cell r="AU1397">
            <v>0</v>
          </cell>
          <cell r="AV1397">
            <v>0</v>
          </cell>
          <cell r="AW1397">
            <v>11</v>
          </cell>
          <cell r="AX1397">
            <v>1</v>
          </cell>
          <cell r="AY1397">
            <v>22</v>
          </cell>
          <cell r="AZ1397">
            <v>1</v>
          </cell>
          <cell r="BA1397">
            <v>0</v>
          </cell>
          <cell r="BB1397">
            <v>0</v>
          </cell>
          <cell r="BC1397">
            <v>0</v>
          </cell>
          <cell r="BD1397">
            <v>0</v>
          </cell>
          <cell r="BE1397">
            <v>0</v>
          </cell>
          <cell r="BF1397">
            <v>0</v>
          </cell>
          <cell r="BG1397">
            <v>0</v>
          </cell>
          <cell r="BH1397">
            <v>0</v>
          </cell>
          <cell r="BI1397">
            <v>0</v>
          </cell>
          <cell r="BJ1397">
            <v>0</v>
          </cell>
          <cell r="BK1397">
            <v>0</v>
          </cell>
          <cell r="BL1397">
            <v>0</v>
          </cell>
          <cell r="BM1397">
            <v>0</v>
          </cell>
          <cell r="BN1397">
            <v>0</v>
          </cell>
          <cell r="BO1397">
            <v>0</v>
          </cell>
          <cell r="BP1397">
            <v>0</v>
          </cell>
          <cell r="CK1397">
            <v>0</v>
          </cell>
          <cell r="CL1397">
            <v>0</v>
          </cell>
          <cell r="CM1397">
            <v>0</v>
          </cell>
          <cell r="CN1397">
            <v>0</v>
          </cell>
          <cell r="CO1397">
            <v>1</v>
          </cell>
          <cell r="CP1397">
            <v>0</v>
          </cell>
          <cell r="CQ1397">
            <v>0</v>
          </cell>
          <cell r="CR1397">
            <v>0</v>
          </cell>
          <cell r="CS1397">
            <v>0</v>
          </cell>
          <cell r="CT1397">
            <v>0</v>
          </cell>
          <cell r="CU1397">
            <v>0</v>
          </cell>
          <cell r="CV1397">
            <v>0</v>
          </cell>
          <cell r="DY1397">
            <v>1582</v>
          </cell>
          <cell r="DZ1397">
            <v>1</v>
          </cell>
          <cell r="EA1397" t="str">
            <v>M</v>
          </cell>
          <cell r="EB1397">
            <v>0</v>
          </cell>
          <cell r="EC1397">
            <v>0</v>
          </cell>
          <cell r="ED1397">
            <v>0</v>
          </cell>
          <cell r="EE1397">
            <v>0</v>
          </cell>
          <cell r="EF1397">
            <v>0</v>
          </cell>
          <cell r="EG1397">
            <v>0</v>
          </cell>
          <cell r="EH1397">
            <v>0</v>
          </cell>
          <cell r="EI1397">
            <v>0</v>
          </cell>
          <cell r="EJ1397">
            <v>0</v>
          </cell>
          <cell r="EK1397">
            <v>0</v>
          </cell>
          <cell r="EL1397">
            <v>0</v>
          </cell>
          <cell r="EM1397">
            <v>0</v>
          </cell>
          <cell r="EN1397">
            <v>0</v>
          </cell>
          <cell r="EO1397">
            <v>0</v>
          </cell>
          <cell r="EP1397">
            <v>0</v>
          </cell>
          <cell r="EQ1397">
            <v>0</v>
          </cell>
          <cell r="ER1397">
            <v>0</v>
          </cell>
          <cell r="ES1397">
            <v>0</v>
          </cell>
          <cell r="ET1397">
            <v>0</v>
          </cell>
          <cell r="EU1397">
            <v>0</v>
          </cell>
          <cell r="EV1397">
            <v>0</v>
          </cell>
          <cell r="EW1397">
            <v>0</v>
          </cell>
          <cell r="EX1397">
            <v>0</v>
          </cell>
          <cell r="EY1397">
            <v>0</v>
          </cell>
          <cell r="EZ1397">
            <v>0</v>
          </cell>
          <cell r="FA1397">
            <v>0</v>
          </cell>
          <cell r="FB1397">
            <v>0</v>
          </cell>
          <cell r="FC1397">
            <v>0</v>
          </cell>
          <cell r="FD1397">
            <v>0</v>
          </cell>
          <cell r="FE1397">
            <v>0</v>
          </cell>
          <cell r="FF1397">
            <v>0</v>
          </cell>
          <cell r="FG1397">
            <v>0</v>
          </cell>
          <cell r="FH1397">
            <v>0</v>
          </cell>
          <cell r="FI1397">
            <v>0</v>
          </cell>
          <cell r="FJ1397">
            <v>0</v>
          </cell>
          <cell r="FK1397">
            <v>0</v>
          </cell>
          <cell r="FL1397">
            <v>0</v>
          </cell>
          <cell r="FM1397">
            <v>0</v>
          </cell>
          <cell r="FN1397">
            <v>0</v>
          </cell>
          <cell r="FO1397">
            <v>0</v>
          </cell>
          <cell r="FP1397">
            <v>0</v>
          </cell>
          <cell r="FQ1397">
            <v>0</v>
          </cell>
          <cell r="FR1397">
            <v>0</v>
          </cell>
          <cell r="FS1397">
            <v>0</v>
          </cell>
          <cell r="FT1397">
            <v>0</v>
          </cell>
          <cell r="FU1397">
            <v>0</v>
          </cell>
          <cell r="FV1397">
            <v>0</v>
          </cell>
          <cell r="FW1397">
            <v>0</v>
          </cell>
          <cell r="FX1397">
            <v>0</v>
          </cell>
          <cell r="FY1397">
            <v>0</v>
          </cell>
          <cell r="FZ1397">
            <v>0</v>
          </cell>
          <cell r="GA1397">
            <v>0</v>
          </cell>
          <cell r="GB1397">
            <v>0</v>
          </cell>
          <cell r="GC1397">
            <v>0</v>
          </cell>
          <cell r="GD1397">
            <v>0</v>
          </cell>
          <cell r="GE1397">
            <v>0</v>
          </cell>
          <cell r="GF1397">
            <v>0</v>
          </cell>
          <cell r="GG1397">
            <v>0</v>
          </cell>
          <cell r="GH1397">
            <v>0</v>
          </cell>
          <cell r="GI1397">
            <v>0</v>
          </cell>
          <cell r="GJ1397">
            <v>0</v>
          </cell>
          <cell r="GK1397">
            <v>0</v>
          </cell>
          <cell r="GL1397">
            <v>0</v>
          </cell>
          <cell r="GM1397">
            <v>0</v>
          </cell>
          <cell r="GN1397">
            <v>0</v>
          </cell>
          <cell r="GO1397">
            <v>0</v>
          </cell>
          <cell r="GP1397">
            <v>0</v>
          </cell>
          <cell r="GQ1397">
            <v>0</v>
          </cell>
          <cell r="GR1397">
            <v>0</v>
          </cell>
          <cell r="GS1397">
            <v>0</v>
          </cell>
          <cell r="GT1397">
            <v>0</v>
          </cell>
          <cell r="GU1397">
            <v>0</v>
          </cell>
          <cell r="GV1397">
            <v>0</v>
          </cell>
          <cell r="GW1397">
            <v>0</v>
          </cell>
          <cell r="GX1397">
            <v>0</v>
          </cell>
          <cell r="GY1397">
            <v>0</v>
          </cell>
          <cell r="GZ1397">
            <v>0</v>
          </cell>
        </row>
        <row r="1398">
          <cell r="A1398">
            <v>1393</v>
          </cell>
          <cell r="D1398" t="str">
            <v>INST. ELECTRICAS Y TELEF.</v>
          </cell>
          <cell r="E1398" t="str">
            <v>CAJAS DE REVISIÓN DE LADRILLO ENLUCIDO CON TAPA  60X60X60CM</v>
          </cell>
          <cell r="F1398">
            <v>0</v>
          </cell>
          <cell r="G1398" t="str">
            <v>C/U</v>
          </cell>
          <cell r="H1398">
            <v>0.1</v>
          </cell>
          <cell r="I1398">
            <v>101</v>
          </cell>
          <cell r="J1398">
            <v>69</v>
          </cell>
          <cell r="K1398">
            <v>5</v>
          </cell>
          <cell r="L1398">
            <v>125</v>
          </cell>
          <cell r="M1398">
            <v>16</v>
          </cell>
          <cell r="N1398">
            <v>0.44</v>
          </cell>
          <cell r="O1398">
            <v>62</v>
          </cell>
          <cell r="P1398">
            <v>5.9</v>
          </cell>
          <cell r="Q1398">
            <v>2</v>
          </cell>
          <cell r="R1398">
            <v>0.08</v>
          </cell>
          <cell r="S1398">
            <v>3</v>
          </cell>
          <cell r="T1398">
            <v>0.08</v>
          </cell>
          <cell r="U1398">
            <v>0</v>
          </cell>
          <cell r="V1398">
            <v>0</v>
          </cell>
          <cell r="W1398">
            <v>0</v>
          </cell>
          <cell r="X1398">
            <v>0</v>
          </cell>
          <cell r="Y1398">
            <v>0</v>
          </cell>
          <cell r="Z1398">
            <v>0</v>
          </cell>
          <cell r="AA1398">
            <v>0</v>
          </cell>
          <cell r="AB1398">
            <v>0</v>
          </cell>
          <cell r="AC1398">
            <v>0</v>
          </cell>
          <cell r="AD1398">
            <v>0</v>
          </cell>
          <cell r="AE1398">
            <v>0</v>
          </cell>
          <cell r="AF1398">
            <v>0</v>
          </cell>
          <cell r="AG1398">
            <v>0</v>
          </cell>
          <cell r="AH1398">
            <v>0</v>
          </cell>
          <cell r="AI1398">
            <v>0</v>
          </cell>
          <cell r="AJ1398">
            <v>0</v>
          </cell>
          <cell r="AK1398">
            <v>0</v>
          </cell>
          <cell r="AL1398">
            <v>0</v>
          </cell>
          <cell r="AM1398">
            <v>0</v>
          </cell>
          <cell r="AN1398">
            <v>0</v>
          </cell>
          <cell r="AO1398">
            <v>0</v>
          </cell>
          <cell r="AP1398">
            <v>0</v>
          </cell>
          <cell r="AQ1398">
            <v>0</v>
          </cell>
          <cell r="AR1398">
            <v>0</v>
          </cell>
          <cell r="AS1398">
            <v>0</v>
          </cell>
          <cell r="AT1398">
            <v>0</v>
          </cell>
          <cell r="AU1398">
            <v>0</v>
          </cell>
          <cell r="AV1398">
            <v>0</v>
          </cell>
          <cell r="AW1398">
            <v>1</v>
          </cell>
          <cell r="AX1398">
            <v>1</v>
          </cell>
          <cell r="AY1398">
            <v>13</v>
          </cell>
          <cell r="AZ1398">
            <v>1</v>
          </cell>
          <cell r="BA1398">
            <v>30</v>
          </cell>
          <cell r="BB1398">
            <v>0.2</v>
          </cell>
          <cell r="BC1398">
            <v>0</v>
          </cell>
          <cell r="BD1398">
            <v>0</v>
          </cell>
          <cell r="BE1398">
            <v>0</v>
          </cell>
          <cell r="BF1398">
            <v>0</v>
          </cell>
          <cell r="BG1398">
            <v>0</v>
          </cell>
          <cell r="BH1398">
            <v>0</v>
          </cell>
          <cell r="BI1398">
            <v>0</v>
          </cell>
          <cell r="BJ1398">
            <v>0</v>
          </cell>
          <cell r="BK1398">
            <v>0</v>
          </cell>
          <cell r="BL1398">
            <v>0</v>
          </cell>
          <cell r="BM1398">
            <v>0</v>
          </cell>
          <cell r="BN1398">
            <v>0</v>
          </cell>
          <cell r="BO1398">
            <v>0</v>
          </cell>
          <cell r="BP1398">
            <v>0</v>
          </cell>
          <cell r="CK1398">
            <v>1</v>
          </cell>
          <cell r="CL1398">
            <v>1</v>
          </cell>
          <cell r="CM1398">
            <v>0</v>
          </cell>
          <cell r="CN1398">
            <v>0</v>
          </cell>
          <cell r="CO1398">
            <v>0</v>
          </cell>
          <cell r="CP1398">
            <v>0</v>
          </cell>
          <cell r="CQ1398">
            <v>0</v>
          </cell>
          <cell r="CR1398">
            <v>0</v>
          </cell>
          <cell r="CS1398">
            <v>0</v>
          </cell>
          <cell r="CT1398">
            <v>0</v>
          </cell>
          <cell r="CU1398">
            <v>0</v>
          </cell>
          <cell r="CV1398">
            <v>0</v>
          </cell>
          <cell r="DY1398">
            <v>101</v>
          </cell>
          <cell r="DZ1398">
            <v>69</v>
          </cell>
          <cell r="EA1398" t="str">
            <v>u</v>
          </cell>
          <cell r="EB1398">
            <v>0</v>
          </cell>
          <cell r="EC1398">
            <v>5</v>
          </cell>
          <cell r="ED1398">
            <v>125</v>
          </cell>
          <cell r="EE1398" t="str">
            <v>kg</v>
          </cell>
          <cell r="EF1398">
            <v>0</v>
          </cell>
          <cell r="EG1398">
            <v>16</v>
          </cell>
          <cell r="EH1398">
            <v>0.44</v>
          </cell>
          <cell r="EI1398" t="str">
            <v>m3</v>
          </cell>
          <cell r="EJ1398">
            <v>0</v>
          </cell>
          <cell r="EK1398">
            <v>2</v>
          </cell>
          <cell r="EL1398">
            <v>0.08</v>
          </cell>
          <cell r="EM1398" t="str">
            <v>m3</v>
          </cell>
          <cell r="EN1398">
            <v>0</v>
          </cell>
          <cell r="EO1398">
            <v>0</v>
          </cell>
          <cell r="EP1398">
            <v>0</v>
          </cell>
          <cell r="EQ1398">
            <v>0</v>
          </cell>
          <cell r="ER1398">
            <v>0</v>
          </cell>
          <cell r="ES1398">
            <v>0</v>
          </cell>
          <cell r="ET1398">
            <v>0</v>
          </cell>
          <cell r="EU1398">
            <v>0</v>
          </cell>
          <cell r="EV1398">
            <v>0</v>
          </cell>
          <cell r="EW1398">
            <v>0</v>
          </cell>
          <cell r="EX1398">
            <v>0</v>
          </cell>
          <cell r="EY1398">
            <v>0</v>
          </cell>
          <cell r="EZ1398">
            <v>0</v>
          </cell>
          <cell r="FA1398">
            <v>0</v>
          </cell>
          <cell r="FB1398">
            <v>0</v>
          </cell>
          <cell r="FC1398">
            <v>0</v>
          </cell>
          <cell r="FD1398">
            <v>0</v>
          </cell>
          <cell r="FE1398">
            <v>0</v>
          </cell>
          <cell r="FF1398">
            <v>0</v>
          </cell>
          <cell r="FG1398">
            <v>0</v>
          </cell>
          <cell r="FH1398">
            <v>0</v>
          </cell>
          <cell r="FI1398">
            <v>0</v>
          </cell>
          <cell r="FJ1398">
            <v>0</v>
          </cell>
          <cell r="FK1398">
            <v>0</v>
          </cell>
          <cell r="FL1398">
            <v>0</v>
          </cell>
          <cell r="FM1398">
            <v>0</v>
          </cell>
          <cell r="FN1398">
            <v>0</v>
          </cell>
          <cell r="FO1398">
            <v>0</v>
          </cell>
          <cell r="FP1398">
            <v>0</v>
          </cell>
          <cell r="FQ1398">
            <v>0</v>
          </cell>
          <cell r="FR1398">
            <v>0</v>
          </cell>
          <cell r="FS1398">
            <v>0</v>
          </cell>
          <cell r="FT1398">
            <v>0</v>
          </cell>
          <cell r="FU1398">
            <v>0</v>
          </cell>
          <cell r="FV1398">
            <v>0</v>
          </cell>
          <cell r="FW1398">
            <v>0</v>
          </cell>
          <cell r="FX1398">
            <v>0</v>
          </cell>
          <cell r="FY1398">
            <v>0</v>
          </cell>
          <cell r="FZ1398">
            <v>0</v>
          </cell>
          <cell r="GA1398">
            <v>0</v>
          </cell>
          <cell r="GB1398">
            <v>0</v>
          </cell>
          <cell r="GC1398">
            <v>0</v>
          </cell>
          <cell r="GD1398">
            <v>0</v>
          </cell>
          <cell r="GE1398">
            <v>0</v>
          </cell>
          <cell r="GF1398">
            <v>0</v>
          </cell>
          <cell r="GG1398">
            <v>0</v>
          </cell>
          <cell r="GH1398">
            <v>0</v>
          </cell>
          <cell r="GI1398">
            <v>0</v>
          </cell>
          <cell r="GJ1398">
            <v>0</v>
          </cell>
          <cell r="GK1398">
            <v>0</v>
          </cell>
          <cell r="GL1398">
            <v>0</v>
          </cell>
          <cell r="GM1398">
            <v>0</v>
          </cell>
          <cell r="GN1398">
            <v>0</v>
          </cell>
          <cell r="GO1398">
            <v>0</v>
          </cell>
          <cell r="GP1398">
            <v>0</v>
          </cell>
          <cell r="GQ1398">
            <v>0</v>
          </cell>
          <cell r="GR1398">
            <v>0</v>
          </cell>
          <cell r="GS1398">
            <v>0</v>
          </cell>
          <cell r="GT1398">
            <v>0</v>
          </cell>
          <cell r="GU1398">
            <v>0</v>
          </cell>
          <cell r="GV1398">
            <v>0</v>
          </cell>
          <cell r="GW1398">
            <v>0</v>
          </cell>
          <cell r="GX1398">
            <v>0</v>
          </cell>
          <cell r="GY1398">
            <v>0</v>
          </cell>
          <cell r="GZ1398">
            <v>0</v>
          </cell>
        </row>
        <row r="1399">
          <cell r="A1399">
            <v>1394</v>
          </cell>
          <cell r="D1399" t="str">
            <v>INST. ELECTRICAS Y TELEF.</v>
          </cell>
          <cell r="E1399" t="str">
            <v>VARILLA COPERWELD 5/8" X 1.80M.</v>
          </cell>
          <cell r="F1399">
            <v>0</v>
          </cell>
          <cell r="G1399" t="str">
            <v>C/U</v>
          </cell>
          <cell r="H1399">
            <v>0</v>
          </cell>
          <cell r="I1399">
            <v>994</v>
          </cell>
          <cell r="J1399">
            <v>1</v>
          </cell>
          <cell r="K1399">
            <v>0</v>
          </cell>
          <cell r="L1399">
            <v>0</v>
          </cell>
          <cell r="M1399">
            <v>0</v>
          </cell>
          <cell r="N1399">
            <v>0</v>
          </cell>
          <cell r="O1399">
            <v>0</v>
          </cell>
          <cell r="P1399">
            <v>0</v>
          </cell>
          <cell r="Q1399">
            <v>0</v>
          </cell>
          <cell r="R1399">
            <v>0</v>
          </cell>
          <cell r="S1399">
            <v>0</v>
          </cell>
          <cell r="T1399">
            <v>0</v>
          </cell>
          <cell r="U1399">
            <v>0</v>
          </cell>
          <cell r="V1399">
            <v>0</v>
          </cell>
          <cell r="W1399">
            <v>0</v>
          </cell>
          <cell r="X1399">
            <v>0</v>
          </cell>
          <cell r="Y1399">
            <v>0</v>
          </cell>
          <cell r="Z1399">
            <v>0</v>
          </cell>
          <cell r="AA1399">
            <v>0</v>
          </cell>
          <cell r="AB1399">
            <v>0</v>
          </cell>
          <cell r="AC1399">
            <v>0</v>
          </cell>
          <cell r="AD1399">
            <v>0</v>
          </cell>
          <cell r="AE1399">
            <v>0</v>
          </cell>
          <cell r="AF1399">
            <v>0</v>
          </cell>
          <cell r="AG1399">
            <v>0</v>
          </cell>
          <cell r="AH1399">
            <v>0</v>
          </cell>
          <cell r="AI1399">
            <v>0</v>
          </cell>
          <cell r="AJ1399">
            <v>0</v>
          </cell>
          <cell r="AK1399">
            <v>0</v>
          </cell>
          <cell r="AL1399">
            <v>0</v>
          </cell>
          <cell r="AM1399">
            <v>0</v>
          </cell>
          <cell r="AN1399">
            <v>0</v>
          </cell>
          <cell r="AO1399">
            <v>0</v>
          </cell>
          <cell r="AP1399">
            <v>0</v>
          </cell>
          <cell r="AQ1399">
            <v>0</v>
          </cell>
          <cell r="AR1399">
            <v>0</v>
          </cell>
          <cell r="AS1399">
            <v>0</v>
          </cell>
          <cell r="AT1399">
            <v>0</v>
          </cell>
          <cell r="AU1399">
            <v>0</v>
          </cell>
          <cell r="AV1399">
            <v>0</v>
          </cell>
          <cell r="AW1399">
            <v>0</v>
          </cell>
          <cell r="AX1399">
            <v>0</v>
          </cell>
          <cell r="AY1399">
            <v>0</v>
          </cell>
          <cell r="AZ1399">
            <v>0</v>
          </cell>
          <cell r="BA1399">
            <v>0</v>
          </cell>
          <cell r="BB1399">
            <v>0</v>
          </cell>
          <cell r="BC1399">
            <v>0</v>
          </cell>
          <cell r="BD1399">
            <v>0</v>
          </cell>
          <cell r="BE1399">
            <v>0</v>
          </cell>
          <cell r="BF1399">
            <v>0</v>
          </cell>
          <cell r="BG1399">
            <v>0</v>
          </cell>
          <cell r="BH1399">
            <v>0</v>
          </cell>
          <cell r="BI1399">
            <v>0</v>
          </cell>
          <cell r="BJ1399">
            <v>0</v>
          </cell>
          <cell r="BK1399">
            <v>0</v>
          </cell>
          <cell r="BL1399">
            <v>0</v>
          </cell>
          <cell r="BM1399">
            <v>0</v>
          </cell>
          <cell r="BN1399">
            <v>0</v>
          </cell>
          <cell r="BO1399">
            <v>0</v>
          </cell>
          <cell r="BP1399">
            <v>0</v>
          </cell>
          <cell r="CK1399">
            <v>0</v>
          </cell>
          <cell r="CL1399">
            <v>0</v>
          </cell>
          <cell r="CM1399">
            <v>0</v>
          </cell>
          <cell r="CN1399">
            <v>0</v>
          </cell>
          <cell r="CO1399">
            <v>0</v>
          </cell>
          <cell r="CP1399">
            <v>0</v>
          </cell>
          <cell r="CQ1399">
            <v>0</v>
          </cell>
          <cell r="CR1399">
            <v>0</v>
          </cell>
          <cell r="CS1399">
            <v>0</v>
          </cell>
          <cell r="CT1399">
            <v>0</v>
          </cell>
          <cell r="CU1399">
            <v>0</v>
          </cell>
          <cell r="CV1399">
            <v>0</v>
          </cell>
          <cell r="DY1399">
            <v>0</v>
          </cell>
          <cell r="DZ1399">
            <v>0</v>
          </cell>
          <cell r="EA1399">
            <v>0</v>
          </cell>
          <cell r="EB1399">
            <v>0</v>
          </cell>
          <cell r="EC1399">
            <v>0</v>
          </cell>
          <cell r="ED1399">
            <v>0</v>
          </cell>
          <cell r="EE1399">
            <v>0</v>
          </cell>
          <cell r="EF1399">
            <v>0</v>
          </cell>
          <cell r="EG1399">
            <v>0</v>
          </cell>
          <cell r="EH1399">
            <v>0</v>
          </cell>
          <cell r="EI1399">
            <v>0</v>
          </cell>
          <cell r="EJ1399">
            <v>0</v>
          </cell>
          <cell r="EK1399">
            <v>0</v>
          </cell>
          <cell r="EL1399">
            <v>0</v>
          </cell>
          <cell r="EM1399">
            <v>0</v>
          </cell>
          <cell r="EN1399">
            <v>0</v>
          </cell>
          <cell r="EO1399">
            <v>0</v>
          </cell>
          <cell r="EP1399">
            <v>0</v>
          </cell>
          <cell r="EQ1399">
            <v>0</v>
          </cell>
          <cell r="ER1399">
            <v>0</v>
          </cell>
          <cell r="ES1399">
            <v>0</v>
          </cell>
          <cell r="ET1399">
            <v>0</v>
          </cell>
          <cell r="EU1399">
            <v>0</v>
          </cell>
          <cell r="EV1399">
            <v>0</v>
          </cell>
          <cell r="EW1399">
            <v>0</v>
          </cell>
          <cell r="EX1399">
            <v>0</v>
          </cell>
          <cell r="EY1399">
            <v>0</v>
          </cell>
          <cell r="EZ1399">
            <v>0</v>
          </cell>
          <cell r="FA1399">
            <v>0</v>
          </cell>
          <cell r="FB1399">
            <v>0</v>
          </cell>
          <cell r="FC1399">
            <v>0</v>
          </cell>
          <cell r="FD1399">
            <v>0</v>
          </cell>
          <cell r="FE1399">
            <v>0</v>
          </cell>
          <cell r="FF1399">
            <v>0</v>
          </cell>
          <cell r="FG1399">
            <v>0</v>
          </cell>
          <cell r="FH1399">
            <v>0</v>
          </cell>
          <cell r="FI1399">
            <v>0</v>
          </cell>
          <cell r="FJ1399">
            <v>0</v>
          </cell>
          <cell r="FK1399">
            <v>0</v>
          </cell>
          <cell r="FL1399">
            <v>0</v>
          </cell>
          <cell r="FM1399">
            <v>0</v>
          </cell>
          <cell r="FN1399">
            <v>0</v>
          </cell>
          <cell r="FO1399">
            <v>0</v>
          </cell>
          <cell r="FP1399">
            <v>0</v>
          </cell>
          <cell r="FQ1399">
            <v>0</v>
          </cell>
          <cell r="FR1399">
            <v>0</v>
          </cell>
          <cell r="FS1399">
            <v>0</v>
          </cell>
          <cell r="FT1399">
            <v>0</v>
          </cell>
          <cell r="FU1399">
            <v>0</v>
          </cell>
          <cell r="FV1399">
            <v>0</v>
          </cell>
          <cell r="FW1399">
            <v>0</v>
          </cell>
          <cell r="FX1399">
            <v>0</v>
          </cell>
          <cell r="FY1399">
            <v>0</v>
          </cell>
          <cell r="FZ1399">
            <v>0</v>
          </cell>
          <cell r="GA1399">
            <v>0</v>
          </cell>
          <cell r="GB1399">
            <v>0</v>
          </cell>
          <cell r="GC1399">
            <v>0</v>
          </cell>
          <cell r="GD1399">
            <v>0</v>
          </cell>
          <cell r="GE1399">
            <v>0</v>
          </cell>
          <cell r="GF1399">
            <v>0</v>
          </cell>
          <cell r="GG1399">
            <v>0</v>
          </cell>
          <cell r="GH1399">
            <v>0</v>
          </cell>
          <cell r="GI1399">
            <v>0</v>
          </cell>
          <cell r="GJ1399">
            <v>0</v>
          </cell>
          <cell r="GK1399">
            <v>0</v>
          </cell>
          <cell r="GL1399">
            <v>0</v>
          </cell>
          <cell r="GM1399">
            <v>0</v>
          </cell>
          <cell r="GN1399">
            <v>0</v>
          </cell>
          <cell r="GO1399">
            <v>0</v>
          </cell>
          <cell r="GP1399">
            <v>0</v>
          </cell>
          <cell r="GQ1399">
            <v>0</v>
          </cell>
          <cell r="GR1399">
            <v>0</v>
          </cell>
          <cell r="GS1399">
            <v>0</v>
          </cell>
          <cell r="GT1399">
            <v>0</v>
          </cell>
          <cell r="GU1399">
            <v>0</v>
          </cell>
          <cell r="GV1399">
            <v>0</v>
          </cell>
          <cell r="GW1399">
            <v>0</v>
          </cell>
          <cell r="GX1399">
            <v>0</v>
          </cell>
          <cell r="GY1399">
            <v>0</v>
          </cell>
          <cell r="GZ1399">
            <v>0</v>
          </cell>
        </row>
        <row r="1400">
          <cell r="A1400">
            <v>1395</v>
          </cell>
          <cell r="D1400" t="str">
            <v>INST. ELECTRICAS Y TELEF.</v>
          </cell>
          <cell r="E1400" t="str">
            <v>CONDUCTOR DE COBRE DESNUDO CABLEADO 2 AWG.</v>
          </cell>
          <cell r="F1400">
            <v>0</v>
          </cell>
          <cell r="G1400" t="str">
            <v>ML</v>
          </cell>
          <cell r="H1400">
            <v>18.510000000000002</v>
          </cell>
          <cell r="I1400">
            <v>1540</v>
          </cell>
          <cell r="J1400">
            <v>1.1000000000000001</v>
          </cell>
          <cell r="K1400">
            <v>0</v>
          </cell>
          <cell r="L1400">
            <v>0</v>
          </cell>
          <cell r="M1400">
            <v>0</v>
          </cell>
          <cell r="N1400">
            <v>0</v>
          </cell>
          <cell r="O1400">
            <v>0</v>
          </cell>
          <cell r="P1400">
            <v>0</v>
          </cell>
          <cell r="Q1400">
            <v>0</v>
          </cell>
          <cell r="R1400">
            <v>0</v>
          </cell>
          <cell r="S1400">
            <v>0</v>
          </cell>
          <cell r="T1400">
            <v>0</v>
          </cell>
          <cell r="U1400">
            <v>0</v>
          </cell>
          <cell r="V1400">
            <v>0</v>
          </cell>
          <cell r="W1400">
            <v>0</v>
          </cell>
          <cell r="X1400">
            <v>0</v>
          </cell>
          <cell r="Y1400">
            <v>0</v>
          </cell>
          <cell r="Z1400">
            <v>0</v>
          </cell>
          <cell r="AA1400">
            <v>0</v>
          </cell>
          <cell r="AB1400">
            <v>0</v>
          </cell>
          <cell r="AC1400">
            <v>0</v>
          </cell>
          <cell r="AD1400">
            <v>0</v>
          </cell>
          <cell r="AE1400">
            <v>0</v>
          </cell>
          <cell r="AF1400">
            <v>0</v>
          </cell>
          <cell r="AG1400">
            <v>0</v>
          </cell>
          <cell r="AH1400">
            <v>0</v>
          </cell>
          <cell r="AI1400">
            <v>0</v>
          </cell>
          <cell r="AJ1400">
            <v>0</v>
          </cell>
          <cell r="AK1400">
            <v>0</v>
          </cell>
          <cell r="AL1400">
            <v>0</v>
          </cell>
          <cell r="AM1400">
            <v>0</v>
          </cell>
          <cell r="AN1400">
            <v>0</v>
          </cell>
          <cell r="AO1400">
            <v>0</v>
          </cell>
          <cell r="AP1400">
            <v>0</v>
          </cell>
          <cell r="AQ1400">
            <v>0</v>
          </cell>
          <cell r="AR1400">
            <v>0</v>
          </cell>
          <cell r="AS1400">
            <v>0</v>
          </cell>
          <cell r="AT1400">
            <v>0</v>
          </cell>
          <cell r="AU1400">
            <v>0</v>
          </cell>
          <cell r="AV1400">
            <v>0</v>
          </cell>
          <cell r="AW1400">
            <v>10</v>
          </cell>
          <cell r="AX1400">
            <v>1</v>
          </cell>
          <cell r="AY1400">
            <v>21</v>
          </cell>
          <cell r="AZ1400">
            <v>1</v>
          </cell>
          <cell r="BA1400">
            <v>0</v>
          </cell>
          <cell r="BB1400">
            <v>0</v>
          </cell>
          <cell r="BC1400">
            <v>0</v>
          </cell>
          <cell r="BD1400">
            <v>0</v>
          </cell>
          <cell r="BE1400">
            <v>0</v>
          </cell>
          <cell r="BF1400">
            <v>0</v>
          </cell>
          <cell r="BG1400">
            <v>0</v>
          </cell>
          <cell r="BH1400">
            <v>0</v>
          </cell>
          <cell r="BI1400">
            <v>0</v>
          </cell>
          <cell r="BJ1400">
            <v>0</v>
          </cell>
          <cell r="BK1400">
            <v>0</v>
          </cell>
          <cell r="BL1400">
            <v>0</v>
          </cell>
          <cell r="BM1400">
            <v>0</v>
          </cell>
          <cell r="BN1400">
            <v>0</v>
          </cell>
          <cell r="BO1400">
            <v>0</v>
          </cell>
          <cell r="BP1400">
            <v>0</v>
          </cell>
          <cell r="CK1400">
            <v>0</v>
          </cell>
          <cell r="CL1400">
            <v>0</v>
          </cell>
          <cell r="CM1400">
            <v>0</v>
          </cell>
          <cell r="CN1400">
            <v>0</v>
          </cell>
          <cell r="CO1400">
            <v>1</v>
          </cell>
          <cell r="CP1400">
            <v>0</v>
          </cell>
          <cell r="CQ1400">
            <v>0</v>
          </cell>
          <cell r="CR1400">
            <v>0</v>
          </cell>
          <cell r="CS1400">
            <v>0</v>
          </cell>
          <cell r="CT1400">
            <v>0</v>
          </cell>
          <cell r="CU1400">
            <v>0</v>
          </cell>
          <cell r="CV1400">
            <v>0</v>
          </cell>
          <cell r="DY1400">
            <v>1540</v>
          </cell>
          <cell r="DZ1400">
            <v>1.1000000000000001</v>
          </cell>
          <cell r="EA1400" t="str">
            <v>m</v>
          </cell>
          <cell r="EB1400">
            <v>0</v>
          </cell>
          <cell r="EC1400">
            <v>0</v>
          </cell>
          <cell r="ED1400">
            <v>0</v>
          </cell>
          <cell r="EE1400">
            <v>0</v>
          </cell>
          <cell r="EF1400">
            <v>0</v>
          </cell>
          <cell r="EG1400">
            <v>0</v>
          </cell>
          <cell r="EH1400">
            <v>0</v>
          </cell>
          <cell r="EI1400">
            <v>0</v>
          </cell>
          <cell r="EJ1400">
            <v>0</v>
          </cell>
          <cell r="EK1400">
            <v>0</v>
          </cell>
          <cell r="EL1400">
            <v>0</v>
          </cell>
          <cell r="EM1400">
            <v>0</v>
          </cell>
          <cell r="EN1400">
            <v>0</v>
          </cell>
          <cell r="EO1400">
            <v>0</v>
          </cell>
          <cell r="EP1400">
            <v>0</v>
          </cell>
          <cell r="EQ1400">
            <v>0</v>
          </cell>
          <cell r="ER1400">
            <v>0</v>
          </cell>
          <cell r="ES1400">
            <v>0</v>
          </cell>
          <cell r="ET1400">
            <v>0</v>
          </cell>
          <cell r="EU1400">
            <v>0</v>
          </cell>
          <cell r="EV1400">
            <v>0</v>
          </cell>
          <cell r="EW1400">
            <v>0</v>
          </cell>
          <cell r="EX1400">
            <v>0</v>
          </cell>
          <cell r="EY1400">
            <v>0</v>
          </cell>
          <cell r="EZ1400">
            <v>0</v>
          </cell>
          <cell r="FA1400">
            <v>0</v>
          </cell>
          <cell r="FB1400">
            <v>0</v>
          </cell>
          <cell r="FC1400">
            <v>0</v>
          </cell>
          <cell r="FD1400">
            <v>0</v>
          </cell>
          <cell r="FE1400">
            <v>0</v>
          </cell>
          <cell r="FF1400">
            <v>0</v>
          </cell>
          <cell r="FG1400">
            <v>0</v>
          </cell>
          <cell r="FH1400">
            <v>0</v>
          </cell>
          <cell r="FI1400">
            <v>0</v>
          </cell>
          <cell r="FJ1400">
            <v>0</v>
          </cell>
          <cell r="FK1400">
            <v>0</v>
          </cell>
          <cell r="FL1400">
            <v>0</v>
          </cell>
          <cell r="FM1400">
            <v>0</v>
          </cell>
          <cell r="FN1400">
            <v>0</v>
          </cell>
          <cell r="FO1400">
            <v>0</v>
          </cell>
          <cell r="FP1400">
            <v>0</v>
          </cell>
          <cell r="FQ1400">
            <v>0</v>
          </cell>
          <cell r="FR1400">
            <v>0</v>
          </cell>
          <cell r="FS1400">
            <v>0</v>
          </cell>
          <cell r="FT1400">
            <v>0</v>
          </cell>
          <cell r="FU1400">
            <v>0</v>
          </cell>
          <cell r="FV1400">
            <v>0</v>
          </cell>
          <cell r="FW1400">
            <v>0</v>
          </cell>
          <cell r="FX1400">
            <v>0</v>
          </cell>
          <cell r="FY1400">
            <v>0</v>
          </cell>
          <cell r="FZ1400">
            <v>0</v>
          </cell>
          <cell r="GA1400">
            <v>0</v>
          </cell>
          <cell r="GB1400">
            <v>0</v>
          </cell>
          <cell r="GC1400">
            <v>0</v>
          </cell>
          <cell r="GD1400">
            <v>0</v>
          </cell>
          <cell r="GE1400">
            <v>0</v>
          </cell>
          <cell r="GF1400">
            <v>0</v>
          </cell>
          <cell r="GG1400">
            <v>0</v>
          </cell>
          <cell r="GH1400">
            <v>0</v>
          </cell>
          <cell r="GI1400">
            <v>0</v>
          </cell>
          <cell r="GJ1400">
            <v>0</v>
          </cell>
          <cell r="GK1400">
            <v>0</v>
          </cell>
          <cell r="GL1400">
            <v>0</v>
          </cell>
          <cell r="GM1400">
            <v>0</v>
          </cell>
          <cell r="GN1400">
            <v>0</v>
          </cell>
          <cell r="GO1400">
            <v>0</v>
          </cell>
          <cell r="GP1400">
            <v>0</v>
          </cell>
          <cell r="GQ1400">
            <v>0</v>
          </cell>
          <cell r="GR1400">
            <v>0</v>
          </cell>
          <cell r="GS1400">
            <v>0</v>
          </cell>
          <cell r="GT1400">
            <v>0</v>
          </cell>
          <cell r="GU1400">
            <v>0</v>
          </cell>
          <cell r="GV1400">
            <v>0</v>
          </cell>
          <cell r="GW1400">
            <v>0</v>
          </cell>
          <cell r="GX1400">
            <v>0</v>
          </cell>
          <cell r="GY1400">
            <v>0</v>
          </cell>
          <cell r="GZ1400">
            <v>0</v>
          </cell>
        </row>
        <row r="1401">
          <cell r="A1401">
            <v>1396</v>
          </cell>
          <cell r="D1401" t="str">
            <v>INST. ELECTRICAS Y TELEF.</v>
          </cell>
          <cell r="E1401" t="str">
            <v>ESTACIÓN PRINCIPAL CON LUCES INDICADORAS Y SONIDO, PARA INDICAR LLAMADA, CON MEMORIA DE RETENCIÓN DE AVISO, CON EQUIPO NECESARIO PARA ASEGURAR BUEN FUNCIONAMIENTO DE CAPACIDAD DE 12 SALIDAS.</v>
          </cell>
          <cell r="F1401">
            <v>0</v>
          </cell>
          <cell r="G1401" t="str">
            <v>C/U</v>
          </cell>
          <cell r="H1401">
            <v>2.18E-2</v>
          </cell>
          <cell r="I1401">
            <v>1731</v>
          </cell>
          <cell r="J1401">
            <v>1</v>
          </cell>
          <cell r="K1401">
            <v>0</v>
          </cell>
          <cell r="L1401">
            <v>0</v>
          </cell>
          <cell r="M1401">
            <v>0</v>
          </cell>
          <cell r="N1401">
            <v>0</v>
          </cell>
          <cell r="O1401">
            <v>0</v>
          </cell>
          <cell r="P1401">
            <v>0</v>
          </cell>
          <cell r="Q1401">
            <v>0</v>
          </cell>
          <cell r="R1401">
            <v>0</v>
          </cell>
          <cell r="S1401">
            <v>0</v>
          </cell>
          <cell r="T1401">
            <v>0</v>
          </cell>
          <cell r="U1401">
            <v>0</v>
          </cell>
          <cell r="V1401">
            <v>0</v>
          </cell>
          <cell r="W1401">
            <v>0</v>
          </cell>
          <cell r="X1401">
            <v>0</v>
          </cell>
          <cell r="Y1401">
            <v>0</v>
          </cell>
          <cell r="Z1401">
            <v>0</v>
          </cell>
          <cell r="AA1401">
            <v>0</v>
          </cell>
          <cell r="AB1401">
            <v>0</v>
          </cell>
          <cell r="AC1401">
            <v>0</v>
          </cell>
          <cell r="AD1401">
            <v>0</v>
          </cell>
          <cell r="AE1401">
            <v>0</v>
          </cell>
          <cell r="AF1401">
            <v>0</v>
          </cell>
          <cell r="AG1401">
            <v>0</v>
          </cell>
          <cell r="AH1401">
            <v>0</v>
          </cell>
          <cell r="AI1401">
            <v>0</v>
          </cell>
          <cell r="AJ1401">
            <v>0</v>
          </cell>
          <cell r="AK1401">
            <v>0</v>
          </cell>
          <cell r="AL1401">
            <v>0</v>
          </cell>
          <cell r="AM1401">
            <v>0</v>
          </cell>
          <cell r="AN1401">
            <v>0</v>
          </cell>
          <cell r="AO1401">
            <v>0</v>
          </cell>
          <cell r="AP1401">
            <v>0</v>
          </cell>
          <cell r="AQ1401">
            <v>0</v>
          </cell>
          <cell r="AR1401">
            <v>0</v>
          </cell>
          <cell r="AS1401">
            <v>0</v>
          </cell>
          <cell r="AT1401">
            <v>0</v>
          </cell>
          <cell r="AU1401">
            <v>0</v>
          </cell>
          <cell r="AV1401">
            <v>0</v>
          </cell>
          <cell r="AW1401">
            <v>10</v>
          </cell>
          <cell r="AX1401">
            <v>1</v>
          </cell>
          <cell r="AY1401">
            <v>30</v>
          </cell>
          <cell r="AZ1401">
            <v>0.1</v>
          </cell>
          <cell r="BA1401">
            <v>34</v>
          </cell>
          <cell r="BB1401">
            <v>1</v>
          </cell>
          <cell r="BC1401">
            <v>0</v>
          </cell>
          <cell r="BD1401">
            <v>0</v>
          </cell>
          <cell r="BE1401">
            <v>0</v>
          </cell>
          <cell r="BF1401">
            <v>0</v>
          </cell>
          <cell r="BG1401">
            <v>0</v>
          </cell>
          <cell r="BH1401">
            <v>0</v>
          </cell>
          <cell r="BI1401">
            <v>0</v>
          </cell>
          <cell r="BJ1401">
            <v>0</v>
          </cell>
          <cell r="BK1401">
            <v>0</v>
          </cell>
          <cell r="BL1401">
            <v>0</v>
          </cell>
          <cell r="BM1401">
            <v>0</v>
          </cell>
          <cell r="BN1401">
            <v>0</v>
          </cell>
          <cell r="BO1401">
            <v>0</v>
          </cell>
          <cell r="BP1401">
            <v>0</v>
          </cell>
          <cell r="CK1401">
            <v>0</v>
          </cell>
          <cell r="CL1401">
            <v>0</v>
          </cell>
          <cell r="CM1401">
            <v>1</v>
          </cell>
          <cell r="CN1401">
            <v>0</v>
          </cell>
          <cell r="CO1401">
            <v>0</v>
          </cell>
          <cell r="CP1401">
            <v>0</v>
          </cell>
          <cell r="CQ1401">
            <v>0</v>
          </cell>
          <cell r="CR1401">
            <v>0</v>
          </cell>
          <cell r="CS1401">
            <v>0</v>
          </cell>
          <cell r="CT1401">
            <v>0</v>
          </cell>
          <cell r="CU1401">
            <v>0</v>
          </cell>
          <cell r="CV1401">
            <v>0</v>
          </cell>
          <cell r="DY1401">
            <v>1731</v>
          </cell>
          <cell r="DZ1401">
            <v>1</v>
          </cell>
          <cell r="EA1401" t="str">
            <v>C/U</v>
          </cell>
          <cell r="EB1401">
            <v>0</v>
          </cell>
          <cell r="EC1401">
            <v>0</v>
          </cell>
          <cell r="ED1401">
            <v>0</v>
          </cell>
          <cell r="EE1401">
            <v>0</v>
          </cell>
          <cell r="EF1401">
            <v>0</v>
          </cell>
          <cell r="EG1401">
            <v>0</v>
          </cell>
          <cell r="EH1401">
            <v>0</v>
          </cell>
          <cell r="EI1401">
            <v>0</v>
          </cell>
          <cell r="EJ1401">
            <v>0</v>
          </cell>
          <cell r="EK1401">
            <v>0</v>
          </cell>
          <cell r="EL1401">
            <v>0</v>
          </cell>
          <cell r="EM1401">
            <v>0</v>
          </cell>
          <cell r="EN1401">
            <v>0</v>
          </cell>
          <cell r="EO1401">
            <v>0</v>
          </cell>
          <cell r="EP1401">
            <v>0</v>
          </cell>
          <cell r="EQ1401">
            <v>0</v>
          </cell>
          <cell r="ER1401">
            <v>0</v>
          </cell>
          <cell r="ES1401">
            <v>0</v>
          </cell>
          <cell r="ET1401">
            <v>0</v>
          </cell>
          <cell r="EU1401">
            <v>0</v>
          </cell>
          <cell r="EV1401">
            <v>0</v>
          </cell>
          <cell r="EW1401">
            <v>0</v>
          </cell>
          <cell r="EX1401">
            <v>0</v>
          </cell>
          <cell r="EY1401">
            <v>0</v>
          </cell>
          <cell r="EZ1401">
            <v>0</v>
          </cell>
          <cell r="FA1401">
            <v>0</v>
          </cell>
          <cell r="FB1401">
            <v>0</v>
          </cell>
          <cell r="FC1401">
            <v>0</v>
          </cell>
          <cell r="FD1401">
            <v>0</v>
          </cell>
          <cell r="FE1401">
            <v>0</v>
          </cell>
          <cell r="FF1401">
            <v>0</v>
          </cell>
          <cell r="FG1401">
            <v>0</v>
          </cell>
          <cell r="FH1401">
            <v>0</v>
          </cell>
          <cell r="FI1401">
            <v>0</v>
          </cell>
          <cell r="FJ1401">
            <v>0</v>
          </cell>
          <cell r="FK1401">
            <v>0</v>
          </cell>
          <cell r="FL1401">
            <v>0</v>
          </cell>
          <cell r="FM1401">
            <v>0</v>
          </cell>
          <cell r="FN1401">
            <v>0</v>
          </cell>
          <cell r="FO1401">
            <v>0</v>
          </cell>
          <cell r="FP1401">
            <v>0</v>
          </cell>
          <cell r="FQ1401">
            <v>0</v>
          </cell>
          <cell r="FR1401">
            <v>0</v>
          </cell>
          <cell r="FS1401">
            <v>0</v>
          </cell>
          <cell r="FT1401">
            <v>0</v>
          </cell>
          <cell r="FU1401">
            <v>0</v>
          </cell>
          <cell r="FV1401">
            <v>0</v>
          </cell>
          <cell r="FW1401">
            <v>0</v>
          </cell>
          <cell r="FX1401">
            <v>0</v>
          </cell>
          <cell r="FY1401">
            <v>0</v>
          </cell>
          <cell r="FZ1401">
            <v>0</v>
          </cell>
          <cell r="GA1401">
            <v>0</v>
          </cell>
          <cell r="GB1401">
            <v>0</v>
          </cell>
          <cell r="GC1401">
            <v>0</v>
          </cell>
          <cell r="GD1401">
            <v>0</v>
          </cell>
          <cell r="GE1401">
            <v>0</v>
          </cell>
          <cell r="GF1401">
            <v>0</v>
          </cell>
          <cell r="GG1401">
            <v>0</v>
          </cell>
          <cell r="GH1401">
            <v>0</v>
          </cell>
          <cell r="GI1401">
            <v>0</v>
          </cell>
          <cell r="GJ1401">
            <v>0</v>
          </cell>
          <cell r="GK1401">
            <v>0</v>
          </cell>
          <cell r="GL1401">
            <v>0</v>
          </cell>
          <cell r="GM1401">
            <v>0</v>
          </cell>
          <cell r="GN1401">
            <v>0</v>
          </cell>
          <cell r="GO1401">
            <v>0</v>
          </cell>
          <cell r="GP1401">
            <v>0</v>
          </cell>
          <cell r="GQ1401">
            <v>0</v>
          </cell>
          <cell r="GR1401">
            <v>0</v>
          </cell>
          <cell r="GS1401">
            <v>0</v>
          </cell>
          <cell r="GT1401">
            <v>0</v>
          </cell>
          <cell r="GU1401">
            <v>0</v>
          </cell>
          <cell r="GV1401">
            <v>0</v>
          </cell>
          <cell r="GW1401">
            <v>0</v>
          </cell>
          <cell r="GX1401">
            <v>0</v>
          </cell>
          <cell r="GY1401">
            <v>0</v>
          </cell>
          <cell r="GZ1401">
            <v>0</v>
          </cell>
        </row>
        <row r="1402">
          <cell r="A1402">
            <v>1397</v>
          </cell>
          <cell r="D1402" t="str">
            <v>INST. ELECTRICAS Y TELEF.</v>
          </cell>
          <cell r="E1402" t="str">
            <v>TOMAS DE PERILLA SIMPLE, CON PULSADOR TIPO PERA MANUAL, CON CORDÓN A ENCAMADO,PARA EMPOTRAR EN LÁMPARA DE CABECERA.</v>
          </cell>
          <cell r="F1402">
            <v>0</v>
          </cell>
          <cell r="G1402" t="str">
            <v>C/U</v>
          </cell>
          <cell r="H1402">
            <v>0.36430000000000001</v>
          </cell>
          <cell r="I1402">
            <v>1732</v>
          </cell>
          <cell r="J1402">
            <v>1</v>
          </cell>
          <cell r="K1402">
            <v>0</v>
          </cell>
          <cell r="L1402">
            <v>0</v>
          </cell>
          <cell r="M1402">
            <v>0</v>
          </cell>
          <cell r="N1402">
            <v>0</v>
          </cell>
          <cell r="O1402">
            <v>0</v>
          </cell>
          <cell r="P1402">
            <v>0</v>
          </cell>
          <cell r="Q1402">
            <v>0</v>
          </cell>
          <cell r="R1402">
            <v>0</v>
          </cell>
          <cell r="S1402">
            <v>0</v>
          </cell>
          <cell r="T1402">
            <v>0</v>
          </cell>
          <cell r="U1402">
            <v>0</v>
          </cell>
          <cell r="V1402">
            <v>0</v>
          </cell>
          <cell r="W1402">
            <v>0</v>
          </cell>
          <cell r="X1402">
            <v>0</v>
          </cell>
          <cell r="Y1402">
            <v>0</v>
          </cell>
          <cell r="Z1402">
            <v>0</v>
          </cell>
          <cell r="AA1402">
            <v>0</v>
          </cell>
          <cell r="AB1402">
            <v>0</v>
          </cell>
          <cell r="AC1402">
            <v>0</v>
          </cell>
          <cell r="AD1402">
            <v>0</v>
          </cell>
          <cell r="AE1402">
            <v>0</v>
          </cell>
          <cell r="AF1402">
            <v>0</v>
          </cell>
          <cell r="AG1402">
            <v>0</v>
          </cell>
          <cell r="AH1402">
            <v>0</v>
          </cell>
          <cell r="AI1402">
            <v>0</v>
          </cell>
          <cell r="AJ1402">
            <v>0</v>
          </cell>
          <cell r="AK1402">
            <v>0</v>
          </cell>
          <cell r="AL1402">
            <v>0</v>
          </cell>
          <cell r="AM1402">
            <v>0</v>
          </cell>
          <cell r="AN1402">
            <v>0</v>
          </cell>
          <cell r="AO1402">
            <v>0</v>
          </cell>
          <cell r="AP1402">
            <v>0</v>
          </cell>
          <cell r="AQ1402">
            <v>0</v>
          </cell>
          <cell r="AR1402">
            <v>0</v>
          </cell>
          <cell r="AS1402">
            <v>0</v>
          </cell>
          <cell r="AT1402">
            <v>0</v>
          </cell>
          <cell r="AU1402">
            <v>0</v>
          </cell>
          <cell r="AV1402">
            <v>0</v>
          </cell>
          <cell r="AW1402">
            <v>10</v>
          </cell>
          <cell r="AX1402">
            <v>1</v>
          </cell>
          <cell r="AY1402">
            <v>30</v>
          </cell>
          <cell r="AZ1402">
            <v>0.1</v>
          </cell>
          <cell r="BA1402">
            <v>34</v>
          </cell>
          <cell r="BB1402">
            <v>1</v>
          </cell>
          <cell r="BC1402">
            <v>0</v>
          </cell>
          <cell r="BD1402">
            <v>0</v>
          </cell>
          <cell r="BE1402">
            <v>0</v>
          </cell>
          <cell r="BF1402">
            <v>0</v>
          </cell>
          <cell r="BG1402">
            <v>0</v>
          </cell>
          <cell r="BH1402">
            <v>0</v>
          </cell>
          <cell r="BI1402">
            <v>0</v>
          </cell>
          <cell r="BJ1402">
            <v>0</v>
          </cell>
          <cell r="BK1402">
            <v>0</v>
          </cell>
          <cell r="BL1402">
            <v>0</v>
          </cell>
          <cell r="BM1402">
            <v>0</v>
          </cell>
          <cell r="BN1402">
            <v>0</v>
          </cell>
          <cell r="BO1402">
            <v>0</v>
          </cell>
          <cell r="BP1402">
            <v>0</v>
          </cell>
          <cell r="CK1402">
            <v>0</v>
          </cell>
          <cell r="CL1402">
            <v>0</v>
          </cell>
          <cell r="CM1402">
            <v>1</v>
          </cell>
          <cell r="CN1402">
            <v>0</v>
          </cell>
          <cell r="CO1402">
            <v>0</v>
          </cell>
          <cell r="CP1402">
            <v>0</v>
          </cell>
          <cell r="CQ1402">
            <v>0</v>
          </cell>
          <cell r="CR1402">
            <v>0</v>
          </cell>
          <cell r="CS1402">
            <v>0</v>
          </cell>
          <cell r="CT1402">
            <v>0</v>
          </cell>
          <cell r="CU1402">
            <v>0</v>
          </cell>
          <cell r="CV1402">
            <v>0</v>
          </cell>
          <cell r="DY1402">
            <v>1732</v>
          </cell>
          <cell r="DZ1402">
            <v>1</v>
          </cell>
          <cell r="EA1402" t="str">
            <v>C/U</v>
          </cell>
          <cell r="EB1402">
            <v>0</v>
          </cell>
          <cell r="EC1402">
            <v>0</v>
          </cell>
          <cell r="ED1402">
            <v>0</v>
          </cell>
          <cell r="EE1402">
            <v>0</v>
          </cell>
          <cell r="EF1402">
            <v>0</v>
          </cell>
          <cell r="EG1402">
            <v>0</v>
          </cell>
          <cell r="EH1402">
            <v>0</v>
          </cell>
          <cell r="EI1402">
            <v>0</v>
          </cell>
          <cell r="EJ1402">
            <v>0</v>
          </cell>
          <cell r="EK1402">
            <v>0</v>
          </cell>
          <cell r="EL1402">
            <v>0</v>
          </cell>
          <cell r="EM1402">
            <v>0</v>
          </cell>
          <cell r="EN1402">
            <v>0</v>
          </cell>
          <cell r="EO1402">
            <v>0</v>
          </cell>
          <cell r="EP1402">
            <v>0</v>
          </cell>
          <cell r="EQ1402">
            <v>0</v>
          </cell>
          <cell r="ER1402">
            <v>0</v>
          </cell>
          <cell r="ES1402">
            <v>0</v>
          </cell>
          <cell r="ET1402">
            <v>0</v>
          </cell>
          <cell r="EU1402">
            <v>0</v>
          </cell>
          <cell r="EV1402">
            <v>0</v>
          </cell>
          <cell r="EW1402">
            <v>0</v>
          </cell>
          <cell r="EX1402">
            <v>0</v>
          </cell>
          <cell r="EY1402">
            <v>0</v>
          </cell>
          <cell r="EZ1402">
            <v>0</v>
          </cell>
          <cell r="FA1402">
            <v>0</v>
          </cell>
          <cell r="FB1402">
            <v>0</v>
          </cell>
          <cell r="FC1402">
            <v>0</v>
          </cell>
          <cell r="FD1402">
            <v>0</v>
          </cell>
          <cell r="FE1402">
            <v>0</v>
          </cell>
          <cell r="FF1402">
            <v>0</v>
          </cell>
          <cell r="FG1402">
            <v>0</v>
          </cell>
          <cell r="FH1402">
            <v>0</v>
          </cell>
          <cell r="FI1402">
            <v>0</v>
          </cell>
          <cell r="FJ1402">
            <v>0</v>
          </cell>
          <cell r="FK1402">
            <v>0</v>
          </cell>
          <cell r="FL1402">
            <v>0</v>
          </cell>
          <cell r="FM1402">
            <v>0</v>
          </cell>
          <cell r="FN1402">
            <v>0</v>
          </cell>
          <cell r="FO1402">
            <v>0</v>
          </cell>
          <cell r="FP1402">
            <v>0</v>
          </cell>
          <cell r="FQ1402">
            <v>0</v>
          </cell>
          <cell r="FR1402">
            <v>0</v>
          </cell>
          <cell r="FS1402">
            <v>0</v>
          </cell>
          <cell r="FT1402">
            <v>0</v>
          </cell>
          <cell r="FU1402">
            <v>0</v>
          </cell>
          <cell r="FV1402">
            <v>0</v>
          </cell>
          <cell r="FW1402">
            <v>0</v>
          </cell>
          <cell r="FX1402">
            <v>0</v>
          </cell>
          <cell r="FY1402">
            <v>0</v>
          </cell>
          <cell r="FZ1402">
            <v>0</v>
          </cell>
          <cell r="GA1402">
            <v>0</v>
          </cell>
          <cell r="GB1402">
            <v>0</v>
          </cell>
          <cell r="GC1402">
            <v>0</v>
          </cell>
          <cell r="GD1402">
            <v>0</v>
          </cell>
          <cell r="GE1402">
            <v>0</v>
          </cell>
          <cell r="GF1402">
            <v>0</v>
          </cell>
          <cell r="GG1402">
            <v>0</v>
          </cell>
          <cell r="GH1402">
            <v>0</v>
          </cell>
          <cell r="GI1402">
            <v>0</v>
          </cell>
          <cell r="GJ1402">
            <v>0</v>
          </cell>
          <cell r="GK1402">
            <v>0</v>
          </cell>
          <cell r="GL1402">
            <v>0</v>
          </cell>
          <cell r="GM1402">
            <v>0</v>
          </cell>
          <cell r="GN1402">
            <v>0</v>
          </cell>
          <cell r="GO1402">
            <v>0</v>
          </cell>
          <cell r="GP1402">
            <v>0</v>
          </cell>
          <cell r="GQ1402">
            <v>0</v>
          </cell>
          <cell r="GR1402">
            <v>0</v>
          </cell>
          <cell r="GS1402">
            <v>0</v>
          </cell>
          <cell r="GT1402">
            <v>0</v>
          </cell>
          <cell r="GU1402">
            <v>0</v>
          </cell>
          <cell r="GV1402">
            <v>0</v>
          </cell>
          <cell r="GW1402">
            <v>0</v>
          </cell>
          <cell r="GX1402">
            <v>0</v>
          </cell>
          <cell r="GY1402">
            <v>0</v>
          </cell>
          <cell r="GZ1402">
            <v>0</v>
          </cell>
        </row>
        <row r="1403">
          <cell r="A1403">
            <v>1398</v>
          </cell>
          <cell r="D1403" t="str">
            <v>INST. ELECTRICAS Y TELEF.</v>
          </cell>
          <cell r="E1403" t="str">
            <v>PLACA DE CANCELACIÓN, CON LÁMPARA TRANQUILIZADORA, QUE TENGA PARA LLAVE DE CANCELACIÓN, CON ZUMBADOR.</v>
          </cell>
          <cell r="F1403">
            <v>0</v>
          </cell>
          <cell r="G1403" t="str">
            <v>C/U</v>
          </cell>
          <cell r="H1403">
            <v>0.35420000000000001</v>
          </cell>
          <cell r="I1403">
            <v>1733</v>
          </cell>
          <cell r="J1403">
            <v>1</v>
          </cell>
          <cell r="K1403">
            <v>0</v>
          </cell>
          <cell r="L1403">
            <v>0</v>
          </cell>
          <cell r="M1403">
            <v>0</v>
          </cell>
          <cell r="N1403">
            <v>0</v>
          </cell>
          <cell r="O1403">
            <v>0</v>
          </cell>
          <cell r="P1403">
            <v>0</v>
          </cell>
          <cell r="Q1403">
            <v>0</v>
          </cell>
          <cell r="R1403">
            <v>0</v>
          </cell>
          <cell r="S1403">
            <v>0</v>
          </cell>
          <cell r="T1403">
            <v>0</v>
          </cell>
          <cell r="U1403">
            <v>0</v>
          </cell>
          <cell r="V1403">
            <v>0</v>
          </cell>
          <cell r="W1403">
            <v>0</v>
          </cell>
          <cell r="X1403">
            <v>0</v>
          </cell>
          <cell r="Y1403">
            <v>0</v>
          </cell>
          <cell r="Z1403">
            <v>0</v>
          </cell>
          <cell r="AA1403">
            <v>0</v>
          </cell>
          <cell r="AB1403">
            <v>0</v>
          </cell>
          <cell r="AC1403">
            <v>0</v>
          </cell>
          <cell r="AD1403">
            <v>0</v>
          </cell>
          <cell r="AE1403">
            <v>0</v>
          </cell>
          <cell r="AF1403">
            <v>0</v>
          </cell>
          <cell r="AG1403">
            <v>0</v>
          </cell>
          <cell r="AH1403">
            <v>0</v>
          </cell>
          <cell r="AI1403">
            <v>0</v>
          </cell>
          <cell r="AJ1403">
            <v>0</v>
          </cell>
          <cell r="AK1403">
            <v>0</v>
          </cell>
          <cell r="AL1403">
            <v>0</v>
          </cell>
          <cell r="AM1403">
            <v>0</v>
          </cell>
          <cell r="AN1403">
            <v>0</v>
          </cell>
          <cell r="AO1403">
            <v>0</v>
          </cell>
          <cell r="AP1403">
            <v>0</v>
          </cell>
          <cell r="AQ1403">
            <v>0</v>
          </cell>
          <cell r="AR1403">
            <v>0</v>
          </cell>
          <cell r="AS1403">
            <v>0</v>
          </cell>
          <cell r="AT1403">
            <v>0</v>
          </cell>
          <cell r="AU1403">
            <v>0</v>
          </cell>
          <cell r="AV1403">
            <v>0</v>
          </cell>
          <cell r="AW1403">
            <v>10</v>
          </cell>
          <cell r="AX1403">
            <v>1</v>
          </cell>
          <cell r="AY1403">
            <v>30</v>
          </cell>
          <cell r="AZ1403">
            <v>0.05</v>
          </cell>
          <cell r="BA1403">
            <v>34</v>
          </cell>
          <cell r="BB1403">
            <v>1</v>
          </cell>
          <cell r="BC1403">
            <v>0</v>
          </cell>
          <cell r="BD1403">
            <v>0</v>
          </cell>
          <cell r="BE1403">
            <v>0</v>
          </cell>
          <cell r="BF1403">
            <v>0</v>
          </cell>
          <cell r="BG1403">
            <v>0</v>
          </cell>
          <cell r="BH1403">
            <v>0</v>
          </cell>
          <cell r="BI1403">
            <v>0</v>
          </cell>
          <cell r="BJ1403">
            <v>0</v>
          </cell>
          <cell r="BK1403">
            <v>0</v>
          </cell>
          <cell r="BL1403">
            <v>0</v>
          </cell>
          <cell r="BM1403">
            <v>0</v>
          </cell>
          <cell r="BN1403">
            <v>0</v>
          </cell>
          <cell r="BO1403">
            <v>0</v>
          </cell>
          <cell r="BP1403">
            <v>0</v>
          </cell>
          <cell r="CK1403">
            <v>0</v>
          </cell>
          <cell r="CL1403">
            <v>0</v>
          </cell>
          <cell r="CM1403">
            <v>1</v>
          </cell>
          <cell r="CN1403">
            <v>0</v>
          </cell>
          <cell r="CO1403">
            <v>0</v>
          </cell>
          <cell r="CP1403">
            <v>0</v>
          </cell>
          <cell r="CQ1403">
            <v>0</v>
          </cell>
          <cell r="CR1403">
            <v>0</v>
          </cell>
          <cell r="CS1403">
            <v>0</v>
          </cell>
          <cell r="CT1403">
            <v>0</v>
          </cell>
          <cell r="CU1403">
            <v>0</v>
          </cell>
          <cell r="CV1403">
            <v>0</v>
          </cell>
          <cell r="DY1403">
            <v>1733</v>
          </cell>
          <cell r="DZ1403">
            <v>1</v>
          </cell>
          <cell r="EA1403" t="str">
            <v>C/U</v>
          </cell>
          <cell r="EB1403">
            <v>0</v>
          </cell>
          <cell r="EC1403">
            <v>0</v>
          </cell>
          <cell r="ED1403">
            <v>0</v>
          </cell>
          <cell r="EE1403">
            <v>0</v>
          </cell>
          <cell r="EF1403">
            <v>0</v>
          </cell>
          <cell r="EG1403">
            <v>0</v>
          </cell>
          <cell r="EH1403">
            <v>0</v>
          </cell>
          <cell r="EI1403">
            <v>0</v>
          </cell>
          <cell r="EJ1403">
            <v>0</v>
          </cell>
          <cell r="EK1403">
            <v>0</v>
          </cell>
          <cell r="EL1403">
            <v>0</v>
          </cell>
          <cell r="EM1403">
            <v>0</v>
          </cell>
          <cell r="EN1403">
            <v>0</v>
          </cell>
          <cell r="EO1403">
            <v>0</v>
          </cell>
          <cell r="EP1403">
            <v>0</v>
          </cell>
          <cell r="EQ1403">
            <v>0</v>
          </cell>
          <cell r="ER1403">
            <v>0</v>
          </cell>
          <cell r="ES1403">
            <v>0</v>
          </cell>
          <cell r="ET1403">
            <v>0</v>
          </cell>
          <cell r="EU1403">
            <v>0</v>
          </cell>
          <cell r="EV1403">
            <v>0</v>
          </cell>
          <cell r="EW1403">
            <v>0</v>
          </cell>
          <cell r="EX1403">
            <v>0</v>
          </cell>
          <cell r="EY1403">
            <v>0</v>
          </cell>
          <cell r="EZ1403">
            <v>0</v>
          </cell>
          <cell r="FA1403">
            <v>0</v>
          </cell>
          <cell r="FB1403">
            <v>0</v>
          </cell>
          <cell r="FC1403">
            <v>0</v>
          </cell>
          <cell r="FD1403">
            <v>0</v>
          </cell>
          <cell r="FE1403">
            <v>0</v>
          </cell>
          <cell r="FF1403">
            <v>0</v>
          </cell>
          <cell r="FG1403">
            <v>0</v>
          </cell>
          <cell r="FH1403">
            <v>0</v>
          </cell>
          <cell r="FI1403">
            <v>0</v>
          </cell>
          <cell r="FJ1403">
            <v>0</v>
          </cell>
          <cell r="FK1403">
            <v>0</v>
          </cell>
          <cell r="FL1403">
            <v>0</v>
          </cell>
          <cell r="FM1403">
            <v>0</v>
          </cell>
          <cell r="FN1403">
            <v>0</v>
          </cell>
          <cell r="FO1403">
            <v>0</v>
          </cell>
          <cell r="FP1403">
            <v>0</v>
          </cell>
          <cell r="FQ1403">
            <v>0</v>
          </cell>
          <cell r="FR1403">
            <v>0</v>
          </cell>
          <cell r="FS1403">
            <v>0</v>
          </cell>
          <cell r="FT1403">
            <v>0</v>
          </cell>
          <cell r="FU1403">
            <v>0</v>
          </cell>
          <cell r="FV1403">
            <v>0</v>
          </cell>
          <cell r="FW1403">
            <v>0</v>
          </cell>
          <cell r="FX1403">
            <v>0</v>
          </cell>
          <cell r="FY1403">
            <v>0</v>
          </cell>
          <cell r="FZ1403">
            <v>0</v>
          </cell>
          <cell r="GA1403">
            <v>0</v>
          </cell>
          <cell r="GB1403">
            <v>0</v>
          </cell>
          <cell r="GC1403">
            <v>0</v>
          </cell>
          <cell r="GD1403">
            <v>0</v>
          </cell>
          <cell r="GE1403">
            <v>0</v>
          </cell>
          <cell r="GF1403">
            <v>0</v>
          </cell>
          <cell r="GG1403">
            <v>0</v>
          </cell>
          <cell r="GH1403">
            <v>0</v>
          </cell>
          <cell r="GI1403">
            <v>0</v>
          </cell>
          <cell r="GJ1403">
            <v>0</v>
          </cell>
          <cell r="GK1403">
            <v>0</v>
          </cell>
          <cell r="GL1403">
            <v>0</v>
          </cell>
          <cell r="GM1403">
            <v>0</v>
          </cell>
          <cell r="GN1403">
            <v>0</v>
          </cell>
          <cell r="GO1403">
            <v>0</v>
          </cell>
          <cell r="GP1403">
            <v>0</v>
          </cell>
          <cell r="GQ1403">
            <v>0</v>
          </cell>
          <cell r="GR1403">
            <v>0</v>
          </cell>
          <cell r="GS1403">
            <v>0</v>
          </cell>
          <cell r="GT1403">
            <v>0</v>
          </cell>
          <cell r="GU1403">
            <v>0</v>
          </cell>
          <cell r="GV1403">
            <v>0</v>
          </cell>
          <cell r="GW1403">
            <v>0</v>
          </cell>
          <cell r="GX1403">
            <v>0</v>
          </cell>
          <cell r="GY1403">
            <v>0</v>
          </cell>
          <cell r="GZ1403">
            <v>0</v>
          </cell>
        </row>
        <row r="1404">
          <cell r="A1404">
            <v>1399</v>
          </cell>
          <cell r="D1404" t="str">
            <v>INST. ELECTRICAS Y TELEF.</v>
          </cell>
          <cell r="E1404" t="str">
            <v>LÁMPARA BICOLOR ROJO VERDE, PARA CORREDOR E INDICACIÓN DE PRESENCIA DE ATENCIÓN Y LLAMADO.</v>
          </cell>
          <cell r="F1404">
            <v>0</v>
          </cell>
          <cell r="G1404" t="str">
            <v>C/U</v>
          </cell>
          <cell r="H1404">
            <v>0.66</v>
          </cell>
          <cell r="I1404">
            <v>1734</v>
          </cell>
          <cell r="J1404">
            <v>1</v>
          </cell>
          <cell r="K1404">
            <v>0</v>
          </cell>
          <cell r="L1404">
            <v>0</v>
          </cell>
          <cell r="M1404">
            <v>0</v>
          </cell>
          <cell r="N1404">
            <v>0</v>
          </cell>
          <cell r="O1404">
            <v>0</v>
          </cell>
          <cell r="P1404">
            <v>0</v>
          </cell>
          <cell r="Q1404">
            <v>0</v>
          </cell>
          <cell r="R1404">
            <v>0</v>
          </cell>
          <cell r="S1404">
            <v>0</v>
          </cell>
          <cell r="T1404">
            <v>0</v>
          </cell>
          <cell r="U1404">
            <v>0</v>
          </cell>
          <cell r="V1404">
            <v>0</v>
          </cell>
          <cell r="W1404">
            <v>0</v>
          </cell>
          <cell r="X1404">
            <v>0</v>
          </cell>
          <cell r="Y1404">
            <v>0</v>
          </cell>
          <cell r="Z1404">
            <v>0</v>
          </cell>
          <cell r="AA1404">
            <v>0</v>
          </cell>
          <cell r="AB1404">
            <v>0</v>
          </cell>
          <cell r="AC1404">
            <v>0</v>
          </cell>
          <cell r="AD1404">
            <v>0</v>
          </cell>
          <cell r="AE1404">
            <v>0</v>
          </cell>
          <cell r="AF1404">
            <v>0</v>
          </cell>
          <cell r="AG1404">
            <v>0</v>
          </cell>
          <cell r="AH1404">
            <v>0</v>
          </cell>
          <cell r="AI1404">
            <v>0</v>
          </cell>
          <cell r="AJ1404">
            <v>0</v>
          </cell>
          <cell r="AK1404">
            <v>0</v>
          </cell>
          <cell r="AL1404">
            <v>0</v>
          </cell>
          <cell r="AM1404">
            <v>0</v>
          </cell>
          <cell r="AN1404">
            <v>0</v>
          </cell>
          <cell r="AO1404">
            <v>0</v>
          </cell>
          <cell r="AP1404">
            <v>0</v>
          </cell>
          <cell r="AQ1404">
            <v>0</v>
          </cell>
          <cell r="AR1404">
            <v>0</v>
          </cell>
          <cell r="AS1404">
            <v>0</v>
          </cell>
          <cell r="AT1404">
            <v>0</v>
          </cell>
          <cell r="AU1404">
            <v>0</v>
          </cell>
          <cell r="AV1404">
            <v>0</v>
          </cell>
          <cell r="AW1404">
            <v>10</v>
          </cell>
          <cell r="AX1404">
            <v>1</v>
          </cell>
          <cell r="AY1404">
            <v>30</v>
          </cell>
          <cell r="AZ1404">
            <v>0.1</v>
          </cell>
          <cell r="BA1404">
            <v>34</v>
          </cell>
          <cell r="BB1404">
            <v>1</v>
          </cell>
          <cell r="BC1404">
            <v>0</v>
          </cell>
          <cell r="BD1404">
            <v>0</v>
          </cell>
          <cell r="BE1404">
            <v>0</v>
          </cell>
          <cell r="BF1404">
            <v>0</v>
          </cell>
          <cell r="BG1404">
            <v>0</v>
          </cell>
          <cell r="BH1404">
            <v>0</v>
          </cell>
          <cell r="BI1404">
            <v>0</v>
          </cell>
          <cell r="BJ1404">
            <v>0</v>
          </cell>
          <cell r="BK1404">
            <v>0</v>
          </cell>
          <cell r="BL1404">
            <v>0</v>
          </cell>
          <cell r="BM1404">
            <v>0</v>
          </cell>
          <cell r="BN1404">
            <v>0</v>
          </cell>
          <cell r="BO1404">
            <v>0</v>
          </cell>
          <cell r="BP1404">
            <v>0</v>
          </cell>
          <cell r="CK1404">
            <v>0</v>
          </cell>
          <cell r="CL1404">
            <v>0</v>
          </cell>
          <cell r="CM1404">
            <v>1</v>
          </cell>
          <cell r="CN1404">
            <v>0</v>
          </cell>
          <cell r="CO1404">
            <v>0</v>
          </cell>
          <cell r="CP1404">
            <v>0</v>
          </cell>
          <cell r="CQ1404">
            <v>0</v>
          </cell>
          <cell r="CR1404">
            <v>0</v>
          </cell>
          <cell r="CS1404">
            <v>0</v>
          </cell>
          <cell r="CT1404">
            <v>0</v>
          </cell>
          <cell r="CU1404">
            <v>0</v>
          </cell>
          <cell r="CV1404">
            <v>0</v>
          </cell>
          <cell r="DY1404">
            <v>1734</v>
          </cell>
          <cell r="DZ1404">
            <v>1</v>
          </cell>
          <cell r="EA1404" t="str">
            <v>C/U</v>
          </cell>
          <cell r="EB1404">
            <v>0</v>
          </cell>
          <cell r="EC1404">
            <v>0</v>
          </cell>
          <cell r="ED1404">
            <v>0</v>
          </cell>
          <cell r="EE1404">
            <v>0</v>
          </cell>
          <cell r="EF1404">
            <v>0</v>
          </cell>
          <cell r="EG1404">
            <v>0</v>
          </cell>
          <cell r="EH1404">
            <v>0</v>
          </cell>
          <cell r="EI1404">
            <v>0</v>
          </cell>
          <cell r="EJ1404">
            <v>0</v>
          </cell>
          <cell r="EK1404">
            <v>0</v>
          </cell>
          <cell r="EL1404">
            <v>0</v>
          </cell>
          <cell r="EM1404">
            <v>0</v>
          </cell>
          <cell r="EN1404">
            <v>0</v>
          </cell>
          <cell r="EO1404">
            <v>0</v>
          </cell>
          <cell r="EP1404">
            <v>0</v>
          </cell>
          <cell r="EQ1404">
            <v>0</v>
          </cell>
          <cell r="ER1404">
            <v>0</v>
          </cell>
          <cell r="ES1404">
            <v>0</v>
          </cell>
          <cell r="ET1404">
            <v>0</v>
          </cell>
          <cell r="EU1404">
            <v>0</v>
          </cell>
          <cell r="EV1404">
            <v>0</v>
          </cell>
          <cell r="EW1404">
            <v>0</v>
          </cell>
          <cell r="EX1404">
            <v>0</v>
          </cell>
          <cell r="EY1404">
            <v>0</v>
          </cell>
          <cell r="EZ1404">
            <v>0</v>
          </cell>
          <cell r="FA1404">
            <v>0</v>
          </cell>
          <cell r="FB1404">
            <v>0</v>
          </cell>
          <cell r="FC1404">
            <v>0</v>
          </cell>
          <cell r="FD1404">
            <v>0</v>
          </cell>
          <cell r="FE1404">
            <v>0</v>
          </cell>
          <cell r="FF1404">
            <v>0</v>
          </cell>
          <cell r="FG1404">
            <v>0</v>
          </cell>
          <cell r="FH1404">
            <v>0</v>
          </cell>
          <cell r="FI1404">
            <v>0</v>
          </cell>
          <cell r="FJ1404">
            <v>0</v>
          </cell>
          <cell r="FK1404">
            <v>0</v>
          </cell>
          <cell r="FL1404">
            <v>0</v>
          </cell>
          <cell r="FM1404">
            <v>0</v>
          </cell>
          <cell r="FN1404">
            <v>0</v>
          </cell>
          <cell r="FO1404">
            <v>0</v>
          </cell>
          <cell r="FP1404">
            <v>0</v>
          </cell>
          <cell r="FQ1404">
            <v>0</v>
          </cell>
          <cell r="FR1404">
            <v>0</v>
          </cell>
          <cell r="FS1404">
            <v>0</v>
          </cell>
          <cell r="FT1404">
            <v>0</v>
          </cell>
          <cell r="FU1404">
            <v>0</v>
          </cell>
          <cell r="FV1404">
            <v>0</v>
          </cell>
          <cell r="FW1404">
            <v>0</v>
          </cell>
          <cell r="FX1404">
            <v>0</v>
          </cell>
          <cell r="FY1404">
            <v>0</v>
          </cell>
          <cell r="FZ1404">
            <v>0</v>
          </cell>
          <cell r="GA1404">
            <v>0</v>
          </cell>
          <cell r="GB1404">
            <v>0</v>
          </cell>
          <cell r="GC1404">
            <v>0</v>
          </cell>
          <cell r="GD1404">
            <v>0</v>
          </cell>
          <cell r="GE1404">
            <v>0</v>
          </cell>
          <cell r="GF1404">
            <v>0</v>
          </cell>
          <cell r="GG1404">
            <v>0</v>
          </cell>
          <cell r="GH1404">
            <v>0</v>
          </cell>
          <cell r="GI1404">
            <v>0</v>
          </cell>
          <cell r="GJ1404">
            <v>0</v>
          </cell>
          <cell r="GK1404">
            <v>0</v>
          </cell>
          <cell r="GL1404">
            <v>0</v>
          </cell>
          <cell r="GM1404">
            <v>0</v>
          </cell>
          <cell r="GN1404">
            <v>0</v>
          </cell>
          <cell r="GO1404">
            <v>0</v>
          </cell>
          <cell r="GP1404">
            <v>0</v>
          </cell>
          <cell r="GQ1404">
            <v>0</v>
          </cell>
          <cell r="GR1404">
            <v>0</v>
          </cell>
          <cell r="GS1404">
            <v>0</v>
          </cell>
          <cell r="GT1404">
            <v>0</v>
          </cell>
          <cell r="GU1404">
            <v>0</v>
          </cell>
          <cell r="GV1404">
            <v>0</v>
          </cell>
          <cell r="GW1404">
            <v>0</v>
          </cell>
          <cell r="GX1404">
            <v>0</v>
          </cell>
          <cell r="GY1404">
            <v>0</v>
          </cell>
          <cell r="GZ1404">
            <v>0</v>
          </cell>
        </row>
        <row r="1405">
          <cell r="A1405">
            <v>1400</v>
          </cell>
          <cell r="D1405" t="str">
            <v>INST. ELECTRICAS Y TELEF.</v>
          </cell>
          <cell r="E1405" t="str">
            <v>CABLE MULTIPAR DE 4 PARES TIPO EKKX EN TUBO EMT DE 1/2".</v>
          </cell>
          <cell r="F1405">
            <v>0</v>
          </cell>
          <cell r="G1405" t="str">
            <v>ML</v>
          </cell>
          <cell r="H1405">
            <v>18.79</v>
          </cell>
          <cell r="I1405">
            <v>1735</v>
          </cell>
          <cell r="J1405">
            <v>1.02</v>
          </cell>
          <cell r="K1405">
            <v>1496</v>
          </cell>
          <cell r="L1405">
            <v>1.01</v>
          </cell>
          <cell r="M1405">
            <v>1503</v>
          </cell>
          <cell r="N1405">
            <v>0.33</v>
          </cell>
          <cell r="O1405">
            <v>0</v>
          </cell>
          <cell r="P1405">
            <v>0</v>
          </cell>
          <cell r="Q1405">
            <v>0</v>
          </cell>
          <cell r="R1405">
            <v>0</v>
          </cell>
          <cell r="S1405">
            <v>0</v>
          </cell>
          <cell r="T1405">
            <v>0</v>
          </cell>
          <cell r="U1405">
            <v>0</v>
          </cell>
          <cell r="V1405">
            <v>0</v>
          </cell>
          <cell r="W1405">
            <v>0</v>
          </cell>
          <cell r="X1405">
            <v>0</v>
          </cell>
          <cell r="Y1405">
            <v>0</v>
          </cell>
          <cell r="Z1405">
            <v>0</v>
          </cell>
          <cell r="AA1405">
            <v>0</v>
          </cell>
          <cell r="AB1405">
            <v>0</v>
          </cell>
          <cell r="AC1405">
            <v>0</v>
          </cell>
          <cell r="AD1405">
            <v>0</v>
          </cell>
          <cell r="AE1405">
            <v>0</v>
          </cell>
          <cell r="AF1405">
            <v>0</v>
          </cell>
          <cell r="AG1405">
            <v>0</v>
          </cell>
          <cell r="AH1405">
            <v>0</v>
          </cell>
          <cell r="AI1405">
            <v>0</v>
          </cell>
          <cell r="AJ1405">
            <v>0</v>
          </cell>
          <cell r="AK1405">
            <v>0</v>
          </cell>
          <cell r="AL1405">
            <v>0</v>
          </cell>
          <cell r="AM1405">
            <v>0</v>
          </cell>
          <cell r="AN1405">
            <v>0</v>
          </cell>
          <cell r="AO1405">
            <v>0</v>
          </cell>
          <cell r="AP1405">
            <v>0</v>
          </cell>
          <cell r="AQ1405">
            <v>0</v>
          </cell>
          <cell r="AR1405">
            <v>0</v>
          </cell>
          <cell r="AS1405">
            <v>0</v>
          </cell>
          <cell r="AT1405">
            <v>0</v>
          </cell>
          <cell r="AU1405">
            <v>0</v>
          </cell>
          <cell r="AV1405">
            <v>0</v>
          </cell>
          <cell r="AW1405">
            <v>10</v>
          </cell>
          <cell r="AX1405">
            <v>1</v>
          </cell>
          <cell r="AY1405">
            <v>30</v>
          </cell>
          <cell r="AZ1405">
            <v>0.05</v>
          </cell>
          <cell r="BA1405">
            <v>34</v>
          </cell>
          <cell r="BB1405">
            <v>1</v>
          </cell>
          <cell r="BC1405">
            <v>0</v>
          </cell>
          <cell r="BD1405">
            <v>0</v>
          </cell>
          <cell r="BE1405">
            <v>0</v>
          </cell>
          <cell r="BF1405">
            <v>0</v>
          </cell>
          <cell r="BG1405">
            <v>0</v>
          </cell>
          <cell r="BH1405">
            <v>0</v>
          </cell>
          <cell r="BI1405">
            <v>0</v>
          </cell>
          <cell r="BJ1405">
            <v>0</v>
          </cell>
          <cell r="BK1405">
            <v>0</v>
          </cell>
          <cell r="BL1405">
            <v>0</v>
          </cell>
          <cell r="BM1405">
            <v>0</v>
          </cell>
          <cell r="BN1405">
            <v>0</v>
          </cell>
          <cell r="BO1405">
            <v>0</v>
          </cell>
          <cell r="BP1405">
            <v>0</v>
          </cell>
          <cell r="CK1405">
            <v>0</v>
          </cell>
          <cell r="CL1405">
            <v>0</v>
          </cell>
          <cell r="CM1405">
            <v>1</v>
          </cell>
          <cell r="CN1405">
            <v>0</v>
          </cell>
          <cell r="CO1405">
            <v>0</v>
          </cell>
          <cell r="CP1405">
            <v>0</v>
          </cell>
          <cell r="CQ1405">
            <v>0</v>
          </cell>
          <cell r="CR1405">
            <v>0</v>
          </cell>
          <cell r="CS1405">
            <v>0</v>
          </cell>
          <cell r="CT1405">
            <v>0</v>
          </cell>
          <cell r="CU1405">
            <v>0</v>
          </cell>
          <cell r="CV1405">
            <v>0</v>
          </cell>
          <cell r="DY1405">
            <v>1735</v>
          </cell>
          <cell r="DZ1405">
            <v>1</v>
          </cell>
          <cell r="EA1405" t="str">
            <v>M</v>
          </cell>
          <cell r="EB1405">
            <v>0</v>
          </cell>
          <cell r="EC1405">
            <v>1496</v>
          </cell>
          <cell r="ED1405">
            <v>1.01</v>
          </cell>
          <cell r="EE1405" t="str">
            <v>m</v>
          </cell>
          <cell r="EF1405">
            <v>0</v>
          </cell>
          <cell r="EG1405">
            <v>0</v>
          </cell>
          <cell r="EH1405">
            <v>0</v>
          </cell>
          <cell r="EI1405">
            <v>0</v>
          </cell>
          <cell r="EJ1405">
            <v>0</v>
          </cell>
          <cell r="EK1405">
            <v>0</v>
          </cell>
          <cell r="EL1405">
            <v>0</v>
          </cell>
          <cell r="EM1405">
            <v>0</v>
          </cell>
          <cell r="EN1405">
            <v>0</v>
          </cell>
          <cell r="EO1405">
            <v>0</v>
          </cell>
          <cell r="EP1405">
            <v>0</v>
          </cell>
          <cell r="EQ1405">
            <v>0</v>
          </cell>
          <cell r="ER1405">
            <v>0</v>
          </cell>
          <cell r="ES1405">
            <v>0</v>
          </cell>
          <cell r="ET1405">
            <v>0</v>
          </cell>
          <cell r="EU1405">
            <v>0</v>
          </cell>
          <cell r="EV1405">
            <v>0</v>
          </cell>
          <cell r="EW1405">
            <v>0</v>
          </cell>
          <cell r="EX1405">
            <v>0</v>
          </cell>
          <cell r="EY1405">
            <v>0</v>
          </cell>
          <cell r="EZ1405">
            <v>0</v>
          </cell>
          <cell r="FA1405">
            <v>0</v>
          </cell>
          <cell r="FB1405">
            <v>0</v>
          </cell>
          <cell r="FC1405">
            <v>0</v>
          </cell>
          <cell r="FD1405">
            <v>0</v>
          </cell>
          <cell r="FE1405">
            <v>0</v>
          </cell>
          <cell r="FF1405">
            <v>0</v>
          </cell>
          <cell r="FG1405">
            <v>0</v>
          </cell>
          <cell r="FH1405">
            <v>0</v>
          </cell>
          <cell r="FI1405">
            <v>0</v>
          </cell>
          <cell r="FJ1405">
            <v>0</v>
          </cell>
          <cell r="FK1405">
            <v>0</v>
          </cell>
          <cell r="FL1405">
            <v>0</v>
          </cell>
          <cell r="FM1405">
            <v>0</v>
          </cell>
          <cell r="FN1405">
            <v>0</v>
          </cell>
          <cell r="FO1405">
            <v>0</v>
          </cell>
          <cell r="FP1405">
            <v>0</v>
          </cell>
          <cell r="FQ1405">
            <v>0</v>
          </cell>
          <cell r="FR1405">
            <v>0</v>
          </cell>
          <cell r="FS1405">
            <v>0</v>
          </cell>
          <cell r="FT1405">
            <v>0</v>
          </cell>
          <cell r="FU1405">
            <v>0</v>
          </cell>
          <cell r="FV1405">
            <v>0</v>
          </cell>
          <cell r="FW1405">
            <v>0</v>
          </cell>
          <cell r="FX1405">
            <v>0</v>
          </cell>
          <cell r="FY1405">
            <v>0</v>
          </cell>
          <cell r="FZ1405">
            <v>0</v>
          </cell>
          <cell r="GA1405">
            <v>0</v>
          </cell>
          <cell r="GB1405">
            <v>0</v>
          </cell>
          <cell r="GC1405">
            <v>0</v>
          </cell>
          <cell r="GD1405">
            <v>0</v>
          </cell>
          <cell r="GE1405">
            <v>0</v>
          </cell>
          <cell r="GF1405">
            <v>0</v>
          </cell>
          <cell r="GG1405">
            <v>0</v>
          </cell>
          <cell r="GH1405">
            <v>0</v>
          </cell>
          <cell r="GI1405">
            <v>0</v>
          </cell>
          <cell r="GJ1405">
            <v>0</v>
          </cell>
          <cell r="GK1405">
            <v>0</v>
          </cell>
          <cell r="GL1405">
            <v>0</v>
          </cell>
          <cell r="GM1405">
            <v>0</v>
          </cell>
          <cell r="GN1405">
            <v>0</v>
          </cell>
          <cell r="GO1405">
            <v>0</v>
          </cell>
          <cell r="GP1405">
            <v>0</v>
          </cell>
          <cell r="GQ1405">
            <v>0</v>
          </cell>
          <cell r="GR1405">
            <v>0</v>
          </cell>
          <cell r="GS1405">
            <v>0</v>
          </cell>
          <cell r="GT1405">
            <v>0</v>
          </cell>
          <cell r="GU1405">
            <v>0</v>
          </cell>
          <cell r="GV1405">
            <v>0</v>
          </cell>
          <cell r="GW1405">
            <v>0</v>
          </cell>
          <cell r="GX1405">
            <v>0</v>
          </cell>
          <cell r="GY1405">
            <v>0</v>
          </cell>
          <cell r="GZ1405">
            <v>0</v>
          </cell>
        </row>
        <row r="1406">
          <cell r="A1406">
            <v>1401</v>
          </cell>
          <cell r="D1406" t="str">
            <v>INST. ELECTRICAS Y TELEF.</v>
          </cell>
          <cell r="E1406" t="str">
            <v>CABLE MULTIPAR DE 10 PARES TIPO EKKX EN TUBO EMT DE 3/4".</v>
          </cell>
          <cell r="F1406">
            <v>0</v>
          </cell>
          <cell r="G1406" t="str">
            <v>ML</v>
          </cell>
          <cell r="H1406">
            <v>16.21</v>
          </cell>
          <cell r="I1406">
            <v>1736</v>
          </cell>
          <cell r="J1406">
            <v>1.02</v>
          </cell>
          <cell r="K1406">
            <v>1497</v>
          </cell>
          <cell r="L1406">
            <v>1.01</v>
          </cell>
          <cell r="M1406">
            <v>1504</v>
          </cell>
          <cell r="N1406">
            <v>0.33</v>
          </cell>
          <cell r="O1406">
            <v>0</v>
          </cell>
          <cell r="P1406">
            <v>0</v>
          </cell>
          <cell r="Q1406">
            <v>0</v>
          </cell>
          <cell r="R1406">
            <v>0</v>
          </cell>
          <cell r="S1406">
            <v>0</v>
          </cell>
          <cell r="T1406">
            <v>0</v>
          </cell>
          <cell r="U1406">
            <v>0</v>
          </cell>
          <cell r="V1406">
            <v>0</v>
          </cell>
          <cell r="W1406">
            <v>0</v>
          </cell>
          <cell r="X1406">
            <v>0</v>
          </cell>
          <cell r="Y1406">
            <v>0</v>
          </cell>
          <cell r="Z1406">
            <v>0</v>
          </cell>
          <cell r="AA1406">
            <v>0</v>
          </cell>
          <cell r="AB1406">
            <v>0</v>
          </cell>
          <cell r="AC1406">
            <v>0</v>
          </cell>
          <cell r="AD1406">
            <v>0</v>
          </cell>
          <cell r="AE1406">
            <v>0</v>
          </cell>
          <cell r="AF1406">
            <v>0</v>
          </cell>
          <cell r="AG1406">
            <v>0</v>
          </cell>
          <cell r="AH1406">
            <v>0</v>
          </cell>
          <cell r="AI1406">
            <v>0</v>
          </cell>
          <cell r="AJ1406">
            <v>0</v>
          </cell>
          <cell r="AK1406">
            <v>0</v>
          </cell>
          <cell r="AL1406">
            <v>0</v>
          </cell>
          <cell r="AM1406">
            <v>0</v>
          </cell>
          <cell r="AN1406">
            <v>0</v>
          </cell>
          <cell r="AO1406">
            <v>0</v>
          </cell>
          <cell r="AP1406">
            <v>0</v>
          </cell>
          <cell r="AQ1406">
            <v>0</v>
          </cell>
          <cell r="AR1406">
            <v>0</v>
          </cell>
          <cell r="AS1406">
            <v>0</v>
          </cell>
          <cell r="AT1406">
            <v>0</v>
          </cell>
          <cell r="AU1406">
            <v>0</v>
          </cell>
          <cell r="AV1406">
            <v>0</v>
          </cell>
          <cell r="AW1406">
            <v>10</v>
          </cell>
          <cell r="AX1406">
            <v>1</v>
          </cell>
          <cell r="AY1406">
            <v>30</v>
          </cell>
          <cell r="AZ1406">
            <v>0.1</v>
          </cell>
          <cell r="BA1406">
            <v>34</v>
          </cell>
          <cell r="BB1406">
            <v>1</v>
          </cell>
          <cell r="BC1406">
            <v>0</v>
          </cell>
          <cell r="BD1406">
            <v>0</v>
          </cell>
          <cell r="BE1406">
            <v>0</v>
          </cell>
          <cell r="BF1406">
            <v>0</v>
          </cell>
          <cell r="BG1406">
            <v>0</v>
          </cell>
          <cell r="BH1406">
            <v>0</v>
          </cell>
          <cell r="BI1406">
            <v>0</v>
          </cell>
          <cell r="BJ1406">
            <v>0</v>
          </cell>
          <cell r="BK1406">
            <v>0</v>
          </cell>
          <cell r="BL1406">
            <v>0</v>
          </cell>
          <cell r="BM1406">
            <v>0</v>
          </cell>
          <cell r="BN1406">
            <v>0</v>
          </cell>
          <cell r="BO1406">
            <v>0</v>
          </cell>
          <cell r="BP1406">
            <v>0</v>
          </cell>
          <cell r="CK1406">
            <v>0</v>
          </cell>
          <cell r="CL1406">
            <v>0</v>
          </cell>
          <cell r="CM1406">
            <v>1</v>
          </cell>
          <cell r="CN1406">
            <v>0</v>
          </cell>
          <cell r="CO1406">
            <v>0</v>
          </cell>
          <cell r="CP1406">
            <v>0</v>
          </cell>
          <cell r="CQ1406">
            <v>0</v>
          </cell>
          <cell r="CR1406">
            <v>0</v>
          </cell>
          <cell r="CS1406">
            <v>0</v>
          </cell>
          <cell r="CT1406">
            <v>0</v>
          </cell>
          <cell r="CU1406">
            <v>0</v>
          </cell>
          <cell r="CV1406">
            <v>0</v>
          </cell>
          <cell r="DY1406">
            <v>1736</v>
          </cell>
          <cell r="DZ1406">
            <v>1.02</v>
          </cell>
          <cell r="EA1406" t="str">
            <v>M</v>
          </cell>
          <cell r="EB1406">
            <v>0</v>
          </cell>
          <cell r="EC1406">
            <v>1497</v>
          </cell>
          <cell r="ED1406">
            <v>1.01</v>
          </cell>
          <cell r="EE1406" t="str">
            <v>m</v>
          </cell>
          <cell r="EF1406">
            <v>0</v>
          </cell>
          <cell r="EG1406">
            <v>0</v>
          </cell>
          <cell r="EH1406">
            <v>0</v>
          </cell>
          <cell r="EI1406">
            <v>0</v>
          </cell>
          <cell r="EJ1406">
            <v>0</v>
          </cell>
          <cell r="EK1406">
            <v>0</v>
          </cell>
          <cell r="EL1406">
            <v>0</v>
          </cell>
          <cell r="EM1406">
            <v>0</v>
          </cell>
          <cell r="EN1406">
            <v>0</v>
          </cell>
          <cell r="EO1406">
            <v>0</v>
          </cell>
          <cell r="EP1406">
            <v>0</v>
          </cell>
          <cell r="EQ1406">
            <v>0</v>
          </cell>
          <cell r="ER1406">
            <v>0</v>
          </cell>
          <cell r="ES1406">
            <v>0</v>
          </cell>
          <cell r="ET1406">
            <v>0</v>
          </cell>
          <cell r="EU1406">
            <v>0</v>
          </cell>
          <cell r="EV1406">
            <v>0</v>
          </cell>
          <cell r="EW1406">
            <v>0</v>
          </cell>
          <cell r="EX1406">
            <v>0</v>
          </cell>
          <cell r="EY1406">
            <v>0</v>
          </cell>
          <cell r="EZ1406">
            <v>0</v>
          </cell>
          <cell r="FA1406">
            <v>0</v>
          </cell>
          <cell r="FB1406">
            <v>0</v>
          </cell>
          <cell r="FC1406">
            <v>0</v>
          </cell>
          <cell r="FD1406">
            <v>0</v>
          </cell>
          <cell r="FE1406">
            <v>0</v>
          </cell>
          <cell r="FF1406">
            <v>0</v>
          </cell>
          <cell r="FG1406">
            <v>0</v>
          </cell>
          <cell r="FH1406">
            <v>0</v>
          </cell>
          <cell r="FI1406">
            <v>0</v>
          </cell>
          <cell r="FJ1406">
            <v>0</v>
          </cell>
          <cell r="FK1406">
            <v>0</v>
          </cell>
          <cell r="FL1406">
            <v>0</v>
          </cell>
          <cell r="FM1406">
            <v>0</v>
          </cell>
          <cell r="FN1406">
            <v>0</v>
          </cell>
          <cell r="FO1406">
            <v>0</v>
          </cell>
          <cell r="FP1406">
            <v>0</v>
          </cell>
          <cell r="FQ1406">
            <v>0</v>
          </cell>
          <cell r="FR1406">
            <v>0</v>
          </cell>
          <cell r="FS1406">
            <v>0</v>
          </cell>
          <cell r="FT1406">
            <v>0</v>
          </cell>
          <cell r="FU1406">
            <v>0</v>
          </cell>
          <cell r="FV1406">
            <v>0</v>
          </cell>
          <cell r="FW1406">
            <v>0</v>
          </cell>
          <cell r="FX1406">
            <v>0</v>
          </cell>
          <cell r="FY1406">
            <v>0</v>
          </cell>
          <cell r="FZ1406">
            <v>0</v>
          </cell>
          <cell r="GA1406">
            <v>0</v>
          </cell>
          <cell r="GB1406">
            <v>0</v>
          </cell>
          <cell r="GC1406">
            <v>0</v>
          </cell>
          <cell r="GD1406">
            <v>0</v>
          </cell>
          <cell r="GE1406">
            <v>0</v>
          </cell>
          <cell r="GF1406">
            <v>0</v>
          </cell>
          <cell r="GG1406">
            <v>0</v>
          </cell>
          <cell r="GH1406">
            <v>0</v>
          </cell>
          <cell r="GI1406">
            <v>0</v>
          </cell>
          <cell r="GJ1406">
            <v>0</v>
          </cell>
          <cell r="GK1406">
            <v>0</v>
          </cell>
          <cell r="GL1406">
            <v>0</v>
          </cell>
          <cell r="GM1406">
            <v>0</v>
          </cell>
          <cell r="GN1406">
            <v>0</v>
          </cell>
          <cell r="GO1406">
            <v>0</v>
          </cell>
          <cell r="GP1406">
            <v>0</v>
          </cell>
          <cell r="GQ1406">
            <v>0</v>
          </cell>
          <cell r="GR1406">
            <v>0</v>
          </cell>
          <cell r="GS1406">
            <v>0</v>
          </cell>
          <cell r="GT1406">
            <v>0</v>
          </cell>
          <cell r="GU1406">
            <v>0</v>
          </cell>
          <cell r="GV1406">
            <v>0</v>
          </cell>
          <cell r="GW1406">
            <v>0</v>
          </cell>
          <cell r="GX1406">
            <v>0</v>
          </cell>
          <cell r="GY1406">
            <v>0</v>
          </cell>
          <cell r="GZ1406">
            <v>0</v>
          </cell>
        </row>
        <row r="1407">
          <cell r="A1407">
            <v>1402</v>
          </cell>
          <cell r="D1407" t="str">
            <v>INST. ELECTRICAS Y TELEF.</v>
          </cell>
          <cell r="E1407" t="str">
            <v>CABLE MULTIPAR DE 2X10 PARES TIPO EKKX EN TUBO EMT DE 1".</v>
          </cell>
          <cell r="F1407">
            <v>0</v>
          </cell>
          <cell r="G1407" t="str">
            <v>ML</v>
          </cell>
          <cell r="H1407">
            <v>8.32</v>
          </cell>
          <cell r="I1407">
            <v>1737</v>
          </cell>
          <cell r="J1407">
            <v>1.02</v>
          </cell>
          <cell r="K1407">
            <v>1498</v>
          </cell>
          <cell r="L1407">
            <v>1.01</v>
          </cell>
          <cell r="M1407">
            <v>1505</v>
          </cell>
          <cell r="N1407">
            <v>0.33</v>
          </cell>
          <cell r="O1407">
            <v>0</v>
          </cell>
          <cell r="P1407">
            <v>0</v>
          </cell>
          <cell r="Q1407">
            <v>0</v>
          </cell>
          <cell r="R1407">
            <v>0</v>
          </cell>
          <cell r="S1407">
            <v>0</v>
          </cell>
          <cell r="T1407">
            <v>0</v>
          </cell>
          <cell r="U1407">
            <v>0</v>
          </cell>
          <cell r="V1407">
            <v>0</v>
          </cell>
          <cell r="W1407">
            <v>0</v>
          </cell>
          <cell r="X1407">
            <v>0</v>
          </cell>
          <cell r="Y1407">
            <v>0</v>
          </cell>
          <cell r="Z1407">
            <v>0</v>
          </cell>
          <cell r="AA1407">
            <v>0</v>
          </cell>
          <cell r="AB1407">
            <v>0</v>
          </cell>
          <cell r="AC1407">
            <v>0</v>
          </cell>
          <cell r="AD1407">
            <v>0</v>
          </cell>
          <cell r="AE1407">
            <v>0</v>
          </cell>
          <cell r="AF1407">
            <v>0</v>
          </cell>
          <cell r="AG1407">
            <v>0</v>
          </cell>
          <cell r="AH1407">
            <v>0</v>
          </cell>
          <cell r="AI1407">
            <v>0</v>
          </cell>
          <cell r="AJ1407">
            <v>0</v>
          </cell>
          <cell r="AK1407">
            <v>0</v>
          </cell>
          <cell r="AL1407">
            <v>0</v>
          </cell>
          <cell r="AM1407">
            <v>0</v>
          </cell>
          <cell r="AN1407">
            <v>0</v>
          </cell>
          <cell r="AO1407">
            <v>0</v>
          </cell>
          <cell r="AP1407">
            <v>0</v>
          </cell>
          <cell r="AQ1407">
            <v>0</v>
          </cell>
          <cell r="AR1407">
            <v>0</v>
          </cell>
          <cell r="AS1407">
            <v>0</v>
          </cell>
          <cell r="AT1407">
            <v>0</v>
          </cell>
          <cell r="AU1407">
            <v>0</v>
          </cell>
          <cell r="AV1407">
            <v>0</v>
          </cell>
          <cell r="AW1407">
            <v>10</v>
          </cell>
          <cell r="AX1407">
            <v>1</v>
          </cell>
          <cell r="AY1407">
            <v>30</v>
          </cell>
          <cell r="AZ1407">
            <v>0.1</v>
          </cell>
          <cell r="BA1407">
            <v>34</v>
          </cell>
          <cell r="BB1407">
            <v>1</v>
          </cell>
          <cell r="BC1407">
            <v>0</v>
          </cell>
          <cell r="BD1407">
            <v>0</v>
          </cell>
          <cell r="BE1407">
            <v>0</v>
          </cell>
          <cell r="BF1407">
            <v>0</v>
          </cell>
          <cell r="BG1407">
            <v>0</v>
          </cell>
          <cell r="BH1407">
            <v>0</v>
          </cell>
          <cell r="BI1407">
            <v>0</v>
          </cell>
          <cell r="BJ1407">
            <v>0</v>
          </cell>
          <cell r="BK1407">
            <v>0</v>
          </cell>
          <cell r="BL1407">
            <v>0</v>
          </cell>
          <cell r="BM1407">
            <v>0</v>
          </cell>
          <cell r="BN1407">
            <v>0</v>
          </cell>
          <cell r="BO1407">
            <v>0</v>
          </cell>
          <cell r="BP1407">
            <v>0</v>
          </cell>
          <cell r="CK1407">
            <v>0</v>
          </cell>
          <cell r="CL1407">
            <v>0</v>
          </cell>
          <cell r="CM1407">
            <v>1</v>
          </cell>
          <cell r="CN1407">
            <v>0</v>
          </cell>
          <cell r="CO1407">
            <v>0</v>
          </cell>
          <cell r="CP1407">
            <v>0</v>
          </cell>
          <cell r="CQ1407">
            <v>0</v>
          </cell>
          <cell r="CR1407">
            <v>0</v>
          </cell>
          <cell r="CS1407">
            <v>0</v>
          </cell>
          <cell r="CT1407">
            <v>0</v>
          </cell>
          <cell r="CU1407">
            <v>0</v>
          </cell>
          <cell r="CV1407">
            <v>0</v>
          </cell>
          <cell r="DY1407">
            <v>1737</v>
          </cell>
          <cell r="DZ1407">
            <v>1.02</v>
          </cell>
          <cell r="EA1407" t="str">
            <v>M</v>
          </cell>
          <cell r="EB1407">
            <v>0</v>
          </cell>
          <cell r="EC1407">
            <v>1498</v>
          </cell>
          <cell r="ED1407">
            <v>1.01</v>
          </cell>
          <cell r="EE1407" t="str">
            <v>m</v>
          </cell>
          <cell r="EF1407">
            <v>0</v>
          </cell>
          <cell r="EG1407">
            <v>0</v>
          </cell>
          <cell r="EH1407">
            <v>0</v>
          </cell>
          <cell r="EI1407">
            <v>0</v>
          </cell>
          <cell r="EJ1407">
            <v>0</v>
          </cell>
          <cell r="EK1407">
            <v>0</v>
          </cell>
          <cell r="EL1407">
            <v>0</v>
          </cell>
          <cell r="EM1407">
            <v>0</v>
          </cell>
          <cell r="EN1407">
            <v>0</v>
          </cell>
          <cell r="EO1407">
            <v>0</v>
          </cell>
          <cell r="EP1407">
            <v>0</v>
          </cell>
          <cell r="EQ1407">
            <v>0</v>
          </cell>
          <cell r="ER1407">
            <v>0</v>
          </cell>
          <cell r="ES1407">
            <v>0</v>
          </cell>
          <cell r="ET1407">
            <v>0</v>
          </cell>
          <cell r="EU1407">
            <v>0</v>
          </cell>
          <cell r="EV1407">
            <v>0</v>
          </cell>
          <cell r="EW1407">
            <v>0</v>
          </cell>
          <cell r="EX1407">
            <v>0</v>
          </cell>
          <cell r="EY1407">
            <v>0</v>
          </cell>
          <cell r="EZ1407">
            <v>0</v>
          </cell>
          <cell r="FA1407">
            <v>0</v>
          </cell>
          <cell r="FB1407">
            <v>0</v>
          </cell>
          <cell r="FC1407">
            <v>0</v>
          </cell>
          <cell r="FD1407">
            <v>0</v>
          </cell>
          <cell r="FE1407">
            <v>0</v>
          </cell>
          <cell r="FF1407">
            <v>0</v>
          </cell>
          <cell r="FG1407">
            <v>0</v>
          </cell>
          <cell r="FH1407">
            <v>0</v>
          </cell>
          <cell r="FI1407">
            <v>0</v>
          </cell>
          <cell r="FJ1407">
            <v>0</v>
          </cell>
          <cell r="FK1407">
            <v>0</v>
          </cell>
          <cell r="FL1407">
            <v>0</v>
          </cell>
          <cell r="FM1407">
            <v>0</v>
          </cell>
          <cell r="FN1407">
            <v>0</v>
          </cell>
          <cell r="FO1407">
            <v>0</v>
          </cell>
          <cell r="FP1407">
            <v>0</v>
          </cell>
          <cell r="FQ1407">
            <v>0</v>
          </cell>
          <cell r="FR1407">
            <v>0</v>
          </cell>
          <cell r="FS1407">
            <v>0</v>
          </cell>
          <cell r="FT1407">
            <v>0</v>
          </cell>
          <cell r="FU1407">
            <v>0</v>
          </cell>
          <cell r="FV1407">
            <v>0</v>
          </cell>
          <cell r="FW1407">
            <v>0</v>
          </cell>
          <cell r="FX1407">
            <v>0</v>
          </cell>
          <cell r="FY1407">
            <v>0</v>
          </cell>
          <cell r="FZ1407">
            <v>0</v>
          </cell>
          <cell r="GA1407">
            <v>0</v>
          </cell>
          <cell r="GB1407">
            <v>0</v>
          </cell>
          <cell r="GC1407">
            <v>0</v>
          </cell>
          <cell r="GD1407">
            <v>0</v>
          </cell>
          <cell r="GE1407">
            <v>0</v>
          </cell>
          <cell r="GF1407">
            <v>0</v>
          </cell>
          <cell r="GG1407">
            <v>0</v>
          </cell>
          <cell r="GH1407">
            <v>0</v>
          </cell>
          <cell r="GI1407">
            <v>0</v>
          </cell>
          <cell r="GJ1407">
            <v>0</v>
          </cell>
          <cell r="GK1407">
            <v>0</v>
          </cell>
          <cell r="GL1407">
            <v>0</v>
          </cell>
          <cell r="GM1407">
            <v>0</v>
          </cell>
          <cell r="GN1407">
            <v>0</v>
          </cell>
          <cell r="GO1407">
            <v>0</v>
          </cell>
          <cell r="GP1407">
            <v>0</v>
          </cell>
          <cell r="GQ1407">
            <v>0</v>
          </cell>
          <cell r="GR1407">
            <v>0</v>
          </cell>
          <cell r="GS1407">
            <v>0</v>
          </cell>
          <cell r="GT1407">
            <v>0</v>
          </cell>
          <cell r="GU1407">
            <v>0</v>
          </cell>
          <cell r="GV1407">
            <v>0</v>
          </cell>
          <cell r="GW1407">
            <v>0</v>
          </cell>
          <cell r="GX1407">
            <v>0</v>
          </cell>
          <cell r="GY1407">
            <v>0</v>
          </cell>
          <cell r="GZ1407">
            <v>0</v>
          </cell>
        </row>
        <row r="1408">
          <cell r="A1408">
            <v>1403</v>
          </cell>
          <cell r="D1408" t="str">
            <v>INST. ELECTRICAS Y TELEF.</v>
          </cell>
          <cell r="E1408" t="str">
            <v>CABLE MULTIPAR DE 3X10 PARES TIPO EKKX EN TUBO EMT DE 1 1/4".</v>
          </cell>
          <cell r="F1408">
            <v>0</v>
          </cell>
          <cell r="G1408" t="str">
            <v>ML</v>
          </cell>
          <cell r="H1408">
            <v>5.94</v>
          </cell>
          <cell r="I1408">
            <v>1738</v>
          </cell>
          <cell r="J1408">
            <v>1.05</v>
          </cell>
          <cell r="K1408">
            <v>1499</v>
          </cell>
          <cell r="L1408">
            <v>1.01</v>
          </cell>
          <cell r="M1408">
            <v>1506</v>
          </cell>
          <cell r="N1408">
            <v>0.33</v>
          </cell>
          <cell r="O1408">
            <v>0</v>
          </cell>
          <cell r="P1408">
            <v>0</v>
          </cell>
          <cell r="Q1408">
            <v>0</v>
          </cell>
          <cell r="R1408">
            <v>0</v>
          </cell>
          <cell r="S1408">
            <v>0</v>
          </cell>
          <cell r="T1408">
            <v>0</v>
          </cell>
          <cell r="U1408">
            <v>0</v>
          </cell>
          <cell r="V1408">
            <v>0</v>
          </cell>
          <cell r="W1408">
            <v>0</v>
          </cell>
          <cell r="X1408">
            <v>0</v>
          </cell>
          <cell r="Y1408">
            <v>0</v>
          </cell>
          <cell r="Z1408">
            <v>0</v>
          </cell>
          <cell r="AA1408">
            <v>0</v>
          </cell>
          <cell r="AB1408">
            <v>0</v>
          </cell>
          <cell r="AC1408">
            <v>0</v>
          </cell>
          <cell r="AD1408">
            <v>0</v>
          </cell>
          <cell r="AE1408">
            <v>0</v>
          </cell>
          <cell r="AF1408">
            <v>0</v>
          </cell>
          <cell r="AG1408">
            <v>0</v>
          </cell>
          <cell r="AH1408">
            <v>0</v>
          </cell>
          <cell r="AI1408">
            <v>0</v>
          </cell>
          <cell r="AJ1408">
            <v>0</v>
          </cell>
          <cell r="AK1408">
            <v>0</v>
          </cell>
          <cell r="AL1408">
            <v>0</v>
          </cell>
          <cell r="AM1408">
            <v>0</v>
          </cell>
          <cell r="AN1408">
            <v>0</v>
          </cell>
          <cell r="AO1408">
            <v>0</v>
          </cell>
          <cell r="AP1408">
            <v>0</v>
          </cell>
          <cell r="AQ1408">
            <v>0</v>
          </cell>
          <cell r="AR1408">
            <v>0</v>
          </cell>
          <cell r="AS1408">
            <v>0</v>
          </cell>
          <cell r="AT1408">
            <v>0</v>
          </cell>
          <cell r="AU1408">
            <v>0</v>
          </cell>
          <cell r="AV1408">
            <v>0</v>
          </cell>
          <cell r="AW1408">
            <v>10</v>
          </cell>
          <cell r="AX1408">
            <v>1</v>
          </cell>
          <cell r="AY1408">
            <v>30</v>
          </cell>
          <cell r="AZ1408">
            <v>0.1</v>
          </cell>
          <cell r="BA1408">
            <v>34</v>
          </cell>
          <cell r="BB1408">
            <v>1</v>
          </cell>
          <cell r="BC1408">
            <v>0</v>
          </cell>
          <cell r="BD1408">
            <v>0</v>
          </cell>
          <cell r="BE1408">
            <v>0</v>
          </cell>
          <cell r="BF1408">
            <v>0</v>
          </cell>
          <cell r="BG1408">
            <v>0</v>
          </cell>
          <cell r="BH1408">
            <v>0</v>
          </cell>
          <cell r="BI1408">
            <v>0</v>
          </cell>
          <cell r="BJ1408">
            <v>0</v>
          </cell>
          <cell r="BK1408">
            <v>0</v>
          </cell>
          <cell r="BL1408">
            <v>0</v>
          </cell>
          <cell r="BM1408">
            <v>0</v>
          </cell>
          <cell r="BN1408">
            <v>0</v>
          </cell>
          <cell r="BO1408">
            <v>0</v>
          </cell>
          <cell r="BP1408">
            <v>0</v>
          </cell>
          <cell r="CK1408">
            <v>0</v>
          </cell>
          <cell r="CL1408">
            <v>0</v>
          </cell>
          <cell r="CM1408">
            <v>1</v>
          </cell>
          <cell r="CN1408">
            <v>0</v>
          </cell>
          <cell r="CO1408">
            <v>0</v>
          </cell>
          <cell r="CP1408">
            <v>0</v>
          </cell>
          <cell r="CQ1408">
            <v>0</v>
          </cell>
          <cell r="CR1408">
            <v>0</v>
          </cell>
          <cell r="CS1408">
            <v>0</v>
          </cell>
          <cell r="CT1408">
            <v>0</v>
          </cell>
          <cell r="CU1408">
            <v>0</v>
          </cell>
          <cell r="CV1408">
            <v>0</v>
          </cell>
          <cell r="DY1408">
            <v>1738</v>
          </cell>
          <cell r="DZ1408">
            <v>1.02</v>
          </cell>
          <cell r="EA1408" t="str">
            <v>M</v>
          </cell>
          <cell r="EB1408">
            <v>0</v>
          </cell>
          <cell r="EC1408">
            <v>1499</v>
          </cell>
          <cell r="ED1408">
            <v>1.01</v>
          </cell>
          <cell r="EE1408" t="str">
            <v>m</v>
          </cell>
          <cell r="EF1408">
            <v>0</v>
          </cell>
          <cell r="EG1408">
            <v>1506</v>
          </cell>
          <cell r="EH1408">
            <v>0.33</v>
          </cell>
          <cell r="EI1408" t="str">
            <v>u</v>
          </cell>
          <cell r="EJ1408">
            <v>0</v>
          </cell>
          <cell r="EK1408">
            <v>0</v>
          </cell>
          <cell r="EL1408">
            <v>0</v>
          </cell>
          <cell r="EM1408">
            <v>0</v>
          </cell>
          <cell r="EN1408">
            <v>0</v>
          </cell>
          <cell r="EO1408">
            <v>0</v>
          </cell>
          <cell r="EP1408">
            <v>0</v>
          </cell>
          <cell r="EQ1408">
            <v>0</v>
          </cell>
          <cell r="ER1408">
            <v>0</v>
          </cell>
          <cell r="ES1408">
            <v>0</v>
          </cell>
          <cell r="ET1408">
            <v>0</v>
          </cell>
          <cell r="EU1408">
            <v>0</v>
          </cell>
          <cell r="EV1408">
            <v>0</v>
          </cell>
          <cell r="EW1408">
            <v>0</v>
          </cell>
          <cell r="EX1408">
            <v>0</v>
          </cell>
          <cell r="EY1408">
            <v>0</v>
          </cell>
          <cell r="EZ1408">
            <v>0</v>
          </cell>
          <cell r="FA1408">
            <v>0</v>
          </cell>
          <cell r="FB1408">
            <v>0</v>
          </cell>
          <cell r="FC1408">
            <v>0</v>
          </cell>
          <cell r="FD1408">
            <v>0</v>
          </cell>
          <cell r="FE1408">
            <v>0</v>
          </cell>
          <cell r="FF1408">
            <v>0</v>
          </cell>
          <cell r="FG1408">
            <v>0</v>
          </cell>
          <cell r="FH1408">
            <v>0</v>
          </cell>
          <cell r="FI1408">
            <v>0</v>
          </cell>
          <cell r="FJ1408">
            <v>0</v>
          </cell>
          <cell r="FK1408">
            <v>0</v>
          </cell>
          <cell r="FL1408">
            <v>0</v>
          </cell>
          <cell r="FM1408">
            <v>0</v>
          </cell>
          <cell r="FN1408">
            <v>0</v>
          </cell>
          <cell r="FO1408">
            <v>0</v>
          </cell>
          <cell r="FP1408">
            <v>0</v>
          </cell>
          <cell r="FQ1408">
            <v>0</v>
          </cell>
          <cell r="FR1408">
            <v>0</v>
          </cell>
          <cell r="FS1408">
            <v>0</v>
          </cell>
          <cell r="FT1408">
            <v>0</v>
          </cell>
          <cell r="FU1408">
            <v>0</v>
          </cell>
          <cell r="FV1408">
            <v>0</v>
          </cell>
          <cell r="FW1408">
            <v>0</v>
          </cell>
          <cell r="FX1408">
            <v>0</v>
          </cell>
          <cell r="FY1408">
            <v>0</v>
          </cell>
          <cell r="FZ1408">
            <v>0</v>
          </cell>
          <cell r="GA1408">
            <v>0</v>
          </cell>
          <cell r="GB1408">
            <v>0</v>
          </cell>
          <cell r="GC1408">
            <v>0</v>
          </cell>
          <cell r="GD1408">
            <v>0</v>
          </cell>
          <cell r="GE1408">
            <v>0</v>
          </cell>
          <cell r="GF1408">
            <v>0</v>
          </cell>
          <cell r="GG1408">
            <v>0</v>
          </cell>
          <cell r="GH1408">
            <v>0</v>
          </cell>
          <cell r="GI1408">
            <v>0</v>
          </cell>
          <cell r="GJ1408">
            <v>0</v>
          </cell>
          <cell r="GK1408">
            <v>0</v>
          </cell>
          <cell r="GL1408">
            <v>0</v>
          </cell>
          <cell r="GM1408">
            <v>0</v>
          </cell>
          <cell r="GN1408">
            <v>0</v>
          </cell>
          <cell r="GO1408">
            <v>0</v>
          </cell>
          <cell r="GP1408">
            <v>0</v>
          </cell>
          <cell r="GQ1408">
            <v>0</v>
          </cell>
          <cell r="GR1408">
            <v>0</v>
          </cell>
          <cell r="GS1408">
            <v>0</v>
          </cell>
          <cell r="GT1408">
            <v>0</v>
          </cell>
          <cell r="GU1408">
            <v>0</v>
          </cell>
          <cell r="GV1408">
            <v>0</v>
          </cell>
          <cell r="GW1408">
            <v>0</v>
          </cell>
          <cell r="GX1408">
            <v>0</v>
          </cell>
          <cell r="GY1408">
            <v>0</v>
          </cell>
          <cell r="GZ1408">
            <v>0</v>
          </cell>
        </row>
        <row r="1409">
          <cell r="A1409">
            <v>1404</v>
          </cell>
          <cell r="D1409" t="str">
            <v>INST. ELECTRICAS Y TELEF.</v>
          </cell>
          <cell r="E1409" t="str">
            <v>CABLE MULTIPAR DE 4X10 PARES TIPO EKKX EN TUBO EMT DE 1 1/2".</v>
          </cell>
          <cell r="F1409">
            <v>0</v>
          </cell>
          <cell r="G1409" t="str">
            <v>ML</v>
          </cell>
          <cell r="H1409">
            <v>5.08</v>
          </cell>
          <cell r="I1409">
            <v>1739</v>
          </cell>
          <cell r="J1409">
            <v>1.02</v>
          </cell>
          <cell r="K1409">
            <v>1500</v>
          </cell>
          <cell r="L1409">
            <v>1.01</v>
          </cell>
          <cell r="M1409">
            <v>1507</v>
          </cell>
          <cell r="N1409">
            <v>0.33</v>
          </cell>
          <cell r="O1409">
            <v>0</v>
          </cell>
          <cell r="P1409">
            <v>0</v>
          </cell>
          <cell r="Q1409">
            <v>0</v>
          </cell>
          <cell r="R1409">
            <v>0</v>
          </cell>
          <cell r="S1409">
            <v>0</v>
          </cell>
          <cell r="T1409">
            <v>0</v>
          </cell>
          <cell r="U1409">
            <v>0</v>
          </cell>
          <cell r="V1409">
            <v>0</v>
          </cell>
          <cell r="W1409">
            <v>0</v>
          </cell>
          <cell r="X1409">
            <v>0</v>
          </cell>
          <cell r="Y1409">
            <v>0</v>
          </cell>
          <cell r="Z1409">
            <v>0</v>
          </cell>
          <cell r="AA1409">
            <v>0</v>
          </cell>
          <cell r="AB1409">
            <v>0</v>
          </cell>
          <cell r="AC1409">
            <v>0</v>
          </cell>
          <cell r="AD1409">
            <v>0</v>
          </cell>
          <cell r="AE1409">
            <v>0</v>
          </cell>
          <cell r="AF1409">
            <v>0</v>
          </cell>
          <cell r="AG1409">
            <v>0</v>
          </cell>
          <cell r="AH1409">
            <v>0</v>
          </cell>
          <cell r="AI1409">
            <v>0</v>
          </cell>
          <cell r="AJ1409">
            <v>0</v>
          </cell>
          <cell r="AK1409">
            <v>0</v>
          </cell>
          <cell r="AL1409">
            <v>0</v>
          </cell>
          <cell r="AM1409">
            <v>0</v>
          </cell>
          <cell r="AN1409">
            <v>0</v>
          </cell>
          <cell r="AO1409">
            <v>0</v>
          </cell>
          <cell r="AP1409">
            <v>0</v>
          </cell>
          <cell r="AQ1409">
            <v>0</v>
          </cell>
          <cell r="AR1409">
            <v>0</v>
          </cell>
          <cell r="AS1409">
            <v>0</v>
          </cell>
          <cell r="AT1409">
            <v>0</v>
          </cell>
          <cell r="AU1409">
            <v>0</v>
          </cell>
          <cell r="AV1409">
            <v>0</v>
          </cell>
          <cell r="AW1409">
            <v>10</v>
          </cell>
          <cell r="AX1409">
            <v>1</v>
          </cell>
          <cell r="AY1409">
            <v>30</v>
          </cell>
          <cell r="AZ1409">
            <v>0.1</v>
          </cell>
          <cell r="BA1409">
            <v>34</v>
          </cell>
          <cell r="BB1409">
            <v>1</v>
          </cell>
          <cell r="BC1409">
            <v>0</v>
          </cell>
          <cell r="BD1409">
            <v>0</v>
          </cell>
          <cell r="BE1409">
            <v>0</v>
          </cell>
          <cell r="BF1409">
            <v>0</v>
          </cell>
          <cell r="BG1409">
            <v>0</v>
          </cell>
          <cell r="BH1409">
            <v>0</v>
          </cell>
          <cell r="BI1409">
            <v>0</v>
          </cell>
          <cell r="BJ1409">
            <v>0</v>
          </cell>
          <cell r="BK1409">
            <v>0</v>
          </cell>
          <cell r="BL1409">
            <v>0</v>
          </cell>
          <cell r="BM1409">
            <v>0</v>
          </cell>
          <cell r="BN1409">
            <v>0</v>
          </cell>
          <cell r="BO1409">
            <v>0</v>
          </cell>
          <cell r="BP1409">
            <v>0</v>
          </cell>
          <cell r="CK1409">
            <v>0</v>
          </cell>
          <cell r="CL1409">
            <v>0</v>
          </cell>
          <cell r="CM1409">
            <v>1</v>
          </cell>
          <cell r="CN1409">
            <v>0</v>
          </cell>
          <cell r="CO1409">
            <v>0</v>
          </cell>
          <cell r="CP1409">
            <v>0</v>
          </cell>
          <cell r="CQ1409">
            <v>0</v>
          </cell>
          <cell r="CR1409">
            <v>0</v>
          </cell>
          <cell r="CS1409">
            <v>0</v>
          </cell>
          <cell r="CT1409">
            <v>0</v>
          </cell>
          <cell r="CU1409">
            <v>0</v>
          </cell>
          <cell r="CV1409">
            <v>0</v>
          </cell>
          <cell r="DY1409">
            <v>1739</v>
          </cell>
          <cell r="DZ1409">
            <v>1.02</v>
          </cell>
          <cell r="EA1409" t="str">
            <v>M</v>
          </cell>
          <cell r="EB1409">
            <v>0</v>
          </cell>
          <cell r="EC1409">
            <v>1500</v>
          </cell>
          <cell r="ED1409">
            <v>1.01</v>
          </cell>
          <cell r="EE1409" t="str">
            <v>m</v>
          </cell>
          <cell r="EF1409">
            <v>0</v>
          </cell>
          <cell r="EG1409">
            <v>1507</v>
          </cell>
          <cell r="EH1409">
            <v>0.33</v>
          </cell>
          <cell r="EI1409" t="str">
            <v>u</v>
          </cell>
          <cell r="EJ1409">
            <v>0</v>
          </cell>
          <cell r="EK1409">
            <v>0</v>
          </cell>
          <cell r="EL1409">
            <v>0</v>
          </cell>
          <cell r="EM1409">
            <v>0</v>
          </cell>
          <cell r="EN1409">
            <v>0</v>
          </cell>
          <cell r="EO1409">
            <v>0</v>
          </cell>
          <cell r="EP1409">
            <v>0</v>
          </cell>
          <cell r="EQ1409">
            <v>0</v>
          </cell>
          <cell r="ER1409">
            <v>0</v>
          </cell>
          <cell r="ES1409">
            <v>0</v>
          </cell>
          <cell r="ET1409">
            <v>0</v>
          </cell>
          <cell r="EU1409">
            <v>0</v>
          </cell>
          <cell r="EV1409">
            <v>0</v>
          </cell>
          <cell r="EW1409">
            <v>0</v>
          </cell>
          <cell r="EX1409">
            <v>0</v>
          </cell>
          <cell r="EY1409">
            <v>0</v>
          </cell>
          <cell r="EZ1409">
            <v>0</v>
          </cell>
          <cell r="FA1409">
            <v>0</v>
          </cell>
          <cell r="FB1409">
            <v>0</v>
          </cell>
          <cell r="FC1409">
            <v>0</v>
          </cell>
          <cell r="FD1409">
            <v>0</v>
          </cell>
          <cell r="FE1409">
            <v>0</v>
          </cell>
          <cell r="FF1409">
            <v>0</v>
          </cell>
          <cell r="FG1409">
            <v>0</v>
          </cell>
          <cell r="FH1409">
            <v>0</v>
          </cell>
          <cell r="FI1409">
            <v>0</v>
          </cell>
          <cell r="FJ1409">
            <v>0</v>
          </cell>
          <cell r="FK1409">
            <v>0</v>
          </cell>
          <cell r="FL1409">
            <v>0</v>
          </cell>
          <cell r="FM1409">
            <v>0</v>
          </cell>
          <cell r="FN1409">
            <v>0</v>
          </cell>
          <cell r="FO1409">
            <v>0</v>
          </cell>
          <cell r="FP1409">
            <v>0</v>
          </cell>
          <cell r="FQ1409">
            <v>0</v>
          </cell>
          <cell r="FR1409">
            <v>0</v>
          </cell>
          <cell r="FS1409">
            <v>0</v>
          </cell>
          <cell r="FT1409">
            <v>0</v>
          </cell>
          <cell r="FU1409">
            <v>0</v>
          </cell>
          <cell r="FV1409">
            <v>0</v>
          </cell>
          <cell r="FW1409">
            <v>0</v>
          </cell>
          <cell r="FX1409">
            <v>0</v>
          </cell>
          <cell r="FY1409">
            <v>0</v>
          </cell>
          <cell r="FZ1409">
            <v>0</v>
          </cell>
          <cell r="GA1409">
            <v>0</v>
          </cell>
          <cell r="GB1409">
            <v>0</v>
          </cell>
          <cell r="GC1409">
            <v>0</v>
          </cell>
          <cell r="GD1409">
            <v>0</v>
          </cell>
          <cell r="GE1409">
            <v>0</v>
          </cell>
          <cell r="GF1409">
            <v>0</v>
          </cell>
          <cell r="GG1409">
            <v>0</v>
          </cell>
          <cell r="GH1409">
            <v>0</v>
          </cell>
          <cell r="GI1409">
            <v>0</v>
          </cell>
          <cell r="GJ1409">
            <v>0</v>
          </cell>
          <cell r="GK1409">
            <v>0</v>
          </cell>
          <cell r="GL1409">
            <v>0</v>
          </cell>
          <cell r="GM1409">
            <v>0</v>
          </cell>
          <cell r="GN1409">
            <v>0</v>
          </cell>
          <cell r="GO1409">
            <v>0</v>
          </cell>
          <cell r="GP1409">
            <v>0</v>
          </cell>
          <cell r="GQ1409">
            <v>0</v>
          </cell>
          <cell r="GR1409">
            <v>0</v>
          </cell>
          <cell r="GS1409">
            <v>0</v>
          </cell>
          <cell r="GT1409">
            <v>0</v>
          </cell>
          <cell r="GU1409">
            <v>0</v>
          </cell>
          <cell r="GV1409">
            <v>0</v>
          </cell>
          <cell r="GW1409">
            <v>0</v>
          </cell>
          <cell r="GX1409">
            <v>0</v>
          </cell>
          <cell r="GY1409">
            <v>0</v>
          </cell>
          <cell r="GZ1409">
            <v>0</v>
          </cell>
        </row>
        <row r="1410">
          <cell r="A1410">
            <v>1405</v>
          </cell>
          <cell r="D1410" t="str">
            <v>INST. ELECTRICAS Y TELEF.</v>
          </cell>
          <cell r="E1410" t="str">
            <v>CABLE MULTIPAR DE 5X10 PARES TIPO EKKX EN TUBO EMT DE 2".</v>
          </cell>
          <cell r="F1410">
            <v>0</v>
          </cell>
          <cell r="G1410" t="str">
            <v>ML</v>
          </cell>
          <cell r="H1410">
            <v>3.8845999999999998</v>
          </cell>
          <cell r="I1410">
            <v>1740</v>
          </cell>
          <cell r="J1410">
            <v>1.02</v>
          </cell>
          <cell r="K1410">
            <v>1501</v>
          </cell>
          <cell r="L1410">
            <v>1.01</v>
          </cell>
          <cell r="M1410">
            <v>1508</v>
          </cell>
          <cell r="N1410">
            <v>0.33</v>
          </cell>
          <cell r="O1410">
            <v>0</v>
          </cell>
          <cell r="P1410">
            <v>0</v>
          </cell>
          <cell r="Q1410">
            <v>0</v>
          </cell>
          <cell r="R1410">
            <v>0</v>
          </cell>
          <cell r="S1410">
            <v>0</v>
          </cell>
          <cell r="T1410">
            <v>0</v>
          </cell>
          <cell r="U1410">
            <v>0</v>
          </cell>
          <cell r="V1410">
            <v>0</v>
          </cell>
          <cell r="W1410">
            <v>0</v>
          </cell>
          <cell r="X1410">
            <v>0</v>
          </cell>
          <cell r="Y1410">
            <v>0</v>
          </cell>
          <cell r="Z1410">
            <v>0</v>
          </cell>
          <cell r="AA1410">
            <v>0</v>
          </cell>
          <cell r="AB1410">
            <v>0</v>
          </cell>
          <cell r="AC1410">
            <v>0</v>
          </cell>
          <cell r="AD1410">
            <v>0</v>
          </cell>
          <cell r="AE1410">
            <v>0</v>
          </cell>
          <cell r="AF1410">
            <v>0</v>
          </cell>
          <cell r="AG1410">
            <v>0</v>
          </cell>
          <cell r="AH1410">
            <v>0</v>
          </cell>
          <cell r="AI1410">
            <v>0</v>
          </cell>
          <cell r="AJ1410">
            <v>0</v>
          </cell>
          <cell r="AK1410">
            <v>0</v>
          </cell>
          <cell r="AL1410">
            <v>0</v>
          </cell>
          <cell r="AM1410">
            <v>0</v>
          </cell>
          <cell r="AN1410">
            <v>0</v>
          </cell>
          <cell r="AO1410">
            <v>0</v>
          </cell>
          <cell r="AP1410">
            <v>0</v>
          </cell>
          <cell r="AQ1410">
            <v>0</v>
          </cell>
          <cell r="AR1410">
            <v>0</v>
          </cell>
          <cell r="AS1410">
            <v>0</v>
          </cell>
          <cell r="AT1410">
            <v>0</v>
          </cell>
          <cell r="AU1410">
            <v>0</v>
          </cell>
          <cell r="AV1410">
            <v>0</v>
          </cell>
          <cell r="AW1410">
            <v>10</v>
          </cell>
          <cell r="AX1410">
            <v>1</v>
          </cell>
          <cell r="AY1410">
            <v>30</v>
          </cell>
          <cell r="AZ1410">
            <v>0.1</v>
          </cell>
          <cell r="BA1410">
            <v>34</v>
          </cell>
          <cell r="BB1410">
            <v>1</v>
          </cell>
          <cell r="BC1410">
            <v>0</v>
          </cell>
          <cell r="BD1410">
            <v>0</v>
          </cell>
          <cell r="BE1410">
            <v>0</v>
          </cell>
          <cell r="BF1410">
            <v>0</v>
          </cell>
          <cell r="BG1410">
            <v>0</v>
          </cell>
          <cell r="BH1410">
            <v>0</v>
          </cell>
          <cell r="BI1410">
            <v>0</v>
          </cell>
          <cell r="BJ1410">
            <v>0</v>
          </cell>
          <cell r="BK1410">
            <v>0</v>
          </cell>
          <cell r="BL1410">
            <v>0</v>
          </cell>
          <cell r="BM1410">
            <v>0</v>
          </cell>
          <cell r="BN1410">
            <v>0</v>
          </cell>
          <cell r="BO1410">
            <v>0</v>
          </cell>
          <cell r="BP1410">
            <v>0</v>
          </cell>
          <cell r="CK1410">
            <v>0</v>
          </cell>
          <cell r="CL1410">
            <v>0</v>
          </cell>
          <cell r="CM1410">
            <v>1</v>
          </cell>
          <cell r="CN1410">
            <v>0</v>
          </cell>
          <cell r="CO1410">
            <v>0</v>
          </cell>
          <cell r="CP1410">
            <v>0</v>
          </cell>
          <cell r="CQ1410">
            <v>0</v>
          </cell>
          <cell r="CR1410">
            <v>0</v>
          </cell>
          <cell r="CS1410">
            <v>0</v>
          </cell>
          <cell r="CT1410">
            <v>0</v>
          </cell>
          <cell r="CU1410">
            <v>0</v>
          </cell>
          <cell r="CV1410">
            <v>0</v>
          </cell>
          <cell r="DY1410">
            <v>1740</v>
          </cell>
          <cell r="DZ1410">
            <v>1.02</v>
          </cell>
          <cell r="EA1410" t="str">
            <v>M</v>
          </cell>
          <cell r="EB1410">
            <v>0</v>
          </cell>
          <cell r="EC1410">
            <v>1501</v>
          </cell>
          <cell r="ED1410">
            <v>1.01</v>
          </cell>
          <cell r="EE1410" t="str">
            <v>m</v>
          </cell>
          <cell r="EF1410">
            <v>0</v>
          </cell>
          <cell r="EG1410">
            <v>1508</v>
          </cell>
          <cell r="EH1410">
            <v>0.33</v>
          </cell>
          <cell r="EI1410" t="str">
            <v>u</v>
          </cell>
          <cell r="EJ1410">
            <v>0</v>
          </cell>
          <cell r="EK1410">
            <v>0</v>
          </cell>
          <cell r="EL1410">
            <v>0</v>
          </cell>
          <cell r="EM1410">
            <v>0</v>
          </cell>
          <cell r="EN1410">
            <v>0</v>
          </cell>
          <cell r="EO1410">
            <v>0</v>
          </cell>
          <cell r="EP1410">
            <v>0</v>
          </cell>
          <cell r="EQ1410">
            <v>0</v>
          </cell>
          <cell r="ER1410">
            <v>0</v>
          </cell>
          <cell r="ES1410">
            <v>0</v>
          </cell>
          <cell r="ET1410">
            <v>0</v>
          </cell>
          <cell r="EU1410">
            <v>0</v>
          </cell>
          <cell r="EV1410">
            <v>0</v>
          </cell>
          <cell r="EW1410">
            <v>0</v>
          </cell>
          <cell r="EX1410">
            <v>0</v>
          </cell>
          <cell r="EY1410">
            <v>0</v>
          </cell>
          <cell r="EZ1410">
            <v>0</v>
          </cell>
          <cell r="FA1410">
            <v>0</v>
          </cell>
          <cell r="FB1410">
            <v>0</v>
          </cell>
          <cell r="FC1410">
            <v>0</v>
          </cell>
          <cell r="FD1410">
            <v>0</v>
          </cell>
          <cell r="FE1410">
            <v>0</v>
          </cell>
          <cell r="FF1410">
            <v>0</v>
          </cell>
          <cell r="FG1410">
            <v>0</v>
          </cell>
          <cell r="FH1410">
            <v>0</v>
          </cell>
          <cell r="FI1410">
            <v>0</v>
          </cell>
          <cell r="FJ1410">
            <v>0</v>
          </cell>
          <cell r="FK1410">
            <v>0</v>
          </cell>
          <cell r="FL1410">
            <v>0</v>
          </cell>
          <cell r="FM1410">
            <v>0</v>
          </cell>
          <cell r="FN1410">
            <v>0</v>
          </cell>
          <cell r="FO1410">
            <v>0</v>
          </cell>
          <cell r="FP1410">
            <v>0</v>
          </cell>
          <cell r="FQ1410">
            <v>0</v>
          </cell>
          <cell r="FR1410">
            <v>0</v>
          </cell>
          <cell r="FS1410">
            <v>0</v>
          </cell>
          <cell r="FT1410">
            <v>0</v>
          </cell>
          <cell r="FU1410">
            <v>0</v>
          </cell>
          <cell r="FV1410">
            <v>0</v>
          </cell>
          <cell r="FW1410">
            <v>0</v>
          </cell>
          <cell r="FX1410">
            <v>0</v>
          </cell>
          <cell r="FY1410">
            <v>0</v>
          </cell>
          <cell r="FZ1410">
            <v>0</v>
          </cell>
          <cell r="GA1410">
            <v>0</v>
          </cell>
          <cell r="GB1410">
            <v>0</v>
          </cell>
          <cell r="GC1410">
            <v>0</v>
          </cell>
          <cell r="GD1410">
            <v>0</v>
          </cell>
          <cell r="GE1410">
            <v>0</v>
          </cell>
          <cell r="GF1410">
            <v>0</v>
          </cell>
          <cell r="GG1410">
            <v>0</v>
          </cell>
          <cell r="GH1410">
            <v>0</v>
          </cell>
          <cell r="GI1410">
            <v>0</v>
          </cell>
          <cell r="GJ1410">
            <v>0</v>
          </cell>
          <cell r="GK1410">
            <v>0</v>
          </cell>
          <cell r="GL1410">
            <v>0</v>
          </cell>
          <cell r="GM1410">
            <v>0</v>
          </cell>
          <cell r="GN1410">
            <v>0</v>
          </cell>
          <cell r="GO1410">
            <v>0</v>
          </cell>
          <cell r="GP1410">
            <v>0</v>
          </cell>
          <cell r="GQ1410">
            <v>0</v>
          </cell>
          <cell r="GR1410">
            <v>0</v>
          </cell>
          <cell r="GS1410">
            <v>0</v>
          </cell>
          <cell r="GT1410">
            <v>0</v>
          </cell>
          <cell r="GU1410">
            <v>0</v>
          </cell>
          <cell r="GV1410">
            <v>0</v>
          </cell>
          <cell r="GW1410">
            <v>0</v>
          </cell>
          <cell r="GX1410">
            <v>0</v>
          </cell>
          <cell r="GY1410">
            <v>0</v>
          </cell>
          <cell r="GZ1410">
            <v>0</v>
          </cell>
        </row>
        <row r="1411">
          <cell r="A1411">
            <v>1406</v>
          </cell>
          <cell r="D1411" t="str">
            <v>HORMIGON</v>
          </cell>
          <cell r="E1411" t="str">
            <v>HORMIGÓN SIMPLE DE f'c=210 kg/cm2</v>
          </cell>
          <cell r="F1411">
            <v>0</v>
          </cell>
          <cell r="G1411" t="str">
            <v>M3</v>
          </cell>
          <cell r="H1411">
            <v>0.6</v>
          </cell>
          <cell r="I1411">
            <v>1</v>
          </cell>
          <cell r="J1411">
            <v>0.5</v>
          </cell>
          <cell r="K1411">
            <v>2</v>
          </cell>
          <cell r="L1411">
            <v>1</v>
          </cell>
          <cell r="M1411">
            <v>4</v>
          </cell>
          <cell r="N1411">
            <v>220</v>
          </cell>
          <cell r="O1411">
            <v>5</v>
          </cell>
          <cell r="P1411">
            <v>400</v>
          </cell>
          <cell r="Q1411">
            <v>25</v>
          </cell>
          <cell r="R1411">
            <v>1.1000000000000001</v>
          </cell>
          <cell r="S1411">
            <v>0</v>
          </cell>
          <cell r="T1411">
            <v>0</v>
          </cell>
          <cell r="U1411">
            <v>0</v>
          </cell>
          <cell r="V1411">
            <v>0</v>
          </cell>
          <cell r="W1411">
            <v>0</v>
          </cell>
          <cell r="X1411">
            <v>0</v>
          </cell>
          <cell r="Y1411">
            <v>0</v>
          </cell>
          <cell r="Z1411">
            <v>0</v>
          </cell>
          <cell r="AA1411">
            <v>0</v>
          </cell>
          <cell r="AB1411">
            <v>0</v>
          </cell>
          <cell r="AC1411">
            <v>0</v>
          </cell>
          <cell r="AD1411">
            <v>0</v>
          </cell>
          <cell r="AE1411">
            <v>0</v>
          </cell>
          <cell r="AF1411">
            <v>0</v>
          </cell>
          <cell r="AG1411">
            <v>0</v>
          </cell>
          <cell r="AH1411">
            <v>0</v>
          </cell>
          <cell r="AI1411">
            <v>0</v>
          </cell>
          <cell r="AJ1411">
            <v>0</v>
          </cell>
          <cell r="AK1411">
            <v>0</v>
          </cell>
          <cell r="AL1411">
            <v>0</v>
          </cell>
          <cell r="AM1411">
            <v>0</v>
          </cell>
          <cell r="AN1411">
            <v>0</v>
          </cell>
          <cell r="AO1411">
            <v>0</v>
          </cell>
          <cell r="AP1411">
            <v>0</v>
          </cell>
          <cell r="AQ1411">
            <v>0</v>
          </cell>
          <cell r="AR1411">
            <v>0</v>
          </cell>
          <cell r="AS1411">
            <v>0</v>
          </cell>
          <cell r="AT1411">
            <v>0</v>
          </cell>
          <cell r="AU1411">
            <v>0</v>
          </cell>
          <cell r="AV1411">
            <v>0</v>
          </cell>
          <cell r="AW1411">
            <v>1</v>
          </cell>
          <cell r="AX1411">
            <v>9</v>
          </cell>
          <cell r="AY1411">
            <v>3</v>
          </cell>
          <cell r="AZ1411">
            <v>2</v>
          </cell>
          <cell r="BA1411">
            <v>13</v>
          </cell>
          <cell r="BB1411">
            <v>2</v>
          </cell>
          <cell r="BC1411">
            <v>0</v>
          </cell>
          <cell r="BD1411">
            <v>0</v>
          </cell>
          <cell r="BE1411">
            <v>0</v>
          </cell>
          <cell r="BF1411">
            <v>0</v>
          </cell>
          <cell r="BG1411">
            <v>0</v>
          </cell>
          <cell r="BH1411">
            <v>0</v>
          </cell>
          <cell r="BI1411">
            <v>0</v>
          </cell>
          <cell r="BJ1411">
            <v>0</v>
          </cell>
          <cell r="BK1411">
            <v>0</v>
          </cell>
          <cell r="BL1411">
            <v>0</v>
          </cell>
          <cell r="BM1411">
            <v>0</v>
          </cell>
          <cell r="BN1411">
            <v>0</v>
          </cell>
          <cell r="BO1411">
            <v>0</v>
          </cell>
          <cell r="BP1411">
            <v>0</v>
          </cell>
          <cell r="CK1411">
            <v>1</v>
          </cell>
          <cell r="CL1411">
            <v>0</v>
          </cell>
          <cell r="CM1411">
            <v>3</v>
          </cell>
          <cell r="CN1411">
            <v>1</v>
          </cell>
          <cell r="CO1411">
            <v>4</v>
          </cell>
          <cell r="CP1411">
            <v>1</v>
          </cell>
          <cell r="CQ1411">
            <v>0</v>
          </cell>
          <cell r="CR1411">
            <v>0</v>
          </cell>
          <cell r="CS1411">
            <v>0</v>
          </cell>
          <cell r="CT1411">
            <v>0</v>
          </cell>
          <cell r="CU1411">
            <v>0</v>
          </cell>
          <cell r="CV1411">
            <v>0</v>
          </cell>
          <cell r="DY1411">
            <v>5</v>
          </cell>
          <cell r="DZ1411">
            <v>400</v>
          </cell>
          <cell r="EA1411" t="str">
            <v>kg</v>
          </cell>
          <cell r="EB1411">
            <v>0</v>
          </cell>
          <cell r="EC1411">
            <v>1</v>
          </cell>
          <cell r="ED1411">
            <v>0.7</v>
          </cell>
          <cell r="EE1411" t="str">
            <v>m3</v>
          </cell>
          <cell r="EF1411">
            <v>0</v>
          </cell>
          <cell r="EG1411">
            <v>2</v>
          </cell>
          <cell r="EH1411">
            <v>0.95</v>
          </cell>
          <cell r="EI1411" t="str">
            <v>m3</v>
          </cell>
          <cell r="EJ1411">
            <v>0</v>
          </cell>
          <cell r="EK1411">
            <v>0</v>
          </cell>
          <cell r="EL1411">
            <v>0</v>
          </cell>
          <cell r="EM1411">
            <v>0</v>
          </cell>
          <cell r="EN1411">
            <v>0</v>
          </cell>
          <cell r="EO1411">
            <v>0</v>
          </cell>
          <cell r="EP1411">
            <v>0</v>
          </cell>
          <cell r="EQ1411">
            <v>0</v>
          </cell>
          <cell r="ER1411">
            <v>0</v>
          </cell>
          <cell r="ES1411">
            <v>0</v>
          </cell>
          <cell r="ET1411">
            <v>0</v>
          </cell>
          <cell r="EU1411">
            <v>0</v>
          </cell>
          <cell r="EV1411">
            <v>0</v>
          </cell>
          <cell r="EW1411">
            <v>0</v>
          </cell>
          <cell r="EX1411">
            <v>0</v>
          </cell>
          <cell r="EY1411">
            <v>0</v>
          </cell>
          <cell r="EZ1411">
            <v>0</v>
          </cell>
          <cell r="FA1411">
            <v>0</v>
          </cell>
          <cell r="FB1411">
            <v>0</v>
          </cell>
          <cell r="FC1411">
            <v>0</v>
          </cell>
          <cell r="FD1411">
            <v>0</v>
          </cell>
          <cell r="FE1411">
            <v>0</v>
          </cell>
          <cell r="FF1411">
            <v>0</v>
          </cell>
          <cell r="FG1411">
            <v>0</v>
          </cell>
          <cell r="FH1411">
            <v>0</v>
          </cell>
          <cell r="FI1411">
            <v>0</v>
          </cell>
          <cell r="FJ1411">
            <v>0</v>
          </cell>
          <cell r="FK1411">
            <v>0</v>
          </cell>
          <cell r="FL1411">
            <v>0</v>
          </cell>
          <cell r="FM1411">
            <v>0</v>
          </cell>
          <cell r="FN1411">
            <v>0</v>
          </cell>
          <cell r="FO1411">
            <v>0</v>
          </cell>
          <cell r="FP1411">
            <v>0</v>
          </cell>
          <cell r="FQ1411">
            <v>0</v>
          </cell>
          <cell r="FR1411">
            <v>0</v>
          </cell>
          <cell r="FS1411">
            <v>0</v>
          </cell>
          <cell r="FT1411">
            <v>0</v>
          </cell>
          <cell r="FU1411">
            <v>0</v>
          </cell>
          <cell r="FV1411">
            <v>0</v>
          </cell>
          <cell r="FW1411">
            <v>0</v>
          </cell>
          <cell r="FX1411">
            <v>0</v>
          </cell>
          <cell r="FY1411">
            <v>0</v>
          </cell>
          <cell r="FZ1411">
            <v>0</v>
          </cell>
          <cell r="GA1411">
            <v>0</v>
          </cell>
          <cell r="GB1411">
            <v>0</v>
          </cell>
          <cell r="GC1411">
            <v>0</v>
          </cell>
          <cell r="GD1411">
            <v>0</v>
          </cell>
          <cell r="GE1411">
            <v>0</v>
          </cell>
          <cell r="GF1411">
            <v>0</v>
          </cell>
          <cell r="GG1411">
            <v>0</v>
          </cell>
          <cell r="GH1411">
            <v>0</v>
          </cell>
          <cell r="GI1411">
            <v>0</v>
          </cell>
          <cell r="GJ1411">
            <v>0</v>
          </cell>
          <cell r="GK1411">
            <v>0</v>
          </cell>
          <cell r="GL1411">
            <v>0</v>
          </cell>
          <cell r="GM1411">
            <v>0</v>
          </cell>
          <cell r="GN1411">
            <v>0</v>
          </cell>
          <cell r="GO1411">
            <v>0</v>
          </cell>
          <cell r="GP1411">
            <v>0</v>
          </cell>
          <cell r="GQ1411">
            <v>0</v>
          </cell>
          <cell r="GR1411">
            <v>0</v>
          </cell>
          <cell r="GS1411">
            <v>0</v>
          </cell>
          <cell r="GT1411">
            <v>0</v>
          </cell>
          <cell r="GU1411">
            <v>0</v>
          </cell>
          <cell r="GV1411">
            <v>0</v>
          </cell>
          <cell r="GW1411">
            <v>0</v>
          </cell>
          <cell r="GX1411">
            <v>0</v>
          </cell>
          <cell r="GY1411">
            <v>0</v>
          </cell>
          <cell r="GZ1411">
            <v>0</v>
          </cell>
        </row>
        <row r="1412">
          <cell r="A1412">
            <v>1407</v>
          </cell>
          <cell r="E1412" t="str">
            <v>AGUA POTABLE-CONTINUACIÓN</v>
          </cell>
          <cell r="I1412">
            <v>1689</v>
          </cell>
          <cell r="J1412">
            <v>0.5</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cell r="Y1412">
            <v>0</v>
          </cell>
          <cell r="Z1412">
            <v>0</v>
          </cell>
          <cell r="AA1412">
            <v>0</v>
          </cell>
          <cell r="AB1412">
            <v>0</v>
          </cell>
          <cell r="AC1412">
            <v>0</v>
          </cell>
          <cell r="AD1412">
            <v>0</v>
          </cell>
          <cell r="AE1412">
            <v>0</v>
          </cell>
          <cell r="AF1412">
            <v>0</v>
          </cell>
          <cell r="AG1412">
            <v>0</v>
          </cell>
          <cell r="AH1412">
            <v>0</v>
          </cell>
          <cell r="AI1412">
            <v>0</v>
          </cell>
          <cell r="AJ1412">
            <v>0</v>
          </cell>
          <cell r="AK1412">
            <v>0</v>
          </cell>
          <cell r="AL1412">
            <v>0</v>
          </cell>
          <cell r="AM1412">
            <v>0</v>
          </cell>
          <cell r="AN1412">
            <v>0</v>
          </cell>
          <cell r="AO1412">
            <v>0</v>
          </cell>
          <cell r="AP1412">
            <v>0</v>
          </cell>
          <cell r="AQ1412">
            <v>0</v>
          </cell>
          <cell r="AR1412">
            <v>0</v>
          </cell>
          <cell r="AS1412">
            <v>0</v>
          </cell>
          <cell r="AT1412">
            <v>0</v>
          </cell>
          <cell r="AU1412">
            <v>0</v>
          </cell>
          <cell r="AV1412">
            <v>0</v>
          </cell>
          <cell r="AW1412">
            <v>10</v>
          </cell>
          <cell r="AX1412">
            <v>1</v>
          </cell>
          <cell r="AY1412">
            <v>34</v>
          </cell>
          <cell r="AZ1412">
            <v>1</v>
          </cell>
          <cell r="BA1412">
            <v>0</v>
          </cell>
          <cell r="BB1412">
            <v>0</v>
          </cell>
          <cell r="BC1412">
            <v>0</v>
          </cell>
          <cell r="BD1412">
            <v>0</v>
          </cell>
          <cell r="BE1412">
            <v>0</v>
          </cell>
          <cell r="BF1412">
            <v>0</v>
          </cell>
          <cell r="BG1412">
            <v>0</v>
          </cell>
          <cell r="BH1412">
            <v>0</v>
          </cell>
          <cell r="BI1412">
            <v>0</v>
          </cell>
          <cell r="BJ1412">
            <v>0</v>
          </cell>
          <cell r="BK1412">
            <v>0</v>
          </cell>
          <cell r="BL1412">
            <v>0</v>
          </cell>
          <cell r="BM1412">
            <v>0</v>
          </cell>
          <cell r="BN1412">
            <v>0</v>
          </cell>
          <cell r="BO1412">
            <v>0</v>
          </cell>
          <cell r="BP1412">
            <v>0</v>
          </cell>
          <cell r="CK1412">
            <v>0</v>
          </cell>
          <cell r="CL1412">
            <v>0</v>
          </cell>
          <cell r="CM1412">
            <v>1</v>
          </cell>
          <cell r="CN1412">
            <v>0</v>
          </cell>
          <cell r="CO1412">
            <v>0</v>
          </cell>
          <cell r="CP1412">
            <v>0</v>
          </cell>
          <cell r="CQ1412">
            <v>0</v>
          </cell>
          <cell r="CR1412">
            <v>0</v>
          </cell>
          <cell r="CS1412">
            <v>0</v>
          </cell>
          <cell r="CT1412">
            <v>0</v>
          </cell>
          <cell r="CU1412">
            <v>0</v>
          </cell>
          <cell r="CV1412">
            <v>0</v>
          </cell>
          <cell r="DY1412">
            <v>1689</v>
          </cell>
          <cell r="DZ1412">
            <v>0.5</v>
          </cell>
          <cell r="EA1412" t="str">
            <v>u</v>
          </cell>
          <cell r="EB1412">
            <v>0</v>
          </cell>
          <cell r="EC1412">
            <v>0</v>
          </cell>
          <cell r="ED1412">
            <v>0</v>
          </cell>
          <cell r="EE1412">
            <v>0</v>
          </cell>
          <cell r="EF1412">
            <v>0</v>
          </cell>
          <cell r="EG1412">
            <v>0</v>
          </cell>
          <cell r="EH1412">
            <v>0</v>
          </cell>
          <cell r="EI1412">
            <v>0</v>
          </cell>
          <cell r="EJ1412">
            <v>0</v>
          </cell>
          <cell r="EK1412">
            <v>0</v>
          </cell>
          <cell r="EL1412">
            <v>0</v>
          </cell>
          <cell r="EM1412">
            <v>0</v>
          </cell>
          <cell r="EN1412">
            <v>0</v>
          </cell>
          <cell r="EO1412">
            <v>0</v>
          </cell>
          <cell r="EP1412">
            <v>0</v>
          </cell>
          <cell r="EQ1412">
            <v>0</v>
          </cell>
          <cell r="ER1412">
            <v>0</v>
          </cell>
          <cell r="ES1412">
            <v>0</v>
          </cell>
          <cell r="ET1412">
            <v>0</v>
          </cell>
          <cell r="EU1412">
            <v>0</v>
          </cell>
          <cell r="EV1412">
            <v>0</v>
          </cell>
          <cell r="EW1412">
            <v>0</v>
          </cell>
          <cell r="EX1412">
            <v>0</v>
          </cell>
          <cell r="EY1412">
            <v>0</v>
          </cell>
          <cell r="EZ1412">
            <v>0</v>
          </cell>
          <cell r="FA1412">
            <v>0</v>
          </cell>
          <cell r="FB1412">
            <v>0</v>
          </cell>
          <cell r="FC1412">
            <v>0</v>
          </cell>
          <cell r="FD1412">
            <v>0</v>
          </cell>
          <cell r="FE1412">
            <v>0</v>
          </cell>
          <cell r="FF1412">
            <v>0</v>
          </cell>
          <cell r="FG1412">
            <v>0</v>
          </cell>
          <cell r="FH1412">
            <v>0</v>
          </cell>
          <cell r="FI1412">
            <v>0</v>
          </cell>
          <cell r="FJ1412">
            <v>0</v>
          </cell>
          <cell r="FK1412">
            <v>0</v>
          </cell>
          <cell r="FL1412">
            <v>0</v>
          </cell>
          <cell r="FM1412">
            <v>0</v>
          </cell>
          <cell r="FN1412">
            <v>0</v>
          </cell>
          <cell r="FO1412">
            <v>0</v>
          </cell>
          <cell r="FP1412">
            <v>0</v>
          </cell>
          <cell r="FQ1412">
            <v>0</v>
          </cell>
          <cell r="FR1412">
            <v>0</v>
          </cell>
          <cell r="FS1412">
            <v>0</v>
          </cell>
          <cell r="FT1412">
            <v>0</v>
          </cell>
          <cell r="FU1412">
            <v>0</v>
          </cell>
          <cell r="FV1412">
            <v>0</v>
          </cell>
          <cell r="FW1412">
            <v>0</v>
          </cell>
          <cell r="FX1412">
            <v>0</v>
          </cell>
          <cell r="FY1412">
            <v>0</v>
          </cell>
          <cell r="FZ1412">
            <v>0</v>
          </cell>
          <cell r="GA1412">
            <v>0</v>
          </cell>
          <cell r="GB1412">
            <v>0</v>
          </cell>
          <cell r="GC1412">
            <v>0</v>
          </cell>
          <cell r="GD1412">
            <v>0</v>
          </cell>
          <cell r="GE1412">
            <v>0</v>
          </cell>
          <cell r="GF1412">
            <v>0</v>
          </cell>
          <cell r="GG1412">
            <v>0</v>
          </cell>
          <cell r="GH1412">
            <v>0</v>
          </cell>
          <cell r="GI1412">
            <v>0</v>
          </cell>
          <cell r="GJ1412">
            <v>0</v>
          </cell>
          <cell r="GK1412">
            <v>0</v>
          </cell>
          <cell r="GL1412">
            <v>0</v>
          </cell>
          <cell r="GM1412">
            <v>0</v>
          </cell>
          <cell r="GN1412">
            <v>0</v>
          </cell>
          <cell r="GO1412">
            <v>0</v>
          </cell>
          <cell r="GP1412">
            <v>0</v>
          </cell>
          <cell r="GQ1412">
            <v>0</v>
          </cell>
          <cell r="GR1412">
            <v>0</v>
          </cell>
          <cell r="GS1412">
            <v>0</v>
          </cell>
          <cell r="GT1412">
            <v>0</v>
          </cell>
          <cell r="GU1412">
            <v>0</v>
          </cell>
          <cell r="GV1412">
            <v>0</v>
          </cell>
          <cell r="GW1412">
            <v>0</v>
          </cell>
          <cell r="GX1412">
            <v>0</v>
          </cell>
          <cell r="GY1412">
            <v>0</v>
          </cell>
          <cell r="GZ1412">
            <v>0</v>
          </cell>
        </row>
        <row r="1413">
          <cell r="A1413">
            <v>1408</v>
          </cell>
          <cell r="D1413" t="str">
            <v>DRENAJE</v>
          </cell>
          <cell r="E1413" t="str">
            <v>MECHINALES PVC 75 mm</v>
          </cell>
          <cell r="F1413">
            <v>0</v>
          </cell>
          <cell r="G1413" t="str">
            <v>ML</v>
          </cell>
          <cell r="H1413">
            <v>1</v>
          </cell>
          <cell r="I1413">
            <v>1460</v>
          </cell>
          <cell r="J1413">
            <v>8.3333333333333329E-2</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cell r="Y1413">
            <v>0</v>
          </cell>
          <cell r="Z1413">
            <v>0</v>
          </cell>
          <cell r="AA1413">
            <v>0</v>
          </cell>
          <cell r="AB1413">
            <v>0</v>
          </cell>
          <cell r="AC1413">
            <v>0</v>
          </cell>
          <cell r="AD1413">
            <v>0</v>
          </cell>
          <cell r="AE1413">
            <v>0</v>
          </cell>
          <cell r="AF1413">
            <v>0</v>
          </cell>
          <cell r="AG1413">
            <v>0</v>
          </cell>
          <cell r="AH1413">
            <v>0</v>
          </cell>
          <cell r="AI1413">
            <v>0</v>
          </cell>
          <cell r="AJ1413">
            <v>0</v>
          </cell>
          <cell r="AK1413">
            <v>0</v>
          </cell>
          <cell r="AL1413">
            <v>0</v>
          </cell>
          <cell r="AM1413">
            <v>0</v>
          </cell>
          <cell r="AN1413">
            <v>0</v>
          </cell>
          <cell r="AO1413">
            <v>0</v>
          </cell>
          <cell r="AP1413">
            <v>0</v>
          </cell>
          <cell r="AQ1413">
            <v>0</v>
          </cell>
          <cell r="AR1413">
            <v>0</v>
          </cell>
          <cell r="AS1413">
            <v>0</v>
          </cell>
          <cell r="AT1413">
            <v>0</v>
          </cell>
          <cell r="AU1413">
            <v>0</v>
          </cell>
          <cell r="AV1413">
            <v>0</v>
          </cell>
          <cell r="AW1413">
            <v>13</v>
          </cell>
          <cell r="AX1413">
            <v>1</v>
          </cell>
          <cell r="AY1413">
            <v>1</v>
          </cell>
          <cell r="AZ1413">
            <v>1</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CK1413">
            <v>0</v>
          </cell>
          <cell r="CL1413">
            <v>0</v>
          </cell>
          <cell r="CM1413">
            <v>1</v>
          </cell>
          <cell r="CN1413">
            <v>0</v>
          </cell>
          <cell r="CO1413">
            <v>0</v>
          </cell>
          <cell r="CP1413">
            <v>0</v>
          </cell>
          <cell r="CQ1413">
            <v>0</v>
          </cell>
          <cell r="CR1413">
            <v>0</v>
          </cell>
          <cell r="CS1413">
            <v>0</v>
          </cell>
          <cell r="CT1413">
            <v>0</v>
          </cell>
          <cell r="CU1413">
            <v>0</v>
          </cell>
          <cell r="CV1413">
            <v>0</v>
          </cell>
          <cell r="DY1413">
            <v>0</v>
          </cell>
          <cell r="DZ1413">
            <v>0</v>
          </cell>
          <cell r="EA1413">
            <v>0</v>
          </cell>
          <cell r="EB1413">
            <v>0</v>
          </cell>
          <cell r="EC1413">
            <v>0</v>
          </cell>
          <cell r="ED1413">
            <v>0</v>
          </cell>
          <cell r="EE1413">
            <v>0</v>
          </cell>
          <cell r="EF1413">
            <v>0</v>
          </cell>
          <cell r="EG1413">
            <v>0</v>
          </cell>
          <cell r="EH1413">
            <v>0</v>
          </cell>
          <cell r="EI1413">
            <v>0</v>
          </cell>
          <cell r="EJ1413">
            <v>0</v>
          </cell>
          <cell r="EK1413">
            <v>0</v>
          </cell>
          <cell r="EL1413">
            <v>0</v>
          </cell>
          <cell r="EM1413">
            <v>0</v>
          </cell>
          <cell r="EN1413">
            <v>0</v>
          </cell>
          <cell r="EO1413">
            <v>0</v>
          </cell>
          <cell r="EP1413">
            <v>0</v>
          </cell>
          <cell r="EQ1413">
            <v>0</v>
          </cell>
          <cell r="ER1413">
            <v>0</v>
          </cell>
          <cell r="ES1413">
            <v>0</v>
          </cell>
          <cell r="ET1413">
            <v>0</v>
          </cell>
          <cell r="EU1413">
            <v>0</v>
          </cell>
          <cell r="EV1413">
            <v>0</v>
          </cell>
          <cell r="EW1413">
            <v>0</v>
          </cell>
          <cell r="EX1413">
            <v>0</v>
          </cell>
          <cell r="EY1413">
            <v>0</v>
          </cell>
          <cell r="EZ1413">
            <v>0</v>
          </cell>
          <cell r="FA1413">
            <v>0</v>
          </cell>
          <cell r="FB1413">
            <v>0</v>
          </cell>
          <cell r="FC1413">
            <v>0</v>
          </cell>
          <cell r="FD1413">
            <v>0</v>
          </cell>
          <cell r="FE1413">
            <v>0</v>
          </cell>
          <cell r="FF1413">
            <v>0</v>
          </cell>
          <cell r="FG1413">
            <v>0</v>
          </cell>
          <cell r="FH1413">
            <v>0</v>
          </cell>
          <cell r="FI1413">
            <v>0</v>
          </cell>
          <cell r="FJ1413">
            <v>0</v>
          </cell>
          <cell r="FK1413">
            <v>0</v>
          </cell>
          <cell r="FL1413">
            <v>0</v>
          </cell>
          <cell r="FM1413">
            <v>0</v>
          </cell>
          <cell r="FN1413">
            <v>0</v>
          </cell>
          <cell r="FO1413">
            <v>0</v>
          </cell>
          <cell r="FP1413">
            <v>0</v>
          </cell>
          <cell r="FQ1413">
            <v>0</v>
          </cell>
          <cell r="FR1413">
            <v>0</v>
          </cell>
          <cell r="FS1413">
            <v>0</v>
          </cell>
          <cell r="FT1413">
            <v>0</v>
          </cell>
          <cell r="FU1413">
            <v>0</v>
          </cell>
          <cell r="FV1413">
            <v>0</v>
          </cell>
          <cell r="FW1413">
            <v>0</v>
          </cell>
          <cell r="FX1413">
            <v>0</v>
          </cell>
          <cell r="FY1413">
            <v>0</v>
          </cell>
          <cell r="FZ1413">
            <v>0</v>
          </cell>
          <cell r="GA1413">
            <v>0</v>
          </cell>
          <cell r="GB1413">
            <v>0</v>
          </cell>
          <cell r="GC1413">
            <v>0</v>
          </cell>
          <cell r="GD1413">
            <v>0</v>
          </cell>
          <cell r="GE1413">
            <v>0</v>
          </cell>
          <cell r="GF1413">
            <v>0</v>
          </cell>
          <cell r="GG1413">
            <v>0</v>
          </cell>
          <cell r="GH1413">
            <v>0</v>
          </cell>
          <cell r="GI1413">
            <v>0</v>
          </cell>
          <cell r="GJ1413">
            <v>0</v>
          </cell>
          <cell r="GK1413">
            <v>0</v>
          </cell>
          <cell r="GL1413">
            <v>0</v>
          </cell>
          <cell r="GM1413">
            <v>0</v>
          </cell>
          <cell r="GN1413">
            <v>0</v>
          </cell>
          <cell r="GO1413">
            <v>0</v>
          </cell>
          <cell r="GP1413">
            <v>0</v>
          </cell>
          <cell r="GQ1413">
            <v>0</v>
          </cell>
          <cell r="GR1413">
            <v>0</v>
          </cell>
          <cell r="GS1413">
            <v>0</v>
          </cell>
          <cell r="GT1413">
            <v>0</v>
          </cell>
          <cell r="GU1413">
            <v>0</v>
          </cell>
          <cell r="GV1413">
            <v>0</v>
          </cell>
          <cell r="GW1413">
            <v>0</v>
          </cell>
          <cell r="GX1413">
            <v>0</v>
          </cell>
          <cell r="GY1413">
            <v>0</v>
          </cell>
          <cell r="GZ1413">
            <v>0</v>
          </cell>
        </row>
        <row r="1414">
          <cell r="A1414">
            <v>1409</v>
          </cell>
          <cell r="D1414" t="str">
            <v>TUBERIA HORMIGON</v>
          </cell>
          <cell r="E1414" t="str">
            <v>TUBERÍA DE CEMENTO D=400mm</v>
          </cell>
          <cell r="F1414">
            <v>0</v>
          </cell>
          <cell r="G1414" t="str">
            <v>ML</v>
          </cell>
          <cell r="H1414">
            <v>5</v>
          </cell>
          <cell r="I1414">
            <v>0</v>
          </cell>
          <cell r="J1414">
            <v>0</v>
          </cell>
          <cell r="K1414">
            <v>1981</v>
          </cell>
          <cell r="L1414">
            <v>1</v>
          </cell>
          <cell r="M1414">
            <v>5</v>
          </cell>
          <cell r="N1414">
            <v>1.25</v>
          </cell>
          <cell r="O1414">
            <v>16</v>
          </cell>
          <cell r="P1414">
            <v>3.3000000000000002E-2</v>
          </cell>
          <cell r="Q1414">
            <v>4</v>
          </cell>
          <cell r="R1414">
            <v>5</v>
          </cell>
          <cell r="S1414">
            <v>0</v>
          </cell>
          <cell r="T1414">
            <v>0</v>
          </cell>
          <cell r="U1414">
            <v>0</v>
          </cell>
          <cell r="V1414">
            <v>0</v>
          </cell>
          <cell r="W1414">
            <v>0</v>
          </cell>
          <cell r="X1414">
            <v>0</v>
          </cell>
          <cell r="Y1414">
            <v>0</v>
          </cell>
          <cell r="Z1414">
            <v>0</v>
          </cell>
          <cell r="AA1414">
            <v>0</v>
          </cell>
          <cell r="AB1414">
            <v>0</v>
          </cell>
          <cell r="AC1414">
            <v>0</v>
          </cell>
          <cell r="AD1414">
            <v>0</v>
          </cell>
          <cell r="AE1414">
            <v>0</v>
          </cell>
          <cell r="AF1414">
            <v>0</v>
          </cell>
          <cell r="AG1414">
            <v>0</v>
          </cell>
          <cell r="AH1414">
            <v>0</v>
          </cell>
          <cell r="AI1414">
            <v>0</v>
          </cell>
          <cell r="AJ1414">
            <v>0</v>
          </cell>
          <cell r="AK1414">
            <v>0</v>
          </cell>
          <cell r="AL1414">
            <v>0</v>
          </cell>
          <cell r="AM1414">
            <v>0</v>
          </cell>
          <cell r="AN1414">
            <v>0</v>
          </cell>
          <cell r="AO1414">
            <v>0</v>
          </cell>
          <cell r="AP1414">
            <v>0</v>
          </cell>
          <cell r="AQ1414">
            <v>0</v>
          </cell>
          <cell r="AR1414">
            <v>0</v>
          </cell>
          <cell r="AS1414">
            <v>0</v>
          </cell>
          <cell r="AT1414">
            <v>0</v>
          </cell>
          <cell r="AU1414">
            <v>0</v>
          </cell>
          <cell r="AV1414">
            <v>0</v>
          </cell>
          <cell r="AW1414">
            <v>20</v>
          </cell>
          <cell r="AX1414">
            <v>1</v>
          </cell>
          <cell r="AY1414">
            <v>9</v>
          </cell>
          <cell r="AZ1414">
            <v>1</v>
          </cell>
          <cell r="BA1414">
            <v>0</v>
          </cell>
          <cell r="BB1414">
            <v>0</v>
          </cell>
          <cell r="BC1414">
            <v>0</v>
          </cell>
          <cell r="BD1414">
            <v>0</v>
          </cell>
          <cell r="BE1414">
            <v>0</v>
          </cell>
          <cell r="BF1414">
            <v>0</v>
          </cell>
          <cell r="BG1414">
            <v>0</v>
          </cell>
          <cell r="BH1414">
            <v>0</v>
          </cell>
          <cell r="BI1414">
            <v>0</v>
          </cell>
          <cell r="BJ1414">
            <v>0</v>
          </cell>
          <cell r="BK1414">
            <v>0</v>
          </cell>
          <cell r="BL1414">
            <v>0</v>
          </cell>
          <cell r="BM1414">
            <v>0</v>
          </cell>
          <cell r="BN1414">
            <v>0</v>
          </cell>
          <cell r="BO1414">
            <v>0</v>
          </cell>
          <cell r="BP1414">
            <v>0</v>
          </cell>
          <cell r="CK1414">
            <v>1</v>
          </cell>
          <cell r="CL1414">
            <v>0</v>
          </cell>
          <cell r="CM1414">
            <v>0</v>
          </cell>
          <cell r="CN1414">
            <v>0</v>
          </cell>
          <cell r="CO1414">
            <v>0</v>
          </cell>
          <cell r="CP1414">
            <v>0</v>
          </cell>
          <cell r="CQ1414">
            <v>0</v>
          </cell>
          <cell r="CR1414">
            <v>0</v>
          </cell>
          <cell r="CS1414">
            <v>0</v>
          </cell>
          <cell r="CT1414">
            <v>0</v>
          </cell>
          <cell r="CU1414">
            <v>0</v>
          </cell>
          <cell r="CV1414">
            <v>0</v>
          </cell>
          <cell r="DY1414">
            <v>0</v>
          </cell>
          <cell r="DZ1414">
            <v>0</v>
          </cell>
          <cell r="EA1414">
            <v>0</v>
          </cell>
          <cell r="EB1414">
            <v>0</v>
          </cell>
          <cell r="EC1414">
            <v>0</v>
          </cell>
          <cell r="ED1414">
            <v>0</v>
          </cell>
          <cell r="EE1414">
            <v>0</v>
          </cell>
          <cell r="EF1414">
            <v>0</v>
          </cell>
          <cell r="EG1414">
            <v>0</v>
          </cell>
          <cell r="EH1414">
            <v>0</v>
          </cell>
          <cell r="EI1414">
            <v>0</v>
          </cell>
          <cell r="EJ1414">
            <v>0</v>
          </cell>
          <cell r="EK1414">
            <v>0</v>
          </cell>
          <cell r="EL1414">
            <v>0</v>
          </cell>
          <cell r="EM1414">
            <v>0</v>
          </cell>
          <cell r="EN1414">
            <v>0</v>
          </cell>
          <cell r="EO1414">
            <v>0</v>
          </cell>
          <cell r="EP1414">
            <v>0</v>
          </cell>
          <cell r="EQ1414">
            <v>0</v>
          </cell>
          <cell r="ER1414">
            <v>0</v>
          </cell>
          <cell r="ES1414">
            <v>0</v>
          </cell>
          <cell r="ET1414">
            <v>0</v>
          </cell>
          <cell r="EU1414">
            <v>0</v>
          </cell>
          <cell r="EV1414">
            <v>0</v>
          </cell>
          <cell r="EW1414">
            <v>0</v>
          </cell>
          <cell r="EX1414">
            <v>0</v>
          </cell>
          <cell r="EY1414">
            <v>0</v>
          </cell>
          <cell r="EZ1414">
            <v>0</v>
          </cell>
          <cell r="FA1414">
            <v>0</v>
          </cell>
          <cell r="FB1414">
            <v>0</v>
          </cell>
          <cell r="FC1414">
            <v>0</v>
          </cell>
          <cell r="FD1414">
            <v>0</v>
          </cell>
          <cell r="FE1414">
            <v>0</v>
          </cell>
          <cell r="FF1414">
            <v>0</v>
          </cell>
          <cell r="FG1414">
            <v>0</v>
          </cell>
          <cell r="FH1414">
            <v>0</v>
          </cell>
          <cell r="FI1414">
            <v>0</v>
          </cell>
          <cell r="FJ1414">
            <v>0</v>
          </cell>
          <cell r="FK1414">
            <v>0</v>
          </cell>
          <cell r="FL1414">
            <v>0</v>
          </cell>
          <cell r="FM1414">
            <v>0</v>
          </cell>
          <cell r="FN1414">
            <v>0</v>
          </cell>
          <cell r="FO1414">
            <v>0</v>
          </cell>
          <cell r="FP1414">
            <v>0</v>
          </cell>
          <cell r="FQ1414">
            <v>0</v>
          </cell>
          <cell r="FR1414">
            <v>0</v>
          </cell>
          <cell r="FS1414">
            <v>0</v>
          </cell>
          <cell r="FT1414">
            <v>0</v>
          </cell>
          <cell r="FU1414">
            <v>0</v>
          </cell>
          <cell r="FV1414">
            <v>0</v>
          </cell>
          <cell r="FW1414">
            <v>0</v>
          </cell>
          <cell r="FX1414">
            <v>0</v>
          </cell>
          <cell r="FY1414">
            <v>0</v>
          </cell>
          <cell r="FZ1414">
            <v>0</v>
          </cell>
          <cell r="GA1414">
            <v>0</v>
          </cell>
          <cell r="GB1414">
            <v>0</v>
          </cell>
          <cell r="GC1414">
            <v>0</v>
          </cell>
          <cell r="GD1414">
            <v>0</v>
          </cell>
          <cell r="GE1414">
            <v>0</v>
          </cell>
          <cell r="GF1414">
            <v>0</v>
          </cell>
          <cell r="GG1414">
            <v>0</v>
          </cell>
          <cell r="GH1414">
            <v>0</v>
          </cell>
          <cell r="GI1414">
            <v>0</v>
          </cell>
          <cell r="GJ1414">
            <v>0</v>
          </cell>
          <cell r="GK1414">
            <v>0</v>
          </cell>
          <cell r="GL1414">
            <v>0</v>
          </cell>
          <cell r="GM1414">
            <v>0</v>
          </cell>
          <cell r="GN1414">
            <v>0</v>
          </cell>
          <cell r="GO1414">
            <v>0</v>
          </cell>
          <cell r="GP1414">
            <v>0</v>
          </cell>
          <cell r="GQ1414">
            <v>0</v>
          </cell>
          <cell r="GR1414">
            <v>0</v>
          </cell>
          <cell r="GS1414">
            <v>0</v>
          </cell>
          <cell r="GT1414">
            <v>0</v>
          </cell>
          <cell r="GU1414">
            <v>0</v>
          </cell>
          <cell r="GV1414">
            <v>0</v>
          </cell>
          <cell r="GW1414">
            <v>0</v>
          </cell>
          <cell r="GX1414">
            <v>0</v>
          </cell>
          <cell r="GY1414">
            <v>0</v>
          </cell>
          <cell r="GZ1414">
            <v>0</v>
          </cell>
        </row>
        <row r="1415">
          <cell r="A1415">
            <v>1410</v>
          </cell>
          <cell r="D1415" t="str">
            <v>ENCOFRADO</v>
          </cell>
          <cell r="E1415" t="str">
            <v>ENTIBADOS DE ZANJAS h &gt;2 m (VARIOS USOS)</v>
          </cell>
          <cell r="F1415">
            <v>0</v>
          </cell>
          <cell r="G1415" t="str">
            <v>M2</v>
          </cell>
          <cell r="H1415">
            <v>8</v>
          </cell>
          <cell r="I1415">
            <v>999</v>
          </cell>
          <cell r="J1415">
            <v>0.5</v>
          </cell>
          <cell r="K1415">
            <v>1653</v>
          </cell>
          <cell r="L1415">
            <v>1</v>
          </cell>
          <cell r="M1415">
            <v>0</v>
          </cell>
          <cell r="N1415">
            <v>0</v>
          </cell>
          <cell r="O1415">
            <v>0</v>
          </cell>
          <cell r="P1415">
            <v>0</v>
          </cell>
          <cell r="Q1415">
            <v>0</v>
          </cell>
          <cell r="R1415">
            <v>0</v>
          </cell>
          <cell r="S1415">
            <v>0</v>
          </cell>
          <cell r="T1415">
            <v>0</v>
          </cell>
          <cell r="U1415">
            <v>0</v>
          </cell>
          <cell r="V1415">
            <v>0</v>
          </cell>
          <cell r="W1415">
            <v>0</v>
          </cell>
          <cell r="X1415">
            <v>0</v>
          </cell>
          <cell r="Y1415">
            <v>0</v>
          </cell>
          <cell r="Z1415">
            <v>0</v>
          </cell>
          <cell r="AA1415">
            <v>0</v>
          </cell>
          <cell r="AB1415">
            <v>0</v>
          </cell>
          <cell r="AC1415">
            <v>0</v>
          </cell>
          <cell r="AD1415">
            <v>0</v>
          </cell>
          <cell r="AE1415">
            <v>0</v>
          </cell>
          <cell r="AF1415">
            <v>0</v>
          </cell>
          <cell r="AG1415">
            <v>0</v>
          </cell>
          <cell r="AH1415">
            <v>0</v>
          </cell>
          <cell r="AI1415">
            <v>0</v>
          </cell>
          <cell r="AJ1415">
            <v>0</v>
          </cell>
          <cell r="AK1415">
            <v>0</v>
          </cell>
          <cell r="AL1415">
            <v>0</v>
          </cell>
          <cell r="AM1415">
            <v>0</v>
          </cell>
          <cell r="AN1415">
            <v>0</v>
          </cell>
          <cell r="AO1415">
            <v>0</v>
          </cell>
          <cell r="AP1415">
            <v>0</v>
          </cell>
          <cell r="AQ1415">
            <v>0</v>
          </cell>
          <cell r="AR1415">
            <v>0</v>
          </cell>
          <cell r="AS1415">
            <v>0</v>
          </cell>
          <cell r="AT1415">
            <v>0</v>
          </cell>
          <cell r="AU1415">
            <v>0</v>
          </cell>
          <cell r="AV1415">
            <v>0</v>
          </cell>
          <cell r="AW1415">
            <v>1</v>
          </cell>
          <cell r="AX1415">
            <v>2</v>
          </cell>
          <cell r="AY1415">
            <v>4</v>
          </cell>
          <cell r="AZ1415">
            <v>1</v>
          </cell>
          <cell r="BA1415">
            <v>0</v>
          </cell>
          <cell r="BB1415">
            <v>0</v>
          </cell>
          <cell r="BC1415">
            <v>0</v>
          </cell>
          <cell r="BD1415">
            <v>0</v>
          </cell>
          <cell r="BE1415">
            <v>0</v>
          </cell>
          <cell r="BF1415">
            <v>0</v>
          </cell>
          <cell r="BG1415">
            <v>0</v>
          </cell>
          <cell r="BH1415">
            <v>0</v>
          </cell>
          <cell r="BI1415">
            <v>0</v>
          </cell>
          <cell r="BJ1415">
            <v>0</v>
          </cell>
          <cell r="BK1415">
            <v>0</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0</v>
          </cell>
          <cell r="CD1415">
            <v>0</v>
          </cell>
          <cell r="CE1415">
            <v>0</v>
          </cell>
          <cell r="CF1415">
            <v>0</v>
          </cell>
          <cell r="CG1415">
            <v>0</v>
          </cell>
          <cell r="CH1415">
            <v>0</v>
          </cell>
          <cell r="CI1415">
            <v>0</v>
          </cell>
          <cell r="CJ1415">
            <v>0</v>
          </cell>
          <cell r="CK1415">
            <v>1</v>
          </cell>
          <cell r="CL1415">
            <v>0</v>
          </cell>
          <cell r="CM1415">
            <v>41</v>
          </cell>
          <cell r="CN1415">
            <v>0.1</v>
          </cell>
          <cell r="CO1415">
            <v>0</v>
          </cell>
          <cell r="CP1415">
            <v>0</v>
          </cell>
          <cell r="CQ1415">
            <v>0</v>
          </cell>
          <cell r="CR1415">
            <v>0</v>
          </cell>
          <cell r="CS1415">
            <v>0</v>
          </cell>
          <cell r="CT1415">
            <v>0</v>
          </cell>
          <cell r="CU1415">
            <v>0</v>
          </cell>
          <cell r="CV1415">
            <v>0</v>
          </cell>
          <cell r="CW1415">
            <v>0</v>
          </cell>
          <cell r="CX1415">
            <v>0</v>
          </cell>
          <cell r="CY1415">
            <v>0</v>
          </cell>
          <cell r="CZ1415">
            <v>0</v>
          </cell>
          <cell r="DA1415">
            <v>0</v>
          </cell>
          <cell r="DB1415">
            <v>0</v>
          </cell>
          <cell r="DC1415">
            <v>0</v>
          </cell>
          <cell r="DD1415">
            <v>0</v>
          </cell>
          <cell r="DE1415">
            <v>0</v>
          </cell>
          <cell r="DF1415">
            <v>0</v>
          </cell>
          <cell r="DG1415">
            <v>0</v>
          </cell>
          <cell r="DH1415">
            <v>0</v>
          </cell>
          <cell r="DI1415">
            <v>0</v>
          </cell>
          <cell r="DJ1415">
            <v>0</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0</v>
          </cell>
          <cell r="EC1415">
            <v>0</v>
          </cell>
          <cell r="ED1415">
            <v>0</v>
          </cell>
          <cell r="EE1415">
            <v>0</v>
          </cell>
          <cell r="EF1415">
            <v>0</v>
          </cell>
          <cell r="EG1415">
            <v>0</v>
          </cell>
          <cell r="EH1415">
            <v>0</v>
          </cell>
          <cell r="EI1415">
            <v>0</v>
          </cell>
          <cell r="EJ1415">
            <v>0</v>
          </cell>
          <cell r="EK1415">
            <v>0</v>
          </cell>
          <cell r="EL1415">
            <v>0</v>
          </cell>
          <cell r="EM1415">
            <v>0</v>
          </cell>
          <cell r="EN1415">
            <v>0</v>
          </cell>
          <cell r="EO1415">
            <v>0</v>
          </cell>
          <cell r="EP1415">
            <v>0</v>
          </cell>
          <cell r="EQ1415">
            <v>0</v>
          </cell>
          <cell r="ER1415">
            <v>0</v>
          </cell>
          <cell r="ES1415">
            <v>0</v>
          </cell>
          <cell r="ET1415">
            <v>0</v>
          </cell>
          <cell r="EU1415">
            <v>0</v>
          </cell>
          <cell r="EV1415">
            <v>0</v>
          </cell>
          <cell r="EW1415">
            <v>0</v>
          </cell>
          <cell r="EX1415">
            <v>0</v>
          </cell>
          <cell r="EY1415">
            <v>0</v>
          </cell>
          <cell r="EZ1415">
            <v>0</v>
          </cell>
          <cell r="FA1415">
            <v>0</v>
          </cell>
          <cell r="FB1415">
            <v>0</v>
          </cell>
          <cell r="FC1415">
            <v>0</v>
          </cell>
          <cell r="FD1415">
            <v>0</v>
          </cell>
          <cell r="FE1415">
            <v>0</v>
          </cell>
          <cell r="FF1415">
            <v>0</v>
          </cell>
          <cell r="FG1415">
            <v>0</v>
          </cell>
          <cell r="FH1415">
            <v>0</v>
          </cell>
          <cell r="FI1415">
            <v>0</v>
          </cell>
          <cell r="FJ1415">
            <v>0</v>
          </cell>
          <cell r="FK1415">
            <v>0</v>
          </cell>
          <cell r="FL1415">
            <v>0</v>
          </cell>
          <cell r="FM1415">
            <v>0</v>
          </cell>
          <cell r="FN1415">
            <v>0</v>
          </cell>
          <cell r="FO1415">
            <v>0</v>
          </cell>
          <cell r="FP1415">
            <v>0</v>
          </cell>
          <cell r="FQ1415">
            <v>0</v>
          </cell>
          <cell r="FR1415">
            <v>0</v>
          </cell>
          <cell r="FS1415">
            <v>0</v>
          </cell>
          <cell r="FT1415">
            <v>0</v>
          </cell>
          <cell r="FU1415">
            <v>0</v>
          </cell>
          <cell r="FV1415">
            <v>0</v>
          </cell>
          <cell r="FW1415">
            <v>0</v>
          </cell>
          <cell r="FX1415">
            <v>0</v>
          </cell>
          <cell r="FY1415">
            <v>0</v>
          </cell>
          <cell r="FZ1415">
            <v>0</v>
          </cell>
          <cell r="GA1415">
            <v>0</v>
          </cell>
          <cell r="GB1415">
            <v>0</v>
          </cell>
          <cell r="GC1415">
            <v>0</v>
          </cell>
          <cell r="GD1415">
            <v>0</v>
          </cell>
          <cell r="GE1415">
            <v>0</v>
          </cell>
          <cell r="GF1415">
            <v>0</v>
          </cell>
          <cell r="GG1415">
            <v>0</v>
          </cell>
          <cell r="GH1415">
            <v>0</v>
          </cell>
          <cell r="GI1415">
            <v>0</v>
          </cell>
          <cell r="GJ1415">
            <v>0</v>
          </cell>
          <cell r="GK1415">
            <v>0</v>
          </cell>
          <cell r="GL1415">
            <v>0</v>
          </cell>
          <cell r="GM1415">
            <v>0</v>
          </cell>
          <cell r="GN1415">
            <v>0</v>
          </cell>
          <cell r="GO1415">
            <v>0</v>
          </cell>
          <cell r="GP1415">
            <v>0</v>
          </cell>
          <cell r="GQ1415">
            <v>0</v>
          </cell>
          <cell r="GR1415">
            <v>0</v>
          </cell>
          <cell r="GS1415">
            <v>0</v>
          </cell>
          <cell r="GT1415">
            <v>0</v>
          </cell>
          <cell r="GU1415">
            <v>0</v>
          </cell>
          <cell r="GV1415">
            <v>0</v>
          </cell>
          <cell r="GW1415">
            <v>0</v>
          </cell>
          <cell r="GX1415">
            <v>0</v>
          </cell>
          <cell r="GY1415">
            <v>0</v>
          </cell>
          <cell r="GZ1415">
            <v>0</v>
          </cell>
        </row>
        <row r="1416">
          <cell r="A1416">
            <v>1411</v>
          </cell>
          <cell r="D1416" t="str">
            <v>ACCESORIOS HF-LA</v>
          </cell>
          <cell r="E1416" t="str">
            <v>TEE H.F. DÚCTIL C/ENCHUFE Y DERIVACIÓN BRIDADA PN 40 200X100mm PT 50 BAR</v>
          </cell>
          <cell r="F1416">
            <v>0</v>
          </cell>
          <cell r="G1416" t="str">
            <v>U</v>
          </cell>
          <cell r="H1416">
            <v>0.375</v>
          </cell>
          <cell r="I1416">
            <v>0</v>
          </cell>
          <cell r="J1416">
            <v>0</v>
          </cell>
          <cell r="K1416">
            <v>1896</v>
          </cell>
          <cell r="L1416">
            <v>1</v>
          </cell>
          <cell r="M1416">
            <v>0</v>
          </cell>
          <cell r="N1416">
            <v>0</v>
          </cell>
          <cell r="O1416">
            <v>0</v>
          </cell>
          <cell r="P1416">
            <v>0</v>
          </cell>
          <cell r="Q1416">
            <v>0</v>
          </cell>
          <cell r="R1416">
            <v>0</v>
          </cell>
          <cell r="S1416">
            <v>0</v>
          </cell>
          <cell r="T1416">
            <v>0</v>
          </cell>
          <cell r="U1416">
            <v>0</v>
          </cell>
          <cell r="V1416">
            <v>0</v>
          </cell>
          <cell r="W1416">
            <v>0</v>
          </cell>
          <cell r="X1416">
            <v>0</v>
          </cell>
          <cell r="Y1416">
            <v>0</v>
          </cell>
          <cell r="Z1416">
            <v>0</v>
          </cell>
          <cell r="AA1416">
            <v>0</v>
          </cell>
          <cell r="AB1416">
            <v>0</v>
          </cell>
          <cell r="AC1416">
            <v>0</v>
          </cell>
          <cell r="AD1416">
            <v>0</v>
          </cell>
          <cell r="AE1416">
            <v>0</v>
          </cell>
          <cell r="AF1416">
            <v>0</v>
          </cell>
          <cell r="AG1416">
            <v>0</v>
          </cell>
          <cell r="AH1416">
            <v>0</v>
          </cell>
          <cell r="AI1416">
            <v>0</v>
          </cell>
          <cell r="AJ1416">
            <v>0</v>
          </cell>
          <cell r="AK1416">
            <v>0</v>
          </cell>
          <cell r="AL1416">
            <v>0</v>
          </cell>
          <cell r="AM1416">
            <v>0</v>
          </cell>
          <cell r="AN1416">
            <v>0</v>
          </cell>
          <cell r="AO1416">
            <v>0</v>
          </cell>
          <cell r="AP1416">
            <v>0</v>
          </cell>
          <cell r="AQ1416">
            <v>0</v>
          </cell>
          <cell r="AR1416">
            <v>0</v>
          </cell>
          <cell r="AS1416">
            <v>0</v>
          </cell>
          <cell r="AT1416">
            <v>0</v>
          </cell>
          <cell r="AU1416">
            <v>0</v>
          </cell>
          <cell r="AV1416">
            <v>0</v>
          </cell>
          <cell r="AW1416">
            <v>1</v>
          </cell>
          <cell r="AX1416">
            <v>1</v>
          </cell>
          <cell r="AY1416">
            <v>20</v>
          </cell>
          <cell r="AZ1416">
            <v>1</v>
          </cell>
          <cell r="BA1416">
            <v>30</v>
          </cell>
          <cell r="BB1416">
            <v>0.25</v>
          </cell>
          <cell r="BC1416">
            <v>0</v>
          </cell>
          <cell r="BD1416">
            <v>0</v>
          </cell>
          <cell r="BE1416">
            <v>0</v>
          </cell>
          <cell r="BF1416">
            <v>0</v>
          </cell>
          <cell r="BG1416">
            <v>0</v>
          </cell>
          <cell r="BH1416">
            <v>0</v>
          </cell>
          <cell r="BI1416">
            <v>0</v>
          </cell>
          <cell r="BJ1416">
            <v>0</v>
          </cell>
          <cell r="BK1416">
            <v>0</v>
          </cell>
          <cell r="BL1416">
            <v>0</v>
          </cell>
          <cell r="BM1416">
            <v>0</v>
          </cell>
          <cell r="BN1416">
            <v>0</v>
          </cell>
          <cell r="BO1416">
            <v>0</v>
          </cell>
          <cell r="BP1416">
            <v>0</v>
          </cell>
          <cell r="CK1416">
            <v>1</v>
          </cell>
          <cell r="CL1416">
            <v>0</v>
          </cell>
          <cell r="CM1416">
            <v>0</v>
          </cell>
          <cell r="CN1416">
            <v>0</v>
          </cell>
          <cell r="CO1416">
            <v>0</v>
          </cell>
          <cell r="CP1416">
            <v>0</v>
          </cell>
          <cell r="CQ1416">
            <v>0</v>
          </cell>
          <cell r="CR1416">
            <v>0</v>
          </cell>
          <cell r="CS1416">
            <v>0</v>
          </cell>
          <cell r="CT1416">
            <v>0</v>
          </cell>
          <cell r="CU1416">
            <v>0</v>
          </cell>
          <cell r="CV1416">
            <v>0</v>
          </cell>
          <cell r="DY1416">
            <v>0</v>
          </cell>
          <cell r="DZ1416">
            <v>0</v>
          </cell>
          <cell r="EA1416">
            <v>0</v>
          </cell>
          <cell r="EB1416">
            <v>0</v>
          </cell>
          <cell r="EC1416">
            <v>0</v>
          </cell>
          <cell r="ED1416">
            <v>0</v>
          </cell>
          <cell r="EE1416">
            <v>0</v>
          </cell>
          <cell r="EF1416">
            <v>0</v>
          </cell>
          <cell r="EG1416">
            <v>0</v>
          </cell>
          <cell r="EH1416">
            <v>0</v>
          </cell>
          <cell r="EI1416">
            <v>0</v>
          </cell>
          <cell r="EJ1416">
            <v>0</v>
          </cell>
          <cell r="EK1416">
            <v>0</v>
          </cell>
          <cell r="EL1416">
            <v>0</v>
          </cell>
          <cell r="EM1416">
            <v>0</v>
          </cell>
          <cell r="EN1416">
            <v>0</v>
          </cell>
          <cell r="EO1416">
            <v>0</v>
          </cell>
          <cell r="EP1416">
            <v>0</v>
          </cell>
          <cell r="EQ1416">
            <v>0</v>
          </cell>
          <cell r="ER1416">
            <v>0</v>
          </cell>
          <cell r="ES1416">
            <v>0</v>
          </cell>
          <cell r="ET1416">
            <v>0</v>
          </cell>
          <cell r="EU1416">
            <v>0</v>
          </cell>
          <cell r="EV1416">
            <v>0</v>
          </cell>
          <cell r="EW1416">
            <v>0</v>
          </cell>
          <cell r="EX1416">
            <v>0</v>
          </cell>
          <cell r="EY1416">
            <v>0</v>
          </cell>
          <cell r="EZ1416">
            <v>0</v>
          </cell>
          <cell r="FA1416">
            <v>0</v>
          </cell>
          <cell r="FB1416">
            <v>0</v>
          </cell>
          <cell r="FC1416">
            <v>0</v>
          </cell>
          <cell r="FD1416">
            <v>0</v>
          </cell>
          <cell r="FE1416">
            <v>0</v>
          </cell>
          <cell r="FF1416">
            <v>0</v>
          </cell>
          <cell r="FG1416">
            <v>0</v>
          </cell>
          <cell r="FH1416">
            <v>0</v>
          </cell>
          <cell r="FI1416">
            <v>0</v>
          </cell>
          <cell r="FJ1416">
            <v>0</v>
          </cell>
          <cell r="FK1416">
            <v>0</v>
          </cell>
          <cell r="FL1416">
            <v>0</v>
          </cell>
          <cell r="FM1416">
            <v>0</v>
          </cell>
          <cell r="FN1416">
            <v>0</v>
          </cell>
          <cell r="FO1416">
            <v>0</v>
          </cell>
          <cell r="FP1416">
            <v>0</v>
          </cell>
          <cell r="FQ1416">
            <v>0</v>
          </cell>
          <cell r="FR1416">
            <v>0</v>
          </cell>
          <cell r="FS1416">
            <v>0</v>
          </cell>
          <cell r="FT1416">
            <v>0</v>
          </cell>
          <cell r="FU1416">
            <v>0</v>
          </cell>
          <cell r="FV1416">
            <v>0</v>
          </cell>
          <cell r="FW1416">
            <v>0</v>
          </cell>
          <cell r="FX1416">
            <v>0</v>
          </cell>
          <cell r="FY1416">
            <v>0</v>
          </cell>
          <cell r="FZ1416">
            <v>0</v>
          </cell>
          <cell r="GA1416">
            <v>0</v>
          </cell>
          <cell r="GB1416">
            <v>0</v>
          </cell>
          <cell r="GC1416">
            <v>0</v>
          </cell>
          <cell r="GD1416">
            <v>0</v>
          </cell>
          <cell r="GE1416">
            <v>0</v>
          </cell>
          <cell r="GF1416">
            <v>0</v>
          </cell>
          <cell r="GG1416">
            <v>0</v>
          </cell>
          <cell r="GH1416">
            <v>0</v>
          </cell>
          <cell r="GI1416">
            <v>0</v>
          </cell>
          <cell r="GJ1416">
            <v>0</v>
          </cell>
          <cell r="GK1416">
            <v>0</v>
          </cell>
          <cell r="GL1416">
            <v>0</v>
          </cell>
          <cell r="GM1416">
            <v>0</v>
          </cell>
          <cell r="GN1416">
            <v>0</v>
          </cell>
          <cell r="GO1416">
            <v>0</v>
          </cell>
          <cell r="GP1416">
            <v>0</v>
          </cell>
          <cell r="GQ1416">
            <v>0</v>
          </cell>
          <cell r="GR1416">
            <v>0</v>
          </cell>
          <cell r="GS1416">
            <v>0</v>
          </cell>
          <cell r="GT1416">
            <v>0</v>
          </cell>
          <cell r="GU1416">
            <v>0</v>
          </cell>
          <cell r="GV1416">
            <v>0</v>
          </cell>
          <cell r="GW1416">
            <v>0</v>
          </cell>
          <cell r="GX1416">
            <v>0</v>
          </cell>
          <cell r="GY1416">
            <v>0</v>
          </cell>
          <cell r="GZ1416">
            <v>0</v>
          </cell>
        </row>
        <row r="1417">
          <cell r="A1417">
            <v>1412</v>
          </cell>
          <cell r="D1417" t="str">
            <v>ACCESORIOS HF-LA</v>
          </cell>
          <cell r="E1417" t="str">
            <v>CODO 45° H.F. DÚCTIL UNIÓN ENCHUFE D=200  PT 50 BAR</v>
          </cell>
          <cell r="F1417">
            <v>0</v>
          </cell>
          <cell r="G1417" t="str">
            <v>U</v>
          </cell>
          <cell r="H1417">
            <v>1</v>
          </cell>
          <cell r="I1417">
            <v>0</v>
          </cell>
          <cell r="J1417">
            <v>0</v>
          </cell>
          <cell r="K1417">
            <v>1897</v>
          </cell>
          <cell r="L1417">
            <v>1</v>
          </cell>
          <cell r="M1417">
            <v>0</v>
          </cell>
          <cell r="N1417">
            <v>0</v>
          </cell>
          <cell r="O1417">
            <v>0</v>
          </cell>
          <cell r="P1417">
            <v>0</v>
          </cell>
          <cell r="Q1417">
            <v>0</v>
          </cell>
          <cell r="R1417">
            <v>0</v>
          </cell>
          <cell r="S1417">
            <v>0</v>
          </cell>
          <cell r="T1417">
            <v>0</v>
          </cell>
          <cell r="U1417">
            <v>0</v>
          </cell>
          <cell r="V1417">
            <v>0</v>
          </cell>
          <cell r="W1417">
            <v>0</v>
          </cell>
          <cell r="X1417">
            <v>0</v>
          </cell>
          <cell r="Y1417">
            <v>0</v>
          </cell>
          <cell r="Z1417">
            <v>0</v>
          </cell>
          <cell r="AA1417">
            <v>0</v>
          </cell>
          <cell r="AB1417">
            <v>0</v>
          </cell>
          <cell r="AC1417">
            <v>0</v>
          </cell>
          <cell r="AD1417">
            <v>0</v>
          </cell>
          <cell r="AE1417">
            <v>0</v>
          </cell>
          <cell r="AF1417">
            <v>0</v>
          </cell>
          <cell r="AG1417">
            <v>0</v>
          </cell>
          <cell r="AH1417">
            <v>0</v>
          </cell>
          <cell r="AI1417">
            <v>0</v>
          </cell>
          <cell r="AJ1417">
            <v>0</v>
          </cell>
          <cell r="AK1417">
            <v>0</v>
          </cell>
          <cell r="AL1417">
            <v>0</v>
          </cell>
          <cell r="AM1417">
            <v>0</v>
          </cell>
          <cell r="AN1417">
            <v>0</v>
          </cell>
          <cell r="AO1417">
            <v>0</v>
          </cell>
          <cell r="AP1417">
            <v>0</v>
          </cell>
          <cell r="AQ1417">
            <v>0</v>
          </cell>
          <cell r="AR1417">
            <v>0</v>
          </cell>
          <cell r="AS1417">
            <v>0</v>
          </cell>
          <cell r="AT1417">
            <v>0</v>
          </cell>
          <cell r="AU1417">
            <v>0</v>
          </cell>
          <cell r="AV1417">
            <v>0</v>
          </cell>
          <cell r="AW1417">
            <v>0</v>
          </cell>
          <cell r="AX1417">
            <v>0</v>
          </cell>
          <cell r="AY1417">
            <v>20</v>
          </cell>
          <cell r="AZ1417">
            <v>1</v>
          </cell>
          <cell r="BA1417">
            <v>9</v>
          </cell>
          <cell r="BB1417">
            <v>1</v>
          </cell>
          <cell r="BC1417">
            <v>0</v>
          </cell>
          <cell r="BD1417">
            <v>0</v>
          </cell>
          <cell r="BE1417">
            <v>0</v>
          </cell>
          <cell r="BF1417">
            <v>0</v>
          </cell>
          <cell r="BG1417">
            <v>0</v>
          </cell>
          <cell r="BH1417">
            <v>0</v>
          </cell>
          <cell r="BI1417">
            <v>0</v>
          </cell>
          <cell r="BJ1417">
            <v>0</v>
          </cell>
          <cell r="BK1417">
            <v>0</v>
          </cell>
          <cell r="BL1417">
            <v>0</v>
          </cell>
          <cell r="BM1417">
            <v>0</v>
          </cell>
          <cell r="BN1417">
            <v>0</v>
          </cell>
          <cell r="BO1417">
            <v>0</v>
          </cell>
          <cell r="BP1417">
            <v>0</v>
          </cell>
          <cell r="CK1417">
            <v>0</v>
          </cell>
          <cell r="CL1417">
            <v>0</v>
          </cell>
          <cell r="CM1417">
            <v>1</v>
          </cell>
          <cell r="CN1417">
            <v>0</v>
          </cell>
          <cell r="CO1417">
            <v>0</v>
          </cell>
          <cell r="CP1417">
            <v>0</v>
          </cell>
          <cell r="CQ1417">
            <v>0</v>
          </cell>
          <cell r="CR1417">
            <v>0</v>
          </cell>
          <cell r="CS1417">
            <v>0</v>
          </cell>
          <cell r="CT1417">
            <v>0</v>
          </cell>
          <cell r="CU1417">
            <v>0</v>
          </cell>
          <cell r="CV1417">
            <v>0</v>
          </cell>
          <cell r="DY1417">
            <v>0</v>
          </cell>
          <cell r="DZ1417">
            <v>0</v>
          </cell>
          <cell r="EA1417">
            <v>0</v>
          </cell>
          <cell r="EB1417">
            <v>0</v>
          </cell>
          <cell r="EC1417">
            <v>0</v>
          </cell>
          <cell r="ED1417">
            <v>0</v>
          </cell>
          <cell r="EE1417">
            <v>0</v>
          </cell>
          <cell r="EF1417">
            <v>0</v>
          </cell>
          <cell r="EG1417">
            <v>0</v>
          </cell>
          <cell r="EH1417">
            <v>0</v>
          </cell>
          <cell r="EI1417">
            <v>0</v>
          </cell>
          <cell r="EJ1417">
            <v>0</v>
          </cell>
          <cell r="EK1417">
            <v>0</v>
          </cell>
          <cell r="EL1417">
            <v>0</v>
          </cell>
          <cell r="EM1417">
            <v>0</v>
          </cell>
          <cell r="EN1417">
            <v>0</v>
          </cell>
          <cell r="EO1417">
            <v>0</v>
          </cell>
          <cell r="EP1417">
            <v>0</v>
          </cell>
          <cell r="EQ1417">
            <v>0</v>
          </cell>
          <cell r="ER1417">
            <v>0</v>
          </cell>
          <cell r="ES1417">
            <v>0</v>
          </cell>
          <cell r="ET1417">
            <v>0</v>
          </cell>
          <cell r="EU1417">
            <v>0</v>
          </cell>
          <cell r="EV1417">
            <v>0</v>
          </cell>
          <cell r="EW1417">
            <v>0</v>
          </cell>
          <cell r="EX1417">
            <v>0</v>
          </cell>
          <cell r="EY1417">
            <v>0</v>
          </cell>
          <cell r="EZ1417">
            <v>0</v>
          </cell>
          <cell r="FA1417">
            <v>0</v>
          </cell>
          <cell r="FB1417">
            <v>0</v>
          </cell>
          <cell r="FC1417">
            <v>0</v>
          </cell>
          <cell r="FD1417">
            <v>0</v>
          </cell>
          <cell r="FE1417">
            <v>0</v>
          </cell>
          <cell r="FF1417">
            <v>0</v>
          </cell>
          <cell r="FG1417">
            <v>0</v>
          </cell>
          <cell r="FH1417">
            <v>0</v>
          </cell>
          <cell r="FI1417">
            <v>0</v>
          </cell>
          <cell r="FJ1417">
            <v>0</v>
          </cell>
          <cell r="FK1417">
            <v>0</v>
          </cell>
          <cell r="FL1417">
            <v>0</v>
          </cell>
          <cell r="FM1417">
            <v>0</v>
          </cell>
          <cell r="FN1417">
            <v>0</v>
          </cell>
          <cell r="FO1417">
            <v>0</v>
          </cell>
          <cell r="FP1417">
            <v>0</v>
          </cell>
          <cell r="FQ1417">
            <v>0</v>
          </cell>
          <cell r="FR1417">
            <v>0</v>
          </cell>
          <cell r="FS1417">
            <v>0</v>
          </cell>
          <cell r="FT1417">
            <v>0</v>
          </cell>
          <cell r="FU1417">
            <v>0</v>
          </cell>
          <cell r="FV1417">
            <v>0</v>
          </cell>
          <cell r="FW1417">
            <v>0</v>
          </cell>
          <cell r="FX1417">
            <v>0</v>
          </cell>
          <cell r="FY1417">
            <v>0</v>
          </cell>
          <cell r="FZ1417">
            <v>0</v>
          </cell>
          <cell r="GA1417">
            <v>0</v>
          </cell>
          <cell r="GB1417">
            <v>0</v>
          </cell>
          <cell r="GC1417">
            <v>0</v>
          </cell>
          <cell r="GD1417">
            <v>0</v>
          </cell>
          <cell r="GE1417">
            <v>0</v>
          </cell>
          <cell r="GF1417">
            <v>0</v>
          </cell>
          <cell r="GG1417">
            <v>0</v>
          </cell>
          <cell r="GH1417">
            <v>0</v>
          </cell>
          <cell r="GI1417">
            <v>0</v>
          </cell>
          <cell r="GJ1417">
            <v>0</v>
          </cell>
          <cell r="GK1417">
            <v>0</v>
          </cell>
          <cell r="GL1417">
            <v>0</v>
          </cell>
          <cell r="GM1417">
            <v>0</v>
          </cell>
          <cell r="GN1417">
            <v>0</v>
          </cell>
          <cell r="GO1417">
            <v>0</v>
          </cell>
          <cell r="GP1417">
            <v>0</v>
          </cell>
          <cell r="GQ1417">
            <v>0</v>
          </cell>
          <cell r="GR1417">
            <v>0</v>
          </cell>
          <cell r="GS1417">
            <v>0</v>
          </cell>
          <cell r="GT1417">
            <v>0</v>
          </cell>
          <cell r="GU1417">
            <v>0</v>
          </cell>
          <cell r="GV1417">
            <v>0</v>
          </cell>
          <cell r="GW1417">
            <v>0</v>
          </cell>
          <cell r="GX1417">
            <v>0</v>
          </cell>
          <cell r="GY1417">
            <v>0</v>
          </cell>
          <cell r="GZ1417">
            <v>0</v>
          </cell>
        </row>
        <row r="1418">
          <cell r="A1418">
            <v>1413</v>
          </cell>
          <cell r="D1418" t="str">
            <v>ACCESORIOS HF-LA</v>
          </cell>
          <cell r="E1418" t="str">
            <v>CODO 22.5° H.F. DÚCTIL UNIÓN ENCHUFE D=200  PT 50 BAR</v>
          </cell>
          <cell r="F1418">
            <v>0</v>
          </cell>
          <cell r="G1418" t="str">
            <v>U</v>
          </cell>
          <cell r="H1418">
            <v>1</v>
          </cell>
          <cell r="I1418">
            <v>0</v>
          </cell>
          <cell r="J1418">
            <v>0</v>
          </cell>
          <cell r="K1418">
            <v>1898</v>
          </cell>
          <cell r="L1418">
            <v>1</v>
          </cell>
          <cell r="M1418">
            <v>0</v>
          </cell>
          <cell r="N1418">
            <v>0</v>
          </cell>
          <cell r="O1418">
            <v>0</v>
          </cell>
          <cell r="P1418">
            <v>0</v>
          </cell>
          <cell r="Q1418">
            <v>0</v>
          </cell>
          <cell r="R1418">
            <v>0</v>
          </cell>
          <cell r="S1418">
            <v>0</v>
          </cell>
          <cell r="T1418">
            <v>0</v>
          </cell>
          <cell r="U1418">
            <v>0</v>
          </cell>
          <cell r="V1418">
            <v>0</v>
          </cell>
          <cell r="W1418">
            <v>0</v>
          </cell>
          <cell r="X1418">
            <v>0</v>
          </cell>
          <cell r="Y1418">
            <v>0</v>
          </cell>
          <cell r="Z1418">
            <v>0</v>
          </cell>
          <cell r="AA1418">
            <v>0</v>
          </cell>
          <cell r="AB1418">
            <v>0</v>
          </cell>
          <cell r="AC1418">
            <v>0</v>
          </cell>
          <cell r="AD1418">
            <v>0</v>
          </cell>
          <cell r="AE1418">
            <v>0</v>
          </cell>
          <cell r="AF1418">
            <v>0</v>
          </cell>
          <cell r="AG1418">
            <v>0</v>
          </cell>
          <cell r="AH1418">
            <v>0</v>
          </cell>
          <cell r="AI1418">
            <v>0</v>
          </cell>
          <cell r="AJ1418">
            <v>0</v>
          </cell>
          <cell r="AK1418">
            <v>0</v>
          </cell>
          <cell r="AL1418">
            <v>0</v>
          </cell>
          <cell r="AM1418">
            <v>0</v>
          </cell>
          <cell r="AN1418">
            <v>0</v>
          </cell>
          <cell r="AO1418">
            <v>0</v>
          </cell>
          <cell r="AP1418">
            <v>0</v>
          </cell>
          <cell r="AQ1418">
            <v>0</v>
          </cell>
          <cell r="AR1418">
            <v>0</v>
          </cell>
          <cell r="AS1418">
            <v>0</v>
          </cell>
          <cell r="AT1418">
            <v>0</v>
          </cell>
          <cell r="AU1418">
            <v>0</v>
          </cell>
          <cell r="AV1418">
            <v>0</v>
          </cell>
          <cell r="AW1418">
            <v>0</v>
          </cell>
          <cell r="AX1418">
            <v>0</v>
          </cell>
          <cell r="AY1418">
            <v>20</v>
          </cell>
          <cell r="AZ1418">
            <v>1</v>
          </cell>
          <cell r="BA1418">
            <v>9</v>
          </cell>
          <cell r="BB1418">
            <v>1</v>
          </cell>
          <cell r="BC1418">
            <v>0</v>
          </cell>
          <cell r="BD1418">
            <v>0</v>
          </cell>
          <cell r="BE1418">
            <v>0</v>
          </cell>
          <cell r="BF1418">
            <v>0</v>
          </cell>
          <cell r="BG1418">
            <v>0</v>
          </cell>
          <cell r="BH1418">
            <v>0</v>
          </cell>
          <cell r="BI1418">
            <v>0</v>
          </cell>
          <cell r="BJ1418">
            <v>0</v>
          </cell>
          <cell r="BK1418">
            <v>0</v>
          </cell>
          <cell r="BL1418">
            <v>0</v>
          </cell>
          <cell r="BM1418">
            <v>0</v>
          </cell>
          <cell r="BN1418">
            <v>0</v>
          </cell>
          <cell r="BO1418">
            <v>0</v>
          </cell>
          <cell r="BP1418">
            <v>0</v>
          </cell>
          <cell r="CK1418">
            <v>0</v>
          </cell>
          <cell r="CL1418">
            <v>0</v>
          </cell>
          <cell r="CM1418">
            <v>1</v>
          </cell>
          <cell r="CN1418">
            <v>0</v>
          </cell>
          <cell r="CO1418">
            <v>0</v>
          </cell>
          <cell r="CP1418">
            <v>0</v>
          </cell>
          <cell r="CQ1418">
            <v>0</v>
          </cell>
          <cell r="CR1418">
            <v>0</v>
          </cell>
          <cell r="CS1418">
            <v>0</v>
          </cell>
          <cell r="CT1418">
            <v>0</v>
          </cell>
          <cell r="CU1418">
            <v>0</v>
          </cell>
          <cell r="CV1418">
            <v>0</v>
          </cell>
          <cell r="DY1418">
            <v>0</v>
          </cell>
          <cell r="DZ1418">
            <v>0</v>
          </cell>
          <cell r="EA1418">
            <v>0</v>
          </cell>
          <cell r="EB1418">
            <v>0</v>
          </cell>
          <cell r="EC1418">
            <v>0</v>
          </cell>
          <cell r="ED1418">
            <v>0</v>
          </cell>
          <cell r="EE1418">
            <v>0</v>
          </cell>
          <cell r="EF1418">
            <v>0</v>
          </cell>
          <cell r="EG1418">
            <v>0</v>
          </cell>
          <cell r="EH1418">
            <v>0</v>
          </cell>
          <cell r="EI1418">
            <v>0</v>
          </cell>
          <cell r="EJ1418">
            <v>0</v>
          </cell>
          <cell r="EK1418">
            <v>0</v>
          </cell>
          <cell r="EL1418">
            <v>0</v>
          </cell>
          <cell r="EM1418">
            <v>0</v>
          </cell>
          <cell r="EN1418">
            <v>0</v>
          </cell>
          <cell r="EO1418">
            <v>0</v>
          </cell>
          <cell r="EP1418">
            <v>0</v>
          </cell>
          <cell r="EQ1418">
            <v>0</v>
          </cell>
          <cell r="ER1418">
            <v>0</v>
          </cell>
          <cell r="ES1418">
            <v>0</v>
          </cell>
          <cell r="ET1418">
            <v>0</v>
          </cell>
          <cell r="EU1418">
            <v>0</v>
          </cell>
          <cell r="EV1418">
            <v>0</v>
          </cell>
          <cell r="EW1418">
            <v>0</v>
          </cell>
          <cell r="EX1418">
            <v>0</v>
          </cell>
          <cell r="EY1418">
            <v>0</v>
          </cell>
          <cell r="EZ1418">
            <v>0</v>
          </cell>
          <cell r="FA1418">
            <v>0</v>
          </cell>
          <cell r="FB1418">
            <v>0</v>
          </cell>
          <cell r="FC1418">
            <v>0</v>
          </cell>
          <cell r="FD1418">
            <v>0</v>
          </cell>
          <cell r="FE1418">
            <v>0</v>
          </cell>
          <cell r="FF1418">
            <v>0</v>
          </cell>
          <cell r="FG1418">
            <v>0</v>
          </cell>
          <cell r="FH1418">
            <v>0</v>
          </cell>
          <cell r="FI1418">
            <v>0</v>
          </cell>
          <cell r="FJ1418">
            <v>0</v>
          </cell>
          <cell r="FK1418">
            <v>0</v>
          </cell>
          <cell r="FL1418">
            <v>0</v>
          </cell>
          <cell r="FM1418">
            <v>0</v>
          </cell>
          <cell r="FN1418">
            <v>0</v>
          </cell>
          <cell r="FO1418">
            <v>0</v>
          </cell>
          <cell r="FP1418">
            <v>0</v>
          </cell>
          <cell r="FQ1418">
            <v>0</v>
          </cell>
          <cell r="FR1418">
            <v>0</v>
          </cell>
          <cell r="FS1418">
            <v>0</v>
          </cell>
          <cell r="FT1418">
            <v>0</v>
          </cell>
          <cell r="FU1418">
            <v>0</v>
          </cell>
          <cell r="FV1418">
            <v>0</v>
          </cell>
          <cell r="FW1418">
            <v>0</v>
          </cell>
          <cell r="FX1418">
            <v>0</v>
          </cell>
          <cell r="FY1418">
            <v>0</v>
          </cell>
          <cell r="FZ1418">
            <v>0</v>
          </cell>
          <cell r="GA1418">
            <v>0</v>
          </cell>
          <cell r="GB1418">
            <v>0</v>
          </cell>
          <cell r="GC1418">
            <v>0</v>
          </cell>
          <cell r="GD1418">
            <v>0</v>
          </cell>
          <cell r="GE1418">
            <v>0</v>
          </cell>
          <cell r="GF1418">
            <v>0</v>
          </cell>
          <cell r="GG1418">
            <v>0</v>
          </cell>
          <cell r="GH1418">
            <v>0</v>
          </cell>
          <cell r="GI1418">
            <v>0</v>
          </cell>
          <cell r="GJ1418">
            <v>0</v>
          </cell>
          <cell r="GK1418">
            <v>0</v>
          </cell>
          <cell r="GL1418">
            <v>0</v>
          </cell>
          <cell r="GM1418">
            <v>0</v>
          </cell>
          <cell r="GN1418">
            <v>0</v>
          </cell>
          <cell r="GO1418">
            <v>0</v>
          </cell>
          <cell r="GP1418">
            <v>0</v>
          </cell>
          <cell r="GQ1418">
            <v>0</v>
          </cell>
          <cell r="GR1418">
            <v>0</v>
          </cell>
          <cell r="GS1418">
            <v>0</v>
          </cell>
          <cell r="GT1418">
            <v>0</v>
          </cell>
          <cell r="GU1418">
            <v>0</v>
          </cell>
          <cell r="GV1418">
            <v>0</v>
          </cell>
          <cell r="GW1418">
            <v>0</v>
          </cell>
          <cell r="GX1418">
            <v>0</v>
          </cell>
          <cell r="GY1418">
            <v>0</v>
          </cell>
          <cell r="GZ1418">
            <v>0</v>
          </cell>
        </row>
        <row r="1419">
          <cell r="A1419">
            <v>1414</v>
          </cell>
          <cell r="D1419" t="str">
            <v>ACCESORIOS HF-LA</v>
          </cell>
          <cell r="E1419" t="str">
            <v>CODO 11.25° H.F. DÚCTIL UNIÓN ENCHUFE D=200  PT 50 BAR</v>
          </cell>
          <cell r="F1419">
            <v>0</v>
          </cell>
          <cell r="G1419" t="str">
            <v>U</v>
          </cell>
          <cell r="H1419">
            <v>1</v>
          </cell>
          <cell r="I1419">
            <v>0</v>
          </cell>
          <cell r="J1419">
            <v>0</v>
          </cell>
          <cell r="K1419">
            <v>1899</v>
          </cell>
          <cell r="L1419">
            <v>1</v>
          </cell>
          <cell r="M1419">
            <v>0</v>
          </cell>
          <cell r="N1419">
            <v>0</v>
          </cell>
          <cell r="O1419">
            <v>0</v>
          </cell>
          <cell r="P1419">
            <v>0</v>
          </cell>
          <cell r="Q1419">
            <v>0</v>
          </cell>
          <cell r="R1419">
            <v>0</v>
          </cell>
          <cell r="S1419">
            <v>0</v>
          </cell>
          <cell r="T1419">
            <v>0</v>
          </cell>
          <cell r="U1419">
            <v>0</v>
          </cell>
          <cell r="V1419">
            <v>0</v>
          </cell>
          <cell r="W1419">
            <v>0</v>
          </cell>
          <cell r="X1419">
            <v>0</v>
          </cell>
          <cell r="Y1419">
            <v>0</v>
          </cell>
          <cell r="Z1419">
            <v>0</v>
          </cell>
          <cell r="AA1419">
            <v>0</v>
          </cell>
          <cell r="AB1419">
            <v>0</v>
          </cell>
          <cell r="AC1419">
            <v>0</v>
          </cell>
          <cell r="AD1419">
            <v>0</v>
          </cell>
          <cell r="AE1419">
            <v>0</v>
          </cell>
          <cell r="AF1419">
            <v>0</v>
          </cell>
          <cell r="AG1419">
            <v>0</v>
          </cell>
          <cell r="AH1419">
            <v>0</v>
          </cell>
          <cell r="AI1419">
            <v>0</v>
          </cell>
          <cell r="AJ1419">
            <v>0</v>
          </cell>
          <cell r="AK1419">
            <v>0</v>
          </cell>
          <cell r="AL1419">
            <v>0</v>
          </cell>
          <cell r="AM1419">
            <v>0</v>
          </cell>
          <cell r="AN1419">
            <v>0</v>
          </cell>
          <cell r="AO1419">
            <v>0</v>
          </cell>
          <cell r="AP1419">
            <v>0</v>
          </cell>
          <cell r="AQ1419">
            <v>0</v>
          </cell>
          <cell r="AR1419">
            <v>0</v>
          </cell>
          <cell r="AS1419">
            <v>0</v>
          </cell>
          <cell r="AT1419">
            <v>0</v>
          </cell>
          <cell r="AU1419">
            <v>0</v>
          </cell>
          <cell r="AV1419">
            <v>0</v>
          </cell>
          <cell r="AW1419">
            <v>0</v>
          </cell>
          <cell r="AX1419">
            <v>0</v>
          </cell>
          <cell r="AY1419">
            <v>20</v>
          </cell>
          <cell r="AZ1419">
            <v>1</v>
          </cell>
          <cell r="BA1419">
            <v>9</v>
          </cell>
          <cell r="BB1419">
            <v>1</v>
          </cell>
          <cell r="BC1419">
            <v>0</v>
          </cell>
          <cell r="BD1419">
            <v>0</v>
          </cell>
          <cell r="BE1419">
            <v>0</v>
          </cell>
          <cell r="BF1419">
            <v>0</v>
          </cell>
          <cell r="BG1419">
            <v>0</v>
          </cell>
          <cell r="BH1419">
            <v>0</v>
          </cell>
          <cell r="BI1419">
            <v>0</v>
          </cell>
          <cell r="BJ1419">
            <v>0</v>
          </cell>
          <cell r="BK1419">
            <v>0</v>
          </cell>
          <cell r="BL1419">
            <v>0</v>
          </cell>
          <cell r="BM1419">
            <v>0</v>
          </cell>
          <cell r="BN1419">
            <v>0</v>
          </cell>
          <cell r="BO1419">
            <v>0</v>
          </cell>
          <cell r="BP1419">
            <v>0</v>
          </cell>
          <cell r="CK1419">
            <v>0</v>
          </cell>
          <cell r="CL1419">
            <v>0</v>
          </cell>
          <cell r="CM1419">
            <v>1</v>
          </cell>
          <cell r="CN1419">
            <v>0</v>
          </cell>
          <cell r="CO1419">
            <v>0</v>
          </cell>
          <cell r="CP1419">
            <v>0</v>
          </cell>
          <cell r="CQ1419">
            <v>0</v>
          </cell>
          <cell r="CR1419">
            <v>0</v>
          </cell>
          <cell r="CS1419">
            <v>0</v>
          </cell>
          <cell r="CT1419">
            <v>0</v>
          </cell>
          <cell r="CU1419">
            <v>0</v>
          </cell>
          <cell r="CV1419">
            <v>0</v>
          </cell>
          <cell r="DY1419">
            <v>0</v>
          </cell>
          <cell r="DZ1419">
            <v>0</v>
          </cell>
          <cell r="EA1419">
            <v>0</v>
          </cell>
          <cell r="EB1419">
            <v>0</v>
          </cell>
          <cell r="EC1419">
            <v>0</v>
          </cell>
          <cell r="ED1419">
            <v>0</v>
          </cell>
          <cell r="EE1419">
            <v>0</v>
          </cell>
          <cell r="EF1419">
            <v>0</v>
          </cell>
          <cell r="EG1419">
            <v>0</v>
          </cell>
          <cell r="EH1419">
            <v>0</v>
          </cell>
          <cell r="EI1419">
            <v>0</v>
          </cell>
          <cell r="EJ1419">
            <v>0</v>
          </cell>
          <cell r="EK1419">
            <v>0</v>
          </cell>
          <cell r="EL1419">
            <v>0</v>
          </cell>
          <cell r="EM1419">
            <v>0</v>
          </cell>
          <cell r="EN1419">
            <v>0</v>
          </cell>
          <cell r="EO1419">
            <v>0</v>
          </cell>
          <cell r="EP1419">
            <v>0</v>
          </cell>
          <cell r="EQ1419">
            <v>0</v>
          </cell>
          <cell r="ER1419">
            <v>0</v>
          </cell>
          <cell r="ES1419">
            <v>0</v>
          </cell>
          <cell r="ET1419">
            <v>0</v>
          </cell>
          <cell r="EU1419">
            <v>0</v>
          </cell>
          <cell r="EV1419">
            <v>0</v>
          </cell>
          <cell r="EW1419">
            <v>0</v>
          </cell>
          <cell r="EX1419">
            <v>0</v>
          </cell>
          <cell r="EY1419">
            <v>0</v>
          </cell>
          <cell r="EZ1419">
            <v>0</v>
          </cell>
          <cell r="FA1419">
            <v>0</v>
          </cell>
          <cell r="FB1419">
            <v>0</v>
          </cell>
          <cell r="FC1419">
            <v>0</v>
          </cell>
          <cell r="FD1419">
            <v>0</v>
          </cell>
          <cell r="FE1419">
            <v>0</v>
          </cell>
          <cell r="FF1419">
            <v>0</v>
          </cell>
          <cell r="FG1419">
            <v>0</v>
          </cell>
          <cell r="FH1419">
            <v>0</v>
          </cell>
          <cell r="FI1419">
            <v>0</v>
          </cell>
          <cell r="FJ1419">
            <v>0</v>
          </cell>
          <cell r="FK1419">
            <v>0</v>
          </cell>
          <cell r="FL1419">
            <v>0</v>
          </cell>
          <cell r="FM1419">
            <v>0</v>
          </cell>
          <cell r="FN1419">
            <v>0</v>
          </cell>
          <cell r="FO1419">
            <v>0</v>
          </cell>
          <cell r="FP1419">
            <v>0</v>
          </cell>
          <cell r="FQ1419">
            <v>0</v>
          </cell>
          <cell r="FR1419">
            <v>0</v>
          </cell>
          <cell r="FS1419">
            <v>0</v>
          </cell>
          <cell r="FT1419">
            <v>0</v>
          </cell>
          <cell r="FU1419">
            <v>0</v>
          </cell>
          <cell r="FV1419">
            <v>0</v>
          </cell>
          <cell r="FW1419">
            <v>0</v>
          </cell>
          <cell r="FX1419">
            <v>0</v>
          </cell>
          <cell r="FY1419">
            <v>0</v>
          </cell>
          <cell r="FZ1419">
            <v>0</v>
          </cell>
          <cell r="GA1419">
            <v>0</v>
          </cell>
          <cell r="GB1419">
            <v>0</v>
          </cell>
          <cell r="GC1419">
            <v>0</v>
          </cell>
          <cell r="GD1419">
            <v>0</v>
          </cell>
          <cell r="GE1419">
            <v>0</v>
          </cell>
          <cell r="GF1419">
            <v>0</v>
          </cell>
          <cell r="GG1419">
            <v>0</v>
          </cell>
          <cell r="GH1419">
            <v>0</v>
          </cell>
          <cell r="GI1419">
            <v>0</v>
          </cell>
          <cell r="GJ1419">
            <v>0</v>
          </cell>
          <cell r="GK1419">
            <v>0</v>
          </cell>
          <cell r="GL1419">
            <v>0</v>
          </cell>
          <cell r="GM1419">
            <v>0</v>
          </cell>
          <cell r="GN1419">
            <v>0</v>
          </cell>
          <cell r="GO1419">
            <v>0</v>
          </cell>
          <cell r="GP1419">
            <v>0</v>
          </cell>
          <cell r="GQ1419">
            <v>0</v>
          </cell>
          <cell r="GR1419">
            <v>0</v>
          </cell>
          <cell r="GS1419">
            <v>0</v>
          </cell>
          <cell r="GT1419">
            <v>0</v>
          </cell>
          <cell r="GU1419">
            <v>0</v>
          </cell>
          <cell r="GV1419">
            <v>0</v>
          </cell>
          <cell r="GW1419">
            <v>0</v>
          </cell>
          <cell r="GX1419">
            <v>0</v>
          </cell>
          <cell r="GY1419">
            <v>0</v>
          </cell>
          <cell r="GZ1419">
            <v>0</v>
          </cell>
        </row>
        <row r="1420">
          <cell r="A1420">
            <v>1415</v>
          </cell>
          <cell r="D1420" t="str">
            <v>ACCESORIOS HF-LA</v>
          </cell>
          <cell r="E1420" t="str">
            <v>BRIDA H.F DÚCTIL PN = 25 BAR, D=200mm</v>
          </cell>
          <cell r="F1420">
            <v>0</v>
          </cell>
          <cell r="G1420" t="str">
            <v>U</v>
          </cell>
          <cell r="H1420">
            <v>0.5</v>
          </cell>
          <cell r="I1420">
            <v>0</v>
          </cell>
          <cell r="J1420">
            <v>0</v>
          </cell>
          <cell r="K1420">
            <v>1900</v>
          </cell>
          <cell r="L1420">
            <v>1</v>
          </cell>
          <cell r="M1420">
            <v>1935</v>
          </cell>
          <cell r="N1420">
            <v>7.0000000000000007E-2</v>
          </cell>
          <cell r="O1420">
            <v>0</v>
          </cell>
          <cell r="P1420">
            <v>0</v>
          </cell>
          <cell r="Q1420">
            <v>0</v>
          </cell>
          <cell r="R1420">
            <v>0</v>
          </cell>
          <cell r="S1420">
            <v>0</v>
          </cell>
          <cell r="T1420">
            <v>0</v>
          </cell>
          <cell r="U1420">
            <v>0</v>
          </cell>
          <cell r="V1420">
            <v>0</v>
          </cell>
          <cell r="W1420">
            <v>0</v>
          </cell>
          <cell r="X1420">
            <v>0</v>
          </cell>
          <cell r="Y1420">
            <v>0</v>
          </cell>
          <cell r="Z1420">
            <v>0</v>
          </cell>
          <cell r="AA1420">
            <v>0</v>
          </cell>
          <cell r="AB1420">
            <v>0</v>
          </cell>
          <cell r="AC1420">
            <v>0</v>
          </cell>
          <cell r="AD1420">
            <v>0</v>
          </cell>
          <cell r="AE1420">
            <v>0</v>
          </cell>
          <cell r="AF1420">
            <v>0</v>
          </cell>
          <cell r="AG1420">
            <v>0</v>
          </cell>
          <cell r="AH1420">
            <v>0</v>
          </cell>
          <cell r="AI1420">
            <v>0</v>
          </cell>
          <cell r="AJ1420">
            <v>0</v>
          </cell>
          <cell r="AK1420">
            <v>0</v>
          </cell>
          <cell r="AL1420">
            <v>0</v>
          </cell>
          <cell r="AM1420">
            <v>0</v>
          </cell>
          <cell r="AN1420">
            <v>0</v>
          </cell>
          <cell r="AO1420">
            <v>0</v>
          </cell>
          <cell r="AP1420">
            <v>0</v>
          </cell>
          <cell r="AQ1420">
            <v>0</v>
          </cell>
          <cell r="AR1420">
            <v>0</v>
          </cell>
          <cell r="AS1420">
            <v>0</v>
          </cell>
          <cell r="AT1420">
            <v>0</v>
          </cell>
          <cell r="AU1420">
            <v>0</v>
          </cell>
          <cell r="AV1420">
            <v>0</v>
          </cell>
          <cell r="AW1420">
            <v>0</v>
          </cell>
          <cell r="AX1420">
            <v>0</v>
          </cell>
          <cell r="AY1420">
            <v>20</v>
          </cell>
          <cell r="AZ1420">
            <v>1</v>
          </cell>
          <cell r="BA1420">
            <v>9</v>
          </cell>
          <cell r="BB1420">
            <v>1</v>
          </cell>
          <cell r="BC1420">
            <v>0</v>
          </cell>
          <cell r="BD1420">
            <v>0</v>
          </cell>
          <cell r="BE1420">
            <v>0</v>
          </cell>
          <cell r="BF1420">
            <v>0</v>
          </cell>
          <cell r="BG1420">
            <v>0</v>
          </cell>
          <cell r="BH1420">
            <v>0</v>
          </cell>
          <cell r="BI1420">
            <v>0</v>
          </cell>
          <cell r="BJ1420">
            <v>0</v>
          </cell>
          <cell r="BK1420">
            <v>0</v>
          </cell>
          <cell r="BL1420">
            <v>0</v>
          </cell>
          <cell r="BM1420">
            <v>0</v>
          </cell>
          <cell r="BN1420">
            <v>0</v>
          </cell>
          <cell r="BO1420">
            <v>0</v>
          </cell>
          <cell r="BP1420">
            <v>0</v>
          </cell>
          <cell r="CK1420">
            <v>0</v>
          </cell>
          <cell r="CL1420">
            <v>0</v>
          </cell>
          <cell r="CM1420">
            <v>1</v>
          </cell>
          <cell r="CN1420">
            <v>0</v>
          </cell>
          <cell r="CO1420">
            <v>0</v>
          </cell>
          <cell r="CP1420">
            <v>0</v>
          </cell>
          <cell r="CQ1420">
            <v>0</v>
          </cell>
          <cell r="CR1420">
            <v>0</v>
          </cell>
          <cell r="CS1420">
            <v>0</v>
          </cell>
          <cell r="CT1420">
            <v>0</v>
          </cell>
          <cell r="CU1420">
            <v>0</v>
          </cell>
          <cell r="CV1420">
            <v>0</v>
          </cell>
          <cell r="DY1420">
            <v>0</v>
          </cell>
          <cell r="DZ1420">
            <v>0</v>
          </cell>
          <cell r="EA1420">
            <v>0</v>
          </cell>
          <cell r="EB1420">
            <v>0</v>
          </cell>
          <cell r="EC1420">
            <v>0</v>
          </cell>
          <cell r="ED1420">
            <v>0</v>
          </cell>
          <cell r="EE1420">
            <v>0</v>
          </cell>
          <cell r="EF1420">
            <v>0</v>
          </cell>
          <cell r="EG1420">
            <v>0</v>
          </cell>
          <cell r="EH1420">
            <v>0</v>
          </cell>
          <cell r="EI1420">
            <v>0</v>
          </cell>
          <cell r="EJ1420">
            <v>0</v>
          </cell>
          <cell r="EK1420">
            <v>0</v>
          </cell>
          <cell r="EL1420">
            <v>0</v>
          </cell>
          <cell r="EM1420">
            <v>0</v>
          </cell>
          <cell r="EN1420">
            <v>0</v>
          </cell>
          <cell r="EO1420">
            <v>0</v>
          </cell>
          <cell r="EP1420">
            <v>0</v>
          </cell>
          <cell r="EQ1420">
            <v>0</v>
          </cell>
          <cell r="ER1420">
            <v>0</v>
          </cell>
          <cell r="ES1420">
            <v>0</v>
          </cell>
          <cell r="ET1420">
            <v>0</v>
          </cell>
          <cell r="EU1420">
            <v>0</v>
          </cell>
          <cell r="EV1420">
            <v>0</v>
          </cell>
          <cell r="EW1420">
            <v>0</v>
          </cell>
          <cell r="EX1420">
            <v>0</v>
          </cell>
          <cell r="EY1420">
            <v>0</v>
          </cell>
          <cell r="EZ1420">
            <v>0</v>
          </cell>
          <cell r="FA1420">
            <v>0</v>
          </cell>
          <cell r="FB1420">
            <v>0</v>
          </cell>
          <cell r="FC1420">
            <v>0</v>
          </cell>
          <cell r="FD1420">
            <v>0</v>
          </cell>
          <cell r="FE1420">
            <v>0</v>
          </cell>
          <cell r="FF1420">
            <v>0</v>
          </cell>
          <cell r="FG1420">
            <v>0</v>
          </cell>
          <cell r="FH1420">
            <v>0</v>
          </cell>
          <cell r="FI1420">
            <v>0</v>
          </cell>
          <cell r="FJ1420">
            <v>0</v>
          </cell>
          <cell r="FK1420">
            <v>0</v>
          </cell>
          <cell r="FL1420">
            <v>0</v>
          </cell>
          <cell r="FM1420">
            <v>0</v>
          </cell>
          <cell r="FN1420">
            <v>0</v>
          </cell>
          <cell r="FO1420">
            <v>0</v>
          </cell>
          <cell r="FP1420">
            <v>0</v>
          </cell>
          <cell r="FQ1420">
            <v>0</v>
          </cell>
          <cell r="FR1420">
            <v>0</v>
          </cell>
          <cell r="FS1420">
            <v>0</v>
          </cell>
          <cell r="FT1420">
            <v>0</v>
          </cell>
          <cell r="FU1420">
            <v>0</v>
          </cell>
          <cell r="FV1420">
            <v>0</v>
          </cell>
          <cell r="FW1420">
            <v>0</v>
          </cell>
          <cell r="FX1420">
            <v>0</v>
          </cell>
          <cell r="FY1420">
            <v>0</v>
          </cell>
          <cell r="FZ1420">
            <v>0</v>
          </cell>
          <cell r="GA1420">
            <v>0</v>
          </cell>
          <cell r="GB1420">
            <v>0</v>
          </cell>
          <cell r="GC1420">
            <v>0</v>
          </cell>
          <cell r="GD1420">
            <v>0</v>
          </cell>
          <cell r="GE1420">
            <v>0</v>
          </cell>
          <cell r="GF1420">
            <v>0</v>
          </cell>
          <cell r="GG1420">
            <v>0</v>
          </cell>
          <cell r="GH1420">
            <v>0</v>
          </cell>
          <cell r="GI1420">
            <v>0</v>
          </cell>
          <cell r="GJ1420">
            <v>0</v>
          </cell>
          <cell r="GK1420">
            <v>0</v>
          </cell>
          <cell r="GL1420">
            <v>0</v>
          </cell>
          <cell r="GM1420">
            <v>0</v>
          </cell>
          <cell r="GN1420">
            <v>0</v>
          </cell>
          <cell r="GO1420">
            <v>0</v>
          </cell>
          <cell r="GP1420">
            <v>0</v>
          </cell>
          <cell r="GQ1420">
            <v>0</v>
          </cell>
          <cell r="GR1420">
            <v>0</v>
          </cell>
          <cell r="GS1420">
            <v>0</v>
          </cell>
          <cell r="GT1420">
            <v>0</v>
          </cell>
          <cell r="GU1420">
            <v>0</v>
          </cell>
          <cell r="GV1420">
            <v>0</v>
          </cell>
          <cell r="GW1420">
            <v>0</v>
          </cell>
          <cell r="GX1420">
            <v>0</v>
          </cell>
          <cell r="GY1420">
            <v>0</v>
          </cell>
          <cell r="GZ1420">
            <v>0</v>
          </cell>
        </row>
        <row r="1421">
          <cell r="A1421">
            <v>1416</v>
          </cell>
          <cell r="D1421" t="str">
            <v>ACCESORIOS HF-LA</v>
          </cell>
          <cell r="E1421" t="str">
            <v>BRIDA H.F DÚCTIL PN = 40 BAR, D=200mm</v>
          </cell>
          <cell r="F1421">
            <v>0</v>
          </cell>
          <cell r="G1421" t="str">
            <v>U</v>
          </cell>
          <cell r="H1421">
            <v>0.5</v>
          </cell>
          <cell r="I1421">
            <v>0</v>
          </cell>
          <cell r="J1421">
            <v>0</v>
          </cell>
          <cell r="K1421">
            <v>1901</v>
          </cell>
          <cell r="L1421">
            <v>1</v>
          </cell>
          <cell r="M1421">
            <v>1935</v>
          </cell>
          <cell r="N1421">
            <v>7.0000000000000007E-2</v>
          </cell>
          <cell r="O1421">
            <v>0</v>
          </cell>
          <cell r="P1421">
            <v>0</v>
          </cell>
          <cell r="Q1421">
            <v>0</v>
          </cell>
          <cell r="R1421">
            <v>0</v>
          </cell>
          <cell r="S1421">
            <v>0</v>
          </cell>
          <cell r="T1421">
            <v>0</v>
          </cell>
          <cell r="U1421">
            <v>0</v>
          </cell>
          <cell r="V1421">
            <v>0</v>
          </cell>
          <cell r="W1421">
            <v>0</v>
          </cell>
          <cell r="X1421">
            <v>0</v>
          </cell>
          <cell r="Y1421">
            <v>0</v>
          </cell>
          <cell r="Z1421">
            <v>0</v>
          </cell>
          <cell r="AA1421">
            <v>0</v>
          </cell>
          <cell r="AB1421">
            <v>0</v>
          </cell>
          <cell r="AC1421">
            <v>0</v>
          </cell>
          <cell r="AD1421">
            <v>0</v>
          </cell>
          <cell r="AE1421">
            <v>0</v>
          </cell>
          <cell r="AF1421">
            <v>0</v>
          </cell>
          <cell r="AG1421">
            <v>0</v>
          </cell>
          <cell r="AH1421">
            <v>0</v>
          </cell>
          <cell r="AI1421">
            <v>0</v>
          </cell>
          <cell r="AJ1421">
            <v>0</v>
          </cell>
          <cell r="AK1421">
            <v>0</v>
          </cell>
          <cell r="AL1421">
            <v>0</v>
          </cell>
          <cell r="AM1421">
            <v>0</v>
          </cell>
          <cell r="AN1421">
            <v>0</v>
          </cell>
          <cell r="AO1421">
            <v>0</v>
          </cell>
          <cell r="AP1421">
            <v>0</v>
          </cell>
          <cell r="AQ1421">
            <v>0</v>
          </cell>
          <cell r="AR1421">
            <v>0</v>
          </cell>
          <cell r="AS1421">
            <v>0</v>
          </cell>
          <cell r="AT1421">
            <v>0</v>
          </cell>
          <cell r="AU1421">
            <v>0</v>
          </cell>
          <cell r="AV1421">
            <v>0</v>
          </cell>
          <cell r="AW1421">
            <v>0</v>
          </cell>
          <cell r="AX1421">
            <v>0</v>
          </cell>
          <cell r="AY1421">
            <v>20</v>
          </cell>
          <cell r="AZ1421">
            <v>1</v>
          </cell>
          <cell r="BA1421">
            <v>9</v>
          </cell>
          <cell r="BB1421">
            <v>1</v>
          </cell>
          <cell r="BC1421">
            <v>0</v>
          </cell>
          <cell r="BD1421">
            <v>0</v>
          </cell>
          <cell r="BE1421">
            <v>0</v>
          </cell>
          <cell r="BF1421">
            <v>0</v>
          </cell>
          <cell r="BG1421">
            <v>0</v>
          </cell>
          <cell r="BH1421">
            <v>0</v>
          </cell>
          <cell r="BI1421">
            <v>0</v>
          </cell>
          <cell r="BJ1421">
            <v>0</v>
          </cell>
          <cell r="BK1421">
            <v>0</v>
          </cell>
          <cell r="BL1421">
            <v>0</v>
          </cell>
          <cell r="BM1421">
            <v>0</v>
          </cell>
          <cell r="BN1421">
            <v>0</v>
          </cell>
          <cell r="BO1421">
            <v>0</v>
          </cell>
          <cell r="BP1421">
            <v>0</v>
          </cell>
          <cell r="CK1421">
            <v>0</v>
          </cell>
          <cell r="CL1421">
            <v>0</v>
          </cell>
          <cell r="CM1421">
            <v>1</v>
          </cell>
          <cell r="CN1421">
            <v>0</v>
          </cell>
          <cell r="CO1421">
            <v>0</v>
          </cell>
          <cell r="CP1421">
            <v>0</v>
          </cell>
          <cell r="CQ1421">
            <v>0</v>
          </cell>
          <cell r="CR1421">
            <v>0</v>
          </cell>
          <cell r="CS1421">
            <v>0</v>
          </cell>
          <cell r="CT1421">
            <v>0</v>
          </cell>
          <cell r="CU1421">
            <v>0</v>
          </cell>
          <cell r="CV1421">
            <v>0</v>
          </cell>
          <cell r="DY1421">
            <v>0</v>
          </cell>
          <cell r="DZ1421">
            <v>0</v>
          </cell>
          <cell r="EA1421">
            <v>0</v>
          </cell>
          <cell r="EB1421">
            <v>0</v>
          </cell>
          <cell r="EC1421">
            <v>0</v>
          </cell>
          <cell r="ED1421">
            <v>0</v>
          </cell>
          <cell r="EE1421">
            <v>0</v>
          </cell>
          <cell r="EF1421">
            <v>0</v>
          </cell>
          <cell r="EG1421">
            <v>0</v>
          </cell>
          <cell r="EH1421">
            <v>0</v>
          </cell>
          <cell r="EI1421">
            <v>0</v>
          </cell>
          <cell r="EJ1421">
            <v>0</v>
          </cell>
          <cell r="EK1421">
            <v>0</v>
          </cell>
          <cell r="EL1421">
            <v>0</v>
          </cell>
          <cell r="EM1421">
            <v>0</v>
          </cell>
          <cell r="EN1421">
            <v>0</v>
          </cell>
          <cell r="EO1421">
            <v>0</v>
          </cell>
          <cell r="EP1421">
            <v>0</v>
          </cell>
          <cell r="EQ1421">
            <v>0</v>
          </cell>
          <cell r="ER1421">
            <v>0</v>
          </cell>
          <cell r="ES1421">
            <v>0</v>
          </cell>
          <cell r="ET1421">
            <v>0</v>
          </cell>
          <cell r="EU1421">
            <v>0</v>
          </cell>
          <cell r="EV1421">
            <v>0</v>
          </cell>
          <cell r="EW1421">
            <v>0</v>
          </cell>
          <cell r="EX1421">
            <v>0</v>
          </cell>
          <cell r="EY1421">
            <v>0</v>
          </cell>
          <cell r="EZ1421">
            <v>0</v>
          </cell>
          <cell r="FA1421">
            <v>0</v>
          </cell>
          <cell r="FB1421">
            <v>0</v>
          </cell>
          <cell r="FC1421">
            <v>0</v>
          </cell>
          <cell r="FD1421">
            <v>0</v>
          </cell>
          <cell r="FE1421">
            <v>0</v>
          </cell>
          <cell r="FF1421">
            <v>0</v>
          </cell>
          <cell r="FG1421">
            <v>0</v>
          </cell>
          <cell r="FH1421">
            <v>0</v>
          </cell>
          <cell r="FI1421">
            <v>0</v>
          </cell>
          <cell r="FJ1421">
            <v>0</v>
          </cell>
          <cell r="FK1421">
            <v>0</v>
          </cell>
          <cell r="FL1421">
            <v>0</v>
          </cell>
          <cell r="FM1421">
            <v>0</v>
          </cell>
          <cell r="FN1421">
            <v>0</v>
          </cell>
          <cell r="FO1421">
            <v>0</v>
          </cell>
          <cell r="FP1421">
            <v>0</v>
          </cell>
          <cell r="FQ1421">
            <v>0</v>
          </cell>
          <cell r="FR1421">
            <v>0</v>
          </cell>
          <cell r="FS1421">
            <v>0</v>
          </cell>
          <cell r="FT1421">
            <v>0</v>
          </cell>
          <cell r="FU1421">
            <v>0</v>
          </cell>
          <cell r="FV1421">
            <v>0</v>
          </cell>
          <cell r="FW1421">
            <v>0</v>
          </cell>
          <cell r="FX1421">
            <v>0</v>
          </cell>
          <cell r="FY1421">
            <v>0</v>
          </cell>
          <cell r="FZ1421">
            <v>0</v>
          </cell>
          <cell r="GA1421">
            <v>0</v>
          </cell>
          <cell r="GB1421">
            <v>0</v>
          </cell>
          <cell r="GC1421">
            <v>0</v>
          </cell>
          <cell r="GD1421">
            <v>0</v>
          </cell>
          <cell r="GE1421">
            <v>0</v>
          </cell>
          <cell r="GF1421">
            <v>0</v>
          </cell>
          <cell r="GG1421">
            <v>0</v>
          </cell>
          <cell r="GH1421">
            <v>0</v>
          </cell>
          <cell r="GI1421">
            <v>0</v>
          </cell>
          <cell r="GJ1421">
            <v>0</v>
          </cell>
          <cell r="GK1421">
            <v>0</v>
          </cell>
          <cell r="GL1421">
            <v>0</v>
          </cell>
          <cell r="GM1421">
            <v>0</v>
          </cell>
          <cell r="GN1421">
            <v>0</v>
          </cell>
          <cell r="GO1421">
            <v>0</v>
          </cell>
          <cell r="GP1421">
            <v>0</v>
          </cell>
          <cell r="GQ1421">
            <v>0</v>
          </cell>
          <cell r="GR1421">
            <v>0</v>
          </cell>
          <cell r="GS1421">
            <v>0</v>
          </cell>
          <cell r="GT1421">
            <v>0</v>
          </cell>
          <cell r="GU1421">
            <v>0</v>
          </cell>
          <cell r="GV1421">
            <v>0</v>
          </cell>
          <cell r="GW1421">
            <v>0</v>
          </cell>
          <cell r="GX1421">
            <v>0</v>
          </cell>
          <cell r="GY1421">
            <v>0</v>
          </cell>
          <cell r="GZ1421">
            <v>0</v>
          </cell>
        </row>
        <row r="1422">
          <cell r="A1422">
            <v>1417</v>
          </cell>
          <cell r="D1422" t="str">
            <v>LLAVES Y VALVULAS HF</v>
          </cell>
          <cell r="E1422" t="str">
            <v>VÁLVULA DE AIRE DE DOBLE ACCIÓN D=1", U/R , PN =10 BAR</v>
          </cell>
          <cell r="F1422">
            <v>0</v>
          </cell>
          <cell r="G1422" t="str">
            <v>U</v>
          </cell>
          <cell r="H1422">
            <v>1</v>
          </cell>
          <cell r="I1422">
            <v>0</v>
          </cell>
          <cell r="J1422">
            <v>0</v>
          </cell>
          <cell r="K1422">
            <v>1902</v>
          </cell>
          <cell r="L1422">
            <v>1</v>
          </cell>
          <cell r="M1422">
            <v>514</v>
          </cell>
          <cell r="N1422">
            <v>2</v>
          </cell>
          <cell r="O1422">
            <v>0</v>
          </cell>
          <cell r="P1422">
            <v>0</v>
          </cell>
          <cell r="Q1422">
            <v>0</v>
          </cell>
          <cell r="R1422">
            <v>0</v>
          </cell>
          <cell r="S1422">
            <v>0</v>
          </cell>
          <cell r="T1422">
            <v>0</v>
          </cell>
          <cell r="U1422">
            <v>0</v>
          </cell>
          <cell r="V1422">
            <v>0</v>
          </cell>
          <cell r="W1422">
            <v>0</v>
          </cell>
          <cell r="X1422">
            <v>0</v>
          </cell>
          <cell r="Y1422">
            <v>0</v>
          </cell>
          <cell r="Z1422">
            <v>0</v>
          </cell>
          <cell r="AA1422">
            <v>0</v>
          </cell>
          <cell r="AB1422">
            <v>0</v>
          </cell>
          <cell r="AC1422">
            <v>0</v>
          </cell>
          <cell r="AD1422">
            <v>0</v>
          </cell>
          <cell r="AE1422">
            <v>0</v>
          </cell>
          <cell r="AF1422">
            <v>0</v>
          </cell>
          <cell r="AG1422">
            <v>0</v>
          </cell>
          <cell r="AH1422">
            <v>0</v>
          </cell>
          <cell r="AI1422">
            <v>0</v>
          </cell>
          <cell r="AJ1422">
            <v>0</v>
          </cell>
          <cell r="AK1422">
            <v>0</v>
          </cell>
          <cell r="AL1422">
            <v>0</v>
          </cell>
          <cell r="AM1422">
            <v>0</v>
          </cell>
          <cell r="AN1422">
            <v>0</v>
          </cell>
          <cell r="AO1422">
            <v>0</v>
          </cell>
          <cell r="AP1422">
            <v>0</v>
          </cell>
          <cell r="AQ1422">
            <v>0</v>
          </cell>
          <cell r="AR1422">
            <v>0</v>
          </cell>
          <cell r="AS1422">
            <v>0</v>
          </cell>
          <cell r="AT1422">
            <v>0</v>
          </cell>
          <cell r="AU1422">
            <v>0</v>
          </cell>
          <cell r="AV1422">
            <v>0</v>
          </cell>
          <cell r="AW1422">
            <v>20</v>
          </cell>
          <cell r="AX1422">
            <v>1</v>
          </cell>
          <cell r="AY1422">
            <v>9</v>
          </cell>
          <cell r="AZ1422">
            <v>1</v>
          </cell>
          <cell r="BA1422">
            <v>0</v>
          </cell>
          <cell r="BB1422">
            <v>0</v>
          </cell>
          <cell r="BC1422">
            <v>0</v>
          </cell>
          <cell r="BD1422">
            <v>0</v>
          </cell>
          <cell r="BE1422">
            <v>0</v>
          </cell>
          <cell r="BF1422">
            <v>0</v>
          </cell>
          <cell r="BG1422">
            <v>0</v>
          </cell>
          <cell r="BH1422">
            <v>0</v>
          </cell>
          <cell r="BI1422">
            <v>0</v>
          </cell>
          <cell r="BJ1422">
            <v>0</v>
          </cell>
          <cell r="BK1422">
            <v>0</v>
          </cell>
          <cell r="BL1422">
            <v>0</v>
          </cell>
          <cell r="BM1422">
            <v>0</v>
          </cell>
          <cell r="BN1422">
            <v>0</v>
          </cell>
          <cell r="BO1422">
            <v>0</v>
          </cell>
          <cell r="BP1422">
            <v>0</v>
          </cell>
          <cell r="CK1422">
            <v>0</v>
          </cell>
          <cell r="CL1422">
            <v>0</v>
          </cell>
          <cell r="CM1422">
            <v>1</v>
          </cell>
          <cell r="CN1422">
            <v>0</v>
          </cell>
          <cell r="CO1422">
            <v>0</v>
          </cell>
          <cell r="CP1422">
            <v>0</v>
          </cell>
          <cell r="CQ1422">
            <v>0</v>
          </cell>
          <cell r="CR1422">
            <v>0</v>
          </cell>
          <cell r="CS1422">
            <v>0</v>
          </cell>
          <cell r="CT1422">
            <v>0</v>
          </cell>
          <cell r="CU1422">
            <v>0</v>
          </cell>
          <cell r="CV1422">
            <v>0</v>
          </cell>
          <cell r="DY1422">
            <v>0</v>
          </cell>
          <cell r="DZ1422">
            <v>0</v>
          </cell>
          <cell r="EA1422">
            <v>0</v>
          </cell>
          <cell r="EB1422">
            <v>0</v>
          </cell>
          <cell r="EC1422">
            <v>0</v>
          </cell>
          <cell r="ED1422">
            <v>0</v>
          </cell>
          <cell r="EE1422">
            <v>0</v>
          </cell>
          <cell r="EF1422">
            <v>0</v>
          </cell>
          <cell r="EG1422">
            <v>0</v>
          </cell>
          <cell r="EH1422">
            <v>0</v>
          </cell>
          <cell r="EI1422">
            <v>0</v>
          </cell>
          <cell r="EJ1422">
            <v>0</v>
          </cell>
          <cell r="EK1422">
            <v>0</v>
          </cell>
          <cell r="EL1422">
            <v>0</v>
          </cell>
          <cell r="EM1422">
            <v>0</v>
          </cell>
          <cell r="EN1422">
            <v>0</v>
          </cell>
          <cell r="EO1422">
            <v>0</v>
          </cell>
          <cell r="EP1422">
            <v>0</v>
          </cell>
          <cell r="EQ1422">
            <v>0</v>
          </cell>
          <cell r="ER1422">
            <v>0</v>
          </cell>
          <cell r="ES1422">
            <v>0</v>
          </cell>
          <cell r="ET1422">
            <v>0</v>
          </cell>
          <cell r="EU1422">
            <v>0</v>
          </cell>
          <cell r="EV1422">
            <v>0</v>
          </cell>
          <cell r="EW1422">
            <v>0</v>
          </cell>
          <cell r="EX1422">
            <v>0</v>
          </cell>
          <cell r="EY1422">
            <v>0</v>
          </cell>
          <cell r="EZ1422">
            <v>0</v>
          </cell>
          <cell r="FA1422">
            <v>0</v>
          </cell>
          <cell r="FB1422">
            <v>0</v>
          </cell>
          <cell r="FC1422">
            <v>0</v>
          </cell>
          <cell r="FD1422">
            <v>0</v>
          </cell>
          <cell r="FE1422">
            <v>0</v>
          </cell>
          <cell r="FF1422">
            <v>0</v>
          </cell>
          <cell r="FG1422">
            <v>0</v>
          </cell>
          <cell r="FH1422">
            <v>0</v>
          </cell>
          <cell r="FI1422">
            <v>0</v>
          </cell>
          <cell r="FJ1422">
            <v>0</v>
          </cell>
          <cell r="FK1422">
            <v>0</v>
          </cell>
          <cell r="FL1422">
            <v>0</v>
          </cell>
          <cell r="FM1422">
            <v>0</v>
          </cell>
          <cell r="FN1422">
            <v>0</v>
          </cell>
          <cell r="FO1422">
            <v>0</v>
          </cell>
          <cell r="FP1422">
            <v>0</v>
          </cell>
          <cell r="FQ1422">
            <v>0</v>
          </cell>
          <cell r="FR1422">
            <v>0</v>
          </cell>
          <cell r="FS1422">
            <v>0</v>
          </cell>
          <cell r="FT1422">
            <v>0</v>
          </cell>
          <cell r="FU1422">
            <v>0</v>
          </cell>
          <cell r="FV1422">
            <v>0</v>
          </cell>
          <cell r="FW1422">
            <v>0</v>
          </cell>
          <cell r="FX1422">
            <v>0</v>
          </cell>
          <cell r="FY1422">
            <v>0</v>
          </cell>
          <cell r="FZ1422">
            <v>0</v>
          </cell>
          <cell r="GA1422">
            <v>0</v>
          </cell>
          <cell r="GB1422">
            <v>0</v>
          </cell>
          <cell r="GC1422">
            <v>0</v>
          </cell>
          <cell r="GD1422">
            <v>0</v>
          </cell>
          <cell r="GE1422">
            <v>0</v>
          </cell>
          <cell r="GF1422">
            <v>0</v>
          </cell>
          <cell r="GG1422">
            <v>0</v>
          </cell>
          <cell r="GH1422">
            <v>0</v>
          </cell>
          <cell r="GI1422">
            <v>0</v>
          </cell>
          <cell r="GJ1422">
            <v>0</v>
          </cell>
          <cell r="GK1422">
            <v>0</v>
          </cell>
          <cell r="GL1422">
            <v>0</v>
          </cell>
          <cell r="GM1422">
            <v>0</v>
          </cell>
          <cell r="GN1422">
            <v>0</v>
          </cell>
          <cell r="GO1422">
            <v>0</v>
          </cell>
          <cell r="GP1422">
            <v>0</v>
          </cell>
          <cell r="GQ1422">
            <v>0</v>
          </cell>
          <cell r="GR1422">
            <v>0</v>
          </cell>
          <cell r="GS1422">
            <v>0</v>
          </cell>
          <cell r="GT1422">
            <v>0</v>
          </cell>
          <cell r="GU1422">
            <v>0</v>
          </cell>
          <cell r="GV1422">
            <v>0</v>
          </cell>
          <cell r="GW1422">
            <v>0</v>
          </cell>
          <cell r="GX1422">
            <v>0</v>
          </cell>
          <cell r="GY1422">
            <v>0</v>
          </cell>
          <cell r="GZ1422">
            <v>0</v>
          </cell>
        </row>
        <row r="1423">
          <cell r="A1423">
            <v>1418</v>
          </cell>
          <cell r="D1423" t="str">
            <v>LLAVES Y VALVULAS HF</v>
          </cell>
          <cell r="E1423" t="str">
            <v>VÁLVULA DE AIRE DE DOBLE ACCIÓN D=1", U/B, PN =16 BAR</v>
          </cell>
          <cell r="F1423">
            <v>0</v>
          </cell>
          <cell r="G1423" t="str">
            <v>U</v>
          </cell>
          <cell r="H1423">
            <v>1</v>
          </cell>
          <cell r="I1423">
            <v>0</v>
          </cell>
          <cell r="J1423">
            <v>0</v>
          </cell>
          <cell r="K1423">
            <v>1903</v>
          </cell>
          <cell r="L1423">
            <v>1</v>
          </cell>
          <cell r="M1423">
            <v>1935</v>
          </cell>
          <cell r="N1423">
            <v>7.0000000000000007E-2</v>
          </cell>
          <cell r="O1423">
            <v>0</v>
          </cell>
          <cell r="P1423">
            <v>0</v>
          </cell>
          <cell r="Q1423">
            <v>0</v>
          </cell>
          <cell r="R1423">
            <v>0</v>
          </cell>
          <cell r="S1423">
            <v>0</v>
          </cell>
          <cell r="T1423">
            <v>0</v>
          </cell>
          <cell r="U1423">
            <v>0</v>
          </cell>
          <cell r="V1423">
            <v>0</v>
          </cell>
          <cell r="W1423">
            <v>0</v>
          </cell>
          <cell r="X1423">
            <v>0</v>
          </cell>
          <cell r="Y1423">
            <v>0</v>
          </cell>
          <cell r="Z1423">
            <v>0</v>
          </cell>
          <cell r="AA1423">
            <v>0</v>
          </cell>
          <cell r="AB1423">
            <v>0</v>
          </cell>
          <cell r="AC1423">
            <v>0</v>
          </cell>
          <cell r="AD1423">
            <v>0</v>
          </cell>
          <cell r="AE1423">
            <v>0</v>
          </cell>
          <cell r="AF1423">
            <v>0</v>
          </cell>
          <cell r="AG1423">
            <v>0</v>
          </cell>
          <cell r="AH1423">
            <v>0</v>
          </cell>
          <cell r="AI1423">
            <v>0</v>
          </cell>
          <cell r="AJ1423">
            <v>0</v>
          </cell>
          <cell r="AK1423">
            <v>0</v>
          </cell>
          <cell r="AL1423">
            <v>0</v>
          </cell>
          <cell r="AM1423">
            <v>0</v>
          </cell>
          <cell r="AN1423">
            <v>0</v>
          </cell>
          <cell r="AO1423">
            <v>0</v>
          </cell>
          <cell r="AP1423">
            <v>0</v>
          </cell>
          <cell r="AQ1423">
            <v>0</v>
          </cell>
          <cell r="AR1423">
            <v>0</v>
          </cell>
          <cell r="AS1423">
            <v>0</v>
          </cell>
          <cell r="AT1423">
            <v>0</v>
          </cell>
          <cell r="AU1423">
            <v>0</v>
          </cell>
          <cell r="AV1423">
            <v>0</v>
          </cell>
          <cell r="AW1423">
            <v>20</v>
          </cell>
          <cell r="AX1423">
            <v>1</v>
          </cell>
          <cell r="AY1423">
            <v>9</v>
          </cell>
          <cell r="AZ1423">
            <v>1</v>
          </cell>
          <cell r="BA1423">
            <v>0</v>
          </cell>
          <cell r="BB1423">
            <v>0</v>
          </cell>
          <cell r="BC1423">
            <v>0</v>
          </cell>
          <cell r="BD1423">
            <v>0</v>
          </cell>
          <cell r="BE1423">
            <v>0</v>
          </cell>
          <cell r="BF1423">
            <v>0</v>
          </cell>
          <cell r="BG1423">
            <v>0</v>
          </cell>
          <cell r="BH1423">
            <v>0</v>
          </cell>
          <cell r="BI1423">
            <v>0</v>
          </cell>
          <cell r="BJ1423">
            <v>0</v>
          </cell>
          <cell r="BK1423">
            <v>0</v>
          </cell>
          <cell r="BL1423">
            <v>0</v>
          </cell>
          <cell r="BM1423">
            <v>0</v>
          </cell>
          <cell r="BN1423">
            <v>0</v>
          </cell>
          <cell r="BO1423">
            <v>0</v>
          </cell>
          <cell r="BP1423">
            <v>0</v>
          </cell>
          <cell r="CK1423">
            <v>0</v>
          </cell>
          <cell r="CL1423">
            <v>0</v>
          </cell>
          <cell r="CM1423">
            <v>1</v>
          </cell>
          <cell r="CN1423">
            <v>0</v>
          </cell>
          <cell r="CO1423">
            <v>0</v>
          </cell>
          <cell r="CP1423">
            <v>0</v>
          </cell>
          <cell r="CQ1423">
            <v>0</v>
          </cell>
          <cell r="CR1423">
            <v>0</v>
          </cell>
          <cell r="CS1423">
            <v>0</v>
          </cell>
          <cell r="CT1423">
            <v>0</v>
          </cell>
          <cell r="CU1423">
            <v>0</v>
          </cell>
          <cell r="CV1423">
            <v>0</v>
          </cell>
          <cell r="DY1423">
            <v>0</v>
          </cell>
          <cell r="DZ1423">
            <v>0</v>
          </cell>
          <cell r="EA1423">
            <v>0</v>
          </cell>
          <cell r="EB1423">
            <v>0</v>
          </cell>
          <cell r="EC1423">
            <v>0</v>
          </cell>
          <cell r="ED1423">
            <v>0</v>
          </cell>
          <cell r="EE1423">
            <v>0</v>
          </cell>
          <cell r="EF1423">
            <v>0</v>
          </cell>
          <cell r="EG1423">
            <v>0</v>
          </cell>
          <cell r="EH1423">
            <v>0</v>
          </cell>
          <cell r="EI1423">
            <v>0</v>
          </cell>
          <cell r="EJ1423">
            <v>0</v>
          </cell>
          <cell r="EK1423">
            <v>0</v>
          </cell>
          <cell r="EL1423">
            <v>0</v>
          </cell>
          <cell r="EM1423">
            <v>0</v>
          </cell>
          <cell r="EN1423">
            <v>0</v>
          </cell>
          <cell r="EO1423">
            <v>0</v>
          </cell>
          <cell r="EP1423">
            <v>0</v>
          </cell>
          <cell r="EQ1423">
            <v>0</v>
          </cell>
          <cell r="ER1423">
            <v>0</v>
          </cell>
          <cell r="ES1423">
            <v>0</v>
          </cell>
          <cell r="ET1423">
            <v>0</v>
          </cell>
          <cell r="EU1423">
            <v>0</v>
          </cell>
          <cell r="EV1423">
            <v>0</v>
          </cell>
          <cell r="EW1423">
            <v>0</v>
          </cell>
          <cell r="EX1423">
            <v>0</v>
          </cell>
          <cell r="EY1423">
            <v>0</v>
          </cell>
          <cell r="EZ1423">
            <v>0</v>
          </cell>
          <cell r="FA1423">
            <v>0</v>
          </cell>
          <cell r="FB1423">
            <v>0</v>
          </cell>
          <cell r="FC1423">
            <v>0</v>
          </cell>
          <cell r="FD1423">
            <v>0</v>
          </cell>
          <cell r="FE1423">
            <v>0</v>
          </cell>
          <cell r="FF1423">
            <v>0</v>
          </cell>
          <cell r="FG1423">
            <v>0</v>
          </cell>
          <cell r="FH1423">
            <v>0</v>
          </cell>
          <cell r="FI1423">
            <v>0</v>
          </cell>
          <cell r="FJ1423">
            <v>0</v>
          </cell>
          <cell r="FK1423">
            <v>0</v>
          </cell>
          <cell r="FL1423">
            <v>0</v>
          </cell>
          <cell r="FM1423">
            <v>0</v>
          </cell>
          <cell r="FN1423">
            <v>0</v>
          </cell>
          <cell r="FO1423">
            <v>0</v>
          </cell>
          <cell r="FP1423">
            <v>0</v>
          </cell>
          <cell r="FQ1423">
            <v>0</v>
          </cell>
          <cell r="FR1423">
            <v>0</v>
          </cell>
          <cell r="FS1423">
            <v>0</v>
          </cell>
          <cell r="FT1423">
            <v>0</v>
          </cell>
          <cell r="FU1423">
            <v>0</v>
          </cell>
          <cell r="FV1423">
            <v>0</v>
          </cell>
          <cell r="FW1423">
            <v>0</v>
          </cell>
          <cell r="FX1423">
            <v>0</v>
          </cell>
          <cell r="FY1423">
            <v>0</v>
          </cell>
          <cell r="FZ1423">
            <v>0</v>
          </cell>
          <cell r="GA1423">
            <v>0</v>
          </cell>
          <cell r="GB1423">
            <v>0</v>
          </cell>
          <cell r="GC1423">
            <v>0</v>
          </cell>
          <cell r="GD1423">
            <v>0</v>
          </cell>
          <cell r="GE1423">
            <v>0</v>
          </cell>
          <cell r="GF1423">
            <v>0</v>
          </cell>
          <cell r="GG1423">
            <v>0</v>
          </cell>
          <cell r="GH1423">
            <v>0</v>
          </cell>
          <cell r="GI1423">
            <v>0</v>
          </cell>
          <cell r="GJ1423">
            <v>0</v>
          </cell>
          <cell r="GK1423">
            <v>0</v>
          </cell>
          <cell r="GL1423">
            <v>0</v>
          </cell>
          <cell r="GM1423">
            <v>0</v>
          </cell>
          <cell r="GN1423">
            <v>0</v>
          </cell>
          <cell r="GO1423">
            <v>0</v>
          </cell>
          <cell r="GP1423">
            <v>0</v>
          </cell>
          <cell r="GQ1423">
            <v>0</v>
          </cell>
          <cell r="GR1423">
            <v>0</v>
          </cell>
          <cell r="GS1423">
            <v>0</v>
          </cell>
          <cell r="GT1423">
            <v>0</v>
          </cell>
          <cell r="GU1423">
            <v>0</v>
          </cell>
          <cell r="GV1423">
            <v>0</v>
          </cell>
          <cell r="GW1423">
            <v>0</v>
          </cell>
          <cell r="GX1423">
            <v>0</v>
          </cell>
          <cell r="GY1423">
            <v>0</v>
          </cell>
          <cell r="GZ1423">
            <v>0</v>
          </cell>
        </row>
        <row r="1424">
          <cell r="A1424">
            <v>1419</v>
          </cell>
          <cell r="D1424" t="str">
            <v>LLAVES Y VALVULAS HF</v>
          </cell>
          <cell r="E1424" t="str">
            <v>VÁLVULA DE AIRE DE DOBLE ACCIÓN D=1", U/B, PN =27 BAR</v>
          </cell>
          <cell r="F1424">
            <v>0</v>
          </cell>
          <cell r="G1424" t="str">
            <v>U</v>
          </cell>
          <cell r="H1424">
            <v>1</v>
          </cell>
          <cell r="I1424">
            <v>0</v>
          </cell>
          <cell r="J1424">
            <v>0</v>
          </cell>
          <cell r="K1424">
            <v>1904</v>
          </cell>
          <cell r="L1424">
            <v>1</v>
          </cell>
          <cell r="M1424">
            <v>1935</v>
          </cell>
          <cell r="N1424">
            <v>7.0000000000000007E-2</v>
          </cell>
          <cell r="O1424">
            <v>0</v>
          </cell>
          <cell r="P1424">
            <v>0</v>
          </cell>
          <cell r="Q1424">
            <v>0</v>
          </cell>
          <cell r="R1424">
            <v>0</v>
          </cell>
          <cell r="S1424">
            <v>0</v>
          </cell>
          <cell r="T1424">
            <v>0</v>
          </cell>
          <cell r="U1424">
            <v>0</v>
          </cell>
          <cell r="V1424">
            <v>0</v>
          </cell>
          <cell r="W1424">
            <v>0</v>
          </cell>
          <cell r="X1424">
            <v>0</v>
          </cell>
          <cell r="Y1424">
            <v>0</v>
          </cell>
          <cell r="Z1424">
            <v>0</v>
          </cell>
          <cell r="AA1424">
            <v>0</v>
          </cell>
          <cell r="AB1424">
            <v>0</v>
          </cell>
          <cell r="AC1424">
            <v>0</v>
          </cell>
          <cell r="AD1424">
            <v>0</v>
          </cell>
          <cell r="AE1424">
            <v>0</v>
          </cell>
          <cell r="AF1424">
            <v>0</v>
          </cell>
          <cell r="AG1424">
            <v>0</v>
          </cell>
          <cell r="AH1424">
            <v>0</v>
          </cell>
          <cell r="AI1424">
            <v>0</v>
          </cell>
          <cell r="AJ1424">
            <v>0</v>
          </cell>
          <cell r="AK1424">
            <v>0</v>
          </cell>
          <cell r="AL1424">
            <v>0</v>
          </cell>
          <cell r="AM1424">
            <v>0</v>
          </cell>
          <cell r="AN1424">
            <v>0</v>
          </cell>
          <cell r="AO1424">
            <v>0</v>
          </cell>
          <cell r="AP1424">
            <v>0</v>
          </cell>
          <cell r="AQ1424">
            <v>0</v>
          </cell>
          <cell r="AR1424">
            <v>0</v>
          </cell>
          <cell r="AS1424">
            <v>0</v>
          </cell>
          <cell r="AT1424">
            <v>0</v>
          </cell>
          <cell r="AU1424">
            <v>0</v>
          </cell>
          <cell r="AV1424">
            <v>0</v>
          </cell>
          <cell r="AW1424">
            <v>20</v>
          </cell>
          <cell r="AX1424">
            <v>1</v>
          </cell>
          <cell r="AY1424">
            <v>9</v>
          </cell>
          <cell r="AZ1424">
            <v>1</v>
          </cell>
          <cell r="BA1424">
            <v>0</v>
          </cell>
          <cell r="BB1424">
            <v>0</v>
          </cell>
          <cell r="BC1424">
            <v>0</v>
          </cell>
          <cell r="BD1424">
            <v>0</v>
          </cell>
          <cell r="BE1424">
            <v>0</v>
          </cell>
          <cell r="BF1424">
            <v>0</v>
          </cell>
          <cell r="BG1424">
            <v>0</v>
          </cell>
          <cell r="BH1424">
            <v>0</v>
          </cell>
          <cell r="BI1424">
            <v>0</v>
          </cell>
          <cell r="BJ1424">
            <v>0</v>
          </cell>
          <cell r="BK1424">
            <v>0</v>
          </cell>
          <cell r="BL1424">
            <v>0</v>
          </cell>
          <cell r="BM1424">
            <v>0</v>
          </cell>
          <cell r="BN1424">
            <v>0</v>
          </cell>
          <cell r="BO1424">
            <v>0</v>
          </cell>
          <cell r="BP1424">
            <v>0</v>
          </cell>
          <cell r="CK1424">
            <v>0</v>
          </cell>
          <cell r="CL1424">
            <v>0</v>
          </cell>
          <cell r="CM1424">
            <v>1</v>
          </cell>
          <cell r="CN1424">
            <v>0</v>
          </cell>
          <cell r="CO1424">
            <v>0</v>
          </cell>
          <cell r="CP1424">
            <v>0</v>
          </cell>
          <cell r="CQ1424">
            <v>0</v>
          </cell>
          <cell r="CR1424">
            <v>0</v>
          </cell>
          <cell r="CS1424">
            <v>0</v>
          </cell>
          <cell r="CT1424">
            <v>0</v>
          </cell>
          <cell r="CU1424">
            <v>0</v>
          </cell>
          <cell r="CV1424">
            <v>0</v>
          </cell>
          <cell r="DY1424">
            <v>0</v>
          </cell>
          <cell r="DZ1424">
            <v>0</v>
          </cell>
          <cell r="EA1424">
            <v>0</v>
          </cell>
          <cell r="EB1424">
            <v>0</v>
          </cell>
          <cell r="EC1424">
            <v>0</v>
          </cell>
          <cell r="ED1424">
            <v>0</v>
          </cell>
          <cell r="EE1424">
            <v>0</v>
          </cell>
          <cell r="EF1424">
            <v>0</v>
          </cell>
          <cell r="EG1424">
            <v>0</v>
          </cell>
          <cell r="EH1424">
            <v>0</v>
          </cell>
          <cell r="EI1424">
            <v>0</v>
          </cell>
          <cell r="EJ1424">
            <v>0</v>
          </cell>
          <cell r="EK1424">
            <v>0</v>
          </cell>
          <cell r="EL1424">
            <v>0</v>
          </cell>
          <cell r="EM1424">
            <v>0</v>
          </cell>
          <cell r="EN1424">
            <v>0</v>
          </cell>
          <cell r="EO1424">
            <v>0</v>
          </cell>
          <cell r="EP1424">
            <v>0</v>
          </cell>
          <cell r="EQ1424">
            <v>0</v>
          </cell>
          <cell r="ER1424">
            <v>0</v>
          </cell>
          <cell r="ES1424">
            <v>0</v>
          </cell>
          <cell r="ET1424">
            <v>0</v>
          </cell>
          <cell r="EU1424">
            <v>0</v>
          </cell>
          <cell r="EV1424">
            <v>0</v>
          </cell>
          <cell r="EW1424">
            <v>0</v>
          </cell>
          <cell r="EX1424">
            <v>0</v>
          </cell>
          <cell r="EY1424">
            <v>0</v>
          </cell>
          <cell r="EZ1424">
            <v>0</v>
          </cell>
          <cell r="FA1424">
            <v>0</v>
          </cell>
          <cell r="FB1424">
            <v>0</v>
          </cell>
          <cell r="FC1424">
            <v>0</v>
          </cell>
          <cell r="FD1424">
            <v>0</v>
          </cell>
          <cell r="FE1424">
            <v>0</v>
          </cell>
          <cell r="FF1424">
            <v>0</v>
          </cell>
          <cell r="FG1424">
            <v>0</v>
          </cell>
          <cell r="FH1424">
            <v>0</v>
          </cell>
          <cell r="FI1424">
            <v>0</v>
          </cell>
          <cell r="FJ1424">
            <v>0</v>
          </cell>
          <cell r="FK1424">
            <v>0</v>
          </cell>
          <cell r="FL1424">
            <v>0</v>
          </cell>
          <cell r="FM1424">
            <v>0</v>
          </cell>
          <cell r="FN1424">
            <v>0</v>
          </cell>
          <cell r="FO1424">
            <v>0</v>
          </cell>
          <cell r="FP1424">
            <v>0</v>
          </cell>
          <cell r="FQ1424">
            <v>0</v>
          </cell>
          <cell r="FR1424">
            <v>0</v>
          </cell>
          <cell r="FS1424">
            <v>0</v>
          </cell>
          <cell r="FT1424">
            <v>0</v>
          </cell>
          <cell r="FU1424">
            <v>0</v>
          </cell>
          <cell r="FV1424">
            <v>0</v>
          </cell>
          <cell r="FW1424">
            <v>0</v>
          </cell>
          <cell r="FX1424">
            <v>0</v>
          </cell>
          <cell r="FY1424">
            <v>0</v>
          </cell>
          <cell r="FZ1424">
            <v>0</v>
          </cell>
          <cell r="GA1424">
            <v>0</v>
          </cell>
          <cell r="GB1424">
            <v>0</v>
          </cell>
          <cell r="GC1424">
            <v>0</v>
          </cell>
          <cell r="GD1424">
            <v>0</v>
          </cell>
          <cell r="GE1424">
            <v>0</v>
          </cell>
          <cell r="GF1424">
            <v>0</v>
          </cell>
          <cell r="GG1424">
            <v>0</v>
          </cell>
          <cell r="GH1424">
            <v>0</v>
          </cell>
          <cell r="GI1424">
            <v>0</v>
          </cell>
          <cell r="GJ1424">
            <v>0</v>
          </cell>
          <cell r="GK1424">
            <v>0</v>
          </cell>
          <cell r="GL1424">
            <v>0</v>
          </cell>
          <cell r="GM1424">
            <v>0</v>
          </cell>
          <cell r="GN1424">
            <v>0</v>
          </cell>
          <cell r="GO1424">
            <v>0</v>
          </cell>
          <cell r="GP1424">
            <v>0</v>
          </cell>
          <cell r="GQ1424">
            <v>0</v>
          </cell>
          <cell r="GR1424">
            <v>0</v>
          </cell>
          <cell r="GS1424">
            <v>0</v>
          </cell>
          <cell r="GT1424">
            <v>0</v>
          </cell>
          <cell r="GU1424">
            <v>0</v>
          </cell>
          <cell r="GV1424">
            <v>0</v>
          </cell>
          <cell r="GW1424">
            <v>0</v>
          </cell>
          <cell r="GX1424">
            <v>0</v>
          </cell>
          <cell r="GY1424">
            <v>0</v>
          </cell>
          <cell r="GZ1424">
            <v>0</v>
          </cell>
        </row>
        <row r="1425">
          <cell r="A1425">
            <v>1420</v>
          </cell>
          <cell r="D1425" t="str">
            <v>LLAVES Y VALVULAS HF</v>
          </cell>
          <cell r="E1425" t="str">
            <v>VÁLVULA DE AIRE DE ACCIÓN SIMPLE ROSCADA, D=1", PT=16 BAR</v>
          </cell>
          <cell r="F1425">
            <v>0</v>
          </cell>
          <cell r="G1425" t="str">
            <v>U</v>
          </cell>
          <cell r="H1425">
            <v>1</v>
          </cell>
          <cell r="I1425">
            <v>0</v>
          </cell>
          <cell r="J1425">
            <v>0</v>
          </cell>
          <cell r="K1425">
            <v>1905</v>
          </cell>
          <cell r="L1425">
            <v>1</v>
          </cell>
          <cell r="M1425">
            <v>514</v>
          </cell>
          <cell r="N1425">
            <v>0.5</v>
          </cell>
          <cell r="O1425">
            <v>0</v>
          </cell>
          <cell r="P1425">
            <v>0</v>
          </cell>
          <cell r="Q1425">
            <v>0</v>
          </cell>
          <cell r="R1425">
            <v>0</v>
          </cell>
          <cell r="S1425">
            <v>0</v>
          </cell>
          <cell r="T1425">
            <v>0</v>
          </cell>
          <cell r="U1425">
            <v>0</v>
          </cell>
          <cell r="V1425">
            <v>0</v>
          </cell>
          <cell r="W1425">
            <v>0</v>
          </cell>
          <cell r="X1425">
            <v>0</v>
          </cell>
          <cell r="Y1425">
            <v>0</v>
          </cell>
          <cell r="Z1425">
            <v>0</v>
          </cell>
          <cell r="AA1425">
            <v>0</v>
          </cell>
          <cell r="AB1425">
            <v>0</v>
          </cell>
          <cell r="AC1425">
            <v>0</v>
          </cell>
          <cell r="AD1425">
            <v>0</v>
          </cell>
          <cell r="AE1425">
            <v>0</v>
          </cell>
          <cell r="AF1425">
            <v>0</v>
          </cell>
          <cell r="AG1425">
            <v>0</v>
          </cell>
          <cell r="AH1425">
            <v>0</v>
          </cell>
          <cell r="AI1425">
            <v>0</v>
          </cell>
          <cell r="AJ1425">
            <v>0</v>
          </cell>
          <cell r="AK1425">
            <v>0</v>
          </cell>
          <cell r="AL1425">
            <v>0</v>
          </cell>
          <cell r="AM1425">
            <v>0</v>
          </cell>
          <cell r="AN1425">
            <v>0</v>
          </cell>
          <cell r="AO1425">
            <v>0</v>
          </cell>
          <cell r="AP1425">
            <v>0</v>
          </cell>
          <cell r="AQ1425">
            <v>0</v>
          </cell>
          <cell r="AR1425">
            <v>0</v>
          </cell>
          <cell r="AS1425">
            <v>0</v>
          </cell>
          <cell r="AT1425">
            <v>0</v>
          </cell>
          <cell r="AU1425">
            <v>0</v>
          </cell>
          <cell r="AV1425">
            <v>0</v>
          </cell>
          <cell r="AW1425">
            <v>20</v>
          </cell>
          <cell r="AX1425">
            <v>1</v>
          </cell>
          <cell r="AY1425">
            <v>9</v>
          </cell>
          <cell r="AZ1425">
            <v>1</v>
          </cell>
          <cell r="BA1425">
            <v>0</v>
          </cell>
          <cell r="BB1425">
            <v>0</v>
          </cell>
          <cell r="BC1425">
            <v>0</v>
          </cell>
          <cell r="BD1425">
            <v>0</v>
          </cell>
          <cell r="BE1425">
            <v>0</v>
          </cell>
          <cell r="BF1425">
            <v>0</v>
          </cell>
          <cell r="BG1425">
            <v>0</v>
          </cell>
          <cell r="BH1425">
            <v>0</v>
          </cell>
          <cell r="BI1425">
            <v>0</v>
          </cell>
          <cell r="BJ1425">
            <v>0</v>
          </cell>
          <cell r="BK1425">
            <v>0</v>
          </cell>
          <cell r="BL1425">
            <v>0</v>
          </cell>
          <cell r="BM1425">
            <v>0</v>
          </cell>
          <cell r="BN1425">
            <v>0</v>
          </cell>
          <cell r="BO1425">
            <v>0</v>
          </cell>
          <cell r="BP1425">
            <v>0</v>
          </cell>
          <cell r="CK1425">
            <v>0</v>
          </cell>
          <cell r="CL1425">
            <v>0</v>
          </cell>
          <cell r="CM1425">
            <v>1</v>
          </cell>
          <cell r="CN1425">
            <v>0</v>
          </cell>
          <cell r="CO1425">
            <v>0</v>
          </cell>
          <cell r="CP1425">
            <v>0</v>
          </cell>
          <cell r="CQ1425">
            <v>0</v>
          </cell>
          <cell r="CR1425">
            <v>0</v>
          </cell>
          <cell r="CS1425">
            <v>0</v>
          </cell>
          <cell r="CT1425">
            <v>0</v>
          </cell>
          <cell r="CU1425">
            <v>0</v>
          </cell>
          <cell r="CV1425">
            <v>0</v>
          </cell>
          <cell r="DY1425">
            <v>0</v>
          </cell>
          <cell r="DZ1425">
            <v>0</v>
          </cell>
          <cell r="EA1425">
            <v>0</v>
          </cell>
          <cell r="EB1425">
            <v>0</v>
          </cell>
          <cell r="EC1425">
            <v>0</v>
          </cell>
          <cell r="ED1425">
            <v>0</v>
          </cell>
          <cell r="EE1425">
            <v>0</v>
          </cell>
          <cell r="EF1425">
            <v>0</v>
          </cell>
          <cell r="EG1425">
            <v>0</v>
          </cell>
          <cell r="EH1425">
            <v>0</v>
          </cell>
          <cell r="EI1425">
            <v>0</v>
          </cell>
          <cell r="EJ1425">
            <v>0</v>
          </cell>
          <cell r="EK1425">
            <v>0</v>
          </cell>
          <cell r="EL1425">
            <v>0</v>
          </cell>
          <cell r="EM1425">
            <v>0</v>
          </cell>
          <cell r="EN1425">
            <v>0</v>
          </cell>
          <cell r="EO1425">
            <v>0</v>
          </cell>
          <cell r="EP1425">
            <v>0</v>
          </cell>
          <cell r="EQ1425">
            <v>0</v>
          </cell>
          <cell r="ER1425">
            <v>0</v>
          </cell>
          <cell r="ES1425">
            <v>0</v>
          </cell>
          <cell r="ET1425">
            <v>0</v>
          </cell>
          <cell r="EU1425">
            <v>0</v>
          </cell>
          <cell r="EV1425">
            <v>0</v>
          </cell>
          <cell r="EW1425">
            <v>0</v>
          </cell>
          <cell r="EX1425">
            <v>0</v>
          </cell>
          <cell r="EY1425">
            <v>0</v>
          </cell>
          <cell r="EZ1425">
            <v>0</v>
          </cell>
          <cell r="FA1425">
            <v>0</v>
          </cell>
          <cell r="FB1425">
            <v>0</v>
          </cell>
          <cell r="FC1425">
            <v>0</v>
          </cell>
          <cell r="FD1425">
            <v>0</v>
          </cell>
          <cell r="FE1425">
            <v>0</v>
          </cell>
          <cell r="FF1425">
            <v>0</v>
          </cell>
          <cell r="FG1425">
            <v>0</v>
          </cell>
          <cell r="FH1425">
            <v>0</v>
          </cell>
          <cell r="FI1425">
            <v>0</v>
          </cell>
          <cell r="FJ1425">
            <v>0</v>
          </cell>
          <cell r="FK1425">
            <v>0</v>
          </cell>
          <cell r="FL1425">
            <v>0</v>
          </cell>
          <cell r="FM1425">
            <v>0</v>
          </cell>
          <cell r="FN1425">
            <v>0</v>
          </cell>
          <cell r="FO1425">
            <v>0</v>
          </cell>
          <cell r="FP1425">
            <v>0</v>
          </cell>
          <cell r="FQ1425">
            <v>0</v>
          </cell>
          <cell r="FR1425">
            <v>0</v>
          </cell>
          <cell r="FS1425">
            <v>0</v>
          </cell>
          <cell r="FT1425">
            <v>0</v>
          </cell>
          <cell r="FU1425">
            <v>0</v>
          </cell>
          <cell r="FV1425">
            <v>0</v>
          </cell>
          <cell r="FW1425">
            <v>0</v>
          </cell>
          <cell r="FX1425">
            <v>0</v>
          </cell>
          <cell r="FY1425">
            <v>0</v>
          </cell>
          <cell r="FZ1425">
            <v>0</v>
          </cell>
          <cell r="GA1425">
            <v>0</v>
          </cell>
          <cell r="GB1425">
            <v>0</v>
          </cell>
          <cell r="GC1425">
            <v>0</v>
          </cell>
          <cell r="GD1425">
            <v>0</v>
          </cell>
          <cell r="GE1425">
            <v>0</v>
          </cell>
          <cell r="GF1425">
            <v>0</v>
          </cell>
          <cell r="GG1425">
            <v>0</v>
          </cell>
          <cell r="GH1425">
            <v>0</v>
          </cell>
          <cell r="GI1425">
            <v>0</v>
          </cell>
          <cell r="GJ1425">
            <v>0</v>
          </cell>
          <cell r="GK1425">
            <v>0</v>
          </cell>
          <cell r="GL1425">
            <v>0</v>
          </cell>
          <cell r="GM1425">
            <v>0</v>
          </cell>
          <cell r="GN1425">
            <v>0</v>
          </cell>
          <cell r="GO1425">
            <v>0</v>
          </cell>
          <cell r="GP1425">
            <v>0</v>
          </cell>
          <cell r="GQ1425">
            <v>0</v>
          </cell>
          <cell r="GR1425">
            <v>0</v>
          </cell>
          <cell r="GS1425">
            <v>0</v>
          </cell>
          <cell r="GT1425">
            <v>0</v>
          </cell>
          <cell r="GU1425">
            <v>0</v>
          </cell>
          <cell r="GV1425">
            <v>0</v>
          </cell>
          <cell r="GW1425">
            <v>0</v>
          </cell>
          <cell r="GX1425">
            <v>0</v>
          </cell>
          <cell r="GY1425">
            <v>0</v>
          </cell>
          <cell r="GZ1425">
            <v>0</v>
          </cell>
        </row>
        <row r="1426">
          <cell r="A1426">
            <v>1421</v>
          </cell>
          <cell r="D1426" t="str">
            <v>LLAVES Y VALVULAS HF</v>
          </cell>
          <cell r="E1426" t="str">
            <v>VÁLVULA DE AIRE DE TRIPLE ACCIÓN U/BRIDA  D=1", PT=16 BAR</v>
          </cell>
          <cell r="F1426">
            <v>0</v>
          </cell>
          <cell r="G1426" t="str">
            <v>U</v>
          </cell>
          <cell r="H1426">
            <v>1</v>
          </cell>
          <cell r="I1426">
            <v>0</v>
          </cell>
          <cell r="J1426">
            <v>0</v>
          </cell>
          <cell r="K1426">
            <v>1906</v>
          </cell>
          <cell r="L1426">
            <v>1</v>
          </cell>
          <cell r="M1426">
            <v>1935</v>
          </cell>
          <cell r="N1426">
            <v>7.0000000000000007E-2</v>
          </cell>
          <cell r="O1426">
            <v>0</v>
          </cell>
          <cell r="P1426">
            <v>0</v>
          </cell>
          <cell r="Q1426">
            <v>0</v>
          </cell>
          <cell r="R1426">
            <v>0</v>
          </cell>
          <cell r="S1426">
            <v>0</v>
          </cell>
          <cell r="T1426">
            <v>0</v>
          </cell>
          <cell r="U1426">
            <v>0</v>
          </cell>
          <cell r="V1426">
            <v>0</v>
          </cell>
          <cell r="W1426">
            <v>0</v>
          </cell>
          <cell r="X1426">
            <v>0</v>
          </cell>
          <cell r="Y1426">
            <v>0</v>
          </cell>
          <cell r="Z1426">
            <v>0</v>
          </cell>
          <cell r="AA1426">
            <v>0</v>
          </cell>
          <cell r="AB1426">
            <v>0</v>
          </cell>
          <cell r="AC1426">
            <v>0</v>
          </cell>
          <cell r="AD1426">
            <v>0</v>
          </cell>
          <cell r="AE1426">
            <v>0</v>
          </cell>
          <cell r="AF1426">
            <v>0</v>
          </cell>
          <cell r="AG1426">
            <v>0</v>
          </cell>
          <cell r="AH1426">
            <v>0</v>
          </cell>
          <cell r="AI1426">
            <v>0</v>
          </cell>
          <cell r="AJ1426">
            <v>0</v>
          </cell>
          <cell r="AK1426">
            <v>0</v>
          </cell>
          <cell r="AL1426">
            <v>0</v>
          </cell>
          <cell r="AM1426">
            <v>0</v>
          </cell>
          <cell r="AN1426">
            <v>0</v>
          </cell>
          <cell r="AO1426">
            <v>0</v>
          </cell>
          <cell r="AP1426">
            <v>0</v>
          </cell>
          <cell r="AQ1426">
            <v>0</v>
          </cell>
          <cell r="AR1426">
            <v>0</v>
          </cell>
          <cell r="AS1426">
            <v>0</v>
          </cell>
          <cell r="AT1426">
            <v>0</v>
          </cell>
          <cell r="AU1426">
            <v>0</v>
          </cell>
          <cell r="AV1426">
            <v>0</v>
          </cell>
          <cell r="AW1426">
            <v>20</v>
          </cell>
          <cell r="AX1426">
            <v>1</v>
          </cell>
          <cell r="AY1426">
            <v>9</v>
          </cell>
          <cell r="AZ1426">
            <v>1</v>
          </cell>
          <cell r="BA1426">
            <v>0</v>
          </cell>
          <cell r="BB1426">
            <v>0</v>
          </cell>
          <cell r="BC1426">
            <v>0</v>
          </cell>
          <cell r="BD1426">
            <v>0</v>
          </cell>
          <cell r="BE1426">
            <v>0</v>
          </cell>
          <cell r="BF1426">
            <v>0</v>
          </cell>
          <cell r="BG1426">
            <v>0</v>
          </cell>
          <cell r="BH1426">
            <v>0</v>
          </cell>
          <cell r="BI1426">
            <v>0</v>
          </cell>
          <cell r="BJ1426">
            <v>0</v>
          </cell>
          <cell r="BK1426">
            <v>0</v>
          </cell>
          <cell r="BL1426">
            <v>0</v>
          </cell>
          <cell r="BM1426">
            <v>0</v>
          </cell>
          <cell r="BN1426">
            <v>0</v>
          </cell>
          <cell r="BO1426">
            <v>0</v>
          </cell>
          <cell r="BP1426">
            <v>0</v>
          </cell>
          <cell r="CK1426">
            <v>0</v>
          </cell>
          <cell r="CL1426">
            <v>0</v>
          </cell>
          <cell r="CM1426">
            <v>1</v>
          </cell>
          <cell r="CN1426">
            <v>0</v>
          </cell>
          <cell r="CO1426">
            <v>0</v>
          </cell>
          <cell r="CP1426">
            <v>0</v>
          </cell>
          <cell r="CQ1426">
            <v>0</v>
          </cell>
          <cell r="CR1426">
            <v>0</v>
          </cell>
          <cell r="CS1426">
            <v>0</v>
          </cell>
          <cell r="CT1426">
            <v>0</v>
          </cell>
          <cell r="CU1426">
            <v>0</v>
          </cell>
          <cell r="CV1426">
            <v>0</v>
          </cell>
          <cell r="DY1426">
            <v>0</v>
          </cell>
          <cell r="DZ1426">
            <v>0</v>
          </cell>
          <cell r="EA1426">
            <v>0</v>
          </cell>
          <cell r="EB1426">
            <v>0</v>
          </cell>
          <cell r="EC1426">
            <v>0</v>
          </cell>
          <cell r="ED1426">
            <v>0</v>
          </cell>
          <cell r="EE1426">
            <v>0</v>
          </cell>
          <cell r="EF1426">
            <v>0</v>
          </cell>
          <cell r="EG1426">
            <v>0</v>
          </cell>
          <cell r="EH1426">
            <v>0</v>
          </cell>
          <cell r="EI1426">
            <v>0</v>
          </cell>
          <cell r="EJ1426">
            <v>0</v>
          </cell>
          <cell r="EK1426">
            <v>0</v>
          </cell>
          <cell r="EL1426">
            <v>0</v>
          </cell>
          <cell r="EM1426">
            <v>0</v>
          </cell>
          <cell r="EN1426">
            <v>0</v>
          </cell>
          <cell r="EO1426">
            <v>0</v>
          </cell>
          <cell r="EP1426">
            <v>0</v>
          </cell>
          <cell r="EQ1426">
            <v>0</v>
          </cell>
          <cell r="ER1426">
            <v>0</v>
          </cell>
          <cell r="ES1426">
            <v>0</v>
          </cell>
          <cell r="ET1426">
            <v>0</v>
          </cell>
          <cell r="EU1426">
            <v>0</v>
          </cell>
          <cell r="EV1426">
            <v>0</v>
          </cell>
          <cell r="EW1426">
            <v>0</v>
          </cell>
          <cell r="EX1426">
            <v>0</v>
          </cell>
          <cell r="EY1426">
            <v>0</v>
          </cell>
          <cell r="EZ1426">
            <v>0</v>
          </cell>
          <cell r="FA1426">
            <v>0</v>
          </cell>
          <cell r="FB1426">
            <v>0</v>
          </cell>
          <cell r="FC1426">
            <v>0</v>
          </cell>
          <cell r="FD1426">
            <v>0</v>
          </cell>
          <cell r="FE1426">
            <v>0</v>
          </cell>
          <cell r="FF1426">
            <v>0</v>
          </cell>
          <cell r="FG1426">
            <v>0</v>
          </cell>
          <cell r="FH1426">
            <v>0</v>
          </cell>
          <cell r="FI1426">
            <v>0</v>
          </cell>
          <cell r="FJ1426">
            <v>0</v>
          </cell>
          <cell r="FK1426">
            <v>0</v>
          </cell>
          <cell r="FL1426">
            <v>0</v>
          </cell>
          <cell r="FM1426">
            <v>0</v>
          </cell>
          <cell r="FN1426">
            <v>0</v>
          </cell>
          <cell r="FO1426">
            <v>0</v>
          </cell>
          <cell r="FP1426">
            <v>0</v>
          </cell>
          <cell r="FQ1426">
            <v>0</v>
          </cell>
          <cell r="FR1426">
            <v>0</v>
          </cell>
          <cell r="FS1426">
            <v>0</v>
          </cell>
          <cell r="FT1426">
            <v>0</v>
          </cell>
          <cell r="FU1426">
            <v>0</v>
          </cell>
          <cell r="FV1426">
            <v>0</v>
          </cell>
          <cell r="FW1426">
            <v>0</v>
          </cell>
          <cell r="FX1426">
            <v>0</v>
          </cell>
          <cell r="FY1426">
            <v>0</v>
          </cell>
          <cell r="FZ1426">
            <v>0</v>
          </cell>
          <cell r="GA1426">
            <v>0</v>
          </cell>
          <cell r="GB1426">
            <v>0</v>
          </cell>
          <cell r="GC1426">
            <v>0</v>
          </cell>
          <cell r="GD1426">
            <v>0</v>
          </cell>
          <cell r="GE1426">
            <v>0</v>
          </cell>
          <cell r="GF1426">
            <v>0</v>
          </cell>
          <cell r="GG1426">
            <v>0</v>
          </cell>
          <cell r="GH1426">
            <v>0</v>
          </cell>
          <cell r="GI1426">
            <v>0</v>
          </cell>
          <cell r="GJ1426">
            <v>0</v>
          </cell>
          <cell r="GK1426">
            <v>0</v>
          </cell>
          <cell r="GL1426">
            <v>0</v>
          </cell>
          <cell r="GM1426">
            <v>0</v>
          </cell>
          <cell r="GN1426">
            <v>0</v>
          </cell>
          <cell r="GO1426">
            <v>0</v>
          </cell>
          <cell r="GP1426">
            <v>0</v>
          </cell>
          <cell r="GQ1426">
            <v>0</v>
          </cell>
          <cell r="GR1426">
            <v>0</v>
          </cell>
          <cell r="GS1426">
            <v>0</v>
          </cell>
          <cell r="GT1426">
            <v>0</v>
          </cell>
          <cell r="GU1426">
            <v>0</v>
          </cell>
          <cell r="GV1426">
            <v>0</v>
          </cell>
          <cell r="GW1426">
            <v>0</v>
          </cell>
          <cell r="GX1426">
            <v>0</v>
          </cell>
          <cell r="GY1426">
            <v>0</v>
          </cell>
          <cell r="GZ1426">
            <v>0</v>
          </cell>
        </row>
        <row r="1427">
          <cell r="A1427">
            <v>1422</v>
          </cell>
          <cell r="D1427" t="str">
            <v>LLAVES Y VALVULAS HF</v>
          </cell>
          <cell r="E1427" t="str">
            <v>VÁLVULA DE COMPUERTA CON VOLANTE BRIDADA PN=10 BAR, D=200mm</v>
          </cell>
          <cell r="F1427">
            <v>0</v>
          </cell>
          <cell r="G1427" t="str">
            <v>U</v>
          </cell>
          <cell r="H1427">
            <v>1</v>
          </cell>
          <cell r="I1427">
            <v>0</v>
          </cell>
          <cell r="J1427">
            <v>0</v>
          </cell>
          <cell r="K1427">
            <v>1907</v>
          </cell>
          <cell r="L1427">
            <v>1</v>
          </cell>
          <cell r="M1427">
            <v>1935</v>
          </cell>
          <cell r="N1427">
            <v>7.0000000000000007E-2</v>
          </cell>
          <cell r="O1427">
            <v>0</v>
          </cell>
          <cell r="P1427">
            <v>0</v>
          </cell>
          <cell r="Q1427">
            <v>0</v>
          </cell>
          <cell r="R1427">
            <v>0</v>
          </cell>
          <cell r="S1427">
            <v>0</v>
          </cell>
          <cell r="T1427">
            <v>0</v>
          </cell>
          <cell r="U1427">
            <v>0</v>
          </cell>
          <cell r="V1427">
            <v>0</v>
          </cell>
          <cell r="W1427">
            <v>0</v>
          </cell>
          <cell r="X1427">
            <v>0</v>
          </cell>
          <cell r="Y1427">
            <v>0</v>
          </cell>
          <cell r="Z1427">
            <v>0</v>
          </cell>
          <cell r="AA1427">
            <v>0</v>
          </cell>
          <cell r="AB1427">
            <v>0</v>
          </cell>
          <cell r="AC1427">
            <v>0</v>
          </cell>
          <cell r="AD1427">
            <v>0</v>
          </cell>
          <cell r="AE1427">
            <v>0</v>
          </cell>
          <cell r="AF1427">
            <v>0</v>
          </cell>
          <cell r="AG1427">
            <v>0</v>
          </cell>
          <cell r="AH1427">
            <v>0</v>
          </cell>
          <cell r="AI1427">
            <v>0</v>
          </cell>
          <cell r="AJ1427">
            <v>0</v>
          </cell>
          <cell r="AK1427">
            <v>0</v>
          </cell>
          <cell r="AL1427">
            <v>0</v>
          </cell>
          <cell r="AM1427">
            <v>0</v>
          </cell>
          <cell r="AN1427">
            <v>0</v>
          </cell>
          <cell r="AO1427">
            <v>0</v>
          </cell>
          <cell r="AP1427">
            <v>0</v>
          </cell>
          <cell r="AQ1427">
            <v>0</v>
          </cell>
          <cell r="AR1427">
            <v>0</v>
          </cell>
          <cell r="AS1427">
            <v>0</v>
          </cell>
          <cell r="AT1427">
            <v>0</v>
          </cell>
          <cell r="AU1427">
            <v>0</v>
          </cell>
          <cell r="AV1427">
            <v>0</v>
          </cell>
          <cell r="AW1427">
            <v>20</v>
          </cell>
          <cell r="AX1427">
            <v>1</v>
          </cell>
          <cell r="AY1427">
            <v>9</v>
          </cell>
          <cell r="AZ1427">
            <v>1</v>
          </cell>
          <cell r="BA1427">
            <v>0</v>
          </cell>
          <cell r="BB1427">
            <v>0</v>
          </cell>
          <cell r="BC1427">
            <v>0</v>
          </cell>
          <cell r="BD1427">
            <v>0</v>
          </cell>
          <cell r="BE1427">
            <v>0</v>
          </cell>
          <cell r="BF1427">
            <v>0</v>
          </cell>
          <cell r="BG1427">
            <v>0</v>
          </cell>
          <cell r="BH1427">
            <v>0</v>
          </cell>
          <cell r="BI1427">
            <v>0</v>
          </cell>
          <cell r="BJ1427">
            <v>0</v>
          </cell>
          <cell r="BK1427">
            <v>0</v>
          </cell>
          <cell r="BL1427">
            <v>0</v>
          </cell>
          <cell r="BM1427">
            <v>0</v>
          </cell>
          <cell r="BN1427">
            <v>0</v>
          </cell>
          <cell r="BO1427">
            <v>0</v>
          </cell>
          <cell r="BP1427">
            <v>0</v>
          </cell>
          <cell r="CK1427">
            <v>0</v>
          </cell>
          <cell r="CL1427">
            <v>0</v>
          </cell>
          <cell r="CM1427">
            <v>1</v>
          </cell>
          <cell r="CN1427">
            <v>0</v>
          </cell>
          <cell r="CO1427">
            <v>0</v>
          </cell>
          <cell r="CP1427">
            <v>0</v>
          </cell>
          <cell r="CQ1427">
            <v>0</v>
          </cell>
          <cell r="CR1427">
            <v>0</v>
          </cell>
          <cell r="CS1427">
            <v>0</v>
          </cell>
          <cell r="CT1427">
            <v>0</v>
          </cell>
          <cell r="CU1427">
            <v>0</v>
          </cell>
          <cell r="CV1427">
            <v>0</v>
          </cell>
          <cell r="DY1427">
            <v>0</v>
          </cell>
          <cell r="DZ1427">
            <v>0</v>
          </cell>
          <cell r="EA1427">
            <v>0</v>
          </cell>
          <cell r="EB1427">
            <v>0</v>
          </cell>
          <cell r="EC1427">
            <v>0</v>
          </cell>
          <cell r="ED1427">
            <v>0</v>
          </cell>
          <cell r="EE1427">
            <v>0</v>
          </cell>
          <cell r="EF1427">
            <v>0</v>
          </cell>
          <cell r="EG1427">
            <v>0</v>
          </cell>
          <cell r="EH1427">
            <v>0</v>
          </cell>
          <cell r="EI1427">
            <v>0</v>
          </cell>
          <cell r="EJ1427">
            <v>0</v>
          </cell>
          <cell r="EK1427">
            <v>0</v>
          </cell>
          <cell r="EL1427">
            <v>0</v>
          </cell>
          <cell r="EM1427">
            <v>0</v>
          </cell>
          <cell r="EN1427">
            <v>0</v>
          </cell>
          <cell r="EO1427">
            <v>0</v>
          </cell>
          <cell r="EP1427">
            <v>0</v>
          </cell>
          <cell r="EQ1427">
            <v>0</v>
          </cell>
          <cell r="ER1427">
            <v>0</v>
          </cell>
          <cell r="ES1427">
            <v>0</v>
          </cell>
          <cell r="ET1427">
            <v>0</v>
          </cell>
          <cell r="EU1427">
            <v>0</v>
          </cell>
          <cell r="EV1427">
            <v>0</v>
          </cell>
          <cell r="EW1427">
            <v>0</v>
          </cell>
          <cell r="EX1427">
            <v>0</v>
          </cell>
          <cell r="EY1427">
            <v>0</v>
          </cell>
          <cell r="EZ1427">
            <v>0</v>
          </cell>
          <cell r="FA1427">
            <v>0</v>
          </cell>
          <cell r="FB1427">
            <v>0</v>
          </cell>
          <cell r="FC1427">
            <v>0</v>
          </cell>
          <cell r="FD1427">
            <v>0</v>
          </cell>
          <cell r="FE1427">
            <v>0</v>
          </cell>
          <cell r="FF1427">
            <v>0</v>
          </cell>
          <cell r="FG1427">
            <v>0</v>
          </cell>
          <cell r="FH1427">
            <v>0</v>
          </cell>
          <cell r="FI1427">
            <v>0</v>
          </cell>
          <cell r="FJ1427">
            <v>0</v>
          </cell>
          <cell r="FK1427">
            <v>0</v>
          </cell>
          <cell r="FL1427">
            <v>0</v>
          </cell>
          <cell r="FM1427">
            <v>0</v>
          </cell>
          <cell r="FN1427">
            <v>0</v>
          </cell>
          <cell r="FO1427">
            <v>0</v>
          </cell>
          <cell r="FP1427">
            <v>0</v>
          </cell>
          <cell r="FQ1427">
            <v>0</v>
          </cell>
          <cell r="FR1427">
            <v>0</v>
          </cell>
          <cell r="FS1427">
            <v>0</v>
          </cell>
          <cell r="FT1427">
            <v>0</v>
          </cell>
          <cell r="FU1427">
            <v>0</v>
          </cell>
          <cell r="FV1427">
            <v>0</v>
          </cell>
          <cell r="FW1427">
            <v>0</v>
          </cell>
          <cell r="FX1427">
            <v>0</v>
          </cell>
          <cell r="FY1427">
            <v>0</v>
          </cell>
          <cell r="FZ1427">
            <v>0</v>
          </cell>
          <cell r="GA1427">
            <v>0</v>
          </cell>
          <cell r="GB1427">
            <v>0</v>
          </cell>
          <cell r="GC1427">
            <v>0</v>
          </cell>
          <cell r="GD1427">
            <v>0</v>
          </cell>
          <cell r="GE1427">
            <v>0</v>
          </cell>
          <cell r="GF1427">
            <v>0</v>
          </cell>
          <cell r="GG1427">
            <v>0</v>
          </cell>
          <cell r="GH1427">
            <v>0</v>
          </cell>
          <cell r="GI1427">
            <v>0</v>
          </cell>
          <cell r="GJ1427">
            <v>0</v>
          </cell>
          <cell r="GK1427">
            <v>0</v>
          </cell>
          <cell r="GL1427">
            <v>0</v>
          </cell>
          <cell r="GM1427">
            <v>0</v>
          </cell>
          <cell r="GN1427">
            <v>0</v>
          </cell>
          <cell r="GO1427">
            <v>0</v>
          </cell>
          <cell r="GP1427">
            <v>0</v>
          </cell>
          <cell r="GQ1427">
            <v>0</v>
          </cell>
          <cell r="GR1427">
            <v>0</v>
          </cell>
          <cell r="GS1427">
            <v>0</v>
          </cell>
          <cell r="GT1427">
            <v>0</v>
          </cell>
          <cell r="GU1427">
            <v>0</v>
          </cell>
          <cell r="GV1427">
            <v>0</v>
          </cell>
          <cell r="GW1427">
            <v>0</v>
          </cell>
          <cell r="GX1427">
            <v>0</v>
          </cell>
          <cell r="GY1427">
            <v>0</v>
          </cell>
          <cell r="GZ1427">
            <v>0</v>
          </cell>
        </row>
        <row r="1428">
          <cell r="A1428">
            <v>1423</v>
          </cell>
          <cell r="D1428" t="str">
            <v>ACERO(PLACAS), HIERRO, ALAMBRES</v>
          </cell>
          <cell r="E1428" t="str">
            <v xml:space="preserve">ANCLAJES DE PLETINA 2 1/2" X 1 1/4" </v>
          </cell>
          <cell r="F1428">
            <v>0</v>
          </cell>
          <cell r="G1428" t="str">
            <v>ML</v>
          </cell>
          <cell r="H1428">
            <v>1</v>
          </cell>
          <cell r="I1428">
            <v>0</v>
          </cell>
          <cell r="J1428">
            <v>0</v>
          </cell>
          <cell r="K1428">
            <v>1982</v>
          </cell>
          <cell r="L1428">
            <v>0.17</v>
          </cell>
          <cell r="M1428">
            <v>69</v>
          </cell>
          <cell r="N1428">
            <v>0.05</v>
          </cell>
          <cell r="O1428">
            <v>0</v>
          </cell>
          <cell r="P1428">
            <v>0</v>
          </cell>
          <cell r="Q1428">
            <v>0</v>
          </cell>
          <cell r="R1428">
            <v>0</v>
          </cell>
          <cell r="S1428">
            <v>0</v>
          </cell>
          <cell r="T1428">
            <v>0</v>
          </cell>
          <cell r="U1428">
            <v>0</v>
          </cell>
          <cell r="V1428">
            <v>0</v>
          </cell>
          <cell r="W1428">
            <v>0</v>
          </cell>
          <cell r="X1428">
            <v>0</v>
          </cell>
          <cell r="Y1428">
            <v>0</v>
          </cell>
          <cell r="Z1428">
            <v>0</v>
          </cell>
          <cell r="AA1428">
            <v>0</v>
          </cell>
          <cell r="AB1428">
            <v>0</v>
          </cell>
          <cell r="AC1428">
            <v>0</v>
          </cell>
          <cell r="AD1428">
            <v>0</v>
          </cell>
          <cell r="AE1428">
            <v>0</v>
          </cell>
          <cell r="AF1428">
            <v>0</v>
          </cell>
          <cell r="AG1428">
            <v>0</v>
          </cell>
          <cell r="AH1428">
            <v>0</v>
          </cell>
          <cell r="AI1428">
            <v>0</v>
          </cell>
          <cell r="AJ1428">
            <v>0</v>
          </cell>
          <cell r="AK1428">
            <v>0</v>
          </cell>
          <cell r="AL1428">
            <v>0</v>
          </cell>
          <cell r="AM1428">
            <v>0</v>
          </cell>
          <cell r="AN1428">
            <v>0</v>
          </cell>
          <cell r="AO1428">
            <v>0</v>
          </cell>
          <cell r="AP1428">
            <v>0</v>
          </cell>
          <cell r="AQ1428">
            <v>0</v>
          </cell>
          <cell r="AR1428">
            <v>0</v>
          </cell>
          <cell r="AS1428">
            <v>0</v>
          </cell>
          <cell r="AT1428">
            <v>0</v>
          </cell>
          <cell r="AU1428">
            <v>0</v>
          </cell>
          <cell r="AV1428">
            <v>0</v>
          </cell>
          <cell r="AW1428">
            <v>5</v>
          </cell>
          <cell r="AX1428">
            <v>1</v>
          </cell>
          <cell r="AY1428">
            <v>16</v>
          </cell>
          <cell r="AZ1428">
            <v>1</v>
          </cell>
          <cell r="BA1428">
            <v>28</v>
          </cell>
          <cell r="BB1428">
            <v>0.15</v>
          </cell>
          <cell r="BC1428">
            <v>0</v>
          </cell>
          <cell r="BD1428">
            <v>0</v>
          </cell>
          <cell r="BE1428">
            <v>0</v>
          </cell>
          <cell r="BF1428">
            <v>0</v>
          </cell>
          <cell r="BG1428">
            <v>0</v>
          </cell>
          <cell r="BH1428">
            <v>0</v>
          </cell>
          <cell r="BI1428">
            <v>0</v>
          </cell>
          <cell r="BJ1428">
            <v>0</v>
          </cell>
          <cell r="BK1428">
            <v>0</v>
          </cell>
          <cell r="BL1428">
            <v>0</v>
          </cell>
          <cell r="BM1428">
            <v>0</v>
          </cell>
          <cell r="BN1428">
            <v>0</v>
          </cell>
          <cell r="BO1428">
            <v>0</v>
          </cell>
          <cell r="BP1428">
            <v>0</v>
          </cell>
          <cell r="CK1428">
            <v>1</v>
          </cell>
          <cell r="CL1428">
            <v>0</v>
          </cell>
          <cell r="CM1428">
            <v>13</v>
          </cell>
          <cell r="CN1428">
            <v>0</v>
          </cell>
          <cell r="CO1428">
            <v>0</v>
          </cell>
          <cell r="CP1428">
            <v>0</v>
          </cell>
          <cell r="CQ1428">
            <v>0</v>
          </cell>
          <cell r="CR1428">
            <v>0</v>
          </cell>
          <cell r="CS1428">
            <v>0</v>
          </cell>
          <cell r="CT1428">
            <v>0</v>
          </cell>
          <cell r="CU1428">
            <v>0</v>
          </cell>
          <cell r="CV1428">
            <v>0</v>
          </cell>
          <cell r="DY1428">
            <v>0</v>
          </cell>
          <cell r="DZ1428">
            <v>0</v>
          </cell>
          <cell r="EA1428">
            <v>0</v>
          </cell>
          <cell r="EB1428">
            <v>0</v>
          </cell>
          <cell r="EC1428">
            <v>0</v>
          </cell>
          <cell r="ED1428">
            <v>0</v>
          </cell>
          <cell r="EE1428">
            <v>0</v>
          </cell>
          <cell r="EF1428">
            <v>0</v>
          </cell>
          <cell r="EG1428">
            <v>0</v>
          </cell>
          <cell r="EH1428">
            <v>0</v>
          </cell>
          <cell r="EI1428">
            <v>0</v>
          </cell>
          <cell r="EJ1428">
            <v>0</v>
          </cell>
          <cell r="EK1428">
            <v>0</v>
          </cell>
          <cell r="EL1428">
            <v>0</v>
          </cell>
          <cell r="EM1428">
            <v>0</v>
          </cell>
          <cell r="EN1428">
            <v>0</v>
          </cell>
          <cell r="EO1428">
            <v>0</v>
          </cell>
          <cell r="EP1428">
            <v>0</v>
          </cell>
          <cell r="EQ1428">
            <v>0</v>
          </cell>
          <cell r="ER1428">
            <v>0</v>
          </cell>
          <cell r="ES1428">
            <v>0</v>
          </cell>
          <cell r="ET1428">
            <v>0</v>
          </cell>
          <cell r="EU1428">
            <v>0</v>
          </cell>
          <cell r="EV1428">
            <v>0</v>
          </cell>
          <cell r="EW1428">
            <v>0</v>
          </cell>
          <cell r="EX1428">
            <v>0</v>
          </cell>
          <cell r="EY1428">
            <v>0</v>
          </cell>
          <cell r="EZ1428">
            <v>0</v>
          </cell>
          <cell r="FA1428">
            <v>0</v>
          </cell>
          <cell r="FB1428">
            <v>0</v>
          </cell>
          <cell r="FC1428">
            <v>0</v>
          </cell>
          <cell r="FD1428">
            <v>0</v>
          </cell>
          <cell r="FE1428">
            <v>0</v>
          </cell>
          <cell r="FF1428">
            <v>0</v>
          </cell>
          <cell r="FG1428">
            <v>0</v>
          </cell>
          <cell r="FH1428">
            <v>0</v>
          </cell>
          <cell r="FI1428">
            <v>0</v>
          </cell>
          <cell r="FJ1428">
            <v>0</v>
          </cell>
          <cell r="FK1428">
            <v>0</v>
          </cell>
          <cell r="FL1428">
            <v>0</v>
          </cell>
          <cell r="FM1428">
            <v>0</v>
          </cell>
          <cell r="FN1428">
            <v>0</v>
          </cell>
          <cell r="FO1428">
            <v>0</v>
          </cell>
          <cell r="FP1428">
            <v>0</v>
          </cell>
          <cell r="FQ1428">
            <v>0</v>
          </cell>
          <cell r="FR1428">
            <v>0</v>
          </cell>
          <cell r="FS1428">
            <v>0</v>
          </cell>
          <cell r="FT1428">
            <v>0</v>
          </cell>
          <cell r="FU1428">
            <v>0</v>
          </cell>
          <cell r="FV1428">
            <v>0</v>
          </cell>
          <cell r="FW1428">
            <v>0</v>
          </cell>
          <cell r="FX1428">
            <v>0</v>
          </cell>
          <cell r="FY1428">
            <v>0</v>
          </cell>
          <cell r="FZ1428">
            <v>0</v>
          </cell>
          <cell r="GA1428">
            <v>0</v>
          </cell>
          <cell r="GB1428">
            <v>0</v>
          </cell>
          <cell r="GC1428">
            <v>0</v>
          </cell>
          <cell r="GD1428">
            <v>0</v>
          </cell>
          <cell r="GE1428">
            <v>0</v>
          </cell>
          <cell r="GF1428">
            <v>0</v>
          </cell>
          <cell r="GG1428">
            <v>0</v>
          </cell>
          <cell r="GH1428">
            <v>0</v>
          </cell>
          <cell r="GI1428">
            <v>0</v>
          </cell>
          <cell r="GJ1428">
            <v>0</v>
          </cell>
          <cell r="GK1428">
            <v>0</v>
          </cell>
          <cell r="GL1428">
            <v>0</v>
          </cell>
          <cell r="GM1428">
            <v>0</v>
          </cell>
          <cell r="GN1428">
            <v>0</v>
          </cell>
          <cell r="GO1428">
            <v>0</v>
          </cell>
          <cell r="GP1428">
            <v>0</v>
          </cell>
          <cell r="GQ1428">
            <v>0</v>
          </cell>
          <cell r="GR1428">
            <v>0</v>
          </cell>
          <cell r="GS1428">
            <v>0</v>
          </cell>
          <cell r="GT1428">
            <v>0</v>
          </cell>
          <cell r="GU1428">
            <v>0</v>
          </cell>
          <cell r="GV1428">
            <v>0</v>
          </cell>
          <cell r="GW1428">
            <v>0</v>
          </cell>
          <cell r="GX1428">
            <v>0</v>
          </cell>
          <cell r="GY1428">
            <v>0</v>
          </cell>
          <cell r="GZ1428">
            <v>0</v>
          </cell>
        </row>
        <row r="1429">
          <cell r="A1429">
            <v>1424</v>
          </cell>
          <cell r="D1429" t="str">
            <v>LLAVES Y VALVULAS HF</v>
          </cell>
          <cell r="E1429" t="str">
            <v>VÁLVULA HF C/VOLANTE EXTREMO BRIDADO PN=20 BAR, D=200mm</v>
          </cell>
          <cell r="F1429">
            <v>0</v>
          </cell>
          <cell r="G1429" t="str">
            <v>U</v>
          </cell>
          <cell r="H1429">
            <v>1</v>
          </cell>
          <cell r="I1429">
            <v>0</v>
          </cell>
          <cell r="J1429">
            <v>0</v>
          </cell>
          <cell r="K1429">
            <v>1908</v>
          </cell>
          <cell r="L1429">
            <v>1</v>
          </cell>
          <cell r="M1429">
            <v>1935</v>
          </cell>
          <cell r="N1429">
            <v>0.14000000000000001</v>
          </cell>
          <cell r="O1429">
            <v>0</v>
          </cell>
          <cell r="P1429">
            <v>0</v>
          </cell>
          <cell r="Q1429">
            <v>0</v>
          </cell>
          <cell r="R1429">
            <v>0</v>
          </cell>
          <cell r="S1429">
            <v>0</v>
          </cell>
          <cell r="T1429">
            <v>0</v>
          </cell>
          <cell r="U1429">
            <v>0</v>
          </cell>
          <cell r="V1429">
            <v>0</v>
          </cell>
          <cell r="W1429">
            <v>0</v>
          </cell>
          <cell r="X1429">
            <v>0</v>
          </cell>
          <cell r="Y1429">
            <v>0</v>
          </cell>
          <cell r="Z1429">
            <v>0</v>
          </cell>
          <cell r="AA1429">
            <v>0</v>
          </cell>
          <cell r="AB1429">
            <v>0</v>
          </cell>
          <cell r="AC1429">
            <v>0</v>
          </cell>
          <cell r="AD1429">
            <v>0</v>
          </cell>
          <cell r="AE1429">
            <v>0</v>
          </cell>
          <cell r="AF1429">
            <v>0</v>
          </cell>
          <cell r="AG1429">
            <v>0</v>
          </cell>
          <cell r="AH1429">
            <v>0</v>
          </cell>
          <cell r="AI1429">
            <v>0</v>
          </cell>
          <cell r="AJ1429">
            <v>0</v>
          </cell>
          <cell r="AK1429">
            <v>0</v>
          </cell>
          <cell r="AL1429">
            <v>0</v>
          </cell>
          <cell r="AM1429">
            <v>0</v>
          </cell>
          <cell r="AN1429">
            <v>0</v>
          </cell>
          <cell r="AO1429">
            <v>0</v>
          </cell>
          <cell r="AP1429">
            <v>0</v>
          </cell>
          <cell r="AQ1429">
            <v>0</v>
          </cell>
          <cell r="AR1429">
            <v>0</v>
          </cell>
          <cell r="AS1429">
            <v>0</v>
          </cell>
          <cell r="AT1429">
            <v>0</v>
          </cell>
          <cell r="AU1429">
            <v>0</v>
          </cell>
          <cell r="AV1429">
            <v>0</v>
          </cell>
          <cell r="AW1429">
            <v>0</v>
          </cell>
          <cell r="AX1429">
            <v>0</v>
          </cell>
          <cell r="AY1429">
            <v>20</v>
          </cell>
          <cell r="AZ1429">
            <v>1</v>
          </cell>
          <cell r="BA1429">
            <v>9</v>
          </cell>
          <cell r="BB1429">
            <v>1</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CK1429">
            <v>0</v>
          </cell>
          <cell r="CL1429">
            <v>0</v>
          </cell>
          <cell r="CM1429">
            <v>1</v>
          </cell>
          <cell r="CN1429">
            <v>0</v>
          </cell>
          <cell r="CO1429">
            <v>0</v>
          </cell>
          <cell r="CP1429">
            <v>0</v>
          </cell>
          <cell r="CQ1429">
            <v>0</v>
          </cell>
          <cell r="CR1429">
            <v>0</v>
          </cell>
          <cell r="CS1429">
            <v>0</v>
          </cell>
          <cell r="CT1429">
            <v>0</v>
          </cell>
          <cell r="CU1429">
            <v>0</v>
          </cell>
          <cell r="CV1429">
            <v>0</v>
          </cell>
          <cell r="DY1429">
            <v>0</v>
          </cell>
          <cell r="DZ1429">
            <v>0</v>
          </cell>
          <cell r="EA1429">
            <v>0</v>
          </cell>
          <cell r="EB1429">
            <v>0</v>
          </cell>
          <cell r="EC1429">
            <v>0</v>
          </cell>
          <cell r="ED1429">
            <v>0</v>
          </cell>
          <cell r="EE1429">
            <v>0</v>
          </cell>
          <cell r="EF1429">
            <v>0</v>
          </cell>
          <cell r="EG1429">
            <v>0</v>
          </cell>
          <cell r="EH1429">
            <v>0</v>
          </cell>
          <cell r="EI1429">
            <v>0</v>
          </cell>
          <cell r="EJ1429">
            <v>0</v>
          </cell>
          <cell r="EK1429">
            <v>0</v>
          </cell>
          <cell r="EL1429">
            <v>0</v>
          </cell>
          <cell r="EM1429">
            <v>0</v>
          </cell>
          <cell r="EN1429">
            <v>0</v>
          </cell>
          <cell r="EO1429">
            <v>0</v>
          </cell>
          <cell r="EP1429">
            <v>0</v>
          </cell>
          <cell r="EQ1429">
            <v>0</v>
          </cell>
          <cell r="ER1429">
            <v>0</v>
          </cell>
          <cell r="ES1429">
            <v>0</v>
          </cell>
          <cell r="ET1429">
            <v>0</v>
          </cell>
          <cell r="EU1429">
            <v>0</v>
          </cell>
          <cell r="EV1429">
            <v>0</v>
          </cell>
          <cell r="EW1429">
            <v>0</v>
          </cell>
          <cell r="EX1429">
            <v>0</v>
          </cell>
          <cell r="EY1429">
            <v>0</v>
          </cell>
          <cell r="EZ1429">
            <v>0</v>
          </cell>
          <cell r="FA1429">
            <v>0</v>
          </cell>
          <cell r="FB1429">
            <v>0</v>
          </cell>
          <cell r="FC1429">
            <v>0</v>
          </cell>
          <cell r="FD1429">
            <v>0</v>
          </cell>
          <cell r="FE1429">
            <v>0</v>
          </cell>
          <cell r="FF1429">
            <v>0</v>
          </cell>
          <cell r="FG1429">
            <v>0</v>
          </cell>
          <cell r="FH1429">
            <v>0</v>
          </cell>
          <cell r="FI1429">
            <v>0</v>
          </cell>
          <cell r="FJ1429">
            <v>0</v>
          </cell>
          <cell r="FK1429">
            <v>0</v>
          </cell>
          <cell r="FL1429">
            <v>0</v>
          </cell>
          <cell r="FM1429">
            <v>0</v>
          </cell>
          <cell r="FN1429">
            <v>0</v>
          </cell>
          <cell r="FO1429">
            <v>0</v>
          </cell>
          <cell r="FP1429">
            <v>0</v>
          </cell>
          <cell r="FQ1429">
            <v>0</v>
          </cell>
          <cell r="FR1429">
            <v>0</v>
          </cell>
          <cell r="FS1429">
            <v>0</v>
          </cell>
          <cell r="FT1429">
            <v>0</v>
          </cell>
          <cell r="FU1429">
            <v>0</v>
          </cell>
          <cell r="FV1429">
            <v>0</v>
          </cell>
          <cell r="FW1429">
            <v>0</v>
          </cell>
          <cell r="FX1429">
            <v>0</v>
          </cell>
          <cell r="FY1429">
            <v>0</v>
          </cell>
          <cell r="FZ1429">
            <v>0</v>
          </cell>
          <cell r="GA1429">
            <v>0</v>
          </cell>
          <cell r="GB1429">
            <v>0</v>
          </cell>
          <cell r="GC1429">
            <v>0</v>
          </cell>
          <cell r="GD1429">
            <v>0</v>
          </cell>
          <cell r="GE1429">
            <v>0</v>
          </cell>
          <cell r="GF1429">
            <v>0</v>
          </cell>
          <cell r="GG1429">
            <v>0</v>
          </cell>
          <cell r="GH1429">
            <v>0</v>
          </cell>
          <cell r="GI1429">
            <v>0</v>
          </cell>
          <cell r="GJ1429">
            <v>0</v>
          </cell>
          <cell r="GK1429">
            <v>0</v>
          </cell>
          <cell r="GL1429">
            <v>0</v>
          </cell>
          <cell r="GM1429">
            <v>0</v>
          </cell>
          <cell r="GN1429">
            <v>0</v>
          </cell>
          <cell r="GO1429">
            <v>0</v>
          </cell>
          <cell r="GP1429">
            <v>0</v>
          </cell>
          <cell r="GQ1429">
            <v>0</v>
          </cell>
          <cell r="GR1429">
            <v>0</v>
          </cell>
          <cell r="GS1429">
            <v>0</v>
          </cell>
          <cell r="GT1429">
            <v>0</v>
          </cell>
          <cell r="GU1429">
            <v>0</v>
          </cell>
          <cell r="GV1429">
            <v>0</v>
          </cell>
          <cell r="GW1429">
            <v>0</v>
          </cell>
          <cell r="GX1429">
            <v>0</v>
          </cell>
          <cell r="GY1429">
            <v>0</v>
          </cell>
          <cell r="GZ1429">
            <v>0</v>
          </cell>
        </row>
        <row r="1430">
          <cell r="A1430">
            <v>1425</v>
          </cell>
          <cell r="D1430" t="str">
            <v>LLAVES Y VALVULAS HF</v>
          </cell>
          <cell r="E1430" t="str">
            <v>VÁLVULA HF C/VOLANTE EXTREMO BRIDADO PN=50 BAR, D=200mm</v>
          </cell>
          <cell r="F1430">
            <v>0</v>
          </cell>
          <cell r="G1430" t="str">
            <v>U</v>
          </cell>
          <cell r="H1430">
            <v>1</v>
          </cell>
          <cell r="I1430">
            <v>0</v>
          </cell>
          <cell r="J1430">
            <v>0</v>
          </cell>
          <cell r="K1430">
            <v>1909</v>
          </cell>
          <cell r="L1430">
            <v>1</v>
          </cell>
          <cell r="M1430">
            <v>1935</v>
          </cell>
          <cell r="N1430">
            <v>0.14000000000000001</v>
          </cell>
          <cell r="O1430">
            <v>0</v>
          </cell>
          <cell r="P1430">
            <v>0</v>
          </cell>
          <cell r="Q1430">
            <v>0</v>
          </cell>
          <cell r="R1430">
            <v>0</v>
          </cell>
          <cell r="S1430">
            <v>0</v>
          </cell>
          <cell r="T1430">
            <v>0</v>
          </cell>
          <cell r="U1430">
            <v>0</v>
          </cell>
          <cell r="V1430">
            <v>0</v>
          </cell>
          <cell r="W1430">
            <v>0</v>
          </cell>
          <cell r="X1430">
            <v>0</v>
          </cell>
          <cell r="Y1430">
            <v>0</v>
          </cell>
          <cell r="Z1430">
            <v>0</v>
          </cell>
          <cell r="AA1430">
            <v>0</v>
          </cell>
          <cell r="AB1430">
            <v>0</v>
          </cell>
          <cell r="AC1430">
            <v>0</v>
          </cell>
          <cell r="AD1430">
            <v>0</v>
          </cell>
          <cell r="AE1430">
            <v>0</v>
          </cell>
          <cell r="AF1430">
            <v>0</v>
          </cell>
          <cell r="AG1430">
            <v>0</v>
          </cell>
          <cell r="AH1430">
            <v>0</v>
          </cell>
          <cell r="AI1430">
            <v>0</v>
          </cell>
          <cell r="AJ1430">
            <v>0</v>
          </cell>
          <cell r="AK1430">
            <v>0</v>
          </cell>
          <cell r="AL1430">
            <v>0</v>
          </cell>
          <cell r="AM1430">
            <v>0</v>
          </cell>
          <cell r="AN1430">
            <v>0</v>
          </cell>
          <cell r="AO1430">
            <v>0</v>
          </cell>
          <cell r="AP1430">
            <v>0</v>
          </cell>
          <cell r="AQ1430">
            <v>0</v>
          </cell>
          <cell r="AR1430">
            <v>0</v>
          </cell>
          <cell r="AS1430">
            <v>0</v>
          </cell>
          <cell r="AT1430">
            <v>0</v>
          </cell>
          <cell r="AU1430">
            <v>0</v>
          </cell>
          <cell r="AV1430">
            <v>0</v>
          </cell>
          <cell r="AW1430">
            <v>0</v>
          </cell>
          <cell r="AX1430">
            <v>0</v>
          </cell>
          <cell r="AY1430">
            <v>20</v>
          </cell>
          <cell r="AZ1430">
            <v>1</v>
          </cell>
          <cell r="BA1430">
            <v>9</v>
          </cell>
          <cell r="BB1430">
            <v>1</v>
          </cell>
          <cell r="BC1430">
            <v>0</v>
          </cell>
          <cell r="BD1430">
            <v>0</v>
          </cell>
          <cell r="BE1430">
            <v>0</v>
          </cell>
          <cell r="BF1430">
            <v>0</v>
          </cell>
          <cell r="BG1430">
            <v>0</v>
          </cell>
          <cell r="BH1430">
            <v>0</v>
          </cell>
          <cell r="BI1430">
            <v>0</v>
          </cell>
          <cell r="BJ1430">
            <v>0</v>
          </cell>
          <cell r="BK1430">
            <v>0</v>
          </cell>
          <cell r="BL1430">
            <v>0</v>
          </cell>
          <cell r="BM1430">
            <v>0</v>
          </cell>
          <cell r="BN1430">
            <v>0</v>
          </cell>
          <cell r="BO1430">
            <v>0</v>
          </cell>
          <cell r="BP1430">
            <v>0</v>
          </cell>
          <cell r="CK1430">
            <v>0</v>
          </cell>
          <cell r="CL1430">
            <v>0</v>
          </cell>
          <cell r="CM1430">
            <v>1</v>
          </cell>
          <cell r="CN1430">
            <v>0</v>
          </cell>
          <cell r="CO1430">
            <v>0</v>
          </cell>
          <cell r="CP1430">
            <v>0</v>
          </cell>
          <cell r="CQ1430">
            <v>0</v>
          </cell>
          <cell r="CR1430">
            <v>0</v>
          </cell>
          <cell r="CS1430">
            <v>0</v>
          </cell>
          <cell r="CT1430">
            <v>0</v>
          </cell>
          <cell r="CU1430">
            <v>0</v>
          </cell>
          <cell r="CV1430">
            <v>0</v>
          </cell>
          <cell r="DY1430">
            <v>0</v>
          </cell>
          <cell r="DZ1430">
            <v>0</v>
          </cell>
          <cell r="EA1430">
            <v>0</v>
          </cell>
          <cell r="EB1430">
            <v>0</v>
          </cell>
          <cell r="EC1430">
            <v>0</v>
          </cell>
          <cell r="ED1430">
            <v>0</v>
          </cell>
          <cell r="EE1430">
            <v>0</v>
          </cell>
          <cell r="EF1430">
            <v>0</v>
          </cell>
          <cell r="EG1430">
            <v>0</v>
          </cell>
          <cell r="EH1430">
            <v>0</v>
          </cell>
          <cell r="EI1430">
            <v>0</v>
          </cell>
          <cell r="EJ1430">
            <v>0</v>
          </cell>
          <cell r="EK1430">
            <v>0</v>
          </cell>
          <cell r="EL1430">
            <v>0</v>
          </cell>
          <cell r="EM1430">
            <v>0</v>
          </cell>
          <cell r="EN1430">
            <v>0</v>
          </cell>
          <cell r="EO1430">
            <v>0</v>
          </cell>
          <cell r="EP1430">
            <v>0</v>
          </cell>
          <cell r="EQ1430">
            <v>0</v>
          </cell>
          <cell r="ER1430">
            <v>0</v>
          </cell>
          <cell r="ES1430">
            <v>0</v>
          </cell>
          <cell r="ET1430">
            <v>0</v>
          </cell>
          <cell r="EU1430">
            <v>0</v>
          </cell>
          <cell r="EV1430">
            <v>0</v>
          </cell>
          <cell r="EW1430">
            <v>0</v>
          </cell>
          <cell r="EX1430">
            <v>0</v>
          </cell>
          <cell r="EY1430">
            <v>0</v>
          </cell>
          <cell r="EZ1430">
            <v>0</v>
          </cell>
          <cell r="FA1430">
            <v>0</v>
          </cell>
          <cell r="FB1430">
            <v>0</v>
          </cell>
          <cell r="FC1430">
            <v>0</v>
          </cell>
          <cell r="FD1430">
            <v>0</v>
          </cell>
          <cell r="FE1430">
            <v>0</v>
          </cell>
          <cell r="FF1430">
            <v>0</v>
          </cell>
          <cell r="FG1430">
            <v>0</v>
          </cell>
          <cell r="FH1430">
            <v>0</v>
          </cell>
          <cell r="FI1430">
            <v>0</v>
          </cell>
          <cell r="FJ1430">
            <v>0</v>
          </cell>
          <cell r="FK1430">
            <v>0</v>
          </cell>
          <cell r="FL1430">
            <v>0</v>
          </cell>
          <cell r="FM1430">
            <v>0</v>
          </cell>
          <cell r="FN1430">
            <v>0</v>
          </cell>
          <cell r="FO1430">
            <v>0</v>
          </cell>
          <cell r="FP1430">
            <v>0</v>
          </cell>
          <cell r="FQ1430">
            <v>0</v>
          </cell>
          <cell r="FR1430">
            <v>0</v>
          </cell>
          <cell r="FS1430">
            <v>0</v>
          </cell>
          <cell r="FT1430">
            <v>0</v>
          </cell>
          <cell r="FU1430">
            <v>0</v>
          </cell>
          <cell r="FV1430">
            <v>0</v>
          </cell>
          <cell r="FW1430">
            <v>0</v>
          </cell>
          <cell r="FX1430">
            <v>0</v>
          </cell>
          <cell r="FY1430">
            <v>0</v>
          </cell>
          <cell r="FZ1430">
            <v>0</v>
          </cell>
          <cell r="GA1430">
            <v>0</v>
          </cell>
          <cell r="GB1430">
            <v>0</v>
          </cell>
          <cell r="GC1430">
            <v>0</v>
          </cell>
          <cell r="GD1430">
            <v>0</v>
          </cell>
          <cell r="GE1430">
            <v>0</v>
          </cell>
          <cell r="GF1430">
            <v>0</v>
          </cell>
          <cell r="GG1430">
            <v>0</v>
          </cell>
          <cell r="GH1430">
            <v>0</v>
          </cell>
          <cell r="GI1430">
            <v>0</v>
          </cell>
          <cell r="GJ1430">
            <v>0</v>
          </cell>
          <cell r="GK1430">
            <v>0</v>
          </cell>
          <cell r="GL1430">
            <v>0</v>
          </cell>
          <cell r="GM1430">
            <v>0</v>
          </cell>
          <cell r="GN1430">
            <v>0</v>
          </cell>
          <cell r="GO1430">
            <v>0</v>
          </cell>
          <cell r="GP1430">
            <v>0</v>
          </cell>
          <cell r="GQ1430">
            <v>0</v>
          </cell>
          <cell r="GR1430">
            <v>0</v>
          </cell>
          <cell r="GS1430">
            <v>0</v>
          </cell>
          <cell r="GT1430">
            <v>0</v>
          </cell>
          <cell r="GU1430">
            <v>0</v>
          </cell>
          <cell r="GV1430">
            <v>0</v>
          </cell>
          <cell r="GW1430">
            <v>0</v>
          </cell>
          <cell r="GX1430">
            <v>0</v>
          </cell>
          <cell r="GY1430">
            <v>0</v>
          </cell>
          <cell r="GZ1430">
            <v>0</v>
          </cell>
        </row>
        <row r="1431">
          <cell r="A1431">
            <v>1426</v>
          </cell>
          <cell r="D1431" t="str">
            <v>ACCESORIOS HF-LA</v>
          </cell>
          <cell r="E1431" t="str">
            <v xml:space="preserve">TAPA DE HIERRO FUNDIDO CON CERCO </v>
          </cell>
          <cell r="F1431">
            <v>0</v>
          </cell>
          <cell r="G1431" t="str">
            <v>U</v>
          </cell>
          <cell r="H1431">
            <v>1</v>
          </cell>
          <cell r="I1431">
            <v>0</v>
          </cell>
          <cell r="J1431">
            <v>0</v>
          </cell>
          <cell r="K1431">
            <v>1910</v>
          </cell>
          <cell r="L1431">
            <v>1</v>
          </cell>
          <cell r="M1431">
            <v>1</v>
          </cell>
          <cell r="N1431">
            <v>0.01</v>
          </cell>
          <cell r="O1431">
            <v>2</v>
          </cell>
          <cell r="P1431">
            <v>0.02</v>
          </cell>
          <cell r="Q1431">
            <v>5</v>
          </cell>
          <cell r="R1431">
            <v>7.21</v>
          </cell>
          <cell r="S1431">
            <v>4</v>
          </cell>
          <cell r="T1431">
            <v>6.4</v>
          </cell>
          <cell r="U1431">
            <v>62</v>
          </cell>
          <cell r="V1431">
            <v>7.46</v>
          </cell>
          <cell r="W1431">
            <v>0</v>
          </cell>
          <cell r="X1431">
            <v>0</v>
          </cell>
          <cell r="Y1431">
            <v>0</v>
          </cell>
          <cell r="Z1431">
            <v>0</v>
          </cell>
          <cell r="AA1431">
            <v>0</v>
          </cell>
          <cell r="AB1431">
            <v>0</v>
          </cell>
          <cell r="AC1431">
            <v>0</v>
          </cell>
          <cell r="AD1431">
            <v>0</v>
          </cell>
          <cell r="AE1431">
            <v>0</v>
          </cell>
          <cell r="AF1431">
            <v>0</v>
          </cell>
          <cell r="AG1431">
            <v>0</v>
          </cell>
          <cell r="AH1431">
            <v>0</v>
          </cell>
          <cell r="AI1431">
            <v>0</v>
          </cell>
          <cell r="AJ1431">
            <v>0</v>
          </cell>
          <cell r="AK1431">
            <v>0</v>
          </cell>
          <cell r="AL1431">
            <v>0</v>
          </cell>
          <cell r="AM1431">
            <v>0</v>
          </cell>
          <cell r="AN1431">
            <v>0</v>
          </cell>
          <cell r="AO1431">
            <v>0</v>
          </cell>
          <cell r="AP1431">
            <v>0</v>
          </cell>
          <cell r="AQ1431">
            <v>0</v>
          </cell>
          <cell r="AR1431">
            <v>0</v>
          </cell>
          <cell r="AS1431">
            <v>0</v>
          </cell>
          <cell r="AT1431">
            <v>0</v>
          </cell>
          <cell r="AU1431">
            <v>0</v>
          </cell>
          <cell r="AV1431">
            <v>0</v>
          </cell>
          <cell r="AW1431">
            <v>0</v>
          </cell>
          <cell r="AX1431">
            <v>0</v>
          </cell>
          <cell r="AY1431">
            <v>13</v>
          </cell>
          <cell r="AZ1431">
            <v>1</v>
          </cell>
          <cell r="BA1431">
            <v>0</v>
          </cell>
          <cell r="BB1431">
            <v>0</v>
          </cell>
          <cell r="BC1431">
            <v>0</v>
          </cell>
          <cell r="BD1431">
            <v>0</v>
          </cell>
          <cell r="BE1431">
            <v>0</v>
          </cell>
          <cell r="BF1431">
            <v>0</v>
          </cell>
          <cell r="BG1431">
            <v>0</v>
          </cell>
          <cell r="BH1431">
            <v>0</v>
          </cell>
          <cell r="BI1431">
            <v>0</v>
          </cell>
          <cell r="BJ1431">
            <v>0</v>
          </cell>
          <cell r="BK1431">
            <v>0</v>
          </cell>
          <cell r="BL1431">
            <v>0</v>
          </cell>
          <cell r="BM1431">
            <v>0</v>
          </cell>
          <cell r="BN1431">
            <v>0</v>
          </cell>
          <cell r="BO1431">
            <v>0</v>
          </cell>
          <cell r="BP1431">
            <v>0</v>
          </cell>
          <cell r="CK1431">
            <v>0</v>
          </cell>
          <cell r="CL1431">
            <v>0</v>
          </cell>
          <cell r="CM1431">
            <v>1</v>
          </cell>
          <cell r="CN1431">
            <v>0</v>
          </cell>
          <cell r="CO1431">
            <v>0</v>
          </cell>
          <cell r="CP1431">
            <v>0</v>
          </cell>
          <cell r="CQ1431">
            <v>0</v>
          </cell>
          <cell r="CR1431">
            <v>0</v>
          </cell>
          <cell r="CS1431">
            <v>0</v>
          </cell>
          <cell r="CT1431">
            <v>0</v>
          </cell>
          <cell r="CU1431">
            <v>0</v>
          </cell>
          <cell r="CV1431">
            <v>0</v>
          </cell>
          <cell r="DY1431">
            <v>0</v>
          </cell>
          <cell r="DZ1431">
            <v>0</v>
          </cell>
          <cell r="EA1431">
            <v>0</v>
          </cell>
          <cell r="EB1431">
            <v>0</v>
          </cell>
          <cell r="EC1431">
            <v>0</v>
          </cell>
          <cell r="ED1431">
            <v>0</v>
          </cell>
          <cell r="EE1431">
            <v>0</v>
          </cell>
          <cell r="EF1431">
            <v>0</v>
          </cell>
          <cell r="EG1431">
            <v>0</v>
          </cell>
          <cell r="EH1431">
            <v>0</v>
          </cell>
          <cell r="EI1431">
            <v>0</v>
          </cell>
          <cell r="EJ1431">
            <v>0</v>
          </cell>
          <cell r="EK1431">
            <v>0</v>
          </cell>
          <cell r="EL1431">
            <v>0</v>
          </cell>
          <cell r="EM1431">
            <v>0</v>
          </cell>
          <cell r="EN1431">
            <v>0</v>
          </cell>
          <cell r="EO1431">
            <v>0</v>
          </cell>
          <cell r="EP1431">
            <v>0</v>
          </cell>
          <cell r="EQ1431">
            <v>0</v>
          </cell>
          <cell r="ER1431">
            <v>0</v>
          </cell>
          <cell r="ES1431">
            <v>0</v>
          </cell>
          <cell r="ET1431">
            <v>0</v>
          </cell>
          <cell r="EU1431">
            <v>0</v>
          </cell>
          <cell r="EV1431">
            <v>0</v>
          </cell>
          <cell r="EW1431">
            <v>0</v>
          </cell>
          <cell r="EX1431">
            <v>0</v>
          </cell>
          <cell r="EY1431">
            <v>0</v>
          </cell>
          <cell r="EZ1431">
            <v>0</v>
          </cell>
          <cell r="FA1431">
            <v>0</v>
          </cell>
          <cell r="FB1431">
            <v>0</v>
          </cell>
          <cell r="FC1431">
            <v>0</v>
          </cell>
          <cell r="FD1431">
            <v>0</v>
          </cell>
          <cell r="FE1431">
            <v>0</v>
          </cell>
          <cell r="FF1431">
            <v>0</v>
          </cell>
          <cell r="FG1431">
            <v>0</v>
          </cell>
          <cell r="FH1431">
            <v>0</v>
          </cell>
          <cell r="FI1431">
            <v>0</v>
          </cell>
          <cell r="FJ1431">
            <v>0</v>
          </cell>
          <cell r="FK1431">
            <v>0</v>
          </cell>
          <cell r="FL1431">
            <v>0</v>
          </cell>
          <cell r="FM1431">
            <v>0</v>
          </cell>
          <cell r="FN1431">
            <v>0</v>
          </cell>
          <cell r="FO1431">
            <v>0</v>
          </cell>
          <cell r="FP1431">
            <v>0</v>
          </cell>
          <cell r="FQ1431">
            <v>0</v>
          </cell>
          <cell r="FR1431">
            <v>0</v>
          </cell>
          <cell r="FS1431">
            <v>0</v>
          </cell>
          <cell r="FT1431">
            <v>0</v>
          </cell>
          <cell r="FU1431">
            <v>0</v>
          </cell>
          <cell r="FV1431">
            <v>0</v>
          </cell>
          <cell r="FW1431">
            <v>0</v>
          </cell>
          <cell r="FX1431">
            <v>0</v>
          </cell>
          <cell r="FY1431">
            <v>0</v>
          </cell>
          <cell r="FZ1431">
            <v>0</v>
          </cell>
          <cell r="GA1431">
            <v>0</v>
          </cell>
          <cell r="GB1431">
            <v>0</v>
          </cell>
          <cell r="GC1431">
            <v>0</v>
          </cell>
          <cell r="GD1431">
            <v>0</v>
          </cell>
          <cell r="GE1431">
            <v>0</v>
          </cell>
          <cell r="GF1431">
            <v>0</v>
          </cell>
          <cell r="GG1431">
            <v>0</v>
          </cell>
          <cell r="GH1431">
            <v>0</v>
          </cell>
          <cell r="GI1431">
            <v>0</v>
          </cell>
          <cell r="GJ1431">
            <v>0</v>
          </cell>
          <cell r="GK1431">
            <v>0</v>
          </cell>
          <cell r="GL1431">
            <v>0</v>
          </cell>
          <cell r="GM1431">
            <v>0</v>
          </cell>
          <cell r="GN1431">
            <v>0</v>
          </cell>
          <cell r="GO1431">
            <v>0</v>
          </cell>
          <cell r="GP1431">
            <v>0</v>
          </cell>
          <cell r="GQ1431">
            <v>0</v>
          </cell>
          <cell r="GR1431">
            <v>0</v>
          </cell>
          <cell r="GS1431">
            <v>0</v>
          </cell>
          <cell r="GT1431">
            <v>0</v>
          </cell>
          <cell r="GU1431">
            <v>0</v>
          </cell>
          <cell r="GV1431">
            <v>0</v>
          </cell>
          <cell r="GW1431">
            <v>0</v>
          </cell>
          <cell r="GX1431">
            <v>0</v>
          </cell>
          <cell r="GY1431">
            <v>0</v>
          </cell>
          <cell r="GZ1431">
            <v>0</v>
          </cell>
        </row>
        <row r="1432">
          <cell r="A1432">
            <v>1427</v>
          </cell>
          <cell r="D1432" t="str">
            <v>ACCESORIOS HF-LA</v>
          </cell>
          <cell r="E1432" t="str">
            <v>UNIÓN GIBAULT ASIMÉTRICA H.F  pn=16 Bar. D=200 x 222mm</v>
          </cell>
          <cell r="F1432">
            <v>0</v>
          </cell>
          <cell r="G1432" t="str">
            <v>U</v>
          </cell>
          <cell r="H1432">
            <v>1</v>
          </cell>
          <cell r="I1432">
            <v>0</v>
          </cell>
          <cell r="J1432">
            <v>0</v>
          </cell>
          <cell r="K1432">
            <v>1911</v>
          </cell>
          <cell r="L1432">
            <v>1</v>
          </cell>
          <cell r="M1432">
            <v>0</v>
          </cell>
          <cell r="N1432">
            <v>0</v>
          </cell>
          <cell r="O1432">
            <v>0</v>
          </cell>
          <cell r="P1432">
            <v>0</v>
          </cell>
          <cell r="Q1432">
            <v>0</v>
          </cell>
          <cell r="R1432">
            <v>0</v>
          </cell>
          <cell r="S1432">
            <v>0</v>
          </cell>
          <cell r="T1432">
            <v>0</v>
          </cell>
          <cell r="U1432">
            <v>0</v>
          </cell>
          <cell r="V1432">
            <v>0</v>
          </cell>
          <cell r="W1432">
            <v>0</v>
          </cell>
          <cell r="X1432">
            <v>0</v>
          </cell>
          <cell r="Y1432">
            <v>0</v>
          </cell>
          <cell r="Z1432">
            <v>0</v>
          </cell>
          <cell r="AA1432">
            <v>0</v>
          </cell>
          <cell r="AB1432">
            <v>0</v>
          </cell>
          <cell r="AC1432">
            <v>0</v>
          </cell>
          <cell r="AD1432">
            <v>0</v>
          </cell>
          <cell r="AE1432">
            <v>0</v>
          </cell>
          <cell r="AF1432">
            <v>0</v>
          </cell>
          <cell r="AG1432">
            <v>0</v>
          </cell>
          <cell r="AH1432">
            <v>0</v>
          </cell>
          <cell r="AI1432">
            <v>0</v>
          </cell>
          <cell r="AJ1432">
            <v>0</v>
          </cell>
          <cell r="AK1432">
            <v>0</v>
          </cell>
          <cell r="AL1432">
            <v>0</v>
          </cell>
          <cell r="AM1432">
            <v>0</v>
          </cell>
          <cell r="AN1432">
            <v>0</v>
          </cell>
          <cell r="AO1432">
            <v>0</v>
          </cell>
          <cell r="AP1432">
            <v>0</v>
          </cell>
          <cell r="AQ1432">
            <v>0</v>
          </cell>
          <cell r="AR1432">
            <v>0</v>
          </cell>
          <cell r="AS1432">
            <v>0</v>
          </cell>
          <cell r="AT1432">
            <v>0</v>
          </cell>
          <cell r="AU1432">
            <v>0</v>
          </cell>
          <cell r="AV1432">
            <v>0</v>
          </cell>
          <cell r="AW1432">
            <v>20</v>
          </cell>
          <cell r="AX1432">
            <v>1</v>
          </cell>
          <cell r="AY1432">
            <v>9</v>
          </cell>
          <cell r="AZ1432">
            <v>1</v>
          </cell>
          <cell r="BA1432">
            <v>0</v>
          </cell>
          <cell r="BB1432">
            <v>0</v>
          </cell>
          <cell r="BC1432">
            <v>0</v>
          </cell>
          <cell r="BD1432">
            <v>0</v>
          </cell>
          <cell r="BE1432">
            <v>0</v>
          </cell>
          <cell r="BF1432">
            <v>0</v>
          </cell>
          <cell r="BG1432">
            <v>0</v>
          </cell>
          <cell r="BH1432">
            <v>0</v>
          </cell>
          <cell r="BI1432">
            <v>0</v>
          </cell>
          <cell r="BJ1432">
            <v>0</v>
          </cell>
          <cell r="BK1432">
            <v>0</v>
          </cell>
          <cell r="BL1432">
            <v>0</v>
          </cell>
          <cell r="BM1432">
            <v>0</v>
          </cell>
          <cell r="BN1432">
            <v>0</v>
          </cell>
          <cell r="BO1432">
            <v>0</v>
          </cell>
          <cell r="BP1432">
            <v>0</v>
          </cell>
          <cell r="CK1432">
            <v>0</v>
          </cell>
          <cell r="CL1432">
            <v>0</v>
          </cell>
          <cell r="CM1432">
            <v>1</v>
          </cell>
          <cell r="CN1432">
            <v>0</v>
          </cell>
          <cell r="CO1432">
            <v>0</v>
          </cell>
          <cell r="CP1432">
            <v>0</v>
          </cell>
          <cell r="CQ1432">
            <v>0</v>
          </cell>
          <cell r="CR1432">
            <v>0</v>
          </cell>
          <cell r="CS1432">
            <v>0</v>
          </cell>
          <cell r="CT1432">
            <v>0</v>
          </cell>
          <cell r="CU1432">
            <v>0</v>
          </cell>
          <cell r="CV1432">
            <v>0</v>
          </cell>
          <cell r="DY1432">
            <v>0</v>
          </cell>
          <cell r="DZ1432">
            <v>0</v>
          </cell>
          <cell r="EA1432">
            <v>0</v>
          </cell>
          <cell r="EB1432">
            <v>0</v>
          </cell>
          <cell r="EC1432">
            <v>0</v>
          </cell>
          <cell r="ED1432">
            <v>0</v>
          </cell>
          <cell r="EE1432">
            <v>0</v>
          </cell>
          <cell r="EF1432">
            <v>0</v>
          </cell>
          <cell r="EG1432">
            <v>0</v>
          </cell>
          <cell r="EH1432">
            <v>0</v>
          </cell>
          <cell r="EI1432">
            <v>0</v>
          </cell>
          <cell r="EJ1432">
            <v>0</v>
          </cell>
          <cell r="EK1432">
            <v>0</v>
          </cell>
          <cell r="EL1432">
            <v>0</v>
          </cell>
          <cell r="EM1432">
            <v>0</v>
          </cell>
          <cell r="EN1432">
            <v>0</v>
          </cell>
          <cell r="EO1432">
            <v>0</v>
          </cell>
          <cell r="EP1432">
            <v>0</v>
          </cell>
          <cell r="EQ1432">
            <v>0</v>
          </cell>
          <cell r="ER1432">
            <v>0</v>
          </cell>
          <cell r="ES1432">
            <v>0</v>
          </cell>
          <cell r="ET1432">
            <v>0</v>
          </cell>
          <cell r="EU1432">
            <v>0</v>
          </cell>
          <cell r="EV1432">
            <v>0</v>
          </cell>
          <cell r="EW1432">
            <v>0</v>
          </cell>
          <cell r="EX1432">
            <v>0</v>
          </cell>
          <cell r="EY1432">
            <v>0</v>
          </cell>
          <cell r="EZ1432">
            <v>0</v>
          </cell>
          <cell r="FA1432">
            <v>0</v>
          </cell>
          <cell r="FB1432">
            <v>0</v>
          </cell>
          <cell r="FC1432">
            <v>0</v>
          </cell>
          <cell r="FD1432">
            <v>0</v>
          </cell>
          <cell r="FE1432">
            <v>0</v>
          </cell>
          <cell r="FF1432">
            <v>0</v>
          </cell>
          <cell r="FG1432">
            <v>0</v>
          </cell>
          <cell r="FH1432">
            <v>0</v>
          </cell>
          <cell r="FI1432">
            <v>0</v>
          </cell>
          <cell r="FJ1432">
            <v>0</v>
          </cell>
          <cell r="FK1432">
            <v>0</v>
          </cell>
          <cell r="FL1432">
            <v>0</v>
          </cell>
          <cell r="FM1432">
            <v>0</v>
          </cell>
          <cell r="FN1432">
            <v>0</v>
          </cell>
          <cell r="FO1432">
            <v>0</v>
          </cell>
          <cell r="FP1432">
            <v>0</v>
          </cell>
          <cell r="FQ1432">
            <v>0</v>
          </cell>
          <cell r="FR1432">
            <v>0</v>
          </cell>
          <cell r="FS1432">
            <v>0</v>
          </cell>
          <cell r="FT1432">
            <v>0</v>
          </cell>
          <cell r="FU1432">
            <v>0</v>
          </cell>
          <cell r="FV1432">
            <v>0</v>
          </cell>
          <cell r="FW1432">
            <v>0</v>
          </cell>
          <cell r="FX1432">
            <v>0</v>
          </cell>
          <cell r="FY1432">
            <v>0</v>
          </cell>
          <cell r="FZ1432">
            <v>0</v>
          </cell>
          <cell r="GA1432">
            <v>0</v>
          </cell>
          <cell r="GB1432">
            <v>0</v>
          </cell>
          <cell r="GC1432">
            <v>0</v>
          </cell>
          <cell r="GD1432">
            <v>0</v>
          </cell>
          <cell r="GE1432">
            <v>0</v>
          </cell>
          <cell r="GF1432">
            <v>0</v>
          </cell>
          <cell r="GG1432">
            <v>0</v>
          </cell>
          <cell r="GH1432">
            <v>0</v>
          </cell>
          <cell r="GI1432">
            <v>0</v>
          </cell>
          <cell r="GJ1432">
            <v>0</v>
          </cell>
          <cell r="GK1432">
            <v>0</v>
          </cell>
          <cell r="GL1432">
            <v>0</v>
          </cell>
          <cell r="GM1432">
            <v>0</v>
          </cell>
          <cell r="GN1432">
            <v>0</v>
          </cell>
          <cell r="GO1432">
            <v>0</v>
          </cell>
          <cell r="GP1432">
            <v>0</v>
          </cell>
          <cell r="GQ1432">
            <v>0</v>
          </cell>
          <cell r="GR1432">
            <v>0</v>
          </cell>
          <cell r="GS1432">
            <v>0</v>
          </cell>
          <cell r="GT1432">
            <v>0</v>
          </cell>
          <cell r="GU1432">
            <v>0</v>
          </cell>
          <cell r="GV1432">
            <v>0</v>
          </cell>
          <cell r="GW1432">
            <v>0</v>
          </cell>
          <cell r="GX1432">
            <v>0</v>
          </cell>
          <cell r="GY1432">
            <v>0</v>
          </cell>
          <cell r="GZ1432">
            <v>0</v>
          </cell>
        </row>
        <row r="1433">
          <cell r="A1433">
            <v>1428</v>
          </cell>
          <cell r="D1433" t="str">
            <v>ACERO(PLACAS), HIERRO, ALAMBRES</v>
          </cell>
          <cell r="E1433" t="str">
            <v xml:space="preserve">CABLE DE ACERO DE 1 1/4 " </v>
          </cell>
          <cell r="F1433">
            <v>0</v>
          </cell>
          <cell r="G1433" t="str">
            <v>ML</v>
          </cell>
          <cell r="H1433">
            <v>5</v>
          </cell>
          <cell r="I1433">
            <v>0</v>
          </cell>
          <cell r="J1433">
            <v>0</v>
          </cell>
          <cell r="K1433">
            <v>1912</v>
          </cell>
          <cell r="L1433">
            <v>1.01</v>
          </cell>
          <cell r="M1433">
            <v>0</v>
          </cell>
          <cell r="N1433">
            <v>0</v>
          </cell>
          <cell r="O1433">
            <v>0</v>
          </cell>
          <cell r="P1433">
            <v>0</v>
          </cell>
          <cell r="Q1433">
            <v>0</v>
          </cell>
          <cell r="R1433">
            <v>0</v>
          </cell>
          <cell r="S1433">
            <v>0</v>
          </cell>
          <cell r="T1433">
            <v>0</v>
          </cell>
          <cell r="U1433">
            <v>0</v>
          </cell>
          <cell r="V1433">
            <v>0</v>
          </cell>
          <cell r="W1433">
            <v>0</v>
          </cell>
          <cell r="X1433">
            <v>0</v>
          </cell>
          <cell r="Y1433">
            <v>0</v>
          </cell>
          <cell r="Z1433">
            <v>0</v>
          </cell>
          <cell r="AA1433">
            <v>0</v>
          </cell>
          <cell r="AB1433">
            <v>0</v>
          </cell>
          <cell r="AC1433">
            <v>0</v>
          </cell>
          <cell r="AD1433">
            <v>0</v>
          </cell>
          <cell r="AE1433">
            <v>0</v>
          </cell>
          <cell r="AF1433">
            <v>0</v>
          </cell>
          <cell r="AG1433">
            <v>0</v>
          </cell>
          <cell r="AH1433">
            <v>0</v>
          </cell>
          <cell r="AI1433">
            <v>0</v>
          </cell>
          <cell r="AJ1433">
            <v>0</v>
          </cell>
          <cell r="AK1433">
            <v>0</v>
          </cell>
          <cell r="AL1433">
            <v>0</v>
          </cell>
          <cell r="AM1433">
            <v>0</v>
          </cell>
          <cell r="AN1433">
            <v>0</v>
          </cell>
          <cell r="AO1433">
            <v>0</v>
          </cell>
          <cell r="AP1433">
            <v>0</v>
          </cell>
          <cell r="AQ1433">
            <v>0</v>
          </cell>
          <cell r="AR1433">
            <v>0</v>
          </cell>
          <cell r="AS1433">
            <v>0</v>
          </cell>
          <cell r="AT1433">
            <v>0</v>
          </cell>
          <cell r="AU1433">
            <v>0</v>
          </cell>
          <cell r="AV1433">
            <v>0</v>
          </cell>
          <cell r="AW1433">
            <v>5</v>
          </cell>
          <cell r="AX1433">
            <v>1</v>
          </cell>
          <cell r="AY1433">
            <v>16</v>
          </cell>
          <cell r="AZ1433">
            <v>1</v>
          </cell>
          <cell r="BA1433">
            <v>1</v>
          </cell>
          <cell r="BB1433">
            <v>1</v>
          </cell>
          <cell r="BC1433">
            <v>0</v>
          </cell>
          <cell r="BD1433">
            <v>0</v>
          </cell>
          <cell r="BE1433">
            <v>0</v>
          </cell>
          <cell r="BF1433">
            <v>0</v>
          </cell>
          <cell r="BG1433">
            <v>0</v>
          </cell>
          <cell r="BH1433">
            <v>0</v>
          </cell>
          <cell r="BI1433">
            <v>0</v>
          </cell>
          <cell r="BJ1433">
            <v>0</v>
          </cell>
          <cell r="BK1433">
            <v>0</v>
          </cell>
          <cell r="BL1433">
            <v>0</v>
          </cell>
          <cell r="BM1433">
            <v>0</v>
          </cell>
          <cell r="BN1433">
            <v>0</v>
          </cell>
          <cell r="BO1433">
            <v>0</v>
          </cell>
          <cell r="BP1433">
            <v>0</v>
          </cell>
          <cell r="CK1433">
            <v>0</v>
          </cell>
          <cell r="CL1433">
            <v>0</v>
          </cell>
          <cell r="CM1433">
            <v>1</v>
          </cell>
          <cell r="CN1433">
            <v>0</v>
          </cell>
          <cell r="CO1433">
            <v>63</v>
          </cell>
          <cell r="CP1433">
            <v>0.5</v>
          </cell>
          <cell r="CQ1433">
            <v>0</v>
          </cell>
          <cell r="CR1433">
            <v>0</v>
          </cell>
          <cell r="CS1433">
            <v>0</v>
          </cell>
          <cell r="CT1433">
            <v>0</v>
          </cell>
          <cell r="CU1433">
            <v>0</v>
          </cell>
          <cell r="CV1433">
            <v>0</v>
          </cell>
          <cell r="DY1433">
            <v>0</v>
          </cell>
          <cell r="DZ1433">
            <v>0</v>
          </cell>
          <cell r="EA1433">
            <v>0</v>
          </cell>
          <cell r="EB1433">
            <v>0</v>
          </cell>
          <cell r="EC1433">
            <v>0</v>
          </cell>
          <cell r="ED1433">
            <v>0</v>
          </cell>
          <cell r="EE1433">
            <v>0</v>
          </cell>
          <cell r="EF1433">
            <v>0</v>
          </cell>
          <cell r="EG1433">
            <v>0</v>
          </cell>
          <cell r="EH1433">
            <v>0</v>
          </cell>
          <cell r="EI1433">
            <v>0</v>
          </cell>
          <cell r="EJ1433">
            <v>0</v>
          </cell>
          <cell r="EK1433">
            <v>0</v>
          </cell>
          <cell r="EL1433">
            <v>0</v>
          </cell>
          <cell r="EM1433">
            <v>0</v>
          </cell>
          <cell r="EN1433">
            <v>0</v>
          </cell>
          <cell r="EO1433">
            <v>0</v>
          </cell>
          <cell r="EP1433">
            <v>0</v>
          </cell>
          <cell r="EQ1433">
            <v>0</v>
          </cell>
          <cell r="ER1433">
            <v>0</v>
          </cell>
          <cell r="ES1433">
            <v>0</v>
          </cell>
          <cell r="ET1433">
            <v>0</v>
          </cell>
          <cell r="EU1433">
            <v>0</v>
          </cell>
          <cell r="EV1433">
            <v>0</v>
          </cell>
          <cell r="EW1433">
            <v>0</v>
          </cell>
          <cell r="EX1433">
            <v>0</v>
          </cell>
          <cell r="EY1433">
            <v>0</v>
          </cell>
          <cell r="EZ1433">
            <v>0</v>
          </cell>
          <cell r="FA1433">
            <v>0</v>
          </cell>
          <cell r="FB1433">
            <v>0</v>
          </cell>
          <cell r="FC1433">
            <v>0</v>
          </cell>
          <cell r="FD1433">
            <v>0</v>
          </cell>
          <cell r="FE1433">
            <v>0</v>
          </cell>
          <cell r="FF1433">
            <v>0</v>
          </cell>
          <cell r="FG1433">
            <v>0</v>
          </cell>
          <cell r="FH1433">
            <v>0</v>
          </cell>
          <cell r="FI1433">
            <v>0</v>
          </cell>
          <cell r="FJ1433">
            <v>0</v>
          </cell>
          <cell r="FK1433">
            <v>0</v>
          </cell>
          <cell r="FL1433">
            <v>0</v>
          </cell>
          <cell r="FM1433">
            <v>0</v>
          </cell>
          <cell r="FN1433">
            <v>0</v>
          </cell>
          <cell r="FO1433">
            <v>0</v>
          </cell>
          <cell r="FP1433">
            <v>0</v>
          </cell>
          <cell r="FQ1433">
            <v>0</v>
          </cell>
          <cell r="FR1433">
            <v>0</v>
          </cell>
          <cell r="FS1433">
            <v>0</v>
          </cell>
          <cell r="FT1433">
            <v>0</v>
          </cell>
          <cell r="FU1433">
            <v>0</v>
          </cell>
          <cell r="FV1433">
            <v>0</v>
          </cell>
          <cell r="FW1433">
            <v>0</v>
          </cell>
          <cell r="FX1433">
            <v>0</v>
          </cell>
          <cell r="FY1433">
            <v>0</v>
          </cell>
          <cell r="FZ1433">
            <v>0</v>
          </cell>
          <cell r="GA1433">
            <v>0</v>
          </cell>
          <cell r="GB1433">
            <v>0</v>
          </cell>
          <cell r="GC1433">
            <v>0</v>
          </cell>
          <cell r="GD1433">
            <v>0</v>
          </cell>
          <cell r="GE1433">
            <v>0</v>
          </cell>
          <cell r="GF1433">
            <v>0</v>
          </cell>
          <cell r="GG1433">
            <v>0</v>
          </cell>
          <cell r="GH1433">
            <v>0</v>
          </cell>
          <cell r="GI1433">
            <v>0</v>
          </cell>
          <cell r="GJ1433">
            <v>0</v>
          </cell>
          <cell r="GK1433">
            <v>0</v>
          </cell>
          <cell r="GL1433">
            <v>0</v>
          </cell>
          <cell r="GM1433">
            <v>0</v>
          </cell>
          <cell r="GN1433">
            <v>0</v>
          </cell>
          <cell r="GO1433">
            <v>0</v>
          </cell>
          <cell r="GP1433">
            <v>0</v>
          </cell>
          <cell r="GQ1433">
            <v>0</v>
          </cell>
          <cell r="GR1433">
            <v>0</v>
          </cell>
          <cell r="GS1433">
            <v>0</v>
          </cell>
          <cell r="GT1433">
            <v>0</v>
          </cell>
          <cell r="GU1433">
            <v>0</v>
          </cell>
          <cell r="GV1433">
            <v>0</v>
          </cell>
          <cell r="GW1433">
            <v>0</v>
          </cell>
          <cell r="GX1433">
            <v>0</v>
          </cell>
          <cell r="GY1433">
            <v>0</v>
          </cell>
          <cell r="GZ1433">
            <v>0</v>
          </cell>
        </row>
        <row r="1434">
          <cell r="A1434">
            <v>1429</v>
          </cell>
          <cell r="D1434" t="str">
            <v>ACERO(PLACAS), HIERRO, ALAMBRES</v>
          </cell>
          <cell r="E1434" t="str">
            <v>CORREAS G 100X50X15X2</v>
          </cell>
          <cell r="G1434" t="str">
            <v>ML</v>
          </cell>
        </row>
        <row r="1435">
          <cell r="A1435">
            <v>1430</v>
          </cell>
          <cell r="D1435" t="str">
            <v>ACERO(PLACAS), HIERRO, ALAMBRES</v>
          </cell>
          <cell r="E1435" t="str">
            <v>PERFIL  C 80X40X2</v>
          </cell>
          <cell r="G1435" t="str">
            <v>ML</v>
          </cell>
        </row>
        <row r="1436">
          <cell r="A1436">
            <v>1431</v>
          </cell>
          <cell r="D1436" t="str">
            <v>ACERO(PLACAS), HIERRO, ALAMBRES</v>
          </cell>
          <cell r="E1436" t="str">
            <v>MALLA ELECTROSOLDADA 5mm @ 10cm</v>
          </cell>
          <cell r="F1436">
            <v>0</v>
          </cell>
          <cell r="G1436" t="str">
            <v>M2</v>
          </cell>
          <cell r="H1436">
            <v>6</v>
          </cell>
          <cell r="I1436">
            <v>0</v>
          </cell>
          <cell r="J1436">
            <v>0</v>
          </cell>
          <cell r="K1436">
            <v>1913</v>
          </cell>
          <cell r="L1436">
            <v>1.03</v>
          </cell>
          <cell r="M1436">
            <v>0</v>
          </cell>
          <cell r="N1436">
            <v>0</v>
          </cell>
          <cell r="O1436">
            <v>0</v>
          </cell>
          <cell r="P1436">
            <v>0</v>
          </cell>
          <cell r="Q1436">
            <v>0</v>
          </cell>
          <cell r="R1436">
            <v>0</v>
          </cell>
          <cell r="S1436">
            <v>0</v>
          </cell>
          <cell r="T1436">
            <v>0</v>
          </cell>
          <cell r="U1436">
            <v>0</v>
          </cell>
          <cell r="V1436">
            <v>0</v>
          </cell>
          <cell r="W1436">
            <v>0</v>
          </cell>
          <cell r="X1436">
            <v>0</v>
          </cell>
          <cell r="Y1436">
            <v>0</v>
          </cell>
          <cell r="Z1436">
            <v>0</v>
          </cell>
          <cell r="AA1436">
            <v>0</v>
          </cell>
          <cell r="AB1436">
            <v>0</v>
          </cell>
          <cell r="AC1436">
            <v>0</v>
          </cell>
          <cell r="AD1436">
            <v>0</v>
          </cell>
          <cell r="AE1436">
            <v>0</v>
          </cell>
          <cell r="AF1436">
            <v>0</v>
          </cell>
          <cell r="AG1436">
            <v>0</v>
          </cell>
          <cell r="AH1436">
            <v>0</v>
          </cell>
          <cell r="AI1436">
            <v>0</v>
          </cell>
          <cell r="AJ1436">
            <v>0</v>
          </cell>
          <cell r="AK1436">
            <v>0</v>
          </cell>
          <cell r="AL1436">
            <v>0</v>
          </cell>
          <cell r="AM1436">
            <v>0</v>
          </cell>
          <cell r="AN1436">
            <v>0</v>
          </cell>
          <cell r="AO1436">
            <v>0</v>
          </cell>
          <cell r="AP1436">
            <v>0</v>
          </cell>
          <cell r="AQ1436">
            <v>0</v>
          </cell>
          <cell r="AR1436">
            <v>0</v>
          </cell>
          <cell r="AS1436">
            <v>0</v>
          </cell>
          <cell r="AT1436">
            <v>0</v>
          </cell>
          <cell r="AU1436">
            <v>0</v>
          </cell>
          <cell r="AV1436">
            <v>0</v>
          </cell>
          <cell r="AW1436">
            <v>0</v>
          </cell>
          <cell r="AX1436">
            <v>0</v>
          </cell>
          <cell r="AY1436">
            <v>13</v>
          </cell>
          <cell r="AZ1436">
            <v>1</v>
          </cell>
          <cell r="BA1436">
            <v>3</v>
          </cell>
          <cell r="BB1436">
            <v>1</v>
          </cell>
          <cell r="BC1436">
            <v>0</v>
          </cell>
          <cell r="BD1436">
            <v>0</v>
          </cell>
          <cell r="BE1436">
            <v>0</v>
          </cell>
          <cell r="BF1436">
            <v>0</v>
          </cell>
          <cell r="BG1436">
            <v>0</v>
          </cell>
          <cell r="BH1436">
            <v>0</v>
          </cell>
          <cell r="BI1436">
            <v>0</v>
          </cell>
          <cell r="BJ1436">
            <v>0</v>
          </cell>
          <cell r="BK1436">
            <v>0</v>
          </cell>
          <cell r="BL1436">
            <v>0</v>
          </cell>
          <cell r="BM1436">
            <v>0</v>
          </cell>
          <cell r="BN1436">
            <v>0</v>
          </cell>
          <cell r="BO1436">
            <v>0</v>
          </cell>
          <cell r="BP1436">
            <v>0</v>
          </cell>
          <cell r="CK1436">
            <v>0</v>
          </cell>
          <cell r="CL1436">
            <v>0</v>
          </cell>
          <cell r="CM1436">
            <v>1</v>
          </cell>
          <cell r="CN1436">
            <v>0</v>
          </cell>
          <cell r="CO1436">
            <v>0</v>
          </cell>
          <cell r="CP1436">
            <v>0</v>
          </cell>
          <cell r="CQ1436">
            <v>0</v>
          </cell>
          <cell r="CR1436">
            <v>0</v>
          </cell>
          <cell r="CS1436">
            <v>0</v>
          </cell>
          <cell r="CT1436">
            <v>0</v>
          </cell>
          <cell r="CU1436">
            <v>0</v>
          </cell>
          <cell r="CV1436">
            <v>0</v>
          </cell>
          <cell r="DY1436">
            <v>0</v>
          </cell>
          <cell r="DZ1436">
            <v>0</v>
          </cell>
          <cell r="EA1436">
            <v>0</v>
          </cell>
          <cell r="EB1436">
            <v>0</v>
          </cell>
          <cell r="EC1436">
            <v>0</v>
          </cell>
          <cell r="ED1436">
            <v>0</v>
          </cell>
          <cell r="EE1436">
            <v>0</v>
          </cell>
          <cell r="EF1436">
            <v>0</v>
          </cell>
          <cell r="EG1436">
            <v>0</v>
          </cell>
          <cell r="EH1436">
            <v>0</v>
          </cell>
          <cell r="EI1436">
            <v>0</v>
          </cell>
          <cell r="EJ1436">
            <v>0</v>
          </cell>
          <cell r="EK1436">
            <v>0</v>
          </cell>
          <cell r="EL1436">
            <v>0</v>
          </cell>
          <cell r="EM1436">
            <v>0</v>
          </cell>
          <cell r="EN1436">
            <v>0</v>
          </cell>
          <cell r="EO1436">
            <v>0</v>
          </cell>
          <cell r="EP1436">
            <v>0</v>
          </cell>
          <cell r="EQ1436">
            <v>0</v>
          </cell>
          <cell r="ER1436">
            <v>0</v>
          </cell>
          <cell r="ES1436">
            <v>0</v>
          </cell>
          <cell r="ET1436">
            <v>0</v>
          </cell>
          <cell r="EU1436">
            <v>0</v>
          </cell>
          <cell r="EV1436">
            <v>0</v>
          </cell>
          <cell r="EW1436">
            <v>0</v>
          </cell>
          <cell r="EX1436">
            <v>0</v>
          </cell>
          <cell r="EY1436">
            <v>0</v>
          </cell>
          <cell r="EZ1436">
            <v>0</v>
          </cell>
          <cell r="FA1436">
            <v>0</v>
          </cell>
          <cell r="FB1436">
            <v>0</v>
          </cell>
          <cell r="FC1436">
            <v>0</v>
          </cell>
          <cell r="FD1436">
            <v>0</v>
          </cell>
          <cell r="FE1436">
            <v>0</v>
          </cell>
          <cell r="FF1436">
            <v>0</v>
          </cell>
          <cell r="FG1436">
            <v>0</v>
          </cell>
          <cell r="FH1436">
            <v>0</v>
          </cell>
          <cell r="FI1436">
            <v>0</v>
          </cell>
          <cell r="FJ1436">
            <v>0</v>
          </cell>
          <cell r="FK1436">
            <v>0</v>
          </cell>
          <cell r="FL1436">
            <v>0</v>
          </cell>
          <cell r="FM1436">
            <v>0</v>
          </cell>
          <cell r="FN1436">
            <v>0</v>
          </cell>
          <cell r="FO1436">
            <v>0</v>
          </cell>
          <cell r="FP1436">
            <v>0</v>
          </cell>
          <cell r="FQ1436">
            <v>0</v>
          </cell>
          <cell r="FR1436">
            <v>0</v>
          </cell>
          <cell r="FS1436">
            <v>0</v>
          </cell>
          <cell r="FT1436">
            <v>0</v>
          </cell>
          <cell r="FU1436">
            <v>0</v>
          </cell>
          <cell r="FV1436">
            <v>0</v>
          </cell>
          <cell r="FW1436">
            <v>0</v>
          </cell>
          <cell r="FX1436">
            <v>0</v>
          </cell>
          <cell r="FY1436">
            <v>0</v>
          </cell>
          <cell r="FZ1436">
            <v>0</v>
          </cell>
          <cell r="GA1436">
            <v>0</v>
          </cell>
          <cell r="GB1436">
            <v>0</v>
          </cell>
          <cell r="GC1436">
            <v>0</v>
          </cell>
          <cell r="GD1436">
            <v>0</v>
          </cell>
          <cell r="GE1436">
            <v>0</v>
          </cell>
          <cell r="GF1436">
            <v>0</v>
          </cell>
          <cell r="GG1436">
            <v>0</v>
          </cell>
          <cell r="GH1436">
            <v>0</v>
          </cell>
          <cell r="GI1436">
            <v>0</v>
          </cell>
          <cell r="GJ1436">
            <v>0</v>
          </cell>
          <cell r="GK1436">
            <v>0</v>
          </cell>
          <cell r="GL1436">
            <v>0</v>
          </cell>
          <cell r="GM1436">
            <v>0</v>
          </cell>
          <cell r="GN1436">
            <v>0</v>
          </cell>
          <cell r="GO1436">
            <v>0</v>
          </cell>
          <cell r="GP1436">
            <v>0</v>
          </cell>
          <cell r="GQ1436">
            <v>0</v>
          </cell>
          <cell r="GR1436">
            <v>0</v>
          </cell>
          <cell r="GS1436">
            <v>0</v>
          </cell>
          <cell r="GT1436">
            <v>0</v>
          </cell>
          <cell r="GU1436">
            <v>0</v>
          </cell>
          <cell r="GV1436">
            <v>0</v>
          </cell>
          <cell r="GW1436">
            <v>0</v>
          </cell>
          <cell r="GX1436">
            <v>0</v>
          </cell>
          <cell r="GY1436">
            <v>0</v>
          </cell>
          <cell r="GZ1436">
            <v>0</v>
          </cell>
        </row>
        <row r="1437">
          <cell r="A1437">
            <v>1432</v>
          </cell>
          <cell r="D1437" t="str">
            <v>ACERO(PLACAS), HIERRO, ALAMBRES</v>
          </cell>
          <cell r="E1437" t="str">
            <v>PLETINA  2" x 4mm</v>
          </cell>
          <cell r="F1437">
            <v>0</v>
          </cell>
          <cell r="G1437" t="str">
            <v>ML</v>
          </cell>
          <cell r="H1437">
            <v>24</v>
          </cell>
          <cell r="I1437">
            <v>0</v>
          </cell>
          <cell r="J1437">
            <v>0</v>
          </cell>
          <cell r="K1437">
            <v>1914</v>
          </cell>
          <cell r="L1437">
            <v>1</v>
          </cell>
          <cell r="M1437">
            <v>69</v>
          </cell>
          <cell r="N1437">
            <v>0.01</v>
          </cell>
          <cell r="O1437">
            <v>0</v>
          </cell>
          <cell r="P1437">
            <v>0</v>
          </cell>
          <cell r="Q1437">
            <v>0</v>
          </cell>
          <cell r="R1437">
            <v>0</v>
          </cell>
          <cell r="S1437">
            <v>0</v>
          </cell>
          <cell r="T1437">
            <v>0</v>
          </cell>
          <cell r="U1437">
            <v>0</v>
          </cell>
          <cell r="V1437">
            <v>0</v>
          </cell>
          <cell r="W1437">
            <v>0</v>
          </cell>
          <cell r="X1437">
            <v>0</v>
          </cell>
          <cell r="Y1437">
            <v>0</v>
          </cell>
          <cell r="Z1437">
            <v>0</v>
          </cell>
          <cell r="AA1437">
            <v>0</v>
          </cell>
          <cell r="AB1437">
            <v>0</v>
          </cell>
          <cell r="AC1437">
            <v>0</v>
          </cell>
          <cell r="AD1437">
            <v>0</v>
          </cell>
          <cell r="AE1437">
            <v>0</v>
          </cell>
          <cell r="AF1437">
            <v>0</v>
          </cell>
          <cell r="AG1437">
            <v>0</v>
          </cell>
          <cell r="AH1437">
            <v>0</v>
          </cell>
          <cell r="AI1437">
            <v>0</v>
          </cell>
          <cell r="AJ1437">
            <v>0</v>
          </cell>
          <cell r="AK1437">
            <v>0</v>
          </cell>
          <cell r="AL1437">
            <v>0</v>
          </cell>
          <cell r="AM1437">
            <v>0</v>
          </cell>
          <cell r="AN1437">
            <v>0</v>
          </cell>
          <cell r="AO1437">
            <v>0</v>
          </cell>
          <cell r="AP1437">
            <v>0</v>
          </cell>
          <cell r="AQ1437">
            <v>0</v>
          </cell>
          <cell r="AR1437">
            <v>0</v>
          </cell>
          <cell r="AS1437">
            <v>0</v>
          </cell>
          <cell r="AT1437">
            <v>0</v>
          </cell>
          <cell r="AU1437">
            <v>0</v>
          </cell>
          <cell r="AV1437">
            <v>0</v>
          </cell>
          <cell r="AW1437">
            <v>28</v>
          </cell>
          <cell r="AX1437">
            <v>1</v>
          </cell>
          <cell r="AY1437">
            <v>3</v>
          </cell>
          <cell r="AZ1437">
            <v>1</v>
          </cell>
          <cell r="BA1437">
            <v>0</v>
          </cell>
          <cell r="BB1437">
            <v>0</v>
          </cell>
          <cell r="BC1437">
            <v>0</v>
          </cell>
          <cell r="BD1437">
            <v>0</v>
          </cell>
          <cell r="BE1437">
            <v>0</v>
          </cell>
          <cell r="BF1437">
            <v>0</v>
          </cell>
          <cell r="BG1437">
            <v>0</v>
          </cell>
          <cell r="BH1437">
            <v>0</v>
          </cell>
          <cell r="BI1437">
            <v>0</v>
          </cell>
          <cell r="BJ1437">
            <v>0</v>
          </cell>
          <cell r="BK1437">
            <v>0</v>
          </cell>
          <cell r="BL1437">
            <v>0</v>
          </cell>
          <cell r="BM1437">
            <v>0</v>
          </cell>
          <cell r="BN1437">
            <v>0</v>
          </cell>
          <cell r="BO1437">
            <v>0</v>
          </cell>
          <cell r="BP1437">
            <v>0</v>
          </cell>
          <cell r="CK1437">
            <v>1</v>
          </cell>
          <cell r="CL1437">
            <v>0</v>
          </cell>
          <cell r="CM1437">
            <v>13</v>
          </cell>
          <cell r="CN1437">
            <v>0</v>
          </cell>
          <cell r="CO1437">
            <v>0</v>
          </cell>
          <cell r="CP1437">
            <v>0</v>
          </cell>
          <cell r="CQ1437">
            <v>0</v>
          </cell>
          <cell r="CR1437">
            <v>0</v>
          </cell>
          <cell r="CS1437">
            <v>0</v>
          </cell>
          <cell r="CT1437">
            <v>0</v>
          </cell>
          <cell r="CU1437">
            <v>0</v>
          </cell>
          <cell r="CV1437">
            <v>0</v>
          </cell>
          <cell r="DY1437">
            <v>0</v>
          </cell>
          <cell r="DZ1437">
            <v>0</v>
          </cell>
          <cell r="EA1437">
            <v>0</v>
          </cell>
          <cell r="EB1437">
            <v>0</v>
          </cell>
          <cell r="EC1437">
            <v>0</v>
          </cell>
          <cell r="ED1437">
            <v>0</v>
          </cell>
          <cell r="EE1437">
            <v>0</v>
          </cell>
          <cell r="EF1437">
            <v>0</v>
          </cell>
          <cell r="EG1437">
            <v>0</v>
          </cell>
          <cell r="EH1437">
            <v>0</v>
          </cell>
          <cell r="EI1437">
            <v>0</v>
          </cell>
          <cell r="EJ1437">
            <v>0</v>
          </cell>
          <cell r="EK1437">
            <v>0</v>
          </cell>
          <cell r="EL1437">
            <v>0</v>
          </cell>
          <cell r="EM1437">
            <v>0</v>
          </cell>
          <cell r="EN1437">
            <v>0</v>
          </cell>
          <cell r="EO1437">
            <v>0</v>
          </cell>
          <cell r="EP1437">
            <v>0</v>
          </cell>
          <cell r="EQ1437">
            <v>0</v>
          </cell>
          <cell r="ER1437">
            <v>0</v>
          </cell>
          <cell r="ES1437">
            <v>0</v>
          </cell>
          <cell r="ET1437">
            <v>0</v>
          </cell>
          <cell r="EU1437">
            <v>0</v>
          </cell>
          <cell r="EV1437">
            <v>0</v>
          </cell>
          <cell r="EW1437">
            <v>0</v>
          </cell>
          <cell r="EX1437">
            <v>0</v>
          </cell>
          <cell r="EY1437">
            <v>0</v>
          </cell>
          <cell r="EZ1437">
            <v>0</v>
          </cell>
          <cell r="FA1437">
            <v>0</v>
          </cell>
          <cell r="FB1437">
            <v>0</v>
          </cell>
          <cell r="FC1437">
            <v>0</v>
          </cell>
          <cell r="FD1437">
            <v>0</v>
          </cell>
          <cell r="FE1437">
            <v>0</v>
          </cell>
          <cell r="FF1437">
            <v>0</v>
          </cell>
          <cell r="FG1437">
            <v>0</v>
          </cell>
          <cell r="FH1437">
            <v>0</v>
          </cell>
          <cell r="FI1437">
            <v>0</v>
          </cell>
          <cell r="FJ1437">
            <v>0</v>
          </cell>
          <cell r="FK1437">
            <v>0</v>
          </cell>
          <cell r="FL1437">
            <v>0</v>
          </cell>
          <cell r="FM1437">
            <v>0</v>
          </cell>
          <cell r="FN1437">
            <v>0</v>
          </cell>
          <cell r="FO1437">
            <v>0</v>
          </cell>
          <cell r="FP1437">
            <v>0</v>
          </cell>
          <cell r="FQ1437">
            <v>0</v>
          </cell>
          <cell r="FR1437">
            <v>0</v>
          </cell>
          <cell r="FS1437">
            <v>0</v>
          </cell>
          <cell r="FT1437">
            <v>0</v>
          </cell>
          <cell r="FU1437">
            <v>0</v>
          </cell>
          <cell r="FV1437">
            <v>0</v>
          </cell>
          <cell r="FW1437">
            <v>0</v>
          </cell>
          <cell r="FX1437">
            <v>0</v>
          </cell>
          <cell r="FY1437">
            <v>0</v>
          </cell>
          <cell r="FZ1437">
            <v>0</v>
          </cell>
          <cell r="GA1437">
            <v>0</v>
          </cell>
          <cell r="GB1437">
            <v>0</v>
          </cell>
          <cell r="GC1437">
            <v>0</v>
          </cell>
          <cell r="GD1437">
            <v>0</v>
          </cell>
          <cell r="GE1437">
            <v>0</v>
          </cell>
          <cell r="GF1437">
            <v>0</v>
          </cell>
          <cell r="GG1437">
            <v>0</v>
          </cell>
          <cell r="GH1437">
            <v>0</v>
          </cell>
          <cell r="GI1437">
            <v>0</v>
          </cell>
          <cell r="GJ1437">
            <v>0</v>
          </cell>
          <cell r="GK1437">
            <v>0</v>
          </cell>
          <cell r="GL1437">
            <v>0</v>
          </cell>
          <cell r="GM1437">
            <v>0</v>
          </cell>
          <cell r="GN1437">
            <v>0</v>
          </cell>
          <cell r="GO1437">
            <v>0</v>
          </cell>
          <cell r="GP1437">
            <v>0</v>
          </cell>
          <cell r="GQ1437">
            <v>0</v>
          </cell>
          <cell r="GR1437">
            <v>0</v>
          </cell>
          <cell r="GS1437">
            <v>0</v>
          </cell>
          <cell r="GT1437">
            <v>0</v>
          </cell>
          <cell r="GU1437">
            <v>0</v>
          </cell>
          <cell r="GV1437">
            <v>0</v>
          </cell>
          <cell r="GW1437">
            <v>0</v>
          </cell>
          <cell r="GX1437">
            <v>0</v>
          </cell>
          <cell r="GY1437">
            <v>0</v>
          </cell>
          <cell r="GZ1437">
            <v>0</v>
          </cell>
        </row>
        <row r="1438">
          <cell r="A1438">
            <v>1433</v>
          </cell>
          <cell r="D1438" t="str">
            <v>ACERO(PLACAS), HIERRO, ALAMBRES</v>
          </cell>
          <cell r="E1438" t="str">
            <v xml:space="preserve">PLACA DE METAL 35X35X6mm </v>
          </cell>
          <cell r="F1438">
            <v>0</v>
          </cell>
          <cell r="G1438" t="str">
            <v>M2</v>
          </cell>
          <cell r="H1438">
            <v>1.5</v>
          </cell>
          <cell r="I1438">
            <v>0</v>
          </cell>
          <cell r="J1438">
            <v>0</v>
          </cell>
          <cell r="K1438">
            <v>1915</v>
          </cell>
          <cell r="L1438">
            <v>1</v>
          </cell>
          <cell r="M1438">
            <v>69</v>
          </cell>
          <cell r="N1438">
            <v>0.2</v>
          </cell>
          <cell r="O1438">
            <v>0</v>
          </cell>
          <cell r="P1438">
            <v>0</v>
          </cell>
          <cell r="Q1438">
            <v>0</v>
          </cell>
          <cell r="R1438">
            <v>0</v>
          </cell>
          <cell r="S1438">
            <v>0</v>
          </cell>
          <cell r="T1438">
            <v>0</v>
          </cell>
          <cell r="U1438">
            <v>0</v>
          </cell>
          <cell r="V1438">
            <v>0</v>
          </cell>
          <cell r="W1438">
            <v>0</v>
          </cell>
          <cell r="X1438">
            <v>0</v>
          </cell>
          <cell r="Y1438">
            <v>0</v>
          </cell>
          <cell r="Z1438">
            <v>0</v>
          </cell>
          <cell r="AA1438">
            <v>0</v>
          </cell>
          <cell r="AB1438">
            <v>0</v>
          </cell>
          <cell r="AC1438">
            <v>0</v>
          </cell>
          <cell r="AD1438">
            <v>0</v>
          </cell>
          <cell r="AE1438">
            <v>0</v>
          </cell>
          <cell r="AF1438">
            <v>0</v>
          </cell>
          <cell r="AG1438">
            <v>0</v>
          </cell>
          <cell r="AH1438">
            <v>0</v>
          </cell>
          <cell r="AI1438">
            <v>0</v>
          </cell>
          <cell r="AJ1438">
            <v>0</v>
          </cell>
          <cell r="AK1438">
            <v>0</v>
          </cell>
          <cell r="AL1438">
            <v>0</v>
          </cell>
          <cell r="AM1438">
            <v>0</v>
          </cell>
          <cell r="AN1438">
            <v>0</v>
          </cell>
          <cell r="AO1438">
            <v>0</v>
          </cell>
          <cell r="AP1438">
            <v>0</v>
          </cell>
          <cell r="AQ1438">
            <v>0</v>
          </cell>
          <cell r="AR1438">
            <v>0</v>
          </cell>
          <cell r="AS1438">
            <v>0</v>
          </cell>
          <cell r="AT1438">
            <v>0</v>
          </cell>
          <cell r="AU1438">
            <v>0</v>
          </cell>
          <cell r="AV1438">
            <v>0</v>
          </cell>
          <cell r="AW1438">
            <v>28</v>
          </cell>
          <cell r="AX1438">
            <v>1</v>
          </cell>
          <cell r="AY1438">
            <v>3</v>
          </cell>
          <cell r="AZ1438">
            <v>1</v>
          </cell>
          <cell r="BA1438">
            <v>0</v>
          </cell>
          <cell r="BB1438">
            <v>0</v>
          </cell>
          <cell r="BC1438">
            <v>0</v>
          </cell>
          <cell r="BD1438">
            <v>0</v>
          </cell>
          <cell r="BE1438">
            <v>0</v>
          </cell>
          <cell r="BF1438">
            <v>0</v>
          </cell>
          <cell r="BG1438">
            <v>0</v>
          </cell>
          <cell r="BH1438">
            <v>0</v>
          </cell>
          <cell r="BI1438">
            <v>0</v>
          </cell>
          <cell r="BJ1438">
            <v>0</v>
          </cell>
          <cell r="BK1438">
            <v>0</v>
          </cell>
          <cell r="BL1438">
            <v>0</v>
          </cell>
          <cell r="BM1438">
            <v>0</v>
          </cell>
          <cell r="BN1438">
            <v>0</v>
          </cell>
          <cell r="BO1438">
            <v>0</v>
          </cell>
          <cell r="BP1438">
            <v>0</v>
          </cell>
          <cell r="CK1438">
            <v>0</v>
          </cell>
          <cell r="CL1438">
            <v>0</v>
          </cell>
          <cell r="CM1438">
            <v>1</v>
          </cell>
          <cell r="CN1438">
            <v>0</v>
          </cell>
          <cell r="CO1438">
            <v>13</v>
          </cell>
          <cell r="CP1438">
            <v>0.5</v>
          </cell>
          <cell r="CQ1438">
            <v>0</v>
          </cell>
          <cell r="CR1438">
            <v>0</v>
          </cell>
          <cell r="CS1438">
            <v>0</v>
          </cell>
          <cell r="CT1438">
            <v>0</v>
          </cell>
          <cell r="CU1438">
            <v>0</v>
          </cell>
          <cell r="CV1438">
            <v>0</v>
          </cell>
          <cell r="DY1438">
            <v>0</v>
          </cell>
          <cell r="DZ1438">
            <v>0</v>
          </cell>
          <cell r="EA1438">
            <v>0</v>
          </cell>
          <cell r="EB1438">
            <v>0</v>
          </cell>
          <cell r="EC1438">
            <v>0</v>
          </cell>
          <cell r="ED1438">
            <v>0</v>
          </cell>
          <cell r="EE1438">
            <v>0</v>
          </cell>
          <cell r="EF1438">
            <v>0</v>
          </cell>
          <cell r="EG1438">
            <v>0</v>
          </cell>
          <cell r="EH1438">
            <v>0</v>
          </cell>
          <cell r="EI1438">
            <v>0</v>
          </cell>
          <cell r="EJ1438">
            <v>0</v>
          </cell>
          <cell r="EK1438">
            <v>0</v>
          </cell>
          <cell r="EL1438">
            <v>0</v>
          </cell>
          <cell r="EM1438">
            <v>0</v>
          </cell>
          <cell r="EN1438">
            <v>0</v>
          </cell>
          <cell r="EO1438">
            <v>0</v>
          </cell>
          <cell r="EP1438">
            <v>0</v>
          </cell>
          <cell r="EQ1438">
            <v>0</v>
          </cell>
          <cell r="ER1438">
            <v>0</v>
          </cell>
          <cell r="ES1438">
            <v>0</v>
          </cell>
          <cell r="ET1438">
            <v>0</v>
          </cell>
          <cell r="EU1438">
            <v>0</v>
          </cell>
          <cell r="EV1438">
            <v>0</v>
          </cell>
          <cell r="EW1438">
            <v>0</v>
          </cell>
          <cell r="EX1438">
            <v>0</v>
          </cell>
          <cell r="EY1438">
            <v>0</v>
          </cell>
          <cell r="EZ1438">
            <v>0</v>
          </cell>
          <cell r="FA1438">
            <v>0</v>
          </cell>
          <cell r="FB1438">
            <v>0</v>
          </cell>
          <cell r="FC1438">
            <v>0</v>
          </cell>
          <cell r="FD1438">
            <v>0</v>
          </cell>
          <cell r="FE1438">
            <v>0</v>
          </cell>
          <cell r="FF1438">
            <v>0</v>
          </cell>
          <cell r="FG1438">
            <v>0</v>
          </cell>
          <cell r="FH1438">
            <v>0</v>
          </cell>
          <cell r="FI1438">
            <v>0</v>
          </cell>
          <cell r="FJ1438">
            <v>0</v>
          </cell>
          <cell r="FK1438">
            <v>0</v>
          </cell>
          <cell r="FL1438">
            <v>0</v>
          </cell>
          <cell r="FM1438">
            <v>0</v>
          </cell>
          <cell r="FN1438">
            <v>0</v>
          </cell>
          <cell r="FO1438">
            <v>0</v>
          </cell>
          <cell r="FP1438">
            <v>0</v>
          </cell>
          <cell r="FQ1438">
            <v>0</v>
          </cell>
          <cell r="FR1438">
            <v>0</v>
          </cell>
          <cell r="FS1438">
            <v>0</v>
          </cell>
          <cell r="FT1438">
            <v>0</v>
          </cell>
          <cell r="FU1438">
            <v>0</v>
          </cell>
          <cell r="FV1438">
            <v>0</v>
          </cell>
          <cell r="FW1438">
            <v>0</v>
          </cell>
          <cell r="FX1438">
            <v>0</v>
          </cell>
          <cell r="FY1438">
            <v>0</v>
          </cell>
          <cell r="FZ1438">
            <v>0</v>
          </cell>
          <cell r="GA1438">
            <v>0</v>
          </cell>
          <cell r="GB1438">
            <v>0</v>
          </cell>
          <cell r="GC1438">
            <v>0</v>
          </cell>
          <cell r="GD1438">
            <v>0</v>
          </cell>
          <cell r="GE1438">
            <v>0</v>
          </cell>
          <cell r="GF1438">
            <v>0</v>
          </cell>
          <cell r="GG1438">
            <v>0</v>
          </cell>
          <cell r="GH1438">
            <v>0</v>
          </cell>
          <cell r="GI1438">
            <v>0</v>
          </cell>
          <cell r="GJ1438">
            <v>0</v>
          </cell>
          <cell r="GK1438">
            <v>0</v>
          </cell>
          <cell r="GL1438">
            <v>0</v>
          </cell>
          <cell r="GM1438">
            <v>0</v>
          </cell>
          <cell r="GN1438">
            <v>0</v>
          </cell>
          <cell r="GO1438">
            <v>0</v>
          </cell>
          <cell r="GP1438">
            <v>0</v>
          </cell>
          <cell r="GQ1438">
            <v>0</v>
          </cell>
          <cell r="GR1438">
            <v>0</v>
          </cell>
          <cell r="GS1438">
            <v>0</v>
          </cell>
          <cell r="GT1438">
            <v>0</v>
          </cell>
          <cell r="GU1438">
            <v>0</v>
          </cell>
          <cell r="GV1438">
            <v>0</v>
          </cell>
          <cell r="GW1438">
            <v>0</v>
          </cell>
          <cell r="GX1438">
            <v>0</v>
          </cell>
          <cell r="GY1438">
            <v>0</v>
          </cell>
          <cell r="GZ1438">
            <v>0</v>
          </cell>
        </row>
        <row r="1439">
          <cell r="A1439">
            <v>1434</v>
          </cell>
          <cell r="D1439" t="str">
            <v>ACERO(PLACAS), HIERRO, ALAMBRES</v>
          </cell>
          <cell r="E1439" t="str">
            <v xml:space="preserve">PERNOS 1/2" </v>
          </cell>
          <cell r="F1439">
            <v>0</v>
          </cell>
          <cell r="G1439" t="str">
            <v>U</v>
          </cell>
          <cell r="H1439">
            <v>20</v>
          </cell>
          <cell r="I1439">
            <v>1916</v>
          </cell>
          <cell r="J1439">
            <v>1.02</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cell r="Z1439">
            <v>0</v>
          </cell>
          <cell r="AA1439">
            <v>0</v>
          </cell>
          <cell r="AB1439">
            <v>0</v>
          </cell>
          <cell r="AC1439">
            <v>0</v>
          </cell>
          <cell r="AD1439">
            <v>0</v>
          </cell>
          <cell r="AE1439">
            <v>0</v>
          </cell>
          <cell r="AF1439">
            <v>0</v>
          </cell>
          <cell r="AG1439">
            <v>0</v>
          </cell>
          <cell r="AH1439">
            <v>0</v>
          </cell>
          <cell r="AI1439">
            <v>0</v>
          </cell>
          <cell r="AJ1439">
            <v>0</v>
          </cell>
          <cell r="AK1439">
            <v>0</v>
          </cell>
          <cell r="AL1439">
            <v>0</v>
          </cell>
          <cell r="AM1439">
            <v>0</v>
          </cell>
          <cell r="AN1439">
            <v>0</v>
          </cell>
          <cell r="AO1439">
            <v>0</v>
          </cell>
          <cell r="AP1439">
            <v>0</v>
          </cell>
          <cell r="AQ1439">
            <v>0</v>
          </cell>
          <cell r="AR1439">
            <v>0</v>
          </cell>
          <cell r="AS1439">
            <v>0</v>
          </cell>
          <cell r="AT1439">
            <v>0</v>
          </cell>
          <cell r="AU1439">
            <v>0</v>
          </cell>
          <cell r="AV1439">
            <v>0</v>
          </cell>
          <cell r="AW1439">
            <v>0</v>
          </cell>
          <cell r="AX1439">
            <v>0</v>
          </cell>
          <cell r="AY1439">
            <v>16</v>
          </cell>
          <cell r="AZ1439">
            <v>1</v>
          </cell>
          <cell r="BA1439">
            <v>3</v>
          </cell>
          <cell r="BB1439">
            <v>1</v>
          </cell>
          <cell r="BC1439">
            <v>0</v>
          </cell>
          <cell r="BD1439">
            <v>0</v>
          </cell>
          <cell r="BE1439">
            <v>0</v>
          </cell>
          <cell r="BF1439">
            <v>0</v>
          </cell>
          <cell r="BG1439">
            <v>0</v>
          </cell>
          <cell r="BH1439">
            <v>0</v>
          </cell>
          <cell r="BI1439">
            <v>0</v>
          </cell>
          <cell r="BJ1439">
            <v>0</v>
          </cell>
          <cell r="BK1439">
            <v>0</v>
          </cell>
          <cell r="BL1439">
            <v>0</v>
          </cell>
          <cell r="BM1439">
            <v>0</v>
          </cell>
          <cell r="BN1439">
            <v>0</v>
          </cell>
          <cell r="BO1439">
            <v>0</v>
          </cell>
          <cell r="BP1439">
            <v>0</v>
          </cell>
          <cell r="CK1439">
            <v>0</v>
          </cell>
          <cell r="CL1439">
            <v>0</v>
          </cell>
          <cell r="CM1439">
            <v>1</v>
          </cell>
          <cell r="CN1439">
            <v>0</v>
          </cell>
          <cell r="CO1439">
            <v>0</v>
          </cell>
          <cell r="CP1439">
            <v>0</v>
          </cell>
          <cell r="CQ1439">
            <v>0</v>
          </cell>
          <cell r="CR1439">
            <v>0</v>
          </cell>
          <cell r="CS1439">
            <v>0</v>
          </cell>
          <cell r="CT1439">
            <v>0</v>
          </cell>
          <cell r="CU1439">
            <v>0</v>
          </cell>
          <cell r="CV1439">
            <v>0</v>
          </cell>
          <cell r="DY1439">
            <v>0</v>
          </cell>
          <cell r="DZ1439">
            <v>0</v>
          </cell>
          <cell r="EA1439">
            <v>0</v>
          </cell>
          <cell r="EB1439">
            <v>0</v>
          </cell>
          <cell r="EC1439">
            <v>0</v>
          </cell>
          <cell r="ED1439">
            <v>0</v>
          </cell>
          <cell r="EE1439">
            <v>0</v>
          </cell>
          <cell r="EF1439">
            <v>0</v>
          </cell>
          <cell r="EG1439">
            <v>0</v>
          </cell>
          <cell r="EH1439">
            <v>0</v>
          </cell>
          <cell r="EI1439">
            <v>0</v>
          </cell>
          <cell r="EJ1439">
            <v>0</v>
          </cell>
          <cell r="EK1439">
            <v>0</v>
          </cell>
          <cell r="EL1439">
            <v>0</v>
          </cell>
          <cell r="EM1439">
            <v>0</v>
          </cell>
          <cell r="EN1439">
            <v>0</v>
          </cell>
          <cell r="EO1439">
            <v>0</v>
          </cell>
          <cell r="EP1439">
            <v>0</v>
          </cell>
          <cell r="EQ1439">
            <v>0</v>
          </cell>
          <cell r="ER1439">
            <v>0</v>
          </cell>
          <cell r="ES1439">
            <v>0</v>
          </cell>
          <cell r="ET1439">
            <v>0</v>
          </cell>
          <cell r="EU1439">
            <v>0</v>
          </cell>
          <cell r="EV1439">
            <v>0</v>
          </cell>
          <cell r="EW1439">
            <v>0</v>
          </cell>
          <cell r="EX1439">
            <v>0</v>
          </cell>
          <cell r="EY1439">
            <v>0</v>
          </cell>
          <cell r="EZ1439">
            <v>0</v>
          </cell>
          <cell r="FA1439">
            <v>0</v>
          </cell>
          <cell r="FB1439">
            <v>0</v>
          </cell>
          <cell r="FC1439">
            <v>0</v>
          </cell>
          <cell r="FD1439">
            <v>0</v>
          </cell>
          <cell r="FE1439">
            <v>0</v>
          </cell>
          <cell r="FF1439">
            <v>0</v>
          </cell>
          <cell r="FG1439">
            <v>0</v>
          </cell>
          <cell r="FH1439">
            <v>0</v>
          </cell>
          <cell r="FI1439">
            <v>0</v>
          </cell>
          <cell r="FJ1439">
            <v>0</v>
          </cell>
          <cell r="FK1439">
            <v>0</v>
          </cell>
          <cell r="FL1439">
            <v>0</v>
          </cell>
          <cell r="FM1439">
            <v>0</v>
          </cell>
          <cell r="FN1439">
            <v>0</v>
          </cell>
          <cell r="FO1439">
            <v>0</v>
          </cell>
          <cell r="FP1439">
            <v>0</v>
          </cell>
          <cell r="FQ1439">
            <v>0</v>
          </cell>
          <cell r="FR1439">
            <v>0</v>
          </cell>
          <cell r="FS1439">
            <v>0</v>
          </cell>
          <cell r="FT1439">
            <v>0</v>
          </cell>
          <cell r="FU1439">
            <v>0</v>
          </cell>
          <cell r="FV1439">
            <v>0</v>
          </cell>
          <cell r="FW1439">
            <v>0</v>
          </cell>
          <cell r="FX1439">
            <v>0</v>
          </cell>
          <cell r="FY1439">
            <v>0</v>
          </cell>
          <cell r="FZ1439">
            <v>0</v>
          </cell>
          <cell r="GA1439">
            <v>0</v>
          </cell>
          <cell r="GB1439">
            <v>0</v>
          </cell>
          <cell r="GC1439">
            <v>0</v>
          </cell>
          <cell r="GD1439">
            <v>0</v>
          </cell>
          <cell r="GE1439">
            <v>0</v>
          </cell>
          <cell r="GF1439">
            <v>0</v>
          </cell>
          <cell r="GG1439">
            <v>0</v>
          </cell>
          <cell r="GH1439">
            <v>0</v>
          </cell>
          <cell r="GI1439">
            <v>0</v>
          </cell>
          <cell r="GJ1439">
            <v>0</v>
          </cell>
          <cell r="GK1439">
            <v>0</v>
          </cell>
          <cell r="GL1439">
            <v>0</v>
          </cell>
          <cell r="GM1439">
            <v>0</v>
          </cell>
          <cell r="GN1439">
            <v>0</v>
          </cell>
          <cell r="GO1439">
            <v>0</v>
          </cell>
          <cell r="GP1439">
            <v>0</v>
          </cell>
          <cell r="GQ1439">
            <v>0</v>
          </cell>
          <cell r="GR1439">
            <v>0</v>
          </cell>
          <cell r="GS1439">
            <v>0</v>
          </cell>
          <cell r="GT1439">
            <v>0</v>
          </cell>
          <cell r="GU1439">
            <v>0</v>
          </cell>
          <cell r="GV1439">
            <v>0</v>
          </cell>
          <cell r="GW1439">
            <v>0</v>
          </cell>
          <cell r="GX1439">
            <v>0</v>
          </cell>
          <cell r="GY1439">
            <v>0</v>
          </cell>
          <cell r="GZ1439">
            <v>0</v>
          </cell>
        </row>
        <row r="1440">
          <cell r="A1440">
            <v>1435</v>
          </cell>
          <cell r="D1440" t="str">
            <v>ACERO(PLACAS), HIERRO, ALAMBRES</v>
          </cell>
          <cell r="E1440" t="str">
            <v>TUERCAS 1/2 "</v>
          </cell>
          <cell r="F1440">
            <v>0</v>
          </cell>
          <cell r="G1440" t="str">
            <v>U</v>
          </cell>
          <cell r="H1440">
            <v>20</v>
          </cell>
          <cell r="I1440">
            <v>1917</v>
          </cell>
          <cell r="J1440">
            <v>1.02</v>
          </cell>
          <cell r="K1440">
            <v>0</v>
          </cell>
          <cell r="L1440">
            <v>0</v>
          </cell>
          <cell r="M1440">
            <v>0</v>
          </cell>
          <cell r="N1440">
            <v>0</v>
          </cell>
          <cell r="O1440">
            <v>0</v>
          </cell>
          <cell r="P1440">
            <v>0</v>
          </cell>
          <cell r="Q1440">
            <v>0</v>
          </cell>
          <cell r="R1440">
            <v>0</v>
          </cell>
          <cell r="S1440">
            <v>0</v>
          </cell>
          <cell r="T1440">
            <v>0</v>
          </cell>
          <cell r="U1440">
            <v>0</v>
          </cell>
          <cell r="V1440">
            <v>0</v>
          </cell>
          <cell r="W1440">
            <v>0</v>
          </cell>
          <cell r="X1440">
            <v>0</v>
          </cell>
          <cell r="Y1440">
            <v>0</v>
          </cell>
          <cell r="Z1440">
            <v>0</v>
          </cell>
          <cell r="AA1440">
            <v>0</v>
          </cell>
          <cell r="AB1440">
            <v>0</v>
          </cell>
          <cell r="AC1440">
            <v>0</v>
          </cell>
          <cell r="AD1440">
            <v>0</v>
          </cell>
          <cell r="AE1440">
            <v>0</v>
          </cell>
          <cell r="AF1440">
            <v>0</v>
          </cell>
          <cell r="AG1440">
            <v>0</v>
          </cell>
          <cell r="AH1440">
            <v>0</v>
          </cell>
          <cell r="AI1440">
            <v>0</v>
          </cell>
          <cell r="AJ1440">
            <v>0</v>
          </cell>
          <cell r="AK1440">
            <v>0</v>
          </cell>
          <cell r="AL1440">
            <v>0</v>
          </cell>
          <cell r="AM1440">
            <v>0</v>
          </cell>
          <cell r="AN1440">
            <v>0</v>
          </cell>
          <cell r="AO1440">
            <v>0</v>
          </cell>
          <cell r="AP1440">
            <v>0</v>
          </cell>
          <cell r="AQ1440">
            <v>0</v>
          </cell>
          <cell r="AR1440">
            <v>0</v>
          </cell>
          <cell r="AS1440">
            <v>0</v>
          </cell>
          <cell r="AT1440">
            <v>0</v>
          </cell>
          <cell r="AU1440">
            <v>0</v>
          </cell>
          <cell r="AV1440">
            <v>0</v>
          </cell>
          <cell r="AW1440">
            <v>0</v>
          </cell>
          <cell r="AX1440">
            <v>0</v>
          </cell>
          <cell r="AY1440">
            <v>16</v>
          </cell>
          <cell r="AZ1440">
            <v>1</v>
          </cell>
          <cell r="BA1440">
            <v>3</v>
          </cell>
          <cell r="BB1440">
            <v>1</v>
          </cell>
          <cell r="BC1440">
            <v>0</v>
          </cell>
          <cell r="BD1440">
            <v>0</v>
          </cell>
          <cell r="BE1440">
            <v>0</v>
          </cell>
          <cell r="BF1440">
            <v>0</v>
          </cell>
          <cell r="BG1440">
            <v>0</v>
          </cell>
          <cell r="BH1440">
            <v>0</v>
          </cell>
          <cell r="BI1440">
            <v>0</v>
          </cell>
          <cell r="BJ1440">
            <v>0</v>
          </cell>
          <cell r="BK1440">
            <v>0</v>
          </cell>
          <cell r="BL1440">
            <v>0</v>
          </cell>
          <cell r="BM1440">
            <v>0</v>
          </cell>
          <cell r="BN1440">
            <v>0</v>
          </cell>
          <cell r="BO1440">
            <v>0</v>
          </cell>
          <cell r="BP1440">
            <v>0</v>
          </cell>
          <cell r="CK1440">
            <v>0</v>
          </cell>
          <cell r="CL1440">
            <v>0</v>
          </cell>
          <cell r="CM1440">
            <v>1</v>
          </cell>
          <cell r="CN1440">
            <v>0</v>
          </cell>
          <cell r="CO1440">
            <v>0</v>
          </cell>
          <cell r="CP1440">
            <v>0</v>
          </cell>
          <cell r="CQ1440">
            <v>0</v>
          </cell>
          <cell r="CR1440">
            <v>0</v>
          </cell>
          <cell r="CS1440">
            <v>0</v>
          </cell>
          <cell r="CT1440">
            <v>0</v>
          </cell>
          <cell r="CU1440">
            <v>0</v>
          </cell>
          <cell r="CV1440">
            <v>0</v>
          </cell>
          <cell r="DY1440">
            <v>0</v>
          </cell>
          <cell r="DZ1440">
            <v>0</v>
          </cell>
          <cell r="EA1440">
            <v>0</v>
          </cell>
          <cell r="EB1440">
            <v>0</v>
          </cell>
          <cell r="EC1440">
            <v>0</v>
          </cell>
          <cell r="ED1440">
            <v>0</v>
          </cell>
          <cell r="EE1440">
            <v>0</v>
          </cell>
          <cell r="EF1440">
            <v>0</v>
          </cell>
          <cell r="EG1440">
            <v>0</v>
          </cell>
          <cell r="EH1440">
            <v>0</v>
          </cell>
          <cell r="EI1440">
            <v>0</v>
          </cell>
          <cell r="EJ1440">
            <v>0</v>
          </cell>
          <cell r="EK1440">
            <v>0</v>
          </cell>
          <cell r="EL1440">
            <v>0</v>
          </cell>
          <cell r="EM1440">
            <v>0</v>
          </cell>
          <cell r="EN1440">
            <v>0</v>
          </cell>
          <cell r="EO1440">
            <v>0</v>
          </cell>
          <cell r="EP1440">
            <v>0</v>
          </cell>
          <cell r="EQ1440">
            <v>0</v>
          </cell>
          <cell r="ER1440">
            <v>0</v>
          </cell>
          <cell r="ES1440">
            <v>0</v>
          </cell>
          <cell r="ET1440">
            <v>0</v>
          </cell>
          <cell r="EU1440">
            <v>0</v>
          </cell>
          <cell r="EV1440">
            <v>0</v>
          </cell>
          <cell r="EW1440">
            <v>0</v>
          </cell>
          <cell r="EX1440">
            <v>0</v>
          </cell>
          <cell r="EY1440">
            <v>0</v>
          </cell>
          <cell r="EZ1440">
            <v>0</v>
          </cell>
          <cell r="FA1440">
            <v>0</v>
          </cell>
          <cell r="FB1440">
            <v>0</v>
          </cell>
          <cell r="FC1440">
            <v>0</v>
          </cell>
          <cell r="FD1440">
            <v>0</v>
          </cell>
          <cell r="FE1440">
            <v>0</v>
          </cell>
          <cell r="FF1440">
            <v>0</v>
          </cell>
          <cell r="FG1440">
            <v>0</v>
          </cell>
          <cell r="FH1440">
            <v>0</v>
          </cell>
          <cell r="FI1440">
            <v>0</v>
          </cell>
          <cell r="FJ1440">
            <v>0</v>
          </cell>
          <cell r="FK1440">
            <v>0</v>
          </cell>
          <cell r="FL1440">
            <v>0</v>
          </cell>
          <cell r="FM1440">
            <v>0</v>
          </cell>
          <cell r="FN1440">
            <v>0</v>
          </cell>
          <cell r="FO1440">
            <v>0</v>
          </cell>
          <cell r="FP1440">
            <v>0</v>
          </cell>
          <cell r="FQ1440">
            <v>0</v>
          </cell>
          <cell r="FR1440">
            <v>0</v>
          </cell>
          <cell r="FS1440">
            <v>0</v>
          </cell>
          <cell r="FT1440">
            <v>0</v>
          </cell>
          <cell r="FU1440">
            <v>0</v>
          </cell>
          <cell r="FV1440">
            <v>0</v>
          </cell>
          <cell r="FW1440">
            <v>0</v>
          </cell>
          <cell r="FX1440">
            <v>0</v>
          </cell>
          <cell r="FY1440">
            <v>0</v>
          </cell>
          <cell r="FZ1440">
            <v>0</v>
          </cell>
          <cell r="GA1440">
            <v>0</v>
          </cell>
          <cell r="GB1440">
            <v>0</v>
          </cell>
          <cell r="GC1440">
            <v>0</v>
          </cell>
          <cell r="GD1440">
            <v>0</v>
          </cell>
          <cell r="GE1440">
            <v>0</v>
          </cell>
          <cell r="GF1440">
            <v>0</v>
          </cell>
          <cell r="GG1440">
            <v>0</v>
          </cell>
          <cell r="GH1440">
            <v>0</v>
          </cell>
          <cell r="GI1440">
            <v>0</v>
          </cell>
          <cell r="GJ1440">
            <v>0</v>
          </cell>
          <cell r="GK1440">
            <v>0</v>
          </cell>
          <cell r="GL1440">
            <v>0</v>
          </cell>
          <cell r="GM1440">
            <v>0</v>
          </cell>
          <cell r="GN1440">
            <v>0</v>
          </cell>
          <cell r="GO1440">
            <v>0</v>
          </cell>
          <cell r="GP1440">
            <v>0</v>
          </cell>
          <cell r="GQ1440">
            <v>0</v>
          </cell>
          <cell r="GR1440">
            <v>0</v>
          </cell>
          <cell r="GS1440">
            <v>0</v>
          </cell>
          <cell r="GT1440">
            <v>0</v>
          </cell>
          <cell r="GU1440">
            <v>0</v>
          </cell>
          <cell r="GV1440">
            <v>0</v>
          </cell>
          <cell r="GW1440">
            <v>0</v>
          </cell>
          <cell r="GX1440">
            <v>0</v>
          </cell>
          <cell r="GY1440">
            <v>0</v>
          </cell>
          <cell r="GZ1440">
            <v>0</v>
          </cell>
        </row>
        <row r="1441">
          <cell r="A1441">
            <v>1436</v>
          </cell>
          <cell r="D1441" t="str">
            <v>VARIOS</v>
          </cell>
          <cell r="E1441" t="str">
            <v>SUELDA  60-11</v>
          </cell>
          <cell r="F1441">
            <v>0</v>
          </cell>
          <cell r="G1441" t="str">
            <v>Kg</v>
          </cell>
          <cell r="H1441">
            <v>15</v>
          </cell>
          <cell r="I1441">
            <v>0</v>
          </cell>
          <cell r="J1441">
            <v>0</v>
          </cell>
          <cell r="K1441">
            <v>69</v>
          </cell>
          <cell r="L1441">
            <v>1.02</v>
          </cell>
          <cell r="M1441">
            <v>0</v>
          </cell>
          <cell r="N1441">
            <v>0</v>
          </cell>
          <cell r="O1441">
            <v>0</v>
          </cell>
          <cell r="P1441">
            <v>0</v>
          </cell>
          <cell r="Q1441">
            <v>0</v>
          </cell>
          <cell r="R1441">
            <v>0</v>
          </cell>
          <cell r="S1441">
            <v>0</v>
          </cell>
          <cell r="T1441">
            <v>0</v>
          </cell>
          <cell r="U1441">
            <v>0</v>
          </cell>
          <cell r="V1441">
            <v>0</v>
          </cell>
          <cell r="W1441">
            <v>0</v>
          </cell>
          <cell r="X1441">
            <v>0</v>
          </cell>
          <cell r="Y1441">
            <v>0</v>
          </cell>
          <cell r="Z1441">
            <v>0</v>
          </cell>
          <cell r="AA1441">
            <v>0</v>
          </cell>
          <cell r="AB1441">
            <v>0</v>
          </cell>
          <cell r="AC1441">
            <v>0</v>
          </cell>
          <cell r="AD1441">
            <v>0</v>
          </cell>
          <cell r="AE1441">
            <v>0</v>
          </cell>
          <cell r="AF1441">
            <v>0</v>
          </cell>
          <cell r="AG1441">
            <v>0</v>
          </cell>
          <cell r="AH1441">
            <v>0</v>
          </cell>
          <cell r="AI1441">
            <v>0</v>
          </cell>
          <cell r="AJ1441">
            <v>0</v>
          </cell>
          <cell r="AK1441">
            <v>0</v>
          </cell>
          <cell r="AL1441">
            <v>0</v>
          </cell>
          <cell r="AM1441">
            <v>0</v>
          </cell>
          <cell r="AN1441">
            <v>0</v>
          </cell>
          <cell r="AO1441">
            <v>0</v>
          </cell>
          <cell r="AP1441">
            <v>0</v>
          </cell>
          <cell r="AQ1441">
            <v>0</v>
          </cell>
          <cell r="AR1441">
            <v>0</v>
          </cell>
          <cell r="AS1441">
            <v>0</v>
          </cell>
          <cell r="AT1441">
            <v>0</v>
          </cell>
          <cell r="AU1441">
            <v>0</v>
          </cell>
          <cell r="AV1441">
            <v>0</v>
          </cell>
          <cell r="AW1441">
            <v>0</v>
          </cell>
          <cell r="AX1441">
            <v>0</v>
          </cell>
          <cell r="AY1441">
            <v>28</v>
          </cell>
          <cell r="AZ1441">
            <v>1</v>
          </cell>
          <cell r="BA1441">
            <v>3</v>
          </cell>
          <cell r="BB1441">
            <v>1</v>
          </cell>
          <cell r="BC1441">
            <v>0</v>
          </cell>
          <cell r="BD1441">
            <v>0</v>
          </cell>
          <cell r="BE1441">
            <v>0</v>
          </cell>
          <cell r="BF1441">
            <v>0</v>
          </cell>
          <cell r="BG1441">
            <v>0</v>
          </cell>
          <cell r="BH1441">
            <v>0</v>
          </cell>
          <cell r="BI1441">
            <v>0</v>
          </cell>
          <cell r="BJ1441">
            <v>0</v>
          </cell>
          <cell r="BK1441">
            <v>0</v>
          </cell>
          <cell r="BL1441">
            <v>0</v>
          </cell>
          <cell r="BM1441">
            <v>0</v>
          </cell>
          <cell r="BN1441">
            <v>0</v>
          </cell>
          <cell r="BO1441">
            <v>0</v>
          </cell>
          <cell r="BP1441">
            <v>0</v>
          </cell>
          <cell r="CK1441">
            <v>0</v>
          </cell>
          <cell r="CL1441">
            <v>0</v>
          </cell>
          <cell r="CM1441">
            <v>1</v>
          </cell>
          <cell r="CN1441">
            <v>0</v>
          </cell>
          <cell r="CO1441">
            <v>0</v>
          </cell>
          <cell r="CP1441">
            <v>0</v>
          </cell>
          <cell r="CQ1441">
            <v>0</v>
          </cell>
          <cell r="CR1441">
            <v>0</v>
          </cell>
          <cell r="CS1441">
            <v>0</v>
          </cell>
          <cell r="CT1441">
            <v>0</v>
          </cell>
          <cell r="CU1441">
            <v>0</v>
          </cell>
          <cell r="CV1441">
            <v>0</v>
          </cell>
          <cell r="DY1441">
            <v>0</v>
          </cell>
          <cell r="DZ1441">
            <v>0</v>
          </cell>
          <cell r="EA1441">
            <v>0</v>
          </cell>
          <cell r="EB1441">
            <v>0</v>
          </cell>
          <cell r="EC1441">
            <v>0</v>
          </cell>
          <cell r="ED1441">
            <v>0</v>
          </cell>
          <cell r="EE1441">
            <v>0</v>
          </cell>
          <cell r="EF1441">
            <v>0</v>
          </cell>
          <cell r="EG1441">
            <v>0</v>
          </cell>
          <cell r="EH1441">
            <v>0</v>
          </cell>
          <cell r="EI1441">
            <v>0</v>
          </cell>
          <cell r="EJ1441">
            <v>0</v>
          </cell>
          <cell r="EK1441">
            <v>0</v>
          </cell>
          <cell r="EL1441">
            <v>0</v>
          </cell>
          <cell r="EM1441">
            <v>0</v>
          </cell>
          <cell r="EN1441">
            <v>0</v>
          </cell>
          <cell r="EO1441">
            <v>0</v>
          </cell>
          <cell r="EP1441">
            <v>0</v>
          </cell>
          <cell r="EQ1441">
            <v>0</v>
          </cell>
          <cell r="ER1441">
            <v>0</v>
          </cell>
          <cell r="ES1441">
            <v>0</v>
          </cell>
          <cell r="ET1441">
            <v>0</v>
          </cell>
          <cell r="EU1441">
            <v>0</v>
          </cell>
          <cell r="EV1441">
            <v>0</v>
          </cell>
          <cell r="EW1441">
            <v>0</v>
          </cell>
          <cell r="EX1441">
            <v>0</v>
          </cell>
          <cell r="EY1441">
            <v>0</v>
          </cell>
          <cell r="EZ1441">
            <v>0</v>
          </cell>
          <cell r="FA1441">
            <v>0</v>
          </cell>
          <cell r="FB1441">
            <v>0</v>
          </cell>
          <cell r="FC1441">
            <v>0</v>
          </cell>
          <cell r="FD1441">
            <v>0</v>
          </cell>
          <cell r="FE1441">
            <v>0</v>
          </cell>
          <cell r="FF1441">
            <v>0</v>
          </cell>
          <cell r="FG1441">
            <v>0</v>
          </cell>
          <cell r="FH1441">
            <v>0</v>
          </cell>
          <cell r="FI1441">
            <v>0</v>
          </cell>
          <cell r="FJ1441">
            <v>0</v>
          </cell>
          <cell r="FK1441">
            <v>0</v>
          </cell>
          <cell r="FL1441">
            <v>0</v>
          </cell>
          <cell r="FM1441">
            <v>0</v>
          </cell>
          <cell r="FN1441">
            <v>0</v>
          </cell>
          <cell r="FO1441">
            <v>0</v>
          </cell>
          <cell r="FP1441">
            <v>0</v>
          </cell>
          <cell r="FQ1441">
            <v>0</v>
          </cell>
          <cell r="FR1441">
            <v>0</v>
          </cell>
          <cell r="FS1441">
            <v>0</v>
          </cell>
          <cell r="FT1441">
            <v>0</v>
          </cell>
          <cell r="FU1441">
            <v>0</v>
          </cell>
          <cell r="FV1441">
            <v>0</v>
          </cell>
          <cell r="FW1441">
            <v>0</v>
          </cell>
          <cell r="FX1441">
            <v>0</v>
          </cell>
          <cell r="FY1441">
            <v>0</v>
          </cell>
          <cell r="FZ1441">
            <v>0</v>
          </cell>
          <cell r="GA1441">
            <v>0</v>
          </cell>
          <cell r="GB1441">
            <v>0</v>
          </cell>
          <cell r="GC1441">
            <v>0</v>
          </cell>
          <cell r="GD1441">
            <v>0</v>
          </cell>
          <cell r="GE1441">
            <v>0</v>
          </cell>
          <cell r="GF1441">
            <v>0</v>
          </cell>
          <cell r="GG1441">
            <v>0</v>
          </cell>
          <cell r="GH1441">
            <v>0</v>
          </cell>
          <cell r="GI1441">
            <v>0</v>
          </cell>
          <cell r="GJ1441">
            <v>0</v>
          </cell>
          <cell r="GK1441">
            <v>0</v>
          </cell>
          <cell r="GL1441">
            <v>0</v>
          </cell>
          <cell r="GM1441">
            <v>0</v>
          </cell>
          <cell r="GN1441">
            <v>0</v>
          </cell>
          <cell r="GO1441">
            <v>0</v>
          </cell>
          <cell r="GP1441">
            <v>0</v>
          </cell>
          <cell r="GQ1441">
            <v>0</v>
          </cell>
          <cell r="GR1441">
            <v>0</v>
          </cell>
          <cell r="GS1441">
            <v>0</v>
          </cell>
          <cell r="GT1441">
            <v>0</v>
          </cell>
          <cell r="GU1441">
            <v>0</v>
          </cell>
          <cell r="GV1441">
            <v>0</v>
          </cell>
          <cell r="GW1441">
            <v>0</v>
          </cell>
          <cell r="GX1441">
            <v>0</v>
          </cell>
          <cell r="GY1441">
            <v>0</v>
          </cell>
          <cell r="GZ1441">
            <v>0</v>
          </cell>
        </row>
        <row r="1442">
          <cell r="A1442">
            <v>1437</v>
          </cell>
          <cell r="D1442" t="str">
            <v>ACERO(PLACAS), HIERRO, ALAMBRES</v>
          </cell>
          <cell r="E1442" t="str">
            <v>GUARDACABOS 1 1/4"</v>
          </cell>
          <cell r="F1442">
            <v>0</v>
          </cell>
          <cell r="G1442" t="str">
            <v>U</v>
          </cell>
          <cell r="H1442">
            <v>3</v>
          </cell>
          <cell r="I1442">
            <v>0</v>
          </cell>
          <cell r="J1442">
            <v>0</v>
          </cell>
          <cell r="K1442">
            <v>1918</v>
          </cell>
          <cell r="L1442">
            <v>1.01</v>
          </cell>
          <cell r="M1442">
            <v>0</v>
          </cell>
          <cell r="N1442">
            <v>0</v>
          </cell>
          <cell r="O1442">
            <v>0</v>
          </cell>
          <cell r="P1442">
            <v>0</v>
          </cell>
          <cell r="Q1442">
            <v>0</v>
          </cell>
          <cell r="R1442">
            <v>0</v>
          </cell>
          <cell r="S1442">
            <v>0</v>
          </cell>
          <cell r="T1442">
            <v>0</v>
          </cell>
          <cell r="U1442">
            <v>0</v>
          </cell>
          <cell r="V1442">
            <v>0</v>
          </cell>
          <cell r="W1442">
            <v>0</v>
          </cell>
          <cell r="X1442">
            <v>0</v>
          </cell>
          <cell r="Y1442">
            <v>0</v>
          </cell>
          <cell r="Z1442">
            <v>0</v>
          </cell>
          <cell r="AA1442">
            <v>0</v>
          </cell>
          <cell r="AB1442">
            <v>0</v>
          </cell>
          <cell r="AC1442">
            <v>0</v>
          </cell>
          <cell r="AD1442">
            <v>0</v>
          </cell>
          <cell r="AE1442">
            <v>0</v>
          </cell>
          <cell r="AF1442">
            <v>0</v>
          </cell>
          <cell r="AG1442">
            <v>0</v>
          </cell>
          <cell r="AH1442">
            <v>0</v>
          </cell>
          <cell r="AI1442">
            <v>0</v>
          </cell>
          <cell r="AJ1442">
            <v>0</v>
          </cell>
          <cell r="AK1442">
            <v>0</v>
          </cell>
          <cell r="AL1442">
            <v>0</v>
          </cell>
          <cell r="AM1442">
            <v>0</v>
          </cell>
          <cell r="AN1442">
            <v>0</v>
          </cell>
          <cell r="AO1442">
            <v>0</v>
          </cell>
          <cell r="AP1442">
            <v>0</v>
          </cell>
          <cell r="AQ1442">
            <v>0</v>
          </cell>
          <cell r="AR1442">
            <v>0</v>
          </cell>
          <cell r="AS1442">
            <v>0</v>
          </cell>
          <cell r="AT1442">
            <v>0</v>
          </cell>
          <cell r="AU1442">
            <v>0</v>
          </cell>
          <cell r="AV1442">
            <v>0</v>
          </cell>
          <cell r="AW1442">
            <v>0</v>
          </cell>
          <cell r="AX1442">
            <v>0</v>
          </cell>
          <cell r="AY1442">
            <v>16</v>
          </cell>
          <cell r="AZ1442">
            <v>1</v>
          </cell>
          <cell r="BA1442">
            <v>1</v>
          </cell>
          <cell r="BB1442">
            <v>1</v>
          </cell>
          <cell r="BC1442">
            <v>0</v>
          </cell>
          <cell r="BD1442">
            <v>0</v>
          </cell>
          <cell r="BE1442">
            <v>0</v>
          </cell>
          <cell r="BF1442">
            <v>0</v>
          </cell>
          <cell r="BG1442">
            <v>0</v>
          </cell>
          <cell r="BH1442">
            <v>0</v>
          </cell>
          <cell r="BI1442">
            <v>0</v>
          </cell>
          <cell r="BJ1442">
            <v>0</v>
          </cell>
          <cell r="BK1442">
            <v>0</v>
          </cell>
          <cell r="BL1442">
            <v>0</v>
          </cell>
          <cell r="BM1442">
            <v>0</v>
          </cell>
          <cell r="BN1442">
            <v>0</v>
          </cell>
          <cell r="BO1442">
            <v>0</v>
          </cell>
          <cell r="BP1442">
            <v>0</v>
          </cell>
          <cell r="CK1442">
            <v>0</v>
          </cell>
          <cell r="CL1442">
            <v>0</v>
          </cell>
          <cell r="CM1442">
            <v>1</v>
          </cell>
          <cell r="CN1442">
            <v>0</v>
          </cell>
          <cell r="CO1442">
            <v>0</v>
          </cell>
          <cell r="CP1442">
            <v>0</v>
          </cell>
          <cell r="CQ1442">
            <v>0</v>
          </cell>
          <cell r="CR1442">
            <v>0</v>
          </cell>
          <cell r="CS1442">
            <v>0</v>
          </cell>
          <cell r="CT1442">
            <v>0</v>
          </cell>
          <cell r="CU1442">
            <v>0</v>
          </cell>
          <cell r="CV1442">
            <v>0</v>
          </cell>
          <cell r="DY1442">
            <v>0</v>
          </cell>
          <cell r="DZ1442">
            <v>0</v>
          </cell>
          <cell r="EA1442">
            <v>0</v>
          </cell>
          <cell r="EB1442">
            <v>0</v>
          </cell>
          <cell r="EC1442">
            <v>0</v>
          </cell>
          <cell r="ED1442">
            <v>0</v>
          </cell>
          <cell r="EE1442">
            <v>0</v>
          </cell>
          <cell r="EF1442">
            <v>0</v>
          </cell>
          <cell r="EG1442">
            <v>0</v>
          </cell>
          <cell r="EH1442">
            <v>0</v>
          </cell>
          <cell r="EI1442">
            <v>0</v>
          </cell>
          <cell r="EJ1442">
            <v>0</v>
          </cell>
          <cell r="EK1442">
            <v>0</v>
          </cell>
          <cell r="EL1442">
            <v>0</v>
          </cell>
          <cell r="EM1442">
            <v>0</v>
          </cell>
          <cell r="EN1442">
            <v>0</v>
          </cell>
          <cell r="EO1442">
            <v>0</v>
          </cell>
          <cell r="EP1442">
            <v>0</v>
          </cell>
          <cell r="EQ1442">
            <v>0</v>
          </cell>
          <cell r="ER1442">
            <v>0</v>
          </cell>
          <cell r="ES1442">
            <v>0</v>
          </cell>
          <cell r="ET1442">
            <v>0</v>
          </cell>
          <cell r="EU1442">
            <v>0</v>
          </cell>
          <cell r="EV1442">
            <v>0</v>
          </cell>
          <cell r="EW1442">
            <v>0</v>
          </cell>
          <cell r="EX1442">
            <v>0</v>
          </cell>
          <cell r="EY1442">
            <v>0</v>
          </cell>
          <cell r="EZ1442">
            <v>0</v>
          </cell>
          <cell r="FA1442">
            <v>0</v>
          </cell>
          <cell r="FB1442">
            <v>0</v>
          </cell>
          <cell r="FC1442">
            <v>0</v>
          </cell>
          <cell r="FD1442">
            <v>0</v>
          </cell>
          <cell r="FE1442">
            <v>0</v>
          </cell>
          <cell r="FF1442">
            <v>0</v>
          </cell>
          <cell r="FG1442">
            <v>0</v>
          </cell>
          <cell r="FH1442">
            <v>0</v>
          </cell>
          <cell r="FI1442">
            <v>0</v>
          </cell>
          <cell r="FJ1442">
            <v>0</v>
          </cell>
          <cell r="FK1442">
            <v>0</v>
          </cell>
          <cell r="FL1442">
            <v>0</v>
          </cell>
          <cell r="FM1442">
            <v>0</v>
          </cell>
          <cell r="FN1442">
            <v>0</v>
          </cell>
          <cell r="FO1442">
            <v>0</v>
          </cell>
          <cell r="FP1442">
            <v>0</v>
          </cell>
          <cell r="FQ1442">
            <v>0</v>
          </cell>
          <cell r="FR1442">
            <v>0</v>
          </cell>
          <cell r="FS1442">
            <v>0</v>
          </cell>
          <cell r="FT1442">
            <v>0</v>
          </cell>
          <cell r="FU1442">
            <v>0</v>
          </cell>
          <cell r="FV1442">
            <v>0</v>
          </cell>
          <cell r="FW1442">
            <v>0</v>
          </cell>
          <cell r="FX1442">
            <v>0</v>
          </cell>
          <cell r="FY1442">
            <v>0</v>
          </cell>
          <cell r="FZ1442">
            <v>0</v>
          </cell>
          <cell r="GA1442">
            <v>0</v>
          </cell>
          <cell r="GB1442">
            <v>0</v>
          </cell>
          <cell r="GC1442">
            <v>0</v>
          </cell>
          <cell r="GD1442">
            <v>0</v>
          </cell>
          <cell r="GE1442">
            <v>0</v>
          </cell>
          <cell r="GF1442">
            <v>0</v>
          </cell>
          <cell r="GG1442">
            <v>0</v>
          </cell>
          <cell r="GH1442">
            <v>0</v>
          </cell>
          <cell r="GI1442">
            <v>0</v>
          </cell>
          <cell r="GJ1442">
            <v>0</v>
          </cell>
          <cell r="GK1442">
            <v>0</v>
          </cell>
          <cell r="GL1442">
            <v>0</v>
          </cell>
          <cell r="GM1442">
            <v>0</v>
          </cell>
          <cell r="GN1442">
            <v>0</v>
          </cell>
          <cell r="GO1442">
            <v>0</v>
          </cell>
          <cell r="GP1442">
            <v>0</v>
          </cell>
          <cell r="GQ1442">
            <v>0</v>
          </cell>
          <cell r="GR1442">
            <v>0</v>
          </cell>
          <cell r="GS1442">
            <v>0</v>
          </cell>
          <cell r="GT1442">
            <v>0</v>
          </cell>
          <cell r="GU1442">
            <v>0</v>
          </cell>
          <cell r="GV1442">
            <v>0</v>
          </cell>
          <cell r="GW1442">
            <v>0</v>
          </cell>
          <cell r="GX1442">
            <v>0</v>
          </cell>
          <cell r="GY1442">
            <v>0</v>
          </cell>
          <cell r="GZ1442">
            <v>0</v>
          </cell>
        </row>
        <row r="1443">
          <cell r="A1443">
            <v>1438</v>
          </cell>
          <cell r="D1443" t="str">
            <v>ACERO(PLACAS), HIERRO, ALAMBRES</v>
          </cell>
          <cell r="E1443" t="str">
            <v xml:space="preserve">GRILLETES PARA CABLE DE 1 1/4" </v>
          </cell>
          <cell r="F1443">
            <v>0</v>
          </cell>
          <cell r="G1443" t="str">
            <v>U</v>
          </cell>
          <cell r="H1443">
            <v>4</v>
          </cell>
          <cell r="I1443">
            <v>0</v>
          </cell>
          <cell r="J1443">
            <v>0</v>
          </cell>
          <cell r="K1443">
            <v>1919</v>
          </cell>
          <cell r="L1443">
            <v>1</v>
          </cell>
          <cell r="M1443">
            <v>0</v>
          </cell>
          <cell r="N1443">
            <v>0</v>
          </cell>
          <cell r="O1443">
            <v>0</v>
          </cell>
          <cell r="P1443">
            <v>0</v>
          </cell>
          <cell r="Q1443">
            <v>0</v>
          </cell>
          <cell r="R1443">
            <v>0</v>
          </cell>
          <cell r="S1443">
            <v>0</v>
          </cell>
          <cell r="T1443">
            <v>0</v>
          </cell>
          <cell r="U1443">
            <v>0</v>
          </cell>
          <cell r="V1443">
            <v>0</v>
          </cell>
          <cell r="W1443">
            <v>0</v>
          </cell>
          <cell r="X1443">
            <v>0</v>
          </cell>
          <cell r="Y1443">
            <v>0</v>
          </cell>
          <cell r="Z1443">
            <v>0</v>
          </cell>
          <cell r="AA1443">
            <v>0</v>
          </cell>
          <cell r="AB1443">
            <v>0</v>
          </cell>
          <cell r="AC1443">
            <v>0</v>
          </cell>
          <cell r="AD1443">
            <v>0</v>
          </cell>
          <cell r="AE1443">
            <v>0</v>
          </cell>
          <cell r="AF1443">
            <v>0</v>
          </cell>
          <cell r="AG1443">
            <v>0</v>
          </cell>
          <cell r="AH1443">
            <v>0</v>
          </cell>
          <cell r="AI1443">
            <v>0</v>
          </cell>
          <cell r="AJ1443">
            <v>0</v>
          </cell>
          <cell r="AK1443">
            <v>0</v>
          </cell>
          <cell r="AL1443">
            <v>0</v>
          </cell>
          <cell r="AM1443">
            <v>0</v>
          </cell>
          <cell r="AN1443">
            <v>0</v>
          </cell>
          <cell r="AO1443">
            <v>0</v>
          </cell>
          <cell r="AP1443">
            <v>0</v>
          </cell>
          <cell r="AQ1443">
            <v>0</v>
          </cell>
          <cell r="AR1443">
            <v>0</v>
          </cell>
          <cell r="AS1443">
            <v>0</v>
          </cell>
          <cell r="AT1443">
            <v>0</v>
          </cell>
          <cell r="AU1443">
            <v>0</v>
          </cell>
          <cell r="AV1443">
            <v>0</v>
          </cell>
          <cell r="AW1443">
            <v>16</v>
          </cell>
          <cell r="AX1443">
            <v>1</v>
          </cell>
          <cell r="AY1443">
            <v>0</v>
          </cell>
          <cell r="AZ1443">
            <v>0</v>
          </cell>
          <cell r="BA1443">
            <v>0</v>
          </cell>
          <cell r="BB1443">
            <v>0</v>
          </cell>
          <cell r="BC1443">
            <v>0</v>
          </cell>
          <cell r="BD1443">
            <v>0</v>
          </cell>
          <cell r="BE1443">
            <v>0</v>
          </cell>
          <cell r="BF1443">
            <v>0</v>
          </cell>
          <cell r="BG1443">
            <v>0</v>
          </cell>
          <cell r="BH1443">
            <v>0</v>
          </cell>
          <cell r="BI1443">
            <v>0</v>
          </cell>
          <cell r="BJ1443">
            <v>0</v>
          </cell>
          <cell r="BK1443">
            <v>0</v>
          </cell>
          <cell r="BL1443">
            <v>0</v>
          </cell>
          <cell r="BM1443">
            <v>0</v>
          </cell>
          <cell r="BN1443">
            <v>0</v>
          </cell>
          <cell r="BO1443">
            <v>0</v>
          </cell>
          <cell r="BP1443">
            <v>0</v>
          </cell>
          <cell r="CK1443">
            <v>0</v>
          </cell>
          <cell r="CL1443">
            <v>0</v>
          </cell>
          <cell r="CM1443">
            <v>1</v>
          </cell>
          <cell r="CN1443">
            <v>0</v>
          </cell>
          <cell r="CO1443">
            <v>0</v>
          </cell>
          <cell r="CP1443">
            <v>0</v>
          </cell>
          <cell r="CQ1443">
            <v>0</v>
          </cell>
          <cell r="CR1443">
            <v>0</v>
          </cell>
          <cell r="CS1443">
            <v>0</v>
          </cell>
          <cell r="CT1443">
            <v>0</v>
          </cell>
          <cell r="CU1443">
            <v>0</v>
          </cell>
          <cell r="CV1443">
            <v>0</v>
          </cell>
          <cell r="DY1443">
            <v>0</v>
          </cell>
          <cell r="DZ1443">
            <v>0</v>
          </cell>
          <cell r="EA1443">
            <v>0</v>
          </cell>
          <cell r="EB1443">
            <v>0</v>
          </cell>
          <cell r="EC1443">
            <v>0</v>
          </cell>
          <cell r="ED1443">
            <v>0</v>
          </cell>
          <cell r="EE1443">
            <v>0</v>
          </cell>
          <cell r="EF1443">
            <v>0</v>
          </cell>
          <cell r="EG1443">
            <v>0</v>
          </cell>
          <cell r="EH1443">
            <v>0</v>
          </cell>
          <cell r="EI1443">
            <v>0</v>
          </cell>
          <cell r="EJ1443">
            <v>0</v>
          </cell>
          <cell r="EK1443">
            <v>0</v>
          </cell>
          <cell r="EL1443">
            <v>0</v>
          </cell>
          <cell r="EM1443">
            <v>0</v>
          </cell>
          <cell r="EN1443">
            <v>0</v>
          </cell>
          <cell r="EO1443">
            <v>0</v>
          </cell>
          <cell r="EP1443">
            <v>0</v>
          </cell>
          <cell r="EQ1443">
            <v>0</v>
          </cell>
          <cell r="ER1443">
            <v>0</v>
          </cell>
          <cell r="ES1443">
            <v>0</v>
          </cell>
          <cell r="ET1443">
            <v>0</v>
          </cell>
          <cell r="EU1443">
            <v>0</v>
          </cell>
          <cell r="EV1443">
            <v>0</v>
          </cell>
          <cell r="EW1443">
            <v>0</v>
          </cell>
          <cell r="EX1443">
            <v>0</v>
          </cell>
          <cell r="EY1443">
            <v>0</v>
          </cell>
          <cell r="EZ1443">
            <v>0</v>
          </cell>
          <cell r="FA1443">
            <v>0</v>
          </cell>
          <cell r="FB1443">
            <v>0</v>
          </cell>
          <cell r="FC1443">
            <v>0</v>
          </cell>
          <cell r="FD1443">
            <v>0</v>
          </cell>
          <cell r="FE1443">
            <v>0</v>
          </cell>
          <cell r="FF1443">
            <v>0</v>
          </cell>
          <cell r="FG1443">
            <v>0</v>
          </cell>
          <cell r="FH1443">
            <v>0</v>
          </cell>
          <cell r="FI1443">
            <v>0</v>
          </cell>
          <cell r="FJ1443">
            <v>0</v>
          </cell>
          <cell r="FK1443">
            <v>0</v>
          </cell>
          <cell r="FL1443">
            <v>0</v>
          </cell>
          <cell r="FM1443">
            <v>0</v>
          </cell>
          <cell r="FN1443">
            <v>0</v>
          </cell>
          <cell r="FO1443">
            <v>0</v>
          </cell>
          <cell r="FP1443">
            <v>0</v>
          </cell>
          <cell r="FQ1443">
            <v>0</v>
          </cell>
          <cell r="FR1443">
            <v>0</v>
          </cell>
          <cell r="FS1443">
            <v>0</v>
          </cell>
          <cell r="FT1443">
            <v>0</v>
          </cell>
          <cell r="FU1443">
            <v>0</v>
          </cell>
          <cell r="FV1443">
            <v>0</v>
          </cell>
          <cell r="FW1443">
            <v>0</v>
          </cell>
          <cell r="FX1443">
            <v>0</v>
          </cell>
          <cell r="FY1443">
            <v>0</v>
          </cell>
          <cell r="FZ1443">
            <v>0</v>
          </cell>
          <cell r="GA1443">
            <v>0</v>
          </cell>
          <cell r="GB1443">
            <v>0</v>
          </cell>
          <cell r="GC1443">
            <v>0</v>
          </cell>
          <cell r="GD1443">
            <v>0</v>
          </cell>
          <cell r="GE1443">
            <v>0</v>
          </cell>
          <cell r="GF1443">
            <v>0</v>
          </cell>
          <cell r="GG1443">
            <v>0</v>
          </cell>
          <cell r="GH1443">
            <v>0</v>
          </cell>
          <cell r="GI1443">
            <v>0</v>
          </cell>
          <cell r="GJ1443">
            <v>0</v>
          </cell>
          <cell r="GK1443">
            <v>0</v>
          </cell>
          <cell r="GL1443">
            <v>0</v>
          </cell>
          <cell r="GM1443">
            <v>0</v>
          </cell>
          <cell r="GN1443">
            <v>0</v>
          </cell>
          <cell r="GO1443">
            <v>0</v>
          </cell>
          <cell r="GP1443">
            <v>0</v>
          </cell>
          <cell r="GQ1443">
            <v>0</v>
          </cell>
          <cell r="GR1443">
            <v>0</v>
          </cell>
          <cell r="GS1443">
            <v>0</v>
          </cell>
          <cell r="GT1443">
            <v>0</v>
          </cell>
          <cell r="GU1443">
            <v>0</v>
          </cell>
          <cell r="GV1443">
            <v>0</v>
          </cell>
          <cell r="GW1443">
            <v>0</v>
          </cell>
          <cell r="GX1443">
            <v>0</v>
          </cell>
          <cell r="GY1443">
            <v>0</v>
          </cell>
          <cell r="GZ1443">
            <v>0</v>
          </cell>
        </row>
        <row r="1444">
          <cell r="A1444">
            <v>1439</v>
          </cell>
          <cell r="D1444" t="str">
            <v>ACERO(PLACAS), HIERRO, ALAMBRES</v>
          </cell>
          <cell r="E1444" t="str">
            <v>TEMPLADOR PARA CABLE DE 1 1/4"</v>
          </cell>
          <cell r="F1444">
            <v>0</v>
          </cell>
          <cell r="G1444" t="str">
            <v>U</v>
          </cell>
          <cell r="H1444">
            <v>4</v>
          </cell>
          <cell r="I1444">
            <v>0</v>
          </cell>
          <cell r="J1444">
            <v>0</v>
          </cell>
          <cell r="K1444">
            <v>1920</v>
          </cell>
          <cell r="L1444">
            <v>1</v>
          </cell>
          <cell r="M1444">
            <v>0</v>
          </cell>
          <cell r="N1444">
            <v>0</v>
          </cell>
          <cell r="O1444">
            <v>0</v>
          </cell>
          <cell r="P1444">
            <v>0</v>
          </cell>
          <cell r="Q1444">
            <v>0</v>
          </cell>
          <cell r="R1444">
            <v>0</v>
          </cell>
          <cell r="S1444">
            <v>0</v>
          </cell>
          <cell r="T1444">
            <v>0</v>
          </cell>
          <cell r="U1444">
            <v>0</v>
          </cell>
          <cell r="V1444">
            <v>0</v>
          </cell>
          <cell r="W1444">
            <v>0</v>
          </cell>
          <cell r="X1444">
            <v>0</v>
          </cell>
          <cell r="Y1444">
            <v>0</v>
          </cell>
          <cell r="Z1444">
            <v>0</v>
          </cell>
          <cell r="AA1444">
            <v>0</v>
          </cell>
          <cell r="AB1444">
            <v>0</v>
          </cell>
          <cell r="AC1444">
            <v>0</v>
          </cell>
          <cell r="AD1444">
            <v>0</v>
          </cell>
          <cell r="AE1444">
            <v>0</v>
          </cell>
          <cell r="AF1444">
            <v>0</v>
          </cell>
          <cell r="AG1444">
            <v>0</v>
          </cell>
          <cell r="AH1444">
            <v>0</v>
          </cell>
          <cell r="AI1444">
            <v>0</v>
          </cell>
          <cell r="AJ1444">
            <v>0</v>
          </cell>
          <cell r="AK1444">
            <v>0</v>
          </cell>
          <cell r="AL1444">
            <v>0</v>
          </cell>
          <cell r="AM1444">
            <v>0</v>
          </cell>
          <cell r="AN1444">
            <v>0</v>
          </cell>
          <cell r="AO1444">
            <v>0</v>
          </cell>
          <cell r="AP1444">
            <v>0</v>
          </cell>
          <cell r="AQ1444">
            <v>0</v>
          </cell>
          <cell r="AR1444">
            <v>0</v>
          </cell>
          <cell r="AS1444">
            <v>0</v>
          </cell>
          <cell r="AT1444">
            <v>0</v>
          </cell>
          <cell r="AU1444">
            <v>0</v>
          </cell>
          <cell r="AV1444">
            <v>0</v>
          </cell>
          <cell r="AW1444">
            <v>0</v>
          </cell>
          <cell r="AX1444">
            <v>0</v>
          </cell>
          <cell r="AY1444">
            <v>16</v>
          </cell>
          <cell r="AZ1444">
            <v>1</v>
          </cell>
          <cell r="BA1444">
            <v>1</v>
          </cell>
          <cell r="BB1444">
            <v>1</v>
          </cell>
          <cell r="BC1444">
            <v>0</v>
          </cell>
          <cell r="BD1444">
            <v>0</v>
          </cell>
          <cell r="BE1444">
            <v>0</v>
          </cell>
          <cell r="BF1444">
            <v>0</v>
          </cell>
          <cell r="BG1444">
            <v>0</v>
          </cell>
          <cell r="BH1444">
            <v>0</v>
          </cell>
          <cell r="BI1444">
            <v>0</v>
          </cell>
          <cell r="BJ1444">
            <v>0</v>
          </cell>
          <cell r="BK1444">
            <v>0</v>
          </cell>
          <cell r="BL1444">
            <v>0</v>
          </cell>
          <cell r="BM1444">
            <v>0</v>
          </cell>
          <cell r="BN1444">
            <v>0</v>
          </cell>
          <cell r="BO1444">
            <v>0</v>
          </cell>
          <cell r="BP1444">
            <v>0</v>
          </cell>
          <cell r="CK1444">
            <v>0</v>
          </cell>
          <cell r="CL1444">
            <v>0</v>
          </cell>
          <cell r="CM1444">
            <v>1</v>
          </cell>
          <cell r="CN1444">
            <v>0</v>
          </cell>
          <cell r="CO1444">
            <v>0</v>
          </cell>
          <cell r="CP1444">
            <v>0</v>
          </cell>
          <cell r="CQ1444">
            <v>0</v>
          </cell>
          <cell r="CR1444">
            <v>0</v>
          </cell>
          <cell r="CS1444">
            <v>0</v>
          </cell>
          <cell r="CT1444">
            <v>0</v>
          </cell>
          <cell r="CU1444">
            <v>0</v>
          </cell>
          <cell r="CV1444">
            <v>0</v>
          </cell>
          <cell r="DY1444">
            <v>0</v>
          </cell>
          <cell r="DZ1444">
            <v>0</v>
          </cell>
          <cell r="EA1444">
            <v>0</v>
          </cell>
          <cell r="EB1444">
            <v>0</v>
          </cell>
          <cell r="EC1444">
            <v>0</v>
          </cell>
          <cell r="ED1444">
            <v>0</v>
          </cell>
          <cell r="EE1444">
            <v>0</v>
          </cell>
          <cell r="EF1444">
            <v>0</v>
          </cell>
          <cell r="EG1444">
            <v>0</v>
          </cell>
          <cell r="EH1444">
            <v>0</v>
          </cell>
          <cell r="EI1444">
            <v>0</v>
          </cell>
          <cell r="EJ1444">
            <v>0</v>
          </cell>
          <cell r="EK1444">
            <v>0</v>
          </cell>
          <cell r="EL1444">
            <v>0</v>
          </cell>
          <cell r="EM1444">
            <v>0</v>
          </cell>
          <cell r="EN1444">
            <v>0</v>
          </cell>
          <cell r="EO1444">
            <v>0</v>
          </cell>
          <cell r="EP1444">
            <v>0</v>
          </cell>
          <cell r="EQ1444">
            <v>0</v>
          </cell>
          <cell r="ER1444">
            <v>0</v>
          </cell>
          <cell r="ES1444">
            <v>0</v>
          </cell>
          <cell r="ET1444">
            <v>0</v>
          </cell>
          <cell r="EU1444">
            <v>0</v>
          </cell>
          <cell r="EV1444">
            <v>0</v>
          </cell>
          <cell r="EW1444">
            <v>0</v>
          </cell>
          <cell r="EX1444">
            <v>0</v>
          </cell>
          <cell r="EY1444">
            <v>0</v>
          </cell>
          <cell r="EZ1444">
            <v>0</v>
          </cell>
          <cell r="FA1444">
            <v>0</v>
          </cell>
          <cell r="FB1444">
            <v>0</v>
          </cell>
          <cell r="FC1444">
            <v>0</v>
          </cell>
          <cell r="FD1444">
            <v>0</v>
          </cell>
          <cell r="FE1444">
            <v>0</v>
          </cell>
          <cell r="FF1444">
            <v>0</v>
          </cell>
          <cell r="FG1444">
            <v>0</v>
          </cell>
          <cell r="FH1444">
            <v>0</v>
          </cell>
          <cell r="FI1444">
            <v>0</v>
          </cell>
          <cell r="FJ1444">
            <v>0</v>
          </cell>
          <cell r="FK1444">
            <v>0</v>
          </cell>
          <cell r="FL1444">
            <v>0</v>
          </cell>
          <cell r="FM1444">
            <v>0</v>
          </cell>
          <cell r="FN1444">
            <v>0</v>
          </cell>
          <cell r="FO1444">
            <v>0</v>
          </cell>
          <cell r="FP1444">
            <v>0</v>
          </cell>
          <cell r="FQ1444">
            <v>0</v>
          </cell>
          <cell r="FR1444">
            <v>0</v>
          </cell>
          <cell r="FS1444">
            <v>0</v>
          </cell>
          <cell r="FT1444">
            <v>0</v>
          </cell>
          <cell r="FU1444">
            <v>0</v>
          </cell>
          <cell r="FV1444">
            <v>0</v>
          </cell>
          <cell r="FW1444">
            <v>0</v>
          </cell>
          <cell r="FX1444">
            <v>0</v>
          </cell>
          <cell r="FY1444">
            <v>0</v>
          </cell>
          <cell r="FZ1444">
            <v>0</v>
          </cell>
          <cell r="GA1444">
            <v>0</v>
          </cell>
          <cell r="GB1444">
            <v>0</v>
          </cell>
          <cell r="GC1444">
            <v>0</v>
          </cell>
          <cell r="GD1444">
            <v>0</v>
          </cell>
          <cell r="GE1444">
            <v>0</v>
          </cell>
          <cell r="GF1444">
            <v>0</v>
          </cell>
          <cell r="GG1444">
            <v>0</v>
          </cell>
          <cell r="GH1444">
            <v>0</v>
          </cell>
          <cell r="GI1444">
            <v>0</v>
          </cell>
          <cell r="GJ1444">
            <v>0</v>
          </cell>
          <cell r="GK1444">
            <v>0</v>
          </cell>
          <cell r="GL1444">
            <v>0</v>
          </cell>
          <cell r="GM1444">
            <v>0</v>
          </cell>
          <cell r="GN1444">
            <v>0</v>
          </cell>
          <cell r="GO1444">
            <v>0</v>
          </cell>
          <cell r="GP1444">
            <v>0</v>
          </cell>
          <cell r="GQ1444">
            <v>0</v>
          </cell>
          <cell r="GR1444">
            <v>0</v>
          </cell>
          <cell r="GS1444">
            <v>0</v>
          </cell>
          <cell r="GT1444">
            <v>0</v>
          </cell>
          <cell r="GU1444">
            <v>0</v>
          </cell>
          <cell r="GV1444">
            <v>0</v>
          </cell>
          <cell r="GW1444">
            <v>0</v>
          </cell>
          <cell r="GX1444">
            <v>0</v>
          </cell>
          <cell r="GY1444">
            <v>0</v>
          </cell>
          <cell r="GZ1444">
            <v>0</v>
          </cell>
        </row>
        <row r="1445">
          <cell r="A1445">
            <v>1440</v>
          </cell>
          <cell r="D1445" t="str">
            <v>ACERO(PLACAS), HIERRO, ALAMBRES</v>
          </cell>
          <cell r="E1445" t="str">
            <v xml:space="preserve">CABLE DE ACERO DE 1/2 " </v>
          </cell>
          <cell r="F1445">
            <v>0</v>
          </cell>
          <cell r="G1445" t="str">
            <v>ML</v>
          </cell>
          <cell r="H1445">
            <v>10</v>
          </cell>
          <cell r="I1445">
            <v>0</v>
          </cell>
          <cell r="J1445">
            <v>0</v>
          </cell>
          <cell r="K1445">
            <v>1921</v>
          </cell>
          <cell r="L1445">
            <v>1.01</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cell r="Z1445">
            <v>0</v>
          </cell>
          <cell r="AA1445">
            <v>0</v>
          </cell>
          <cell r="AB1445">
            <v>0</v>
          </cell>
          <cell r="AC1445">
            <v>0</v>
          </cell>
          <cell r="AD1445">
            <v>0</v>
          </cell>
          <cell r="AE1445">
            <v>0</v>
          </cell>
          <cell r="AF1445">
            <v>0</v>
          </cell>
          <cell r="AG1445">
            <v>0</v>
          </cell>
          <cell r="AH1445">
            <v>0</v>
          </cell>
          <cell r="AI1445">
            <v>0</v>
          </cell>
          <cell r="AJ1445">
            <v>0</v>
          </cell>
          <cell r="AK1445">
            <v>0</v>
          </cell>
          <cell r="AL1445">
            <v>0</v>
          </cell>
          <cell r="AM1445">
            <v>0</v>
          </cell>
          <cell r="AN1445">
            <v>0</v>
          </cell>
          <cell r="AO1445">
            <v>0</v>
          </cell>
          <cell r="AP1445">
            <v>0</v>
          </cell>
          <cell r="AQ1445">
            <v>0</v>
          </cell>
          <cell r="AR1445">
            <v>0</v>
          </cell>
          <cell r="AS1445">
            <v>0</v>
          </cell>
          <cell r="AT1445">
            <v>0</v>
          </cell>
          <cell r="AU1445">
            <v>0</v>
          </cell>
          <cell r="AV1445">
            <v>0</v>
          </cell>
          <cell r="AW1445">
            <v>5</v>
          </cell>
          <cell r="AX1445">
            <v>1</v>
          </cell>
          <cell r="AY1445">
            <v>16</v>
          </cell>
          <cell r="AZ1445">
            <v>1</v>
          </cell>
          <cell r="BA1445">
            <v>1</v>
          </cell>
          <cell r="BB1445">
            <v>1</v>
          </cell>
          <cell r="BC1445">
            <v>0</v>
          </cell>
          <cell r="BD1445">
            <v>0</v>
          </cell>
          <cell r="BE1445">
            <v>0</v>
          </cell>
          <cell r="BF1445">
            <v>0</v>
          </cell>
          <cell r="BG1445">
            <v>0</v>
          </cell>
          <cell r="BH1445">
            <v>0</v>
          </cell>
          <cell r="BI1445">
            <v>0</v>
          </cell>
          <cell r="BJ1445">
            <v>0</v>
          </cell>
          <cell r="BK1445">
            <v>0</v>
          </cell>
          <cell r="BL1445">
            <v>0</v>
          </cell>
          <cell r="BM1445">
            <v>0</v>
          </cell>
          <cell r="BN1445">
            <v>0</v>
          </cell>
          <cell r="BO1445">
            <v>0</v>
          </cell>
          <cell r="BP1445">
            <v>0</v>
          </cell>
          <cell r="CK1445">
            <v>0</v>
          </cell>
          <cell r="CL1445">
            <v>0</v>
          </cell>
          <cell r="CM1445">
            <v>1</v>
          </cell>
          <cell r="CN1445">
            <v>0</v>
          </cell>
          <cell r="CO1445">
            <v>63</v>
          </cell>
          <cell r="CP1445">
            <v>0.5</v>
          </cell>
          <cell r="CQ1445">
            <v>0</v>
          </cell>
          <cell r="CR1445">
            <v>0</v>
          </cell>
          <cell r="CS1445">
            <v>0</v>
          </cell>
          <cell r="CT1445">
            <v>0</v>
          </cell>
          <cell r="CU1445">
            <v>0</v>
          </cell>
          <cell r="CV1445">
            <v>0</v>
          </cell>
          <cell r="DY1445">
            <v>0</v>
          </cell>
          <cell r="DZ1445">
            <v>0</v>
          </cell>
          <cell r="EA1445">
            <v>0</v>
          </cell>
          <cell r="EB1445">
            <v>0</v>
          </cell>
          <cell r="EC1445">
            <v>0</v>
          </cell>
          <cell r="ED1445">
            <v>0</v>
          </cell>
          <cell r="EE1445">
            <v>0</v>
          </cell>
          <cell r="EF1445">
            <v>0</v>
          </cell>
          <cell r="EG1445">
            <v>0</v>
          </cell>
          <cell r="EH1445">
            <v>0</v>
          </cell>
          <cell r="EI1445">
            <v>0</v>
          </cell>
          <cell r="EJ1445">
            <v>0</v>
          </cell>
          <cell r="EK1445">
            <v>0</v>
          </cell>
          <cell r="EL1445">
            <v>0</v>
          </cell>
          <cell r="EM1445">
            <v>0</v>
          </cell>
          <cell r="EN1445">
            <v>0</v>
          </cell>
          <cell r="EO1445">
            <v>0</v>
          </cell>
          <cell r="EP1445">
            <v>0</v>
          </cell>
          <cell r="EQ1445">
            <v>0</v>
          </cell>
          <cell r="ER1445">
            <v>0</v>
          </cell>
          <cell r="ES1445">
            <v>0</v>
          </cell>
          <cell r="ET1445">
            <v>0</v>
          </cell>
          <cell r="EU1445">
            <v>0</v>
          </cell>
          <cell r="EV1445">
            <v>0</v>
          </cell>
          <cell r="EW1445">
            <v>0</v>
          </cell>
          <cell r="EX1445">
            <v>0</v>
          </cell>
          <cell r="EY1445">
            <v>0</v>
          </cell>
          <cell r="EZ1445">
            <v>0</v>
          </cell>
          <cell r="FA1445">
            <v>0</v>
          </cell>
          <cell r="FB1445">
            <v>0</v>
          </cell>
          <cell r="FC1445">
            <v>0</v>
          </cell>
          <cell r="FD1445">
            <v>0</v>
          </cell>
          <cell r="FE1445">
            <v>0</v>
          </cell>
          <cell r="FF1445">
            <v>0</v>
          </cell>
          <cell r="FG1445">
            <v>0</v>
          </cell>
          <cell r="FH1445">
            <v>0</v>
          </cell>
          <cell r="FI1445">
            <v>0</v>
          </cell>
          <cell r="FJ1445">
            <v>0</v>
          </cell>
          <cell r="FK1445">
            <v>0</v>
          </cell>
          <cell r="FL1445">
            <v>0</v>
          </cell>
          <cell r="FM1445">
            <v>0</v>
          </cell>
          <cell r="FN1445">
            <v>0</v>
          </cell>
          <cell r="FO1445">
            <v>0</v>
          </cell>
          <cell r="FP1445">
            <v>0</v>
          </cell>
          <cell r="FQ1445">
            <v>0</v>
          </cell>
          <cell r="FR1445">
            <v>0</v>
          </cell>
          <cell r="FS1445">
            <v>0</v>
          </cell>
          <cell r="FT1445">
            <v>0</v>
          </cell>
          <cell r="FU1445">
            <v>0</v>
          </cell>
          <cell r="FV1445">
            <v>0</v>
          </cell>
          <cell r="FW1445">
            <v>0</v>
          </cell>
          <cell r="FX1445">
            <v>0</v>
          </cell>
          <cell r="FY1445">
            <v>0</v>
          </cell>
          <cell r="FZ1445">
            <v>0</v>
          </cell>
          <cell r="GA1445">
            <v>0</v>
          </cell>
          <cell r="GB1445">
            <v>0</v>
          </cell>
          <cell r="GC1445">
            <v>0</v>
          </cell>
          <cell r="GD1445">
            <v>0</v>
          </cell>
          <cell r="GE1445">
            <v>0</v>
          </cell>
          <cell r="GF1445">
            <v>0</v>
          </cell>
          <cell r="GG1445">
            <v>0</v>
          </cell>
          <cell r="GH1445">
            <v>0</v>
          </cell>
          <cell r="GI1445">
            <v>0</v>
          </cell>
          <cell r="GJ1445">
            <v>0</v>
          </cell>
          <cell r="GK1445">
            <v>0</v>
          </cell>
          <cell r="GL1445">
            <v>0</v>
          </cell>
          <cell r="GM1445">
            <v>0</v>
          </cell>
          <cell r="GN1445">
            <v>0</v>
          </cell>
          <cell r="GO1445">
            <v>0</v>
          </cell>
          <cell r="GP1445">
            <v>0</v>
          </cell>
          <cell r="GQ1445">
            <v>0</v>
          </cell>
          <cell r="GR1445">
            <v>0</v>
          </cell>
          <cell r="GS1445">
            <v>0</v>
          </cell>
          <cell r="GT1445">
            <v>0</v>
          </cell>
          <cell r="GU1445">
            <v>0</v>
          </cell>
          <cell r="GV1445">
            <v>0</v>
          </cell>
          <cell r="GW1445">
            <v>0</v>
          </cell>
          <cell r="GX1445">
            <v>0</v>
          </cell>
          <cell r="GY1445">
            <v>0</v>
          </cell>
          <cell r="GZ1445">
            <v>0</v>
          </cell>
        </row>
        <row r="1446">
          <cell r="A1446">
            <v>1441</v>
          </cell>
          <cell r="D1446" t="str">
            <v>ACERO(PLACAS), HIERRO, ALAMBRES</v>
          </cell>
          <cell r="E1446" t="str">
            <v>PÉNDOLA 1/2"</v>
          </cell>
          <cell r="F1446">
            <v>0</v>
          </cell>
          <cell r="G1446" t="str">
            <v>ML</v>
          </cell>
          <cell r="H1446">
            <v>15</v>
          </cell>
          <cell r="I1446">
            <v>0</v>
          </cell>
          <cell r="J1446">
            <v>0</v>
          </cell>
          <cell r="K1446">
            <v>1922</v>
          </cell>
          <cell r="L1446">
            <v>1.02</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cell r="Z1446">
            <v>0</v>
          </cell>
          <cell r="AA1446">
            <v>0</v>
          </cell>
          <cell r="AB1446">
            <v>0</v>
          </cell>
          <cell r="AC1446">
            <v>0</v>
          </cell>
          <cell r="AD1446">
            <v>0</v>
          </cell>
          <cell r="AE1446">
            <v>0</v>
          </cell>
          <cell r="AF1446">
            <v>0</v>
          </cell>
          <cell r="AG1446">
            <v>0</v>
          </cell>
          <cell r="AH1446">
            <v>0</v>
          </cell>
          <cell r="AI1446">
            <v>0</v>
          </cell>
          <cell r="AJ1446">
            <v>0</v>
          </cell>
          <cell r="AK1446">
            <v>0</v>
          </cell>
          <cell r="AL1446">
            <v>0</v>
          </cell>
          <cell r="AM1446">
            <v>0</v>
          </cell>
          <cell r="AN1446">
            <v>0</v>
          </cell>
          <cell r="AO1446">
            <v>0</v>
          </cell>
          <cell r="AP1446">
            <v>0</v>
          </cell>
          <cell r="AQ1446">
            <v>0</v>
          </cell>
          <cell r="AR1446">
            <v>0</v>
          </cell>
          <cell r="AS1446">
            <v>0</v>
          </cell>
          <cell r="AT1446">
            <v>0</v>
          </cell>
          <cell r="AU1446">
            <v>0</v>
          </cell>
          <cell r="AV1446">
            <v>0</v>
          </cell>
          <cell r="AW1446">
            <v>0</v>
          </cell>
          <cell r="AX1446">
            <v>0</v>
          </cell>
          <cell r="AY1446">
            <v>16</v>
          </cell>
          <cell r="AZ1446">
            <v>1</v>
          </cell>
          <cell r="BA1446">
            <v>3</v>
          </cell>
          <cell r="BB1446">
            <v>1</v>
          </cell>
          <cell r="BC1446">
            <v>0</v>
          </cell>
          <cell r="BD1446">
            <v>0</v>
          </cell>
          <cell r="BE1446">
            <v>0</v>
          </cell>
          <cell r="BF1446">
            <v>0</v>
          </cell>
          <cell r="BG1446">
            <v>0</v>
          </cell>
          <cell r="BH1446">
            <v>0</v>
          </cell>
          <cell r="BI1446">
            <v>0</v>
          </cell>
          <cell r="BJ1446">
            <v>0</v>
          </cell>
          <cell r="BK1446">
            <v>0</v>
          </cell>
          <cell r="BL1446">
            <v>0</v>
          </cell>
          <cell r="BM1446">
            <v>0</v>
          </cell>
          <cell r="BN1446">
            <v>0</v>
          </cell>
          <cell r="BO1446">
            <v>0</v>
          </cell>
          <cell r="BP1446">
            <v>0</v>
          </cell>
          <cell r="CK1446">
            <v>0</v>
          </cell>
          <cell r="CL1446">
            <v>0</v>
          </cell>
          <cell r="CM1446">
            <v>1</v>
          </cell>
          <cell r="CN1446">
            <v>0</v>
          </cell>
          <cell r="CO1446">
            <v>0</v>
          </cell>
          <cell r="CP1446">
            <v>0</v>
          </cell>
          <cell r="CQ1446">
            <v>0</v>
          </cell>
          <cell r="CR1446">
            <v>0</v>
          </cell>
          <cell r="CS1446">
            <v>0</v>
          </cell>
          <cell r="CT1446">
            <v>0</v>
          </cell>
          <cell r="CU1446">
            <v>0</v>
          </cell>
          <cell r="CV1446">
            <v>0</v>
          </cell>
          <cell r="DY1446">
            <v>0</v>
          </cell>
          <cell r="DZ1446">
            <v>0</v>
          </cell>
          <cell r="EA1446">
            <v>0</v>
          </cell>
          <cell r="EB1446">
            <v>0</v>
          </cell>
          <cell r="EC1446">
            <v>0</v>
          </cell>
          <cell r="ED1446">
            <v>0</v>
          </cell>
          <cell r="EE1446">
            <v>0</v>
          </cell>
          <cell r="EF1446">
            <v>0</v>
          </cell>
          <cell r="EG1446">
            <v>0</v>
          </cell>
          <cell r="EH1446">
            <v>0</v>
          </cell>
          <cell r="EI1446">
            <v>0</v>
          </cell>
          <cell r="EJ1446">
            <v>0</v>
          </cell>
          <cell r="EK1446">
            <v>0</v>
          </cell>
          <cell r="EL1446">
            <v>0</v>
          </cell>
          <cell r="EM1446">
            <v>0</v>
          </cell>
          <cell r="EN1446">
            <v>0</v>
          </cell>
          <cell r="EO1446">
            <v>0</v>
          </cell>
          <cell r="EP1446">
            <v>0</v>
          </cell>
          <cell r="EQ1446">
            <v>0</v>
          </cell>
          <cell r="ER1446">
            <v>0</v>
          </cell>
          <cell r="ES1446">
            <v>0</v>
          </cell>
          <cell r="ET1446">
            <v>0</v>
          </cell>
          <cell r="EU1446">
            <v>0</v>
          </cell>
          <cell r="EV1446">
            <v>0</v>
          </cell>
          <cell r="EW1446">
            <v>0</v>
          </cell>
          <cell r="EX1446">
            <v>0</v>
          </cell>
          <cell r="EY1446">
            <v>0</v>
          </cell>
          <cell r="EZ1446">
            <v>0</v>
          </cell>
          <cell r="FA1446">
            <v>0</v>
          </cell>
          <cell r="FB1446">
            <v>0</v>
          </cell>
          <cell r="FC1446">
            <v>0</v>
          </cell>
          <cell r="FD1446">
            <v>0</v>
          </cell>
          <cell r="FE1446">
            <v>0</v>
          </cell>
          <cell r="FF1446">
            <v>0</v>
          </cell>
          <cell r="FG1446">
            <v>0</v>
          </cell>
          <cell r="FH1446">
            <v>0</v>
          </cell>
          <cell r="FI1446">
            <v>0</v>
          </cell>
          <cell r="FJ1446">
            <v>0</v>
          </cell>
          <cell r="FK1446">
            <v>0</v>
          </cell>
          <cell r="FL1446">
            <v>0</v>
          </cell>
          <cell r="FM1446">
            <v>0</v>
          </cell>
          <cell r="FN1446">
            <v>0</v>
          </cell>
          <cell r="FO1446">
            <v>0</v>
          </cell>
          <cell r="FP1446">
            <v>0</v>
          </cell>
          <cell r="FQ1446">
            <v>0</v>
          </cell>
          <cell r="FR1446">
            <v>0</v>
          </cell>
          <cell r="FS1446">
            <v>0</v>
          </cell>
          <cell r="FT1446">
            <v>0</v>
          </cell>
          <cell r="FU1446">
            <v>0</v>
          </cell>
          <cell r="FV1446">
            <v>0</v>
          </cell>
          <cell r="FW1446">
            <v>0</v>
          </cell>
          <cell r="FX1446">
            <v>0</v>
          </cell>
          <cell r="FY1446">
            <v>0</v>
          </cell>
          <cell r="FZ1446">
            <v>0</v>
          </cell>
          <cell r="GA1446">
            <v>0</v>
          </cell>
          <cell r="GB1446">
            <v>0</v>
          </cell>
          <cell r="GC1446">
            <v>0</v>
          </cell>
          <cell r="GD1446">
            <v>0</v>
          </cell>
          <cell r="GE1446">
            <v>0</v>
          </cell>
          <cell r="GF1446">
            <v>0</v>
          </cell>
          <cell r="GG1446">
            <v>0</v>
          </cell>
          <cell r="GH1446">
            <v>0</v>
          </cell>
          <cell r="GI1446">
            <v>0</v>
          </cell>
          <cell r="GJ1446">
            <v>0</v>
          </cell>
          <cell r="GK1446">
            <v>0</v>
          </cell>
          <cell r="GL1446">
            <v>0</v>
          </cell>
          <cell r="GM1446">
            <v>0</v>
          </cell>
          <cell r="GN1446">
            <v>0</v>
          </cell>
          <cell r="GO1446">
            <v>0</v>
          </cell>
          <cell r="GP1446">
            <v>0</v>
          </cell>
          <cell r="GQ1446">
            <v>0</v>
          </cell>
          <cell r="GR1446">
            <v>0</v>
          </cell>
          <cell r="GS1446">
            <v>0</v>
          </cell>
          <cell r="GT1446">
            <v>0</v>
          </cell>
          <cell r="GU1446">
            <v>0</v>
          </cell>
          <cell r="GV1446">
            <v>0</v>
          </cell>
          <cell r="GW1446">
            <v>0</v>
          </cell>
          <cell r="GX1446">
            <v>0</v>
          </cell>
          <cell r="GY1446">
            <v>0</v>
          </cell>
          <cell r="GZ1446">
            <v>0</v>
          </cell>
        </row>
        <row r="1447">
          <cell r="A1447">
            <v>1442</v>
          </cell>
          <cell r="D1447" t="str">
            <v>ACERO(PLACAS), HIERRO, ALAMBRES</v>
          </cell>
          <cell r="E1447" t="str">
            <v>GUARDACABOS 1/ 2"</v>
          </cell>
          <cell r="F1447">
            <v>0</v>
          </cell>
          <cell r="G1447" t="str">
            <v>U</v>
          </cell>
          <cell r="H1447">
            <v>4</v>
          </cell>
          <cell r="I1447">
            <v>0</v>
          </cell>
          <cell r="J1447">
            <v>0</v>
          </cell>
          <cell r="K1447">
            <v>1923</v>
          </cell>
          <cell r="L1447">
            <v>1</v>
          </cell>
          <cell r="M1447">
            <v>0</v>
          </cell>
          <cell r="N1447">
            <v>0</v>
          </cell>
          <cell r="O1447">
            <v>0</v>
          </cell>
          <cell r="P1447">
            <v>0</v>
          </cell>
          <cell r="Q1447">
            <v>0</v>
          </cell>
          <cell r="R1447">
            <v>0</v>
          </cell>
          <cell r="S1447">
            <v>0</v>
          </cell>
          <cell r="T1447">
            <v>0</v>
          </cell>
          <cell r="U1447">
            <v>0</v>
          </cell>
          <cell r="V1447">
            <v>0</v>
          </cell>
          <cell r="W1447">
            <v>0</v>
          </cell>
          <cell r="X1447">
            <v>0</v>
          </cell>
          <cell r="Y1447">
            <v>0</v>
          </cell>
          <cell r="Z1447">
            <v>0</v>
          </cell>
          <cell r="AA1447">
            <v>0</v>
          </cell>
          <cell r="AB1447">
            <v>0</v>
          </cell>
          <cell r="AC1447">
            <v>0</v>
          </cell>
          <cell r="AD1447">
            <v>0</v>
          </cell>
          <cell r="AE1447">
            <v>0</v>
          </cell>
          <cell r="AF1447">
            <v>0</v>
          </cell>
          <cell r="AG1447">
            <v>0</v>
          </cell>
          <cell r="AH1447">
            <v>0</v>
          </cell>
          <cell r="AI1447">
            <v>0</v>
          </cell>
          <cell r="AJ1447">
            <v>0</v>
          </cell>
          <cell r="AK1447">
            <v>0</v>
          </cell>
          <cell r="AL1447">
            <v>0</v>
          </cell>
          <cell r="AM1447">
            <v>0</v>
          </cell>
          <cell r="AN1447">
            <v>0</v>
          </cell>
          <cell r="AO1447">
            <v>0</v>
          </cell>
          <cell r="AP1447">
            <v>0</v>
          </cell>
          <cell r="AQ1447">
            <v>0</v>
          </cell>
          <cell r="AR1447">
            <v>0</v>
          </cell>
          <cell r="AS1447">
            <v>0</v>
          </cell>
          <cell r="AT1447">
            <v>0</v>
          </cell>
          <cell r="AU1447">
            <v>0</v>
          </cell>
          <cell r="AV1447">
            <v>0</v>
          </cell>
          <cell r="AW1447">
            <v>0</v>
          </cell>
          <cell r="AX1447">
            <v>0</v>
          </cell>
          <cell r="AY1447">
            <v>0</v>
          </cell>
          <cell r="AZ1447">
            <v>0</v>
          </cell>
          <cell r="BA1447">
            <v>16</v>
          </cell>
          <cell r="BB1447">
            <v>1</v>
          </cell>
          <cell r="BC1447">
            <v>3</v>
          </cell>
          <cell r="BD1447">
            <v>1</v>
          </cell>
          <cell r="BE1447">
            <v>0</v>
          </cell>
          <cell r="BF1447">
            <v>0</v>
          </cell>
          <cell r="BG1447">
            <v>0</v>
          </cell>
          <cell r="BH1447">
            <v>0</v>
          </cell>
          <cell r="BI1447">
            <v>0</v>
          </cell>
          <cell r="BJ1447">
            <v>0</v>
          </cell>
          <cell r="BK1447">
            <v>0</v>
          </cell>
          <cell r="BL1447">
            <v>0</v>
          </cell>
          <cell r="BM1447">
            <v>0</v>
          </cell>
          <cell r="BN1447">
            <v>0</v>
          </cell>
          <cell r="BO1447">
            <v>0</v>
          </cell>
          <cell r="BP1447">
            <v>0</v>
          </cell>
          <cell r="CK1447">
            <v>0</v>
          </cell>
          <cell r="CL1447">
            <v>0</v>
          </cell>
          <cell r="CM1447">
            <v>1</v>
          </cell>
          <cell r="CN1447">
            <v>0</v>
          </cell>
          <cell r="CO1447">
            <v>0</v>
          </cell>
          <cell r="CP1447">
            <v>0</v>
          </cell>
          <cell r="CQ1447">
            <v>0</v>
          </cell>
          <cell r="CR1447">
            <v>0</v>
          </cell>
          <cell r="CS1447">
            <v>0</v>
          </cell>
          <cell r="CT1447">
            <v>0</v>
          </cell>
          <cell r="CU1447">
            <v>0</v>
          </cell>
          <cell r="CV1447">
            <v>0</v>
          </cell>
          <cell r="DY1447">
            <v>0</v>
          </cell>
          <cell r="DZ1447">
            <v>0</v>
          </cell>
          <cell r="EA1447">
            <v>0</v>
          </cell>
          <cell r="EB1447">
            <v>0</v>
          </cell>
          <cell r="EC1447">
            <v>0</v>
          </cell>
          <cell r="ED1447">
            <v>0</v>
          </cell>
          <cell r="EE1447">
            <v>0</v>
          </cell>
          <cell r="EF1447">
            <v>0</v>
          </cell>
          <cell r="EG1447">
            <v>0</v>
          </cell>
          <cell r="EH1447">
            <v>0</v>
          </cell>
          <cell r="EI1447">
            <v>0</v>
          </cell>
          <cell r="EJ1447">
            <v>0</v>
          </cell>
          <cell r="EK1447">
            <v>0</v>
          </cell>
          <cell r="EL1447">
            <v>0</v>
          </cell>
          <cell r="EM1447">
            <v>0</v>
          </cell>
          <cell r="EN1447">
            <v>0</v>
          </cell>
          <cell r="EO1447">
            <v>0</v>
          </cell>
          <cell r="EP1447">
            <v>0</v>
          </cell>
          <cell r="EQ1447">
            <v>0</v>
          </cell>
          <cell r="ER1447">
            <v>0</v>
          </cell>
          <cell r="ES1447">
            <v>0</v>
          </cell>
          <cell r="ET1447">
            <v>0</v>
          </cell>
          <cell r="EU1447">
            <v>0</v>
          </cell>
          <cell r="EV1447">
            <v>0</v>
          </cell>
          <cell r="EW1447">
            <v>0</v>
          </cell>
          <cell r="EX1447">
            <v>0</v>
          </cell>
          <cell r="EY1447">
            <v>0</v>
          </cell>
          <cell r="EZ1447">
            <v>0</v>
          </cell>
          <cell r="FA1447">
            <v>0</v>
          </cell>
          <cell r="FB1447">
            <v>0</v>
          </cell>
          <cell r="FC1447">
            <v>0</v>
          </cell>
          <cell r="FD1447">
            <v>0</v>
          </cell>
          <cell r="FE1447">
            <v>0</v>
          </cell>
          <cell r="FF1447">
            <v>0</v>
          </cell>
          <cell r="FG1447">
            <v>0</v>
          </cell>
          <cell r="FH1447">
            <v>0</v>
          </cell>
          <cell r="FI1447">
            <v>0</v>
          </cell>
          <cell r="FJ1447">
            <v>0</v>
          </cell>
          <cell r="FK1447">
            <v>0</v>
          </cell>
          <cell r="FL1447">
            <v>0</v>
          </cell>
          <cell r="FM1447">
            <v>0</v>
          </cell>
          <cell r="FN1447">
            <v>0</v>
          </cell>
          <cell r="FO1447">
            <v>0</v>
          </cell>
          <cell r="FP1447">
            <v>0</v>
          </cell>
          <cell r="FQ1447">
            <v>0</v>
          </cell>
          <cell r="FR1447">
            <v>0</v>
          </cell>
          <cell r="FS1447">
            <v>0</v>
          </cell>
          <cell r="FT1447">
            <v>0</v>
          </cell>
          <cell r="FU1447">
            <v>0</v>
          </cell>
          <cell r="FV1447">
            <v>0</v>
          </cell>
          <cell r="FW1447">
            <v>0</v>
          </cell>
          <cell r="FX1447">
            <v>0</v>
          </cell>
          <cell r="FY1447">
            <v>0</v>
          </cell>
          <cell r="FZ1447">
            <v>0</v>
          </cell>
          <cell r="GA1447">
            <v>0</v>
          </cell>
          <cell r="GB1447">
            <v>0</v>
          </cell>
          <cell r="GC1447">
            <v>0</v>
          </cell>
          <cell r="GD1447">
            <v>0</v>
          </cell>
          <cell r="GE1447">
            <v>0</v>
          </cell>
          <cell r="GF1447">
            <v>0</v>
          </cell>
          <cell r="GG1447">
            <v>0</v>
          </cell>
          <cell r="GH1447">
            <v>0</v>
          </cell>
          <cell r="GI1447">
            <v>0</v>
          </cell>
          <cell r="GJ1447">
            <v>0</v>
          </cell>
          <cell r="GK1447">
            <v>0</v>
          </cell>
          <cell r="GL1447">
            <v>0</v>
          </cell>
          <cell r="GM1447">
            <v>0</v>
          </cell>
          <cell r="GN1447">
            <v>0</v>
          </cell>
          <cell r="GO1447">
            <v>0</v>
          </cell>
          <cell r="GP1447">
            <v>0</v>
          </cell>
          <cell r="GQ1447">
            <v>0</v>
          </cell>
          <cell r="GR1447">
            <v>0</v>
          </cell>
          <cell r="GS1447">
            <v>0</v>
          </cell>
          <cell r="GT1447">
            <v>0</v>
          </cell>
          <cell r="GU1447">
            <v>0</v>
          </cell>
          <cell r="GV1447">
            <v>0</v>
          </cell>
          <cell r="GW1447">
            <v>0</v>
          </cell>
          <cell r="GX1447">
            <v>0</v>
          </cell>
          <cell r="GY1447">
            <v>0</v>
          </cell>
          <cell r="GZ1447">
            <v>0</v>
          </cell>
        </row>
        <row r="1448">
          <cell r="A1448">
            <v>1443</v>
          </cell>
          <cell r="D1448" t="str">
            <v>ACERO(PLACAS), HIERRO, ALAMBRES</v>
          </cell>
          <cell r="E1448" t="str">
            <v>TEMPLADOR PARA CABLE DE 1/2"</v>
          </cell>
          <cell r="F1448">
            <v>0</v>
          </cell>
          <cell r="G1448" t="str">
            <v>U</v>
          </cell>
          <cell r="H1448">
            <v>1</v>
          </cell>
          <cell r="I1448">
            <v>0</v>
          </cell>
          <cell r="J1448">
            <v>0</v>
          </cell>
          <cell r="K1448">
            <v>1924</v>
          </cell>
          <cell r="L1448">
            <v>1</v>
          </cell>
          <cell r="M1448">
            <v>1927</v>
          </cell>
          <cell r="N1448">
            <v>1</v>
          </cell>
          <cell r="O1448">
            <v>1928</v>
          </cell>
          <cell r="P1448">
            <v>1</v>
          </cell>
          <cell r="Q1448">
            <v>0</v>
          </cell>
          <cell r="R1448">
            <v>0</v>
          </cell>
          <cell r="S1448">
            <v>0</v>
          </cell>
          <cell r="T1448">
            <v>0</v>
          </cell>
          <cell r="U1448">
            <v>0</v>
          </cell>
          <cell r="V1448">
            <v>0</v>
          </cell>
          <cell r="W1448">
            <v>0</v>
          </cell>
          <cell r="X1448">
            <v>0</v>
          </cell>
          <cell r="Y1448">
            <v>0</v>
          </cell>
          <cell r="Z1448">
            <v>0</v>
          </cell>
          <cell r="AA1448">
            <v>0</v>
          </cell>
          <cell r="AB1448">
            <v>0</v>
          </cell>
          <cell r="AC1448">
            <v>0</v>
          </cell>
          <cell r="AD1448">
            <v>0</v>
          </cell>
          <cell r="AE1448">
            <v>0</v>
          </cell>
          <cell r="AF1448">
            <v>0</v>
          </cell>
          <cell r="AG1448">
            <v>0</v>
          </cell>
          <cell r="AH1448">
            <v>0</v>
          </cell>
          <cell r="AI1448">
            <v>0</v>
          </cell>
          <cell r="AJ1448">
            <v>0</v>
          </cell>
          <cell r="AK1448">
            <v>0</v>
          </cell>
          <cell r="AL1448">
            <v>0</v>
          </cell>
          <cell r="AM1448">
            <v>0</v>
          </cell>
          <cell r="AN1448">
            <v>0</v>
          </cell>
          <cell r="AO1448">
            <v>0</v>
          </cell>
          <cell r="AP1448">
            <v>0</v>
          </cell>
          <cell r="AQ1448">
            <v>0</v>
          </cell>
          <cell r="AR1448">
            <v>0</v>
          </cell>
          <cell r="AS1448">
            <v>0</v>
          </cell>
          <cell r="AT1448">
            <v>0</v>
          </cell>
          <cell r="AU1448">
            <v>0</v>
          </cell>
          <cell r="AV1448">
            <v>0</v>
          </cell>
          <cell r="AW1448">
            <v>0</v>
          </cell>
          <cell r="AX1448">
            <v>0</v>
          </cell>
          <cell r="AY1448">
            <v>0</v>
          </cell>
          <cell r="AZ1448">
            <v>0</v>
          </cell>
          <cell r="BA1448">
            <v>1</v>
          </cell>
          <cell r="BB1448">
            <v>1</v>
          </cell>
          <cell r="BC1448">
            <v>0</v>
          </cell>
          <cell r="BD1448">
            <v>0</v>
          </cell>
          <cell r="BE1448">
            <v>0</v>
          </cell>
          <cell r="BF1448">
            <v>0</v>
          </cell>
          <cell r="BG1448">
            <v>0</v>
          </cell>
          <cell r="BH1448">
            <v>0</v>
          </cell>
          <cell r="BI1448">
            <v>0</v>
          </cell>
          <cell r="BJ1448">
            <v>0</v>
          </cell>
          <cell r="BK1448">
            <v>0</v>
          </cell>
          <cell r="BL1448">
            <v>0</v>
          </cell>
          <cell r="BM1448">
            <v>0</v>
          </cell>
          <cell r="BN1448">
            <v>0</v>
          </cell>
          <cell r="BO1448">
            <v>0</v>
          </cell>
          <cell r="BP1448">
            <v>0</v>
          </cell>
          <cell r="CK1448">
            <v>0</v>
          </cell>
          <cell r="CL1448">
            <v>0</v>
          </cell>
          <cell r="CM1448">
            <v>1</v>
          </cell>
          <cell r="CN1448">
            <v>0</v>
          </cell>
          <cell r="CO1448">
            <v>0</v>
          </cell>
          <cell r="CP1448">
            <v>0</v>
          </cell>
          <cell r="CQ1448">
            <v>0</v>
          </cell>
          <cell r="CR1448">
            <v>0</v>
          </cell>
          <cell r="CS1448">
            <v>0</v>
          </cell>
          <cell r="CT1448">
            <v>0</v>
          </cell>
          <cell r="CU1448">
            <v>0</v>
          </cell>
          <cell r="CV1448">
            <v>0</v>
          </cell>
          <cell r="DY1448">
            <v>0</v>
          </cell>
          <cell r="DZ1448">
            <v>0</v>
          </cell>
          <cell r="EA1448">
            <v>0</v>
          </cell>
          <cell r="EB1448">
            <v>0</v>
          </cell>
          <cell r="EC1448">
            <v>0</v>
          </cell>
          <cell r="ED1448">
            <v>0</v>
          </cell>
          <cell r="EE1448">
            <v>0</v>
          </cell>
          <cell r="EF1448">
            <v>0</v>
          </cell>
          <cell r="EG1448">
            <v>0</v>
          </cell>
          <cell r="EH1448">
            <v>0</v>
          </cell>
          <cell r="EI1448">
            <v>0</v>
          </cell>
          <cell r="EJ1448">
            <v>0</v>
          </cell>
          <cell r="EK1448">
            <v>0</v>
          </cell>
          <cell r="EL1448">
            <v>0</v>
          </cell>
          <cell r="EM1448">
            <v>0</v>
          </cell>
          <cell r="EN1448">
            <v>0</v>
          </cell>
          <cell r="EO1448">
            <v>0</v>
          </cell>
          <cell r="EP1448">
            <v>0</v>
          </cell>
          <cell r="EQ1448">
            <v>0</v>
          </cell>
          <cell r="ER1448">
            <v>0</v>
          </cell>
          <cell r="ES1448">
            <v>0</v>
          </cell>
          <cell r="ET1448">
            <v>0</v>
          </cell>
          <cell r="EU1448">
            <v>0</v>
          </cell>
          <cell r="EV1448">
            <v>0</v>
          </cell>
          <cell r="EW1448">
            <v>0</v>
          </cell>
          <cell r="EX1448">
            <v>0</v>
          </cell>
          <cell r="EY1448">
            <v>0</v>
          </cell>
          <cell r="EZ1448">
            <v>0</v>
          </cell>
          <cell r="FA1448">
            <v>0</v>
          </cell>
          <cell r="FB1448">
            <v>0</v>
          </cell>
          <cell r="FC1448">
            <v>0</v>
          </cell>
          <cell r="FD1448">
            <v>0</v>
          </cell>
          <cell r="FE1448">
            <v>0</v>
          </cell>
          <cell r="FF1448">
            <v>0</v>
          </cell>
          <cell r="FG1448">
            <v>0</v>
          </cell>
          <cell r="FH1448">
            <v>0</v>
          </cell>
          <cell r="FI1448">
            <v>0</v>
          </cell>
          <cell r="FJ1448">
            <v>0</v>
          </cell>
          <cell r="FK1448">
            <v>0</v>
          </cell>
          <cell r="FL1448">
            <v>0</v>
          </cell>
          <cell r="FM1448">
            <v>0</v>
          </cell>
          <cell r="FN1448">
            <v>0</v>
          </cell>
          <cell r="FO1448">
            <v>0</v>
          </cell>
          <cell r="FP1448">
            <v>0</v>
          </cell>
          <cell r="FQ1448">
            <v>0</v>
          </cell>
          <cell r="FR1448">
            <v>0</v>
          </cell>
          <cell r="FS1448">
            <v>0</v>
          </cell>
          <cell r="FT1448">
            <v>0</v>
          </cell>
          <cell r="FU1448">
            <v>0</v>
          </cell>
          <cell r="FV1448">
            <v>0</v>
          </cell>
          <cell r="FW1448">
            <v>0</v>
          </cell>
          <cell r="FX1448">
            <v>0</v>
          </cell>
          <cell r="FY1448">
            <v>0</v>
          </cell>
          <cell r="FZ1448">
            <v>0</v>
          </cell>
          <cell r="GA1448">
            <v>0</v>
          </cell>
          <cell r="GB1448">
            <v>0</v>
          </cell>
          <cell r="GC1448">
            <v>0</v>
          </cell>
          <cell r="GD1448">
            <v>0</v>
          </cell>
          <cell r="GE1448">
            <v>0</v>
          </cell>
          <cell r="GF1448">
            <v>0</v>
          </cell>
          <cell r="GG1448">
            <v>0</v>
          </cell>
          <cell r="GH1448">
            <v>0</v>
          </cell>
          <cell r="GI1448">
            <v>0</v>
          </cell>
          <cell r="GJ1448">
            <v>0</v>
          </cell>
          <cell r="GK1448">
            <v>0</v>
          </cell>
          <cell r="GL1448">
            <v>0</v>
          </cell>
          <cell r="GM1448">
            <v>0</v>
          </cell>
          <cell r="GN1448">
            <v>0</v>
          </cell>
          <cell r="GO1448">
            <v>0</v>
          </cell>
          <cell r="GP1448">
            <v>0</v>
          </cell>
          <cell r="GQ1448">
            <v>0</v>
          </cell>
          <cell r="GR1448">
            <v>0</v>
          </cell>
          <cell r="GS1448">
            <v>0</v>
          </cell>
          <cell r="GT1448">
            <v>0</v>
          </cell>
          <cell r="GU1448">
            <v>0</v>
          </cell>
          <cell r="GV1448">
            <v>0</v>
          </cell>
          <cell r="GW1448">
            <v>0</v>
          </cell>
          <cell r="GX1448">
            <v>0</v>
          </cell>
          <cell r="GY1448">
            <v>0</v>
          </cell>
          <cell r="GZ1448">
            <v>0</v>
          </cell>
        </row>
        <row r="1449">
          <cell r="A1449">
            <v>1444</v>
          </cell>
          <cell r="D1449" t="str">
            <v>ACERO(PLACAS), HIERRO, ALAMBRES</v>
          </cell>
          <cell r="E1449" t="str">
            <v>MONTURA</v>
          </cell>
          <cell r="F1449">
            <v>0</v>
          </cell>
          <cell r="G1449" t="str">
            <v>U</v>
          </cell>
          <cell r="H1449">
            <v>1</v>
          </cell>
          <cell r="I1449">
            <v>0</v>
          </cell>
          <cell r="J1449">
            <v>0</v>
          </cell>
          <cell r="K1449">
            <v>1989</v>
          </cell>
          <cell r="L1449">
            <v>1</v>
          </cell>
          <cell r="M1449">
            <v>69</v>
          </cell>
          <cell r="N1449">
            <v>2</v>
          </cell>
          <cell r="O1449">
            <v>0</v>
          </cell>
          <cell r="P1449">
            <v>0</v>
          </cell>
          <cell r="Q1449">
            <v>0</v>
          </cell>
          <cell r="R1449">
            <v>0</v>
          </cell>
          <cell r="S1449">
            <v>0</v>
          </cell>
          <cell r="T1449">
            <v>0</v>
          </cell>
          <cell r="U1449">
            <v>0</v>
          </cell>
          <cell r="V1449">
            <v>0</v>
          </cell>
          <cell r="W1449">
            <v>0</v>
          </cell>
          <cell r="X1449">
            <v>0</v>
          </cell>
          <cell r="Y1449">
            <v>0</v>
          </cell>
          <cell r="Z1449">
            <v>0</v>
          </cell>
          <cell r="AA1449">
            <v>0</v>
          </cell>
          <cell r="AB1449">
            <v>0</v>
          </cell>
          <cell r="AC1449">
            <v>0</v>
          </cell>
          <cell r="AD1449">
            <v>0</v>
          </cell>
          <cell r="AE1449">
            <v>0</v>
          </cell>
          <cell r="AF1449">
            <v>0</v>
          </cell>
          <cell r="AG1449">
            <v>0</v>
          </cell>
          <cell r="AH1449">
            <v>0</v>
          </cell>
          <cell r="AI1449">
            <v>0</v>
          </cell>
          <cell r="AJ1449">
            <v>0</v>
          </cell>
          <cell r="AK1449">
            <v>0</v>
          </cell>
          <cell r="AL1449">
            <v>0</v>
          </cell>
          <cell r="AM1449">
            <v>0</v>
          </cell>
          <cell r="AN1449">
            <v>0</v>
          </cell>
          <cell r="AO1449">
            <v>0</v>
          </cell>
          <cell r="AP1449">
            <v>0</v>
          </cell>
          <cell r="AQ1449">
            <v>0</v>
          </cell>
          <cell r="AR1449">
            <v>0</v>
          </cell>
          <cell r="AS1449">
            <v>0</v>
          </cell>
          <cell r="AT1449">
            <v>0</v>
          </cell>
          <cell r="AU1449">
            <v>0</v>
          </cell>
          <cell r="AV1449">
            <v>0</v>
          </cell>
          <cell r="AW1449">
            <v>0</v>
          </cell>
          <cell r="AX1449">
            <v>0</v>
          </cell>
          <cell r="AY1449">
            <v>28</v>
          </cell>
          <cell r="AZ1449">
            <v>1</v>
          </cell>
          <cell r="BA1449">
            <v>5</v>
          </cell>
          <cell r="BB1449">
            <v>1</v>
          </cell>
          <cell r="BC1449">
            <v>0</v>
          </cell>
          <cell r="BD1449">
            <v>0</v>
          </cell>
          <cell r="BE1449">
            <v>0</v>
          </cell>
          <cell r="BF1449">
            <v>0</v>
          </cell>
          <cell r="BG1449">
            <v>0</v>
          </cell>
          <cell r="BH1449">
            <v>0</v>
          </cell>
          <cell r="BI1449">
            <v>0</v>
          </cell>
          <cell r="BJ1449">
            <v>0</v>
          </cell>
          <cell r="BK1449">
            <v>0</v>
          </cell>
          <cell r="BL1449">
            <v>0</v>
          </cell>
          <cell r="BM1449">
            <v>0</v>
          </cell>
          <cell r="BN1449">
            <v>0</v>
          </cell>
          <cell r="BO1449">
            <v>0</v>
          </cell>
          <cell r="BP1449">
            <v>0</v>
          </cell>
          <cell r="CK1449">
            <v>0</v>
          </cell>
          <cell r="CL1449">
            <v>0</v>
          </cell>
          <cell r="CM1449">
            <v>1</v>
          </cell>
          <cell r="CN1449">
            <v>0</v>
          </cell>
          <cell r="CO1449">
            <v>13</v>
          </cell>
          <cell r="CP1449">
            <v>0.5</v>
          </cell>
          <cell r="CQ1449">
            <v>0</v>
          </cell>
          <cell r="CR1449">
            <v>0</v>
          </cell>
          <cell r="CS1449">
            <v>0</v>
          </cell>
          <cell r="CT1449">
            <v>0</v>
          </cell>
          <cell r="CU1449">
            <v>0</v>
          </cell>
          <cell r="CV1449">
            <v>0</v>
          </cell>
          <cell r="DY1449">
            <v>0</v>
          </cell>
          <cell r="DZ1449">
            <v>0</v>
          </cell>
          <cell r="EA1449">
            <v>0</v>
          </cell>
          <cell r="EB1449">
            <v>0</v>
          </cell>
          <cell r="EC1449">
            <v>0</v>
          </cell>
          <cell r="ED1449">
            <v>0</v>
          </cell>
          <cell r="EE1449">
            <v>0</v>
          </cell>
          <cell r="EF1449">
            <v>0</v>
          </cell>
          <cell r="EG1449">
            <v>0</v>
          </cell>
          <cell r="EH1449">
            <v>0</v>
          </cell>
          <cell r="EI1449">
            <v>0</v>
          </cell>
          <cell r="EJ1449">
            <v>0</v>
          </cell>
          <cell r="EK1449">
            <v>0</v>
          </cell>
          <cell r="EL1449">
            <v>0</v>
          </cell>
          <cell r="EM1449">
            <v>0</v>
          </cell>
          <cell r="EN1449">
            <v>0</v>
          </cell>
          <cell r="EO1449">
            <v>0</v>
          </cell>
          <cell r="EP1449">
            <v>0</v>
          </cell>
          <cell r="EQ1449">
            <v>0</v>
          </cell>
          <cell r="ER1449">
            <v>0</v>
          </cell>
          <cell r="ES1449">
            <v>0</v>
          </cell>
          <cell r="ET1449">
            <v>0</v>
          </cell>
          <cell r="EU1449">
            <v>0</v>
          </cell>
          <cell r="EV1449">
            <v>0</v>
          </cell>
          <cell r="EW1449">
            <v>0</v>
          </cell>
          <cell r="EX1449">
            <v>0</v>
          </cell>
          <cell r="EY1449">
            <v>0</v>
          </cell>
          <cell r="EZ1449">
            <v>0</v>
          </cell>
          <cell r="FA1449">
            <v>0</v>
          </cell>
          <cell r="FB1449">
            <v>0</v>
          </cell>
          <cell r="FC1449">
            <v>0</v>
          </cell>
          <cell r="FD1449">
            <v>0</v>
          </cell>
          <cell r="FE1449">
            <v>0</v>
          </cell>
          <cell r="FF1449">
            <v>0</v>
          </cell>
          <cell r="FG1449">
            <v>0</v>
          </cell>
          <cell r="FH1449">
            <v>0</v>
          </cell>
          <cell r="FI1449">
            <v>0</v>
          </cell>
          <cell r="FJ1449">
            <v>0</v>
          </cell>
          <cell r="FK1449">
            <v>0</v>
          </cell>
          <cell r="FL1449">
            <v>0</v>
          </cell>
          <cell r="FM1449">
            <v>0</v>
          </cell>
          <cell r="FN1449">
            <v>0</v>
          </cell>
          <cell r="FO1449">
            <v>0</v>
          </cell>
          <cell r="FP1449">
            <v>0</v>
          </cell>
          <cell r="FQ1449">
            <v>0</v>
          </cell>
          <cell r="FR1449">
            <v>0</v>
          </cell>
          <cell r="FS1449">
            <v>0</v>
          </cell>
          <cell r="FT1449">
            <v>0</v>
          </cell>
          <cell r="FU1449">
            <v>0</v>
          </cell>
          <cell r="FV1449">
            <v>0</v>
          </cell>
          <cell r="FW1449">
            <v>0</v>
          </cell>
          <cell r="FX1449">
            <v>0</v>
          </cell>
          <cell r="FY1449">
            <v>0</v>
          </cell>
          <cell r="FZ1449">
            <v>0</v>
          </cell>
          <cell r="GA1449">
            <v>0</v>
          </cell>
          <cell r="GB1449">
            <v>0</v>
          </cell>
          <cell r="GC1449">
            <v>0</v>
          </cell>
          <cell r="GD1449">
            <v>0</v>
          </cell>
          <cell r="GE1449">
            <v>0</v>
          </cell>
          <cell r="GF1449">
            <v>0</v>
          </cell>
          <cell r="GG1449">
            <v>0</v>
          </cell>
          <cell r="GH1449">
            <v>0</v>
          </cell>
          <cell r="GI1449">
            <v>0</v>
          </cell>
          <cell r="GJ1449">
            <v>0</v>
          </cell>
          <cell r="GK1449">
            <v>0</v>
          </cell>
          <cell r="GL1449">
            <v>0</v>
          </cell>
          <cell r="GM1449">
            <v>0</v>
          </cell>
          <cell r="GN1449">
            <v>0</v>
          </cell>
          <cell r="GO1449">
            <v>0</v>
          </cell>
          <cell r="GP1449">
            <v>0</v>
          </cell>
          <cell r="GQ1449">
            <v>0</v>
          </cell>
          <cell r="GR1449">
            <v>0</v>
          </cell>
          <cell r="GS1449">
            <v>0</v>
          </cell>
          <cell r="GT1449">
            <v>0</v>
          </cell>
          <cell r="GU1449">
            <v>0</v>
          </cell>
          <cell r="GV1449">
            <v>0</v>
          </cell>
          <cell r="GW1449">
            <v>0</v>
          </cell>
          <cell r="GX1449">
            <v>0</v>
          </cell>
          <cell r="GY1449">
            <v>0</v>
          </cell>
          <cell r="GZ1449">
            <v>0</v>
          </cell>
        </row>
        <row r="1450">
          <cell r="A1450">
            <v>1445</v>
          </cell>
          <cell r="D1450" t="str">
            <v>TUBERIA HG - HF</v>
          </cell>
          <cell r="E1450" t="str">
            <v>TUBO HG. 4"-ASTM A-120</v>
          </cell>
          <cell r="F1450">
            <v>0</v>
          </cell>
          <cell r="G1450" t="str">
            <v>ML</v>
          </cell>
          <cell r="H1450">
            <v>4</v>
          </cell>
          <cell r="I1450">
            <v>0</v>
          </cell>
          <cell r="J1450">
            <v>0</v>
          </cell>
          <cell r="K1450">
            <v>1926</v>
          </cell>
          <cell r="L1450">
            <v>1</v>
          </cell>
          <cell r="M1450">
            <v>69</v>
          </cell>
          <cell r="N1450">
            <v>0.5</v>
          </cell>
          <cell r="O1450">
            <v>0</v>
          </cell>
          <cell r="P1450">
            <v>0</v>
          </cell>
          <cell r="Q1450">
            <v>0</v>
          </cell>
          <cell r="R1450">
            <v>0</v>
          </cell>
          <cell r="S1450">
            <v>0</v>
          </cell>
          <cell r="T1450">
            <v>0</v>
          </cell>
          <cell r="U1450">
            <v>0</v>
          </cell>
          <cell r="V1450">
            <v>0</v>
          </cell>
          <cell r="W1450">
            <v>0</v>
          </cell>
          <cell r="X1450">
            <v>0</v>
          </cell>
          <cell r="Y1450">
            <v>0</v>
          </cell>
          <cell r="Z1450">
            <v>0</v>
          </cell>
          <cell r="AA1450">
            <v>0</v>
          </cell>
          <cell r="AB1450">
            <v>0</v>
          </cell>
          <cell r="AC1450">
            <v>0</v>
          </cell>
          <cell r="AD1450">
            <v>0</v>
          </cell>
          <cell r="AE1450">
            <v>0</v>
          </cell>
          <cell r="AF1450">
            <v>0</v>
          </cell>
          <cell r="AG1450">
            <v>0</v>
          </cell>
          <cell r="AH1450">
            <v>0</v>
          </cell>
          <cell r="AI1450">
            <v>0</v>
          </cell>
          <cell r="AJ1450">
            <v>0</v>
          </cell>
          <cell r="AK1450">
            <v>0</v>
          </cell>
          <cell r="AL1450">
            <v>0</v>
          </cell>
          <cell r="AM1450">
            <v>0</v>
          </cell>
          <cell r="AN1450">
            <v>0</v>
          </cell>
          <cell r="AO1450">
            <v>0</v>
          </cell>
          <cell r="AP1450">
            <v>0</v>
          </cell>
          <cell r="AQ1450">
            <v>0</v>
          </cell>
          <cell r="AR1450">
            <v>0</v>
          </cell>
          <cell r="AS1450">
            <v>0</v>
          </cell>
          <cell r="AT1450">
            <v>0</v>
          </cell>
          <cell r="AU1450">
            <v>0</v>
          </cell>
          <cell r="AV1450">
            <v>0</v>
          </cell>
          <cell r="AW1450">
            <v>0</v>
          </cell>
          <cell r="AX1450">
            <v>0</v>
          </cell>
          <cell r="AY1450">
            <v>16</v>
          </cell>
          <cell r="AZ1450">
            <v>1</v>
          </cell>
          <cell r="BA1450">
            <v>28</v>
          </cell>
          <cell r="BB1450">
            <v>1</v>
          </cell>
          <cell r="BC1450">
            <v>0</v>
          </cell>
          <cell r="BD1450">
            <v>0</v>
          </cell>
          <cell r="BE1450">
            <v>0</v>
          </cell>
          <cell r="BF1450">
            <v>0</v>
          </cell>
          <cell r="BG1450">
            <v>0</v>
          </cell>
          <cell r="BH1450">
            <v>0</v>
          </cell>
          <cell r="BI1450">
            <v>0</v>
          </cell>
          <cell r="BJ1450">
            <v>0</v>
          </cell>
          <cell r="BK1450">
            <v>0</v>
          </cell>
          <cell r="BL1450">
            <v>0</v>
          </cell>
          <cell r="BM1450">
            <v>0</v>
          </cell>
          <cell r="BN1450">
            <v>0</v>
          </cell>
          <cell r="BO1450">
            <v>0</v>
          </cell>
          <cell r="BP1450">
            <v>0</v>
          </cell>
          <cell r="CK1450">
            <v>0</v>
          </cell>
          <cell r="CL1450">
            <v>0</v>
          </cell>
          <cell r="CM1450">
            <v>1</v>
          </cell>
          <cell r="CN1450">
            <v>0</v>
          </cell>
          <cell r="CO1450">
            <v>0</v>
          </cell>
          <cell r="CP1450">
            <v>0</v>
          </cell>
          <cell r="CQ1450">
            <v>0</v>
          </cell>
          <cell r="CR1450">
            <v>0</v>
          </cell>
          <cell r="CS1450">
            <v>0</v>
          </cell>
          <cell r="CT1450">
            <v>0</v>
          </cell>
          <cell r="CU1450">
            <v>0</v>
          </cell>
          <cell r="CV1450">
            <v>0</v>
          </cell>
          <cell r="DY1450">
            <v>0</v>
          </cell>
          <cell r="DZ1450">
            <v>0</v>
          </cell>
          <cell r="EA1450">
            <v>0</v>
          </cell>
          <cell r="EB1450">
            <v>0</v>
          </cell>
          <cell r="EC1450">
            <v>0</v>
          </cell>
          <cell r="ED1450">
            <v>0</v>
          </cell>
          <cell r="EE1450">
            <v>0</v>
          </cell>
          <cell r="EF1450">
            <v>0</v>
          </cell>
          <cell r="EG1450">
            <v>0</v>
          </cell>
          <cell r="EH1450">
            <v>0</v>
          </cell>
          <cell r="EI1450">
            <v>0</v>
          </cell>
          <cell r="EJ1450">
            <v>0</v>
          </cell>
          <cell r="EK1450">
            <v>0</v>
          </cell>
          <cell r="EL1450">
            <v>0</v>
          </cell>
          <cell r="EM1450">
            <v>0</v>
          </cell>
          <cell r="EN1450">
            <v>0</v>
          </cell>
          <cell r="EO1450">
            <v>0</v>
          </cell>
          <cell r="EP1450">
            <v>0</v>
          </cell>
          <cell r="EQ1450">
            <v>0</v>
          </cell>
          <cell r="ER1450">
            <v>0</v>
          </cell>
          <cell r="ES1450">
            <v>0</v>
          </cell>
          <cell r="ET1450">
            <v>0</v>
          </cell>
          <cell r="EU1450">
            <v>0</v>
          </cell>
          <cell r="EV1450">
            <v>0</v>
          </cell>
          <cell r="EW1450">
            <v>0</v>
          </cell>
          <cell r="EX1450">
            <v>0</v>
          </cell>
          <cell r="EY1450">
            <v>0</v>
          </cell>
          <cell r="EZ1450">
            <v>0</v>
          </cell>
          <cell r="FA1450">
            <v>0</v>
          </cell>
          <cell r="FB1450">
            <v>0</v>
          </cell>
          <cell r="FC1450">
            <v>0</v>
          </cell>
          <cell r="FD1450">
            <v>0</v>
          </cell>
          <cell r="FE1450">
            <v>0</v>
          </cell>
          <cell r="FF1450">
            <v>0</v>
          </cell>
          <cell r="FG1450">
            <v>0</v>
          </cell>
          <cell r="FH1450">
            <v>0</v>
          </cell>
          <cell r="FI1450">
            <v>0</v>
          </cell>
          <cell r="FJ1450">
            <v>0</v>
          </cell>
          <cell r="FK1450">
            <v>0</v>
          </cell>
          <cell r="FL1450">
            <v>0</v>
          </cell>
          <cell r="FM1450">
            <v>0</v>
          </cell>
          <cell r="FN1450">
            <v>0</v>
          </cell>
          <cell r="FO1450">
            <v>0</v>
          </cell>
          <cell r="FP1450">
            <v>0</v>
          </cell>
          <cell r="FQ1450">
            <v>0</v>
          </cell>
          <cell r="FR1450">
            <v>0</v>
          </cell>
          <cell r="FS1450">
            <v>0</v>
          </cell>
          <cell r="FT1450">
            <v>0</v>
          </cell>
          <cell r="FU1450">
            <v>0</v>
          </cell>
          <cell r="FV1450">
            <v>0</v>
          </cell>
          <cell r="FW1450">
            <v>0</v>
          </cell>
          <cell r="FX1450">
            <v>0</v>
          </cell>
          <cell r="FY1450">
            <v>0</v>
          </cell>
          <cell r="FZ1450">
            <v>0</v>
          </cell>
          <cell r="GA1450">
            <v>0</v>
          </cell>
          <cell r="GB1450">
            <v>0</v>
          </cell>
          <cell r="GC1450">
            <v>0</v>
          </cell>
          <cell r="GD1450">
            <v>0</v>
          </cell>
          <cell r="GE1450">
            <v>0</v>
          </cell>
          <cell r="GF1450">
            <v>0</v>
          </cell>
          <cell r="GG1450">
            <v>0</v>
          </cell>
          <cell r="GH1450">
            <v>0</v>
          </cell>
          <cell r="GI1450">
            <v>0</v>
          </cell>
          <cell r="GJ1450">
            <v>0</v>
          </cell>
          <cell r="GK1450">
            <v>0</v>
          </cell>
          <cell r="GL1450">
            <v>0</v>
          </cell>
          <cell r="GM1450">
            <v>0</v>
          </cell>
          <cell r="GN1450">
            <v>0</v>
          </cell>
          <cell r="GO1450">
            <v>0</v>
          </cell>
          <cell r="GP1450">
            <v>0</v>
          </cell>
          <cell r="GQ1450">
            <v>0</v>
          </cell>
          <cell r="GR1450">
            <v>0</v>
          </cell>
          <cell r="GS1450">
            <v>0</v>
          </cell>
          <cell r="GT1450">
            <v>0</v>
          </cell>
          <cell r="GU1450">
            <v>0</v>
          </cell>
          <cell r="GV1450">
            <v>0</v>
          </cell>
          <cell r="GW1450">
            <v>0</v>
          </cell>
          <cell r="GX1450">
            <v>0</v>
          </cell>
          <cell r="GY1450">
            <v>0</v>
          </cell>
          <cell r="GZ1450">
            <v>0</v>
          </cell>
        </row>
        <row r="1451">
          <cell r="A1451">
            <v>1446</v>
          </cell>
          <cell r="D1451" t="str">
            <v>CERRAJERIA</v>
          </cell>
          <cell r="E1451" t="str">
            <v xml:space="preserve">CANDADO DE BRONCE O COBRE </v>
          </cell>
          <cell r="G1451" t="str">
            <v>U</v>
          </cell>
        </row>
        <row r="1452">
          <cell r="A1452">
            <v>1447</v>
          </cell>
          <cell r="D1452" t="str">
            <v>CERRAJERIA</v>
          </cell>
          <cell r="E1452" t="str">
            <v xml:space="preserve">CADENA DE ACERO L= 1 M </v>
          </cell>
          <cell r="F1452">
            <v>0</v>
          </cell>
          <cell r="G1452" t="str">
            <v>U</v>
          </cell>
          <cell r="H1452">
            <v>5</v>
          </cell>
          <cell r="I1452">
            <v>1856</v>
          </cell>
          <cell r="J1452">
            <v>1</v>
          </cell>
          <cell r="K1452">
            <v>0</v>
          </cell>
          <cell r="L1452">
            <v>0</v>
          </cell>
          <cell r="M1452">
            <v>0</v>
          </cell>
          <cell r="N1452">
            <v>0</v>
          </cell>
          <cell r="O1452">
            <v>0</v>
          </cell>
          <cell r="P1452">
            <v>0</v>
          </cell>
          <cell r="Q1452">
            <v>0</v>
          </cell>
          <cell r="R1452">
            <v>0</v>
          </cell>
          <cell r="S1452">
            <v>0</v>
          </cell>
          <cell r="T1452">
            <v>0</v>
          </cell>
          <cell r="U1452">
            <v>0</v>
          </cell>
          <cell r="V1452">
            <v>0</v>
          </cell>
          <cell r="W1452">
            <v>0</v>
          </cell>
          <cell r="X1452">
            <v>0</v>
          </cell>
          <cell r="Y1452">
            <v>0</v>
          </cell>
          <cell r="Z1452">
            <v>0</v>
          </cell>
          <cell r="AA1452">
            <v>0</v>
          </cell>
          <cell r="AB1452">
            <v>0</v>
          </cell>
          <cell r="AC1452">
            <v>0</v>
          </cell>
          <cell r="AD1452">
            <v>0</v>
          </cell>
          <cell r="AE1452">
            <v>0</v>
          </cell>
          <cell r="AF1452">
            <v>0</v>
          </cell>
          <cell r="AG1452">
            <v>0</v>
          </cell>
          <cell r="AH1452">
            <v>0</v>
          </cell>
          <cell r="AI1452">
            <v>0</v>
          </cell>
          <cell r="AJ1452">
            <v>0</v>
          </cell>
          <cell r="AK1452">
            <v>0</v>
          </cell>
          <cell r="AL1452">
            <v>0</v>
          </cell>
          <cell r="AM1452">
            <v>0</v>
          </cell>
          <cell r="AN1452">
            <v>0</v>
          </cell>
          <cell r="AO1452">
            <v>0</v>
          </cell>
          <cell r="AP1452">
            <v>0</v>
          </cell>
          <cell r="AQ1452">
            <v>0</v>
          </cell>
          <cell r="AR1452">
            <v>0</v>
          </cell>
          <cell r="AS1452">
            <v>0</v>
          </cell>
          <cell r="AT1452">
            <v>0</v>
          </cell>
          <cell r="AU1452">
            <v>0</v>
          </cell>
          <cell r="AV1452">
            <v>0</v>
          </cell>
          <cell r="AW1452">
            <v>5</v>
          </cell>
          <cell r="AX1452">
            <v>0.25</v>
          </cell>
          <cell r="AY1452">
            <v>0</v>
          </cell>
          <cell r="AZ1452">
            <v>0</v>
          </cell>
          <cell r="BA1452">
            <v>0</v>
          </cell>
          <cell r="BB1452">
            <v>0</v>
          </cell>
          <cell r="BC1452">
            <v>0</v>
          </cell>
          <cell r="BD1452">
            <v>0</v>
          </cell>
          <cell r="BE1452">
            <v>0</v>
          </cell>
          <cell r="BF1452">
            <v>0</v>
          </cell>
          <cell r="BG1452">
            <v>0</v>
          </cell>
          <cell r="BH1452">
            <v>0</v>
          </cell>
          <cell r="BI1452">
            <v>0</v>
          </cell>
          <cell r="BJ1452">
            <v>0</v>
          </cell>
          <cell r="BK1452">
            <v>0</v>
          </cell>
          <cell r="BL1452">
            <v>0</v>
          </cell>
          <cell r="BM1452">
            <v>0</v>
          </cell>
          <cell r="BN1452">
            <v>0</v>
          </cell>
          <cell r="BO1452">
            <v>0</v>
          </cell>
          <cell r="BP1452">
            <v>0</v>
          </cell>
          <cell r="CK1452">
            <v>1</v>
          </cell>
          <cell r="CL1452">
            <v>0</v>
          </cell>
          <cell r="CM1452">
            <v>0</v>
          </cell>
          <cell r="CN1452">
            <v>0</v>
          </cell>
          <cell r="CO1452">
            <v>0</v>
          </cell>
          <cell r="CP1452">
            <v>0</v>
          </cell>
          <cell r="CQ1452">
            <v>0</v>
          </cell>
          <cell r="CR1452">
            <v>0</v>
          </cell>
          <cell r="CS1452">
            <v>0</v>
          </cell>
          <cell r="CT1452">
            <v>0</v>
          </cell>
          <cell r="CU1452">
            <v>0</v>
          </cell>
          <cell r="CV1452">
            <v>0</v>
          </cell>
          <cell r="DY1452">
            <v>0</v>
          </cell>
          <cell r="DZ1452">
            <v>0</v>
          </cell>
          <cell r="EA1452">
            <v>0</v>
          </cell>
          <cell r="EB1452">
            <v>0</v>
          </cell>
          <cell r="EC1452">
            <v>0</v>
          </cell>
          <cell r="ED1452">
            <v>0</v>
          </cell>
          <cell r="EE1452">
            <v>0</v>
          </cell>
          <cell r="EF1452">
            <v>0</v>
          </cell>
          <cell r="EG1452">
            <v>0</v>
          </cell>
          <cell r="EH1452">
            <v>0</v>
          </cell>
          <cell r="EI1452">
            <v>0</v>
          </cell>
          <cell r="EJ1452">
            <v>0</v>
          </cell>
          <cell r="EK1452">
            <v>0</v>
          </cell>
          <cell r="EL1452">
            <v>0</v>
          </cell>
          <cell r="EM1452">
            <v>0</v>
          </cell>
          <cell r="EN1452">
            <v>0</v>
          </cell>
          <cell r="EO1452">
            <v>0</v>
          </cell>
          <cell r="EP1452">
            <v>0</v>
          </cell>
          <cell r="EQ1452">
            <v>0</v>
          </cell>
          <cell r="ER1452">
            <v>0</v>
          </cell>
          <cell r="ES1452">
            <v>0</v>
          </cell>
          <cell r="ET1452">
            <v>0</v>
          </cell>
          <cell r="EU1452">
            <v>0</v>
          </cell>
          <cell r="EV1452">
            <v>0</v>
          </cell>
          <cell r="EW1452">
            <v>0</v>
          </cell>
          <cell r="EX1452">
            <v>0</v>
          </cell>
          <cell r="EY1452">
            <v>0</v>
          </cell>
          <cell r="EZ1452">
            <v>0</v>
          </cell>
          <cell r="FA1452">
            <v>0</v>
          </cell>
          <cell r="FB1452">
            <v>0</v>
          </cell>
          <cell r="FC1452">
            <v>0</v>
          </cell>
          <cell r="FD1452">
            <v>0</v>
          </cell>
          <cell r="FE1452">
            <v>0</v>
          </cell>
          <cell r="FF1452">
            <v>0</v>
          </cell>
          <cell r="FG1452">
            <v>0</v>
          </cell>
          <cell r="FH1452">
            <v>0</v>
          </cell>
          <cell r="FI1452">
            <v>0</v>
          </cell>
          <cell r="FJ1452">
            <v>0</v>
          </cell>
          <cell r="FK1452">
            <v>0</v>
          </cell>
          <cell r="FL1452">
            <v>0</v>
          </cell>
          <cell r="FM1452">
            <v>0</v>
          </cell>
          <cell r="FN1452">
            <v>0</v>
          </cell>
          <cell r="FO1452">
            <v>0</v>
          </cell>
          <cell r="FP1452">
            <v>0</v>
          </cell>
          <cell r="FQ1452">
            <v>0</v>
          </cell>
          <cell r="FR1452">
            <v>0</v>
          </cell>
          <cell r="FS1452">
            <v>0</v>
          </cell>
          <cell r="FT1452">
            <v>0</v>
          </cell>
          <cell r="FU1452">
            <v>0</v>
          </cell>
          <cell r="FV1452">
            <v>0</v>
          </cell>
          <cell r="FW1452">
            <v>0</v>
          </cell>
          <cell r="FX1452">
            <v>0</v>
          </cell>
          <cell r="FY1452">
            <v>0</v>
          </cell>
          <cell r="FZ1452">
            <v>0</v>
          </cell>
          <cell r="GA1452">
            <v>0</v>
          </cell>
          <cell r="GB1452">
            <v>0</v>
          </cell>
          <cell r="GC1452">
            <v>0</v>
          </cell>
          <cell r="GD1452">
            <v>0</v>
          </cell>
          <cell r="GE1452">
            <v>0</v>
          </cell>
          <cell r="GF1452">
            <v>0</v>
          </cell>
          <cell r="GG1452">
            <v>0</v>
          </cell>
          <cell r="GH1452">
            <v>0</v>
          </cell>
          <cell r="GI1452">
            <v>0</v>
          </cell>
          <cell r="GJ1452">
            <v>0</v>
          </cell>
          <cell r="GK1452">
            <v>0</v>
          </cell>
          <cell r="GL1452">
            <v>0</v>
          </cell>
          <cell r="GM1452">
            <v>0</v>
          </cell>
          <cell r="GN1452">
            <v>0</v>
          </cell>
          <cell r="GO1452">
            <v>0</v>
          </cell>
          <cell r="GP1452">
            <v>0</v>
          </cell>
          <cell r="GQ1452">
            <v>0</v>
          </cell>
          <cell r="GR1452">
            <v>0</v>
          </cell>
          <cell r="GS1452">
            <v>0</v>
          </cell>
          <cell r="GT1452">
            <v>0</v>
          </cell>
          <cell r="GU1452">
            <v>0</v>
          </cell>
          <cell r="GV1452">
            <v>0</v>
          </cell>
          <cell r="GW1452">
            <v>0</v>
          </cell>
          <cell r="GX1452">
            <v>0</v>
          </cell>
          <cell r="GY1452">
            <v>0</v>
          </cell>
          <cell r="GZ1452">
            <v>0</v>
          </cell>
        </row>
        <row r="1453">
          <cell r="A1453">
            <v>1448</v>
          </cell>
          <cell r="D1453" t="str">
            <v>ACERO(PLACAS), HIERRO, ALAMBRES</v>
          </cell>
          <cell r="E1453" t="str">
            <v>MORDAZA MODIFICADA DE ACERO</v>
          </cell>
          <cell r="F1453">
            <v>0</v>
          </cell>
          <cell r="G1453" t="str">
            <v>U</v>
          </cell>
          <cell r="H1453">
            <v>5</v>
          </cell>
          <cell r="I1453">
            <v>0</v>
          </cell>
          <cell r="J1453">
            <v>0</v>
          </cell>
          <cell r="K1453">
            <v>1929</v>
          </cell>
          <cell r="L1453">
            <v>1</v>
          </cell>
          <cell r="M1453">
            <v>0</v>
          </cell>
          <cell r="N1453">
            <v>0</v>
          </cell>
          <cell r="O1453">
            <v>0</v>
          </cell>
          <cell r="P1453">
            <v>0</v>
          </cell>
          <cell r="Q1453">
            <v>0</v>
          </cell>
          <cell r="R1453">
            <v>0</v>
          </cell>
          <cell r="S1453">
            <v>0</v>
          </cell>
          <cell r="T1453">
            <v>0</v>
          </cell>
          <cell r="U1453">
            <v>0</v>
          </cell>
          <cell r="V1453">
            <v>0</v>
          </cell>
          <cell r="W1453">
            <v>0</v>
          </cell>
          <cell r="X1453">
            <v>0</v>
          </cell>
          <cell r="Y1453">
            <v>0</v>
          </cell>
          <cell r="Z1453">
            <v>0</v>
          </cell>
          <cell r="AA1453">
            <v>0</v>
          </cell>
          <cell r="AB1453">
            <v>0</v>
          </cell>
          <cell r="AC1453">
            <v>0</v>
          </cell>
          <cell r="AD1453">
            <v>0</v>
          </cell>
          <cell r="AE1453">
            <v>0</v>
          </cell>
          <cell r="AF1453">
            <v>0</v>
          </cell>
          <cell r="AG1453">
            <v>0</v>
          </cell>
          <cell r="AH1453">
            <v>0</v>
          </cell>
          <cell r="AI1453">
            <v>0</v>
          </cell>
          <cell r="AJ1453">
            <v>0</v>
          </cell>
          <cell r="AK1453">
            <v>0</v>
          </cell>
          <cell r="AL1453">
            <v>0</v>
          </cell>
          <cell r="AM1453">
            <v>0</v>
          </cell>
          <cell r="AN1453">
            <v>0</v>
          </cell>
          <cell r="AO1453">
            <v>0</v>
          </cell>
          <cell r="AP1453">
            <v>0</v>
          </cell>
          <cell r="AQ1453">
            <v>0</v>
          </cell>
          <cell r="AR1453">
            <v>0</v>
          </cell>
          <cell r="AS1453">
            <v>0</v>
          </cell>
          <cell r="AT1453">
            <v>0</v>
          </cell>
          <cell r="AU1453">
            <v>0</v>
          </cell>
          <cell r="AV1453">
            <v>0</v>
          </cell>
          <cell r="AW1453">
            <v>0</v>
          </cell>
          <cell r="AX1453">
            <v>0</v>
          </cell>
          <cell r="AY1453">
            <v>16</v>
          </cell>
          <cell r="AZ1453">
            <v>1</v>
          </cell>
          <cell r="BA1453">
            <v>5</v>
          </cell>
          <cell r="BB1453">
            <v>1</v>
          </cell>
          <cell r="BC1453">
            <v>0</v>
          </cell>
          <cell r="BD1453">
            <v>0</v>
          </cell>
          <cell r="BE1453">
            <v>0</v>
          </cell>
          <cell r="BF1453">
            <v>0</v>
          </cell>
          <cell r="BG1453">
            <v>0</v>
          </cell>
          <cell r="BH1453">
            <v>0</v>
          </cell>
          <cell r="BI1453">
            <v>0</v>
          </cell>
          <cell r="BJ1453">
            <v>0</v>
          </cell>
          <cell r="BK1453">
            <v>0</v>
          </cell>
          <cell r="BL1453">
            <v>0</v>
          </cell>
          <cell r="BM1453">
            <v>0</v>
          </cell>
          <cell r="BN1453">
            <v>0</v>
          </cell>
          <cell r="BO1453">
            <v>0</v>
          </cell>
          <cell r="BP1453">
            <v>0</v>
          </cell>
          <cell r="CK1453">
            <v>0</v>
          </cell>
          <cell r="CL1453">
            <v>0</v>
          </cell>
          <cell r="CM1453">
            <v>1</v>
          </cell>
          <cell r="CN1453">
            <v>0</v>
          </cell>
          <cell r="CO1453">
            <v>0</v>
          </cell>
          <cell r="CP1453">
            <v>0</v>
          </cell>
          <cell r="CQ1453">
            <v>0</v>
          </cell>
          <cell r="CR1453">
            <v>0</v>
          </cell>
          <cell r="CS1453">
            <v>0</v>
          </cell>
          <cell r="CT1453">
            <v>0</v>
          </cell>
          <cell r="CU1453">
            <v>0</v>
          </cell>
          <cell r="CV1453">
            <v>0</v>
          </cell>
          <cell r="DY1453">
            <v>0</v>
          </cell>
          <cell r="DZ1453">
            <v>0</v>
          </cell>
          <cell r="EA1453">
            <v>0</v>
          </cell>
          <cell r="EB1453">
            <v>0</v>
          </cell>
          <cell r="EC1453">
            <v>0</v>
          </cell>
          <cell r="ED1453">
            <v>0</v>
          </cell>
          <cell r="EE1453">
            <v>0</v>
          </cell>
          <cell r="EF1453">
            <v>0</v>
          </cell>
          <cell r="EG1453">
            <v>0</v>
          </cell>
          <cell r="EH1453">
            <v>0</v>
          </cell>
          <cell r="EI1453">
            <v>0</v>
          </cell>
          <cell r="EJ1453">
            <v>0</v>
          </cell>
          <cell r="EK1453">
            <v>0</v>
          </cell>
          <cell r="EL1453">
            <v>0</v>
          </cell>
          <cell r="EM1453">
            <v>0</v>
          </cell>
          <cell r="EN1453">
            <v>0</v>
          </cell>
          <cell r="EO1453">
            <v>0</v>
          </cell>
          <cell r="EP1453">
            <v>0</v>
          </cell>
          <cell r="EQ1453">
            <v>0</v>
          </cell>
          <cell r="ER1453">
            <v>0</v>
          </cell>
          <cell r="ES1453">
            <v>0</v>
          </cell>
          <cell r="ET1453">
            <v>0</v>
          </cell>
          <cell r="EU1453">
            <v>0</v>
          </cell>
          <cell r="EV1453">
            <v>0</v>
          </cell>
          <cell r="EW1453">
            <v>0</v>
          </cell>
          <cell r="EX1453">
            <v>0</v>
          </cell>
          <cell r="EY1453">
            <v>0</v>
          </cell>
          <cell r="EZ1453">
            <v>0</v>
          </cell>
          <cell r="FA1453">
            <v>0</v>
          </cell>
          <cell r="FB1453">
            <v>0</v>
          </cell>
          <cell r="FC1453">
            <v>0</v>
          </cell>
          <cell r="FD1453">
            <v>0</v>
          </cell>
          <cell r="FE1453">
            <v>0</v>
          </cell>
          <cell r="FF1453">
            <v>0</v>
          </cell>
          <cell r="FG1453">
            <v>0</v>
          </cell>
          <cell r="FH1453">
            <v>0</v>
          </cell>
          <cell r="FI1453">
            <v>0</v>
          </cell>
          <cell r="FJ1453">
            <v>0</v>
          </cell>
          <cell r="FK1453">
            <v>0</v>
          </cell>
          <cell r="FL1453">
            <v>0</v>
          </cell>
          <cell r="FM1453">
            <v>0</v>
          </cell>
          <cell r="FN1453">
            <v>0</v>
          </cell>
          <cell r="FO1453">
            <v>0</v>
          </cell>
          <cell r="FP1453">
            <v>0</v>
          </cell>
          <cell r="FQ1453">
            <v>0</v>
          </cell>
          <cell r="FR1453">
            <v>0</v>
          </cell>
          <cell r="FS1453">
            <v>0</v>
          </cell>
          <cell r="FT1453">
            <v>0</v>
          </cell>
          <cell r="FU1453">
            <v>0</v>
          </cell>
          <cell r="FV1453">
            <v>0</v>
          </cell>
          <cell r="FW1453">
            <v>0</v>
          </cell>
          <cell r="FX1453">
            <v>0</v>
          </cell>
          <cell r="FY1453">
            <v>0</v>
          </cell>
          <cell r="FZ1453">
            <v>0</v>
          </cell>
          <cell r="GA1453">
            <v>0</v>
          </cell>
          <cell r="GB1453">
            <v>0</v>
          </cell>
          <cell r="GC1453">
            <v>0</v>
          </cell>
          <cell r="GD1453">
            <v>0</v>
          </cell>
          <cell r="GE1453">
            <v>0</v>
          </cell>
          <cell r="GF1453">
            <v>0</v>
          </cell>
          <cell r="GG1453">
            <v>0</v>
          </cell>
          <cell r="GH1453">
            <v>0</v>
          </cell>
          <cell r="GI1453">
            <v>0</v>
          </cell>
          <cell r="GJ1453">
            <v>0</v>
          </cell>
          <cell r="GK1453">
            <v>0</v>
          </cell>
          <cell r="GL1453">
            <v>0</v>
          </cell>
          <cell r="GM1453">
            <v>0</v>
          </cell>
          <cell r="GN1453">
            <v>0</v>
          </cell>
          <cell r="GO1453">
            <v>0</v>
          </cell>
          <cell r="GP1453">
            <v>0</v>
          </cell>
          <cell r="GQ1453">
            <v>0</v>
          </cell>
          <cell r="GR1453">
            <v>0</v>
          </cell>
          <cell r="GS1453">
            <v>0</v>
          </cell>
          <cell r="GT1453">
            <v>0</v>
          </cell>
          <cell r="GU1453">
            <v>0</v>
          </cell>
          <cell r="GV1453">
            <v>0</v>
          </cell>
          <cell r="GW1453">
            <v>0</v>
          </cell>
          <cell r="GX1453">
            <v>0</v>
          </cell>
          <cell r="GY1453">
            <v>0</v>
          </cell>
          <cell r="GZ1453">
            <v>0</v>
          </cell>
        </row>
        <row r="1454">
          <cell r="A1454">
            <v>1449</v>
          </cell>
          <cell r="D1454" t="str">
            <v>TUBERIA HG - HF</v>
          </cell>
          <cell r="E1454" t="str">
            <v>TUBERÍA DE HG DE 4"</v>
          </cell>
          <cell r="G1454" t="str">
            <v>ML</v>
          </cell>
        </row>
        <row r="1455">
          <cell r="A1455">
            <v>1450</v>
          </cell>
          <cell r="D1455" t="str">
            <v>TUBERIA HG - HF</v>
          </cell>
          <cell r="E1455" t="str">
            <v>TUBERÍA DE HG DE 3"</v>
          </cell>
          <cell r="F1455">
            <v>0</v>
          </cell>
          <cell r="G1455" t="str">
            <v>ML</v>
          </cell>
          <cell r="H1455">
            <v>4</v>
          </cell>
          <cell r="I1455">
            <v>0</v>
          </cell>
          <cell r="J1455">
            <v>0</v>
          </cell>
          <cell r="K1455">
            <v>1983</v>
          </cell>
          <cell r="L1455">
            <v>0.16700000000000001</v>
          </cell>
          <cell r="M1455">
            <v>69</v>
          </cell>
          <cell r="N1455">
            <v>0.5</v>
          </cell>
          <cell r="O1455">
            <v>0</v>
          </cell>
          <cell r="P1455">
            <v>0</v>
          </cell>
          <cell r="Q1455">
            <v>0</v>
          </cell>
          <cell r="R1455">
            <v>0</v>
          </cell>
          <cell r="S1455">
            <v>0</v>
          </cell>
          <cell r="T1455">
            <v>0</v>
          </cell>
          <cell r="U1455">
            <v>0</v>
          </cell>
          <cell r="V1455">
            <v>0</v>
          </cell>
          <cell r="W1455">
            <v>0</v>
          </cell>
          <cell r="X1455">
            <v>0</v>
          </cell>
          <cell r="Y1455">
            <v>0</v>
          </cell>
          <cell r="Z1455">
            <v>0</v>
          </cell>
          <cell r="AA1455">
            <v>0</v>
          </cell>
          <cell r="AB1455">
            <v>0</v>
          </cell>
          <cell r="AC1455">
            <v>0</v>
          </cell>
          <cell r="AD1455">
            <v>0</v>
          </cell>
          <cell r="AE1455">
            <v>0</v>
          </cell>
          <cell r="AF1455">
            <v>0</v>
          </cell>
          <cell r="AG1455">
            <v>0</v>
          </cell>
          <cell r="AH1455">
            <v>0</v>
          </cell>
          <cell r="AI1455">
            <v>0</v>
          </cell>
          <cell r="AJ1455">
            <v>0</v>
          </cell>
          <cell r="AK1455">
            <v>0</v>
          </cell>
          <cell r="AL1455">
            <v>0</v>
          </cell>
          <cell r="AM1455">
            <v>0</v>
          </cell>
          <cell r="AN1455">
            <v>0</v>
          </cell>
          <cell r="AO1455">
            <v>0</v>
          </cell>
          <cell r="AP1455">
            <v>0</v>
          </cell>
          <cell r="AQ1455">
            <v>0</v>
          </cell>
          <cell r="AR1455">
            <v>0</v>
          </cell>
          <cell r="AS1455">
            <v>0</v>
          </cell>
          <cell r="AT1455">
            <v>0</v>
          </cell>
          <cell r="AU1455">
            <v>0</v>
          </cell>
          <cell r="AV1455">
            <v>0</v>
          </cell>
          <cell r="AW1455">
            <v>0</v>
          </cell>
          <cell r="AX1455">
            <v>0</v>
          </cell>
          <cell r="AY1455">
            <v>16</v>
          </cell>
          <cell r="AZ1455">
            <v>1</v>
          </cell>
          <cell r="BA1455">
            <v>28</v>
          </cell>
          <cell r="BB1455">
            <v>1</v>
          </cell>
          <cell r="BC1455">
            <v>0</v>
          </cell>
          <cell r="BD1455">
            <v>0</v>
          </cell>
          <cell r="BE1455">
            <v>0</v>
          </cell>
          <cell r="BF1455">
            <v>0</v>
          </cell>
          <cell r="BG1455">
            <v>0</v>
          </cell>
          <cell r="BH1455">
            <v>0</v>
          </cell>
          <cell r="BI1455">
            <v>0</v>
          </cell>
          <cell r="BJ1455">
            <v>0</v>
          </cell>
          <cell r="BK1455">
            <v>0</v>
          </cell>
          <cell r="BL1455">
            <v>0</v>
          </cell>
          <cell r="BM1455">
            <v>0</v>
          </cell>
          <cell r="BN1455">
            <v>0</v>
          </cell>
          <cell r="BO1455">
            <v>0</v>
          </cell>
          <cell r="BP1455">
            <v>0</v>
          </cell>
          <cell r="CK1455">
            <v>0</v>
          </cell>
          <cell r="CL1455">
            <v>0</v>
          </cell>
          <cell r="CM1455">
            <v>1</v>
          </cell>
          <cell r="CN1455">
            <v>0</v>
          </cell>
          <cell r="CO1455">
            <v>0</v>
          </cell>
          <cell r="CP1455">
            <v>0</v>
          </cell>
          <cell r="CQ1455">
            <v>0</v>
          </cell>
          <cell r="CR1455">
            <v>0</v>
          </cell>
          <cell r="CS1455">
            <v>0</v>
          </cell>
          <cell r="CT1455">
            <v>0</v>
          </cell>
          <cell r="CU1455">
            <v>0</v>
          </cell>
          <cell r="CV1455">
            <v>0</v>
          </cell>
          <cell r="DY1455">
            <v>0</v>
          </cell>
          <cell r="DZ1455">
            <v>0</v>
          </cell>
          <cell r="EA1455">
            <v>0</v>
          </cell>
          <cell r="EB1455">
            <v>0</v>
          </cell>
          <cell r="EC1455">
            <v>0</v>
          </cell>
          <cell r="ED1455">
            <v>0</v>
          </cell>
          <cell r="EE1455">
            <v>0</v>
          </cell>
          <cell r="EF1455">
            <v>0</v>
          </cell>
          <cell r="EG1455">
            <v>0</v>
          </cell>
          <cell r="EH1455">
            <v>0</v>
          </cell>
          <cell r="EI1455">
            <v>0</v>
          </cell>
          <cell r="EJ1455">
            <v>0</v>
          </cell>
          <cell r="EK1455">
            <v>0</v>
          </cell>
          <cell r="EL1455">
            <v>0</v>
          </cell>
          <cell r="EM1455">
            <v>0</v>
          </cell>
          <cell r="EN1455">
            <v>0</v>
          </cell>
          <cell r="EO1455">
            <v>0</v>
          </cell>
          <cell r="EP1455">
            <v>0</v>
          </cell>
          <cell r="EQ1455">
            <v>0</v>
          </cell>
          <cell r="ER1455">
            <v>0</v>
          </cell>
          <cell r="ES1455">
            <v>0</v>
          </cell>
          <cell r="ET1455">
            <v>0</v>
          </cell>
          <cell r="EU1455">
            <v>0</v>
          </cell>
          <cell r="EV1455">
            <v>0</v>
          </cell>
          <cell r="EW1455">
            <v>0</v>
          </cell>
          <cell r="EX1455">
            <v>0</v>
          </cell>
          <cell r="EY1455">
            <v>0</v>
          </cell>
          <cell r="EZ1455">
            <v>0</v>
          </cell>
          <cell r="FA1455">
            <v>0</v>
          </cell>
          <cell r="FB1455">
            <v>0</v>
          </cell>
          <cell r="FC1455">
            <v>0</v>
          </cell>
          <cell r="FD1455">
            <v>0</v>
          </cell>
          <cell r="FE1455">
            <v>0</v>
          </cell>
          <cell r="FF1455">
            <v>0</v>
          </cell>
          <cell r="FG1455">
            <v>0</v>
          </cell>
          <cell r="FH1455">
            <v>0</v>
          </cell>
          <cell r="FI1455">
            <v>0</v>
          </cell>
          <cell r="FJ1455">
            <v>0</v>
          </cell>
          <cell r="FK1455">
            <v>0</v>
          </cell>
          <cell r="FL1455">
            <v>0</v>
          </cell>
          <cell r="FM1455">
            <v>0</v>
          </cell>
          <cell r="FN1455">
            <v>0</v>
          </cell>
          <cell r="FO1455">
            <v>0</v>
          </cell>
          <cell r="FP1455">
            <v>0</v>
          </cell>
          <cell r="FQ1455">
            <v>0</v>
          </cell>
          <cell r="FR1455">
            <v>0</v>
          </cell>
          <cell r="FS1455">
            <v>0</v>
          </cell>
          <cell r="FT1455">
            <v>0</v>
          </cell>
          <cell r="FU1455">
            <v>0</v>
          </cell>
          <cell r="FV1455">
            <v>0</v>
          </cell>
          <cell r="FW1455">
            <v>0</v>
          </cell>
          <cell r="FX1455">
            <v>0</v>
          </cell>
          <cell r="FY1455">
            <v>0</v>
          </cell>
          <cell r="FZ1455">
            <v>0</v>
          </cell>
          <cell r="GA1455">
            <v>0</v>
          </cell>
          <cell r="GB1455">
            <v>0</v>
          </cell>
          <cell r="GC1455">
            <v>0</v>
          </cell>
          <cell r="GD1455">
            <v>0</v>
          </cell>
          <cell r="GE1455">
            <v>0</v>
          </cell>
          <cell r="GF1455">
            <v>0</v>
          </cell>
          <cell r="GG1455">
            <v>0</v>
          </cell>
          <cell r="GH1455">
            <v>0</v>
          </cell>
          <cell r="GI1455">
            <v>0</v>
          </cell>
          <cell r="GJ1455">
            <v>0</v>
          </cell>
          <cell r="GK1455">
            <v>0</v>
          </cell>
          <cell r="GL1455">
            <v>0</v>
          </cell>
          <cell r="GM1455">
            <v>0</v>
          </cell>
          <cell r="GN1455">
            <v>0</v>
          </cell>
          <cell r="GO1455">
            <v>0</v>
          </cell>
          <cell r="GP1455">
            <v>0</v>
          </cell>
          <cell r="GQ1455">
            <v>0</v>
          </cell>
          <cell r="GR1455">
            <v>0</v>
          </cell>
          <cell r="GS1455">
            <v>0</v>
          </cell>
          <cell r="GT1455">
            <v>0</v>
          </cell>
          <cell r="GU1455">
            <v>0</v>
          </cell>
          <cell r="GV1455">
            <v>0</v>
          </cell>
          <cell r="GW1455">
            <v>0</v>
          </cell>
          <cell r="GX1455">
            <v>0</v>
          </cell>
          <cell r="GY1455">
            <v>0</v>
          </cell>
          <cell r="GZ1455">
            <v>0</v>
          </cell>
        </row>
        <row r="1456">
          <cell r="A1456">
            <v>1451</v>
          </cell>
          <cell r="D1456" t="str">
            <v>TUBERIA HORMIGON</v>
          </cell>
          <cell r="E1456" t="str">
            <v>TUBERÍA DE CEMENTO D=150 mm L=1.5 m</v>
          </cell>
          <cell r="F1456">
            <v>0</v>
          </cell>
          <cell r="G1456" t="str">
            <v>U</v>
          </cell>
          <cell r="H1456">
            <v>1</v>
          </cell>
          <cell r="I1456">
            <v>0</v>
          </cell>
          <cell r="J1456">
            <v>0</v>
          </cell>
          <cell r="K1456">
            <v>1930</v>
          </cell>
          <cell r="L1456">
            <v>1</v>
          </cell>
          <cell r="M1456">
            <v>5</v>
          </cell>
          <cell r="N1456">
            <v>2</v>
          </cell>
          <cell r="O1456">
            <v>16</v>
          </cell>
          <cell r="P1456">
            <v>1.4999999999999999E-2</v>
          </cell>
          <cell r="Q1456">
            <v>4</v>
          </cell>
          <cell r="R1456">
            <v>5</v>
          </cell>
          <cell r="S1456">
            <v>0</v>
          </cell>
          <cell r="T1456">
            <v>0</v>
          </cell>
          <cell r="U1456">
            <v>0</v>
          </cell>
          <cell r="V1456">
            <v>0</v>
          </cell>
          <cell r="W1456">
            <v>0</v>
          </cell>
          <cell r="X1456">
            <v>0</v>
          </cell>
          <cell r="Y1456">
            <v>0</v>
          </cell>
          <cell r="Z1456">
            <v>0</v>
          </cell>
          <cell r="AA1456">
            <v>0</v>
          </cell>
          <cell r="AB1456">
            <v>0</v>
          </cell>
          <cell r="AC1456">
            <v>0</v>
          </cell>
          <cell r="AD1456">
            <v>0</v>
          </cell>
          <cell r="AE1456">
            <v>0</v>
          </cell>
          <cell r="AF1456">
            <v>0</v>
          </cell>
          <cell r="AG1456">
            <v>0</v>
          </cell>
          <cell r="AH1456">
            <v>0</v>
          </cell>
          <cell r="AI1456">
            <v>0</v>
          </cell>
          <cell r="AJ1456">
            <v>0</v>
          </cell>
          <cell r="AK1456">
            <v>0</v>
          </cell>
          <cell r="AL1456">
            <v>0</v>
          </cell>
          <cell r="AM1456">
            <v>0</v>
          </cell>
          <cell r="AN1456">
            <v>0</v>
          </cell>
          <cell r="AO1456">
            <v>0</v>
          </cell>
          <cell r="AP1456">
            <v>0</v>
          </cell>
          <cell r="AQ1456">
            <v>0</v>
          </cell>
          <cell r="AR1456">
            <v>0</v>
          </cell>
          <cell r="AS1456">
            <v>0</v>
          </cell>
          <cell r="AT1456">
            <v>0</v>
          </cell>
          <cell r="AU1456">
            <v>0</v>
          </cell>
          <cell r="AV1456">
            <v>0</v>
          </cell>
          <cell r="AW1456">
            <v>0</v>
          </cell>
          <cell r="AX1456">
            <v>0</v>
          </cell>
          <cell r="AY1456">
            <v>13</v>
          </cell>
          <cell r="AZ1456">
            <v>1</v>
          </cell>
          <cell r="BA1456">
            <v>1</v>
          </cell>
          <cell r="BB1456">
            <v>1</v>
          </cell>
          <cell r="BC1456">
            <v>0</v>
          </cell>
          <cell r="BD1456">
            <v>0</v>
          </cell>
          <cell r="BE1456">
            <v>0</v>
          </cell>
          <cell r="BF1456">
            <v>0</v>
          </cell>
          <cell r="BG1456">
            <v>0</v>
          </cell>
          <cell r="BH1456">
            <v>0</v>
          </cell>
          <cell r="BI1456">
            <v>0</v>
          </cell>
          <cell r="BJ1456">
            <v>0</v>
          </cell>
          <cell r="BK1456">
            <v>0</v>
          </cell>
          <cell r="BL1456">
            <v>0</v>
          </cell>
          <cell r="BM1456">
            <v>0</v>
          </cell>
          <cell r="BN1456">
            <v>0</v>
          </cell>
          <cell r="BO1456">
            <v>0</v>
          </cell>
          <cell r="BP1456">
            <v>0</v>
          </cell>
          <cell r="CK1456">
            <v>0</v>
          </cell>
          <cell r="CL1456">
            <v>0</v>
          </cell>
          <cell r="CM1456">
            <v>1</v>
          </cell>
          <cell r="CN1456">
            <v>0</v>
          </cell>
          <cell r="CO1456">
            <v>0</v>
          </cell>
          <cell r="CP1456">
            <v>0</v>
          </cell>
          <cell r="CQ1456">
            <v>0</v>
          </cell>
          <cell r="CR1456">
            <v>0</v>
          </cell>
          <cell r="CS1456">
            <v>0</v>
          </cell>
          <cell r="CT1456">
            <v>0</v>
          </cell>
          <cell r="CU1456">
            <v>0</v>
          </cell>
          <cell r="CV1456">
            <v>0</v>
          </cell>
          <cell r="DY1456">
            <v>0</v>
          </cell>
          <cell r="DZ1456">
            <v>0</v>
          </cell>
          <cell r="EA1456">
            <v>0</v>
          </cell>
          <cell r="EB1456">
            <v>0</v>
          </cell>
          <cell r="EC1456">
            <v>0</v>
          </cell>
          <cell r="ED1456">
            <v>0</v>
          </cell>
          <cell r="EE1456">
            <v>0</v>
          </cell>
          <cell r="EF1456">
            <v>0</v>
          </cell>
          <cell r="EG1456">
            <v>0</v>
          </cell>
          <cell r="EH1456">
            <v>0</v>
          </cell>
          <cell r="EI1456">
            <v>0</v>
          </cell>
          <cell r="EJ1456">
            <v>0</v>
          </cell>
          <cell r="EK1456">
            <v>0</v>
          </cell>
          <cell r="EL1456">
            <v>0</v>
          </cell>
          <cell r="EM1456">
            <v>0</v>
          </cell>
          <cell r="EN1456">
            <v>0</v>
          </cell>
          <cell r="EO1456">
            <v>0</v>
          </cell>
          <cell r="EP1456">
            <v>0</v>
          </cell>
          <cell r="EQ1456">
            <v>0</v>
          </cell>
          <cell r="ER1456">
            <v>0</v>
          </cell>
          <cell r="ES1456">
            <v>0</v>
          </cell>
          <cell r="ET1456">
            <v>0</v>
          </cell>
          <cell r="EU1456">
            <v>0</v>
          </cell>
          <cell r="EV1456">
            <v>0</v>
          </cell>
          <cell r="EW1456">
            <v>0</v>
          </cell>
          <cell r="EX1456">
            <v>0</v>
          </cell>
          <cell r="EY1456">
            <v>0</v>
          </cell>
          <cell r="EZ1456">
            <v>0</v>
          </cell>
          <cell r="FA1456">
            <v>0</v>
          </cell>
          <cell r="FB1456">
            <v>0</v>
          </cell>
          <cell r="FC1456">
            <v>0</v>
          </cell>
          <cell r="FD1456">
            <v>0</v>
          </cell>
          <cell r="FE1456">
            <v>0</v>
          </cell>
          <cell r="FF1456">
            <v>0</v>
          </cell>
          <cell r="FG1456">
            <v>0</v>
          </cell>
          <cell r="FH1456">
            <v>0</v>
          </cell>
          <cell r="FI1456">
            <v>0</v>
          </cell>
          <cell r="FJ1456">
            <v>0</v>
          </cell>
          <cell r="FK1456">
            <v>0</v>
          </cell>
          <cell r="FL1456">
            <v>0</v>
          </cell>
          <cell r="FM1456">
            <v>0</v>
          </cell>
          <cell r="FN1456">
            <v>0</v>
          </cell>
          <cell r="FO1456">
            <v>0</v>
          </cell>
          <cell r="FP1456">
            <v>0</v>
          </cell>
          <cell r="FQ1456">
            <v>0</v>
          </cell>
          <cell r="FR1456">
            <v>0</v>
          </cell>
          <cell r="FS1456">
            <v>0</v>
          </cell>
          <cell r="FT1456">
            <v>0</v>
          </cell>
          <cell r="FU1456">
            <v>0</v>
          </cell>
          <cell r="FV1456">
            <v>0</v>
          </cell>
          <cell r="FW1456">
            <v>0</v>
          </cell>
          <cell r="FX1456">
            <v>0</v>
          </cell>
          <cell r="FY1456">
            <v>0</v>
          </cell>
          <cell r="FZ1456">
            <v>0</v>
          </cell>
          <cell r="GA1456">
            <v>0</v>
          </cell>
          <cell r="GB1456">
            <v>0</v>
          </cell>
          <cell r="GC1456">
            <v>0</v>
          </cell>
          <cell r="GD1456">
            <v>0</v>
          </cell>
          <cell r="GE1456">
            <v>0</v>
          </cell>
          <cell r="GF1456">
            <v>0</v>
          </cell>
          <cell r="GG1456">
            <v>0</v>
          </cell>
          <cell r="GH1456">
            <v>0</v>
          </cell>
          <cell r="GI1456">
            <v>0</v>
          </cell>
          <cell r="GJ1456">
            <v>0</v>
          </cell>
          <cell r="GK1456">
            <v>0</v>
          </cell>
          <cell r="GL1456">
            <v>0</v>
          </cell>
          <cell r="GM1456">
            <v>0</v>
          </cell>
          <cell r="GN1456">
            <v>0</v>
          </cell>
          <cell r="GO1456">
            <v>0</v>
          </cell>
          <cell r="GP1456">
            <v>0</v>
          </cell>
          <cell r="GQ1456">
            <v>0</v>
          </cell>
          <cell r="GR1456">
            <v>0</v>
          </cell>
          <cell r="GS1456">
            <v>0</v>
          </cell>
          <cell r="GT1456">
            <v>0</v>
          </cell>
          <cell r="GU1456">
            <v>0</v>
          </cell>
          <cell r="GV1456">
            <v>0</v>
          </cell>
          <cell r="GW1456">
            <v>0</v>
          </cell>
          <cell r="GX1456">
            <v>0</v>
          </cell>
          <cell r="GY1456">
            <v>0</v>
          </cell>
          <cell r="GZ1456">
            <v>0</v>
          </cell>
        </row>
        <row r="1457">
          <cell r="A1457">
            <v>1452</v>
          </cell>
          <cell r="D1457" t="str">
            <v>PINTURAS</v>
          </cell>
          <cell r="E1457" t="str">
            <v>PINTURA DE CEMENTO BLANCO</v>
          </cell>
          <cell r="F1457">
            <v>0</v>
          </cell>
          <cell r="G1457" t="str">
            <v>M2</v>
          </cell>
          <cell r="H1457">
            <v>3</v>
          </cell>
          <cell r="I1457">
            <v>0</v>
          </cell>
          <cell r="J1457">
            <v>0</v>
          </cell>
          <cell r="K1457">
            <v>7</v>
          </cell>
          <cell r="L1457">
            <v>0.5</v>
          </cell>
          <cell r="M1457">
            <v>4</v>
          </cell>
          <cell r="N1457">
            <v>2</v>
          </cell>
          <cell r="O1457">
            <v>0</v>
          </cell>
          <cell r="P1457">
            <v>0</v>
          </cell>
          <cell r="Q1457">
            <v>0</v>
          </cell>
          <cell r="R1457">
            <v>0</v>
          </cell>
          <cell r="S1457">
            <v>0</v>
          </cell>
          <cell r="T1457">
            <v>0</v>
          </cell>
          <cell r="U1457">
            <v>0</v>
          </cell>
          <cell r="V1457">
            <v>0</v>
          </cell>
          <cell r="W1457">
            <v>0</v>
          </cell>
          <cell r="X1457">
            <v>0</v>
          </cell>
          <cell r="Y1457">
            <v>0</v>
          </cell>
          <cell r="Z1457">
            <v>0</v>
          </cell>
          <cell r="AA1457">
            <v>0</v>
          </cell>
          <cell r="AB1457">
            <v>0</v>
          </cell>
          <cell r="AC1457">
            <v>0</v>
          </cell>
          <cell r="AD1457">
            <v>0</v>
          </cell>
          <cell r="AE1457">
            <v>0</v>
          </cell>
          <cell r="AF1457">
            <v>0</v>
          </cell>
          <cell r="AG1457">
            <v>0</v>
          </cell>
          <cell r="AH1457">
            <v>0</v>
          </cell>
          <cell r="AI1457">
            <v>0</v>
          </cell>
          <cell r="AJ1457">
            <v>0</v>
          </cell>
          <cell r="AK1457">
            <v>0</v>
          </cell>
          <cell r="AL1457">
            <v>0</v>
          </cell>
          <cell r="AM1457">
            <v>0</v>
          </cell>
          <cell r="AN1457">
            <v>0</v>
          </cell>
          <cell r="AO1457">
            <v>0</v>
          </cell>
          <cell r="AP1457">
            <v>0</v>
          </cell>
          <cell r="AQ1457">
            <v>0</v>
          </cell>
          <cell r="AR1457">
            <v>0</v>
          </cell>
          <cell r="AS1457">
            <v>0</v>
          </cell>
          <cell r="AT1457">
            <v>0</v>
          </cell>
          <cell r="AU1457">
            <v>0</v>
          </cell>
          <cell r="AV1457">
            <v>0</v>
          </cell>
          <cell r="AW1457">
            <v>3</v>
          </cell>
          <cell r="AX1457">
            <v>1</v>
          </cell>
          <cell r="AY1457">
            <v>15</v>
          </cell>
          <cell r="AZ1457">
            <v>1</v>
          </cell>
          <cell r="BA1457">
            <v>0</v>
          </cell>
          <cell r="BB1457">
            <v>0</v>
          </cell>
          <cell r="BC1457">
            <v>0</v>
          </cell>
          <cell r="BD1457">
            <v>0</v>
          </cell>
          <cell r="BE1457">
            <v>0</v>
          </cell>
          <cell r="BF1457">
            <v>0</v>
          </cell>
          <cell r="BG1457">
            <v>0</v>
          </cell>
          <cell r="BH1457">
            <v>0</v>
          </cell>
          <cell r="BI1457">
            <v>0</v>
          </cell>
          <cell r="BJ1457">
            <v>0</v>
          </cell>
          <cell r="BK1457">
            <v>0</v>
          </cell>
          <cell r="BL1457">
            <v>0</v>
          </cell>
          <cell r="BM1457">
            <v>0</v>
          </cell>
          <cell r="BN1457">
            <v>0</v>
          </cell>
          <cell r="BO1457">
            <v>0</v>
          </cell>
          <cell r="BP1457">
            <v>0</v>
          </cell>
          <cell r="CK1457">
            <v>0</v>
          </cell>
          <cell r="CL1457">
            <v>0</v>
          </cell>
          <cell r="CM1457">
            <v>1</v>
          </cell>
          <cell r="CN1457">
            <v>0</v>
          </cell>
          <cell r="CO1457">
            <v>0</v>
          </cell>
          <cell r="CP1457">
            <v>0</v>
          </cell>
          <cell r="CQ1457">
            <v>0</v>
          </cell>
          <cell r="CR1457">
            <v>0</v>
          </cell>
          <cell r="CS1457">
            <v>0</v>
          </cell>
          <cell r="CT1457">
            <v>0</v>
          </cell>
          <cell r="CU1457">
            <v>0</v>
          </cell>
          <cell r="CV1457">
            <v>0</v>
          </cell>
          <cell r="DY1457">
            <v>0</v>
          </cell>
          <cell r="DZ1457">
            <v>0</v>
          </cell>
          <cell r="EA1457">
            <v>0</v>
          </cell>
          <cell r="EB1457">
            <v>0</v>
          </cell>
          <cell r="EC1457">
            <v>0</v>
          </cell>
          <cell r="ED1457">
            <v>0</v>
          </cell>
          <cell r="EE1457">
            <v>0</v>
          </cell>
          <cell r="EF1457">
            <v>0</v>
          </cell>
          <cell r="EG1457">
            <v>0</v>
          </cell>
          <cell r="EH1457">
            <v>0</v>
          </cell>
          <cell r="EI1457">
            <v>0</v>
          </cell>
          <cell r="EJ1457">
            <v>0</v>
          </cell>
          <cell r="EK1457">
            <v>0</v>
          </cell>
          <cell r="EL1457">
            <v>0</v>
          </cell>
          <cell r="EM1457">
            <v>0</v>
          </cell>
          <cell r="EN1457">
            <v>0</v>
          </cell>
          <cell r="EO1457">
            <v>0</v>
          </cell>
          <cell r="EP1457">
            <v>0</v>
          </cell>
          <cell r="EQ1457">
            <v>0</v>
          </cell>
          <cell r="ER1457">
            <v>0</v>
          </cell>
          <cell r="ES1457">
            <v>0</v>
          </cell>
          <cell r="ET1457">
            <v>0</v>
          </cell>
          <cell r="EU1457">
            <v>0</v>
          </cell>
          <cell r="EV1457">
            <v>0</v>
          </cell>
          <cell r="EW1457">
            <v>0</v>
          </cell>
          <cell r="EX1457">
            <v>0</v>
          </cell>
          <cell r="EY1457">
            <v>0</v>
          </cell>
          <cell r="EZ1457">
            <v>0</v>
          </cell>
          <cell r="FA1457">
            <v>0</v>
          </cell>
          <cell r="FB1457">
            <v>0</v>
          </cell>
          <cell r="FC1457">
            <v>0</v>
          </cell>
          <cell r="FD1457">
            <v>0</v>
          </cell>
          <cell r="FE1457">
            <v>0</v>
          </cell>
          <cell r="FF1457">
            <v>0</v>
          </cell>
          <cell r="FG1457">
            <v>0</v>
          </cell>
          <cell r="FH1457">
            <v>0</v>
          </cell>
          <cell r="FI1457">
            <v>0</v>
          </cell>
          <cell r="FJ1457">
            <v>0</v>
          </cell>
          <cell r="FK1457">
            <v>0</v>
          </cell>
          <cell r="FL1457">
            <v>0</v>
          </cell>
          <cell r="FM1457">
            <v>0</v>
          </cell>
          <cell r="FN1457">
            <v>0</v>
          </cell>
          <cell r="FO1457">
            <v>0</v>
          </cell>
          <cell r="FP1457">
            <v>0</v>
          </cell>
          <cell r="FQ1457">
            <v>0</v>
          </cell>
          <cell r="FR1457">
            <v>0</v>
          </cell>
          <cell r="FS1457">
            <v>0</v>
          </cell>
          <cell r="FT1457">
            <v>0</v>
          </cell>
          <cell r="FU1457">
            <v>0</v>
          </cell>
          <cell r="FV1457">
            <v>0</v>
          </cell>
          <cell r="FW1457">
            <v>0</v>
          </cell>
          <cell r="FX1457">
            <v>0</v>
          </cell>
          <cell r="FY1457">
            <v>0</v>
          </cell>
          <cell r="FZ1457">
            <v>0</v>
          </cell>
          <cell r="GA1457">
            <v>0</v>
          </cell>
          <cell r="GB1457">
            <v>0</v>
          </cell>
          <cell r="GC1457">
            <v>0</v>
          </cell>
          <cell r="GD1457">
            <v>0</v>
          </cell>
          <cell r="GE1457">
            <v>0</v>
          </cell>
          <cell r="GF1457">
            <v>0</v>
          </cell>
          <cell r="GG1457">
            <v>0</v>
          </cell>
          <cell r="GH1457">
            <v>0</v>
          </cell>
          <cell r="GI1457">
            <v>0</v>
          </cell>
          <cell r="GJ1457">
            <v>0</v>
          </cell>
          <cell r="GK1457">
            <v>0</v>
          </cell>
          <cell r="GL1457">
            <v>0</v>
          </cell>
          <cell r="GM1457">
            <v>0</v>
          </cell>
          <cell r="GN1457">
            <v>0</v>
          </cell>
          <cell r="GO1457">
            <v>0</v>
          </cell>
          <cell r="GP1457">
            <v>0</v>
          </cell>
          <cell r="GQ1457">
            <v>0</v>
          </cell>
          <cell r="GR1457">
            <v>0</v>
          </cell>
          <cell r="GS1457">
            <v>0</v>
          </cell>
          <cell r="GT1457">
            <v>0</v>
          </cell>
          <cell r="GU1457">
            <v>0</v>
          </cell>
          <cell r="GV1457">
            <v>0</v>
          </cell>
          <cell r="GW1457">
            <v>0</v>
          </cell>
          <cell r="GX1457">
            <v>0</v>
          </cell>
          <cell r="GY1457">
            <v>0</v>
          </cell>
          <cell r="GZ1457">
            <v>0</v>
          </cell>
        </row>
        <row r="1458">
          <cell r="A1458">
            <v>1453</v>
          </cell>
          <cell r="D1458" t="str">
            <v>ACCESORIOS HF-LA</v>
          </cell>
          <cell r="E1458" t="str">
            <v>TRAMO CORTO LA BL  D=6" e=4 mm</v>
          </cell>
          <cell r="F1458">
            <v>0</v>
          </cell>
          <cell r="G1458" t="str">
            <v>U</v>
          </cell>
          <cell r="H1458">
            <v>1</v>
          </cell>
          <cell r="I1458">
            <v>0</v>
          </cell>
          <cell r="J1458">
            <v>0</v>
          </cell>
          <cell r="K1458">
            <v>1931</v>
          </cell>
          <cell r="L1458">
            <v>1</v>
          </cell>
          <cell r="M1458">
            <v>1935</v>
          </cell>
          <cell r="N1458">
            <v>7.0000000000000007E-2</v>
          </cell>
          <cell r="O1458">
            <v>0</v>
          </cell>
          <cell r="P1458">
            <v>0</v>
          </cell>
          <cell r="Q1458">
            <v>0</v>
          </cell>
          <cell r="R1458">
            <v>0</v>
          </cell>
          <cell r="S1458">
            <v>0</v>
          </cell>
          <cell r="T1458">
            <v>0</v>
          </cell>
          <cell r="U1458">
            <v>0</v>
          </cell>
          <cell r="V1458">
            <v>0</v>
          </cell>
          <cell r="W1458">
            <v>0</v>
          </cell>
          <cell r="X1458">
            <v>0</v>
          </cell>
          <cell r="Y1458">
            <v>0</v>
          </cell>
          <cell r="Z1458">
            <v>0</v>
          </cell>
          <cell r="AA1458">
            <v>0</v>
          </cell>
          <cell r="AB1458">
            <v>0</v>
          </cell>
          <cell r="AC1458">
            <v>0</v>
          </cell>
          <cell r="AD1458">
            <v>0</v>
          </cell>
          <cell r="AE1458">
            <v>0</v>
          </cell>
          <cell r="AF1458">
            <v>0</v>
          </cell>
          <cell r="AG1458">
            <v>0</v>
          </cell>
          <cell r="AH1458">
            <v>0</v>
          </cell>
          <cell r="AI1458">
            <v>0</v>
          </cell>
          <cell r="AJ1458">
            <v>0</v>
          </cell>
          <cell r="AK1458">
            <v>0</v>
          </cell>
          <cell r="AL1458">
            <v>0</v>
          </cell>
          <cell r="AM1458">
            <v>0</v>
          </cell>
          <cell r="AN1458">
            <v>0</v>
          </cell>
          <cell r="AO1458">
            <v>0</v>
          </cell>
          <cell r="AP1458">
            <v>0</v>
          </cell>
          <cell r="AQ1458">
            <v>0</v>
          </cell>
          <cell r="AR1458">
            <v>0</v>
          </cell>
          <cell r="AS1458">
            <v>0</v>
          </cell>
          <cell r="AT1458">
            <v>0</v>
          </cell>
          <cell r="AU1458">
            <v>0</v>
          </cell>
          <cell r="AV1458">
            <v>0</v>
          </cell>
          <cell r="AW1458">
            <v>0</v>
          </cell>
          <cell r="AX1458">
            <v>0</v>
          </cell>
          <cell r="AY1458">
            <v>20</v>
          </cell>
          <cell r="AZ1458">
            <v>1</v>
          </cell>
          <cell r="BA1458">
            <v>9</v>
          </cell>
          <cell r="BB1458">
            <v>1</v>
          </cell>
          <cell r="BC1458">
            <v>0</v>
          </cell>
          <cell r="BD1458">
            <v>0</v>
          </cell>
          <cell r="BE1458">
            <v>0</v>
          </cell>
          <cell r="BF1458">
            <v>0</v>
          </cell>
          <cell r="BG1458">
            <v>0</v>
          </cell>
          <cell r="BH1458">
            <v>0</v>
          </cell>
          <cell r="BI1458">
            <v>0</v>
          </cell>
          <cell r="BJ1458">
            <v>0</v>
          </cell>
          <cell r="BK1458">
            <v>0</v>
          </cell>
          <cell r="BL1458">
            <v>0</v>
          </cell>
          <cell r="BM1458">
            <v>0</v>
          </cell>
          <cell r="BN1458">
            <v>0</v>
          </cell>
          <cell r="BO1458">
            <v>0</v>
          </cell>
          <cell r="BP1458">
            <v>0</v>
          </cell>
          <cell r="CK1458">
            <v>0</v>
          </cell>
          <cell r="CL1458">
            <v>0</v>
          </cell>
          <cell r="CM1458">
            <v>1</v>
          </cell>
          <cell r="CN1458">
            <v>0</v>
          </cell>
          <cell r="CO1458">
            <v>0</v>
          </cell>
          <cell r="CP1458">
            <v>0</v>
          </cell>
          <cell r="CQ1458">
            <v>0</v>
          </cell>
          <cell r="CR1458">
            <v>0</v>
          </cell>
          <cell r="CS1458">
            <v>0</v>
          </cell>
          <cell r="CT1458">
            <v>0</v>
          </cell>
          <cell r="CU1458">
            <v>0</v>
          </cell>
          <cell r="CV1458">
            <v>0</v>
          </cell>
          <cell r="DY1458">
            <v>0</v>
          </cell>
          <cell r="DZ1458">
            <v>0</v>
          </cell>
          <cell r="EA1458">
            <v>0</v>
          </cell>
          <cell r="EB1458">
            <v>0</v>
          </cell>
          <cell r="EC1458">
            <v>0</v>
          </cell>
          <cell r="ED1458">
            <v>0</v>
          </cell>
          <cell r="EE1458">
            <v>0</v>
          </cell>
          <cell r="EF1458">
            <v>0</v>
          </cell>
          <cell r="EG1458">
            <v>0</v>
          </cell>
          <cell r="EH1458">
            <v>0</v>
          </cell>
          <cell r="EI1458">
            <v>0</v>
          </cell>
          <cell r="EJ1458">
            <v>0</v>
          </cell>
          <cell r="EK1458">
            <v>0</v>
          </cell>
          <cell r="EL1458">
            <v>0</v>
          </cell>
          <cell r="EM1458">
            <v>0</v>
          </cell>
          <cell r="EN1458">
            <v>0</v>
          </cell>
          <cell r="EO1458">
            <v>0</v>
          </cell>
          <cell r="EP1458">
            <v>0</v>
          </cell>
          <cell r="EQ1458">
            <v>0</v>
          </cell>
          <cell r="ER1458">
            <v>0</v>
          </cell>
          <cell r="ES1458">
            <v>0</v>
          </cell>
          <cell r="ET1458">
            <v>0</v>
          </cell>
          <cell r="EU1458">
            <v>0</v>
          </cell>
          <cell r="EV1458">
            <v>0</v>
          </cell>
          <cell r="EW1458">
            <v>0</v>
          </cell>
          <cell r="EX1458">
            <v>0</v>
          </cell>
          <cell r="EY1458">
            <v>0</v>
          </cell>
          <cell r="EZ1458">
            <v>0</v>
          </cell>
          <cell r="FA1458">
            <v>0</v>
          </cell>
          <cell r="FB1458">
            <v>0</v>
          </cell>
          <cell r="FC1458">
            <v>0</v>
          </cell>
          <cell r="FD1458">
            <v>0</v>
          </cell>
          <cell r="FE1458">
            <v>0</v>
          </cell>
          <cell r="FF1458">
            <v>0</v>
          </cell>
          <cell r="FG1458">
            <v>0</v>
          </cell>
          <cell r="FH1458">
            <v>0</v>
          </cell>
          <cell r="FI1458">
            <v>0</v>
          </cell>
          <cell r="FJ1458">
            <v>0</v>
          </cell>
          <cell r="FK1458">
            <v>0</v>
          </cell>
          <cell r="FL1458">
            <v>0</v>
          </cell>
          <cell r="FM1458">
            <v>0</v>
          </cell>
          <cell r="FN1458">
            <v>0</v>
          </cell>
          <cell r="FO1458">
            <v>0</v>
          </cell>
          <cell r="FP1458">
            <v>0</v>
          </cell>
          <cell r="FQ1458">
            <v>0</v>
          </cell>
          <cell r="FR1458">
            <v>0</v>
          </cell>
          <cell r="FS1458">
            <v>0</v>
          </cell>
          <cell r="FT1458">
            <v>0</v>
          </cell>
          <cell r="FU1458">
            <v>0</v>
          </cell>
          <cell r="FV1458">
            <v>0</v>
          </cell>
          <cell r="FW1458">
            <v>0</v>
          </cell>
          <cell r="FX1458">
            <v>0</v>
          </cell>
          <cell r="FY1458">
            <v>0</v>
          </cell>
          <cell r="FZ1458">
            <v>0</v>
          </cell>
          <cell r="GA1458">
            <v>0</v>
          </cell>
          <cell r="GB1458">
            <v>0</v>
          </cell>
          <cell r="GC1458">
            <v>0</v>
          </cell>
          <cell r="GD1458">
            <v>0</v>
          </cell>
          <cell r="GE1458">
            <v>0</v>
          </cell>
          <cell r="GF1458">
            <v>0</v>
          </cell>
          <cell r="GG1458">
            <v>0</v>
          </cell>
          <cell r="GH1458">
            <v>0</v>
          </cell>
          <cell r="GI1458">
            <v>0</v>
          </cell>
          <cell r="GJ1458">
            <v>0</v>
          </cell>
          <cell r="GK1458">
            <v>0</v>
          </cell>
          <cell r="GL1458">
            <v>0</v>
          </cell>
          <cell r="GM1458">
            <v>0</v>
          </cell>
          <cell r="GN1458">
            <v>0</v>
          </cell>
          <cell r="GO1458">
            <v>0</v>
          </cell>
          <cell r="GP1458">
            <v>0</v>
          </cell>
          <cell r="GQ1458">
            <v>0</v>
          </cell>
          <cell r="GR1458">
            <v>0</v>
          </cell>
          <cell r="GS1458">
            <v>0</v>
          </cell>
          <cell r="GT1458">
            <v>0</v>
          </cell>
          <cell r="GU1458">
            <v>0</v>
          </cell>
          <cell r="GV1458">
            <v>0</v>
          </cell>
          <cell r="GW1458">
            <v>0</v>
          </cell>
          <cell r="GX1458">
            <v>0</v>
          </cell>
          <cell r="GY1458">
            <v>0</v>
          </cell>
          <cell r="GZ1458">
            <v>0</v>
          </cell>
        </row>
        <row r="1459">
          <cell r="A1459">
            <v>1454</v>
          </cell>
          <cell r="D1459" t="str">
            <v>LLAVES Y VALVULAS HF</v>
          </cell>
          <cell r="E1459" t="str">
            <v xml:space="preserve">VALVULA H.F. S.B. B.B. 6" </v>
          </cell>
          <cell r="F1459">
            <v>0</v>
          </cell>
          <cell r="G1459" t="str">
            <v>U</v>
          </cell>
          <cell r="H1459">
            <v>1</v>
          </cell>
          <cell r="I1459">
            <v>0</v>
          </cell>
          <cell r="J1459">
            <v>0</v>
          </cell>
          <cell r="K1459">
            <v>1932</v>
          </cell>
          <cell r="L1459">
            <v>1</v>
          </cell>
          <cell r="M1459">
            <v>1935</v>
          </cell>
          <cell r="N1459">
            <v>7.0000000000000007E-2</v>
          </cell>
          <cell r="O1459">
            <v>0</v>
          </cell>
          <cell r="P1459">
            <v>0</v>
          </cell>
          <cell r="Q1459">
            <v>0</v>
          </cell>
          <cell r="R1459">
            <v>0</v>
          </cell>
          <cell r="S1459">
            <v>0</v>
          </cell>
          <cell r="T1459">
            <v>0</v>
          </cell>
          <cell r="U1459">
            <v>0</v>
          </cell>
          <cell r="V1459">
            <v>0</v>
          </cell>
          <cell r="W1459">
            <v>0</v>
          </cell>
          <cell r="X1459">
            <v>0</v>
          </cell>
          <cell r="Y1459">
            <v>0</v>
          </cell>
          <cell r="Z1459">
            <v>0</v>
          </cell>
          <cell r="AA1459">
            <v>0</v>
          </cell>
          <cell r="AB1459">
            <v>0</v>
          </cell>
          <cell r="AC1459">
            <v>0</v>
          </cell>
          <cell r="AD1459">
            <v>0</v>
          </cell>
          <cell r="AE1459">
            <v>0</v>
          </cell>
          <cell r="AF1459">
            <v>0</v>
          </cell>
          <cell r="AG1459">
            <v>0</v>
          </cell>
          <cell r="AH1459">
            <v>0</v>
          </cell>
          <cell r="AI1459">
            <v>0</v>
          </cell>
          <cell r="AJ1459">
            <v>0</v>
          </cell>
          <cell r="AK1459">
            <v>0</v>
          </cell>
          <cell r="AL1459">
            <v>0</v>
          </cell>
          <cell r="AM1459">
            <v>0</v>
          </cell>
          <cell r="AN1459">
            <v>0</v>
          </cell>
          <cell r="AO1459">
            <v>0</v>
          </cell>
          <cell r="AP1459">
            <v>0</v>
          </cell>
          <cell r="AQ1459">
            <v>0</v>
          </cell>
          <cell r="AR1459">
            <v>0</v>
          </cell>
          <cell r="AS1459">
            <v>0</v>
          </cell>
          <cell r="AT1459">
            <v>0</v>
          </cell>
          <cell r="AU1459">
            <v>0</v>
          </cell>
          <cell r="AV1459">
            <v>0</v>
          </cell>
          <cell r="AW1459">
            <v>0</v>
          </cell>
          <cell r="AX1459">
            <v>0</v>
          </cell>
          <cell r="AY1459">
            <v>20</v>
          </cell>
          <cell r="AZ1459">
            <v>1</v>
          </cell>
          <cell r="BA1459">
            <v>9</v>
          </cell>
          <cell r="BB1459">
            <v>1</v>
          </cell>
          <cell r="BC1459">
            <v>0</v>
          </cell>
          <cell r="BD1459">
            <v>0</v>
          </cell>
          <cell r="BE1459">
            <v>0</v>
          </cell>
          <cell r="BF1459">
            <v>0</v>
          </cell>
          <cell r="BG1459">
            <v>0</v>
          </cell>
          <cell r="BH1459">
            <v>0</v>
          </cell>
          <cell r="BI1459">
            <v>0</v>
          </cell>
          <cell r="BJ1459">
            <v>0</v>
          </cell>
          <cell r="BK1459">
            <v>0</v>
          </cell>
          <cell r="BL1459">
            <v>0</v>
          </cell>
          <cell r="BM1459">
            <v>0</v>
          </cell>
          <cell r="BN1459">
            <v>0</v>
          </cell>
          <cell r="BO1459">
            <v>0</v>
          </cell>
          <cell r="BP1459">
            <v>0</v>
          </cell>
          <cell r="CK1459">
            <v>0</v>
          </cell>
          <cell r="CL1459">
            <v>0</v>
          </cell>
          <cell r="CM1459">
            <v>1</v>
          </cell>
          <cell r="CN1459">
            <v>0</v>
          </cell>
          <cell r="CO1459">
            <v>0</v>
          </cell>
          <cell r="CP1459">
            <v>0</v>
          </cell>
          <cell r="CQ1459">
            <v>0</v>
          </cell>
          <cell r="CR1459">
            <v>0</v>
          </cell>
          <cell r="CS1459">
            <v>0</v>
          </cell>
          <cell r="CT1459">
            <v>0</v>
          </cell>
          <cell r="CU1459">
            <v>0</v>
          </cell>
          <cell r="CV1459">
            <v>0</v>
          </cell>
          <cell r="DY1459">
            <v>0</v>
          </cell>
          <cell r="DZ1459">
            <v>0</v>
          </cell>
          <cell r="EA1459">
            <v>0</v>
          </cell>
          <cell r="EB1459">
            <v>0</v>
          </cell>
          <cell r="EC1459">
            <v>0</v>
          </cell>
          <cell r="ED1459">
            <v>0</v>
          </cell>
          <cell r="EE1459">
            <v>0</v>
          </cell>
          <cell r="EF1459">
            <v>0</v>
          </cell>
          <cell r="EG1459">
            <v>0</v>
          </cell>
          <cell r="EH1459">
            <v>0</v>
          </cell>
          <cell r="EI1459">
            <v>0</v>
          </cell>
          <cell r="EJ1459">
            <v>0</v>
          </cell>
          <cell r="EK1459">
            <v>0</v>
          </cell>
          <cell r="EL1459">
            <v>0</v>
          </cell>
          <cell r="EM1459">
            <v>0</v>
          </cell>
          <cell r="EN1459">
            <v>0</v>
          </cell>
          <cell r="EO1459">
            <v>0</v>
          </cell>
          <cell r="EP1459">
            <v>0</v>
          </cell>
          <cell r="EQ1459">
            <v>0</v>
          </cell>
          <cell r="ER1459">
            <v>0</v>
          </cell>
          <cell r="ES1459">
            <v>0</v>
          </cell>
          <cell r="ET1459">
            <v>0</v>
          </cell>
          <cell r="EU1459">
            <v>0</v>
          </cell>
          <cell r="EV1459">
            <v>0</v>
          </cell>
          <cell r="EW1459">
            <v>0</v>
          </cell>
          <cell r="EX1459">
            <v>0</v>
          </cell>
          <cell r="EY1459">
            <v>0</v>
          </cell>
          <cell r="EZ1459">
            <v>0</v>
          </cell>
          <cell r="FA1459">
            <v>0</v>
          </cell>
          <cell r="FB1459">
            <v>0</v>
          </cell>
          <cell r="FC1459">
            <v>0</v>
          </cell>
          <cell r="FD1459">
            <v>0</v>
          </cell>
          <cell r="FE1459">
            <v>0</v>
          </cell>
          <cell r="FF1459">
            <v>0</v>
          </cell>
          <cell r="FG1459">
            <v>0</v>
          </cell>
          <cell r="FH1459">
            <v>0</v>
          </cell>
          <cell r="FI1459">
            <v>0</v>
          </cell>
          <cell r="FJ1459">
            <v>0</v>
          </cell>
          <cell r="FK1459">
            <v>0</v>
          </cell>
          <cell r="FL1459">
            <v>0</v>
          </cell>
          <cell r="FM1459">
            <v>0</v>
          </cell>
          <cell r="FN1459">
            <v>0</v>
          </cell>
          <cell r="FO1459">
            <v>0</v>
          </cell>
          <cell r="FP1459">
            <v>0</v>
          </cell>
          <cell r="FQ1459">
            <v>0</v>
          </cell>
          <cell r="FR1459">
            <v>0</v>
          </cell>
          <cell r="FS1459">
            <v>0</v>
          </cell>
          <cell r="FT1459">
            <v>0</v>
          </cell>
          <cell r="FU1459">
            <v>0</v>
          </cell>
          <cell r="FV1459">
            <v>0</v>
          </cell>
          <cell r="FW1459">
            <v>0</v>
          </cell>
          <cell r="FX1459">
            <v>0</v>
          </cell>
          <cell r="FY1459">
            <v>0</v>
          </cell>
          <cell r="FZ1459">
            <v>0</v>
          </cell>
          <cell r="GA1459">
            <v>0</v>
          </cell>
          <cell r="GB1459">
            <v>0</v>
          </cell>
          <cell r="GC1459">
            <v>0</v>
          </cell>
          <cell r="GD1459">
            <v>0</v>
          </cell>
          <cell r="GE1459">
            <v>0</v>
          </cell>
          <cell r="GF1459">
            <v>0</v>
          </cell>
          <cell r="GG1459">
            <v>0</v>
          </cell>
          <cell r="GH1459">
            <v>0</v>
          </cell>
          <cell r="GI1459">
            <v>0</v>
          </cell>
          <cell r="GJ1459">
            <v>0</v>
          </cell>
          <cell r="GK1459">
            <v>0</v>
          </cell>
          <cell r="GL1459">
            <v>0</v>
          </cell>
          <cell r="GM1459">
            <v>0</v>
          </cell>
          <cell r="GN1459">
            <v>0</v>
          </cell>
          <cell r="GO1459">
            <v>0</v>
          </cell>
          <cell r="GP1459">
            <v>0</v>
          </cell>
          <cell r="GQ1459">
            <v>0</v>
          </cell>
          <cell r="GR1459">
            <v>0</v>
          </cell>
          <cell r="GS1459">
            <v>0</v>
          </cell>
          <cell r="GT1459">
            <v>0</v>
          </cell>
          <cell r="GU1459">
            <v>0</v>
          </cell>
          <cell r="GV1459">
            <v>0</v>
          </cell>
          <cell r="GW1459">
            <v>0</v>
          </cell>
          <cell r="GX1459">
            <v>0</v>
          </cell>
          <cell r="GY1459">
            <v>0</v>
          </cell>
          <cell r="GZ1459">
            <v>0</v>
          </cell>
        </row>
        <row r="1460">
          <cell r="A1460">
            <v>1455</v>
          </cell>
          <cell r="D1460" t="str">
            <v>ACCESORIOS AAPP AASS AALL</v>
          </cell>
          <cell r="E1460" t="str">
            <v>COMPUERTA Y VERTEDERO 0.55 X 0.7</v>
          </cell>
          <cell r="F1460">
            <v>0</v>
          </cell>
          <cell r="G1460" t="str">
            <v>U</v>
          </cell>
          <cell r="H1460">
            <v>0.5</v>
          </cell>
          <cell r="I1460">
            <v>0</v>
          </cell>
          <cell r="J1460">
            <v>0</v>
          </cell>
          <cell r="K1460">
            <v>1861</v>
          </cell>
          <cell r="L1460">
            <v>1</v>
          </cell>
          <cell r="M1460">
            <v>0</v>
          </cell>
          <cell r="N1460">
            <v>0</v>
          </cell>
          <cell r="O1460">
            <v>0</v>
          </cell>
          <cell r="P1460">
            <v>0</v>
          </cell>
          <cell r="Q1460">
            <v>0</v>
          </cell>
          <cell r="R1460">
            <v>0</v>
          </cell>
          <cell r="S1460">
            <v>0</v>
          </cell>
          <cell r="T1460">
            <v>0</v>
          </cell>
          <cell r="U1460">
            <v>0</v>
          </cell>
          <cell r="V1460">
            <v>0</v>
          </cell>
          <cell r="W1460">
            <v>0</v>
          </cell>
          <cell r="X1460">
            <v>0</v>
          </cell>
          <cell r="Y1460">
            <v>0</v>
          </cell>
          <cell r="Z1460">
            <v>0</v>
          </cell>
          <cell r="AA1460">
            <v>0</v>
          </cell>
          <cell r="AB1460">
            <v>0</v>
          </cell>
          <cell r="AC1460">
            <v>0</v>
          </cell>
          <cell r="AD1460">
            <v>0</v>
          </cell>
          <cell r="AE1460">
            <v>0</v>
          </cell>
          <cell r="AF1460">
            <v>0</v>
          </cell>
          <cell r="AG1460">
            <v>0</v>
          </cell>
          <cell r="AH1460">
            <v>0</v>
          </cell>
          <cell r="AI1460">
            <v>0</v>
          </cell>
          <cell r="AJ1460">
            <v>0</v>
          </cell>
          <cell r="AK1460">
            <v>0</v>
          </cell>
          <cell r="AL1460">
            <v>0</v>
          </cell>
          <cell r="AM1460">
            <v>0</v>
          </cell>
          <cell r="AN1460">
            <v>0</v>
          </cell>
          <cell r="AO1460">
            <v>0</v>
          </cell>
          <cell r="AP1460">
            <v>0</v>
          </cell>
          <cell r="AQ1460">
            <v>0</v>
          </cell>
          <cell r="AR1460">
            <v>0</v>
          </cell>
          <cell r="AS1460">
            <v>0</v>
          </cell>
          <cell r="AT1460">
            <v>0</v>
          </cell>
          <cell r="AU1460">
            <v>0</v>
          </cell>
          <cell r="AV1460">
            <v>0</v>
          </cell>
          <cell r="AW1460">
            <v>0</v>
          </cell>
          <cell r="AX1460">
            <v>0</v>
          </cell>
          <cell r="AY1460">
            <v>20</v>
          </cell>
          <cell r="AZ1460">
            <v>1</v>
          </cell>
          <cell r="BA1460">
            <v>9</v>
          </cell>
          <cell r="BB1460">
            <v>1</v>
          </cell>
          <cell r="BC1460">
            <v>0</v>
          </cell>
          <cell r="BD1460">
            <v>0</v>
          </cell>
          <cell r="BE1460">
            <v>0</v>
          </cell>
          <cell r="BF1460">
            <v>0</v>
          </cell>
          <cell r="BG1460">
            <v>0</v>
          </cell>
          <cell r="BH1460">
            <v>0</v>
          </cell>
          <cell r="BI1460">
            <v>0</v>
          </cell>
          <cell r="BJ1460">
            <v>0</v>
          </cell>
          <cell r="BK1460">
            <v>0</v>
          </cell>
          <cell r="BL1460">
            <v>0</v>
          </cell>
          <cell r="BM1460">
            <v>0</v>
          </cell>
          <cell r="BN1460">
            <v>0</v>
          </cell>
          <cell r="BO1460">
            <v>0</v>
          </cell>
          <cell r="BP1460">
            <v>0</v>
          </cell>
          <cell r="CK1460">
            <v>0</v>
          </cell>
          <cell r="CL1460">
            <v>0</v>
          </cell>
          <cell r="CM1460">
            <v>1</v>
          </cell>
          <cell r="CN1460">
            <v>0</v>
          </cell>
          <cell r="CO1460">
            <v>0</v>
          </cell>
          <cell r="CP1460">
            <v>0</v>
          </cell>
          <cell r="CQ1460">
            <v>0</v>
          </cell>
          <cell r="CR1460">
            <v>0</v>
          </cell>
          <cell r="CS1460">
            <v>0</v>
          </cell>
          <cell r="CT1460">
            <v>0</v>
          </cell>
          <cell r="CU1460">
            <v>0</v>
          </cell>
          <cell r="CV1460">
            <v>0</v>
          </cell>
          <cell r="DY1460">
            <v>0</v>
          </cell>
          <cell r="DZ1460">
            <v>0</v>
          </cell>
          <cell r="EA1460">
            <v>0</v>
          </cell>
          <cell r="EB1460">
            <v>0</v>
          </cell>
          <cell r="EC1460">
            <v>0</v>
          </cell>
          <cell r="ED1460">
            <v>0</v>
          </cell>
          <cell r="EE1460">
            <v>0</v>
          </cell>
          <cell r="EF1460">
            <v>0</v>
          </cell>
          <cell r="EG1460">
            <v>0</v>
          </cell>
          <cell r="EH1460">
            <v>0</v>
          </cell>
          <cell r="EI1460">
            <v>0</v>
          </cell>
          <cell r="EJ1460">
            <v>0</v>
          </cell>
          <cell r="EK1460">
            <v>0</v>
          </cell>
          <cell r="EL1460">
            <v>0</v>
          </cell>
          <cell r="EM1460">
            <v>0</v>
          </cell>
          <cell r="EN1460">
            <v>0</v>
          </cell>
          <cell r="EO1460">
            <v>0</v>
          </cell>
          <cell r="EP1460">
            <v>0</v>
          </cell>
          <cell r="EQ1460">
            <v>0</v>
          </cell>
          <cell r="ER1460">
            <v>0</v>
          </cell>
          <cell r="ES1460">
            <v>0</v>
          </cell>
          <cell r="ET1460">
            <v>0</v>
          </cell>
          <cell r="EU1460">
            <v>0</v>
          </cell>
          <cell r="EV1460">
            <v>0</v>
          </cell>
          <cell r="EW1460">
            <v>0</v>
          </cell>
          <cell r="EX1460">
            <v>0</v>
          </cell>
          <cell r="EY1460">
            <v>0</v>
          </cell>
          <cell r="EZ1460">
            <v>0</v>
          </cell>
          <cell r="FA1460">
            <v>0</v>
          </cell>
          <cell r="FB1460">
            <v>0</v>
          </cell>
          <cell r="FC1460">
            <v>0</v>
          </cell>
          <cell r="FD1460">
            <v>0</v>
          </cell>
          <cell r="FE1460">
            <v>0</v>
          </cell>
          <cell r="FF1460">
            <v>0</v>
          </cell>
          <cell r="FG1460">
            <v>0</v>
          </cell>
          <cell r="FH1460">
            <v>0</v>
          </cell>
          <cell r="FI1460">
            <v>0</v>
          </cell>
          <cell r="FJ1460">
            <v>0</v>
          </cell>
          <cell r="FK1460">
            <v>0</v>
          </cell>
          <cell r="FL1460">
            <v>0</v>
          </cell>
          <cell r="FM1460">
            <v>0</v>
          </cell>
          <cell r="FN1460">
            <v>0</v>
          </cell>
          <cell r="FO1460">
            <v>0</v>
          </cell>
          <cell r="FP1460">
            <v>0</v>
          </cell>
          <cell r="FQ1460">
            <v>0</v>
          </cell>
          <cell r="FR1460">
            <v>0</v>
          </cell>
          <cell r="FS1460">
            <v>0</v>
          </cell>
          <cell r="FT1460">
            <v>0</v>
          </cell>
          <cell r="FU1460">
            <v>0</v>
          </cell>
          <cell r="FV1460">
            <v>0</v>
          </cell>
          <cell r="FW1460">
            <v>0</v>
          </cell>
          <cell r="FX1460">
            <v>0</v>
          </cell>
          <cell r="FY1460">
            <v>0</v>
          </cell>
          <cell r="FZ1460">
            <v>0</v>
          </cell>
          <cell r="GA1460">
            <v>0</v>
          </cell>
          <cell r="GB1460">
            <v>0</v>
          </cell>
          <cell r="GC1460">
            <v>0</v>
          </cell>
          <cell r="GD1460">
            <v>0</v>
          </cell>
          <cell r="GE1460">
            <v>0</v>
          </cell>
          <cell r="GF1460">
            <v>0</v>
          </cell>
          <cell r="GG1460">
            <v>0</v>
          </cell>
          <cell r="GH1460">
            <v>0</v>
          </cell>
          <cell r="GI1460">
            <v>0</v>
          </cell>
          <cell r="GJ1460">
            <v>0</v>
          </cell>
          <cell r="GK1460">
            <v>0</v>
          </cell>
          <cell r="GL1460">
            <v>0</v>
          </cell>
          <cell r="GM1460">
            <v>0</v>
          </cell>
          <cell r="GN1460">
            <v>0</v>
          </cell>
          <cell r="GO1460">
            <v>0</v>
          </cell>
          <cell r="GP1460">
            <v>0</v>
          </cell>
          <cell r="GQ1460">
            <v>0</v>
          </cell>
          <cell r="GR1460">
            <v>0</v>
          </cell>
          <cell r="GS1460">
            <v>0</v>
          </cell>
          <cell r="GT1460">
            <v>0</v>
          </cell>
          <cell r="GU1460">
            <v>0</v>
          </cell>
          <cell r="GV1460">
            <v>0</v>
          </cell>
          <cell r="GW1460">
            <v>0</v>
          </cell>
          <cell r="GX1460">
            <v>0</v>
          </cell>
          <cell r="GY1460">
            <v>0</v>
          </cell>
          <cell r="GZ1460">
            <v>0</v>
          </cell>
        </row>
        <row r="1461">
          <cell r="A1461">
            <v>1456</v>
          </cell>
          <cell r="D1461" t="str">
            <v>TUBERIA HG - HF</v>
          </cell>
          <cell r="E1461" t="str">
            <v xml:space="preserve">SUMINISTRO Y COLOCACIÓN  DE TUBERÍA DE CHATARRA 6" </v>
          </cell>
          <cell r="F1461">
            <v>0</v>
          </cell>
          <cell r="G1461" t="str">
            <v>ML</v>
          </cell>
          <cell r="H1461">
            <v>1.2</v>
          </cell>
          <cell r="I1461">
            <v>0</v>
          </cell>
          <cell r="J1461">
            <v>0</v>
          </cell>
          <cell r="K1461">
            <v>1933</v>
          </cell>
          <cell r="L1461">
            <v>1.01</v>
          </cell>
          <cell r="M1461">
            <v>0</v>
          </cell>
          <cell r="N1461">
            <v>0</v>
          </cell>
          <cell r="O1461">
            <v>0</v>
          </cell>
          <cell r="P1461">
            <v>0</v>
          </cell>
          <cell r="Q1461">
            <v>0</v>
          </cell>
          <cell r="R1461">
            <v>0</v>
          </cell>
          <cell r="S1461">
            <v>0</v>
          </cell>
          <cell r="T1461">
            <v>0</v>
          </cell>
          <cell r="U1461">
            <v>0</v>
          </cell>
          <cell r="V1461">
            <v>0</v>
          </cell>
          <cell r="W1461">
            <v>0</v>
          </cell>
          <cell r="X1461">
            <v>0</v>
          </cell>
          <cell r="Y1461">
            <v>0</v>
          </cell>
          <cell r="Z1461">
            <v>0</v>
          </cell>
          <cell r="AA1461">
            <v>0</v>
          </cell>
          <cell r="AB1461">
            <v>0</v>
          </cell>
          <cell r="AC1461">
            <v>0</v>
          </cell>
          <cell r="AD1461">
            <v>0</v>
          </cell>
          <cell r="AE1461">
            <v>0</v>
          </cell>
          <cell r="AF1461">
            <v>0</v>
          </cell>
          <cell r="AG1461">
            <v>0</v>
          </cell>
          <cell r="AH1461">
            <v>0</v>
          </cell>
          <cell r="AI1461">
            <v>0</v>
          </cell>
          <cell r="AJ1461">
            <v>0</v>
          </cell>
          <cell r="AK1461">
            <v>0</v>
          </cell>
          <cell r="AL1461">
            <v>0</v>
          </cell>
          <cell r="AM1461">
            <v>0</v>
          </cell>
          <cell r="AN1461">
            <v>0</v>
          </cell>
          <cell r="AO1461">
            <v>0</v>
          </cell>
          <cell r="AP1461">
            <v>0</v>
          </cell>
          <cell r="AQ1461">
            <v>0</v>
          </cell>
          <cell r="AR1461">
            <v>0</v>
          </cell>
          <cell r="AS1461">
            <v>0</v>
          </cell>
          <cell r="AT1461">
            <v>0</v>
          </cell>
          <cell r="AU1461">
            <v>0</v>
          </cell>
          <cell r="AV1461">
            <v>0</v>
          </cell>
          <cell r="AW1461">
            <v>0</v>
          </cell>
          <cell r="AX1461">
            <v>0</v>
          </cell>
          <cell r="AY1461">
            <v>20</v>
          </cell>
          <cell r="AZ1461">
            <v>1</v>
          </cell>
          <cell r="BA1461">
            <v>9</v>
          </cell>
          <cell r="BB1461">
            <v>1</v>
          </cell>
          <cell r="BC1461">
            <v>0</v>
          </cell>
          <cell r="BD1461">
            <v>0</v>
          </cell>
          <cell r="BE1461">
            <v>0</v>
          </cell>
          <cell r="BF1461">
            <v>0</v>
          </cell>
          <cell r="BG1461">
            <v>0</v>
          </cell>
          <cell r="BH1461">
            <v>0</v>
          </cell>
          <cell r="BI1461">
            <v>0</v>
          </cell>
          <cell r="BJ1461">
            <v>0</v>
          </cell>
          <cell r="BK1461">
            <v>0</v>
          </cell>
          <cell r="BL1461">
            <v>0</v>
          </cell>
          <cell r="BM1461">
            <v>0</v>
          </cell>
          <cell r="BN1461">
            <v>0</v>
          </cell>
          <cell r="BO1461">
            <v>0</v>
          </cell>
          <cell r="BP1461">
            <v>0</v>
          </cell>
          <cell r="CK1461">
            <v>0</v>
          </cell>
          <cell r="CL1461">
            <v>0</v>
          </cell>
          <cell r="CM1461">
            <v>1</v>
          </cell>
          <cell r="CN1461">
            <v>0</v>
          </cell>
          <cell r="CO1461">
            <v>0</v>
          </cell>
          <cell r="CP1461">
            <v>0</v>
          </cell>
          <cell r="CQ1461">
            <v>0</v>
          </cell>
          <cell r="CR1461">
            <v>0</v>
          </cell>
          <cell r="CS1461">
            <v>0</v>
          </cell>
          <cell r="CT1461">
            <v>0</v>
          </cell>
          <cell r="CU1461">
            <v>0</v>
          </cell>
          <cell r="CV1461">
            <v>0</v>
          </cell>
          <cell r="DY1461">
            <v>0</v>
          </cell>
          <cell r="DZ1461">
            <v>0</v>
          </cell>
          <cell r="EA1461">
            <v>0</v>
          </cell>
          <cell r="EB1461">
            <v>0</v>
          </cell>
          <cell r="EC1461">
            <v>0</v>
          </cell>
          <cell r="ED1461">
            <v>0</v>
          </cell>
          <cell r="EE1461">
            <v>0</v>
          </cell>
          <cell r="EF1461">
            <v>0</v>
          </cell>
          <cell r="EG1461">
            <v>0</v>
          </cell>
          <cell r="EH1461">
            <v>0</v>
          </cell>
          <cell r="EI1461">
            <v>0</v>
          </cell>
          <cell r="EJ1461">
            <v>0</v>
          </cell>
          <cell r="EK1461">
            <v>0</v>
          </cell>
          <cell r="EL1461">
            <v>0</v>
          </cell>
          <cell r="EM1461">
            <v>0</v>
          </cell>
          <cell r="EN1461">
            <v>0</v>
          </cell>
          <cell r="EO1461">
            <v>0</v>
          </cell>
          <cell r="EP1461">
            <v>0</v>
          </cell>
          <cell r="EQ1461">
            <v>0</v>
          </cell>
          <cell r="ER1461">
            <v>0</v>
          </cell>
          <cell r="ES1461">
            <v>0</v>
          </cell>
          <cell r="ET1461">
            <v>0</v>
          </cell>
          <cell r="EU1461">
            <v>0</v>
          </cell>
          <cell r="EV1461">
            <v>0</v>
          </cell>
          <cell r="EW1461">
            <v>0</v>
          </cell>
          <cell r="EX1461">
            <v>0</v>
          </cell>
          <cell r="EY1461">
            <v>0</v>
          </cell>
          <cell r="EZ1461">
            <v>0</v>
          </cell>
          <cell r="FA1461">
            <v>0</v>
          </cell>
          <cell r="FB1461">
            <v>0</v>
          </cell>
          <cell r="FC1461">
            <v>0</v>
          </cell>
          <cell r="FD1461">
            <v>0</v>
          </cell>
          <cell r="FE1461">
            <v>0</v>
          </cell>
          <cell r="FF1461">
            <v>0</v>
          </cell>
          <cell r="FG1461">
            <v>0</v>
          </cell>
          <cell r="FH1461">
            <v>0</v>
          </cell>
          <cell r="FI1461">
            <v>0</v>
          </cell>
          <cell r="FJ1461">
            <v>0</v>
          </cell>
          <cell r="FK1461">
            <v>0</v>
          </cell>
          <cell r="FL1461">
            <v>0</v>
          </cell>
          <cell r="FM1461">
            <v>0</v>
          </cell>
          <cell r="FN1461">
            <v>0</v>
          </cell>
          <cell r="FO1461">
            <v>0</v>
          </cell>
          <cell r="FP1461">
            <v>0</v>
          </cell>
          <cell r="FQ1461">
            <v>0</v>
          </cell>
          <cell r="FR1461">
            <v>0</v>
          </cell>
          <cell r="FS1461">
            <v>0</v>
          </cell>
          <cell r="FT1461">
            <v>0</v>
          </cell>
          <cell r="FU1461">
            <v>0</v>
          </cell>
          <cell r="FV1461">
            <v>0</v>
          </cell>
          <cell r="FW1461">
            <v>0</v>
          </cell>
          <cell r="FX1461">
            <v>0</v>
          </cell>
          <cell r="FY1461">
            <v>0</v>
          </cell>
          <cell r="FZ1461">
            <v>0</v>
          </cell>
          <cell r="GA1461">
            <v>0</v>
          </cell>
          <cell r="GB1461">
            <v>0</v>
          </cell>
          <cell r="GC1461">
            <v>0</v>
          </cell>
          <cell r="GD1461">
            <v>0</v>
          </cell>
          <cell r="GE1461">
            <v>0</v>
          </cell>
          <cell r="GF1461">
            <v>0</v>
          </cell>
          <cell r="GG1461">
            <v>0</v>
          </cell>
          <cell r="GH1461">
            <v>0</v>
          </cell>
          <cell r="GI1461">
            <v>0</v>
          </cell>
          <cell r="GJ1461">
            <v>0</v>
          </cell>
          <cell r="GK1461">
            <v>0</v>
          </cell>
          <cell r="GL1461">
            <v>0</v>
          </cell>
          <cell r="GM1461">
            <v>0</v>
          </cell>
          <cell r="GN1461">
            <v>0</v>
          </cell>
          <cell r="GO1461">
            <v>0</v>
          </cell>
          <cell r="GP1461">
            <v>0</v>
          </cell>
          <cell r="GQ1461">
            <v>0</v>
          </cell>
          <cell r="GR1461">
            <v>0</v>
          </cell>
          <cell r="GS1461">
            <v>0</v>
          </cell>
          <cell r="GT1461">
            <v>0</v>
          </cell>
          <cell r="GU1461">
            <v>0</v>
          </cell>
          <cell r="GV1461">
            <v>0</v>
          </cell>
          <cell r="GW1461">
            <v>0</v>
          </cell>
          <cell r="GX1461">
            <v>0</v>
          </cell>
          <cell r="GY1461">
            <v>0</v>
          </cell>
          <cell r="GZ1461">
            <v>0</v>
          </cell>
        </row>
        <row r="1462">
          <cell r="A1462">
            <v>1457</v>
          </cell>
          <cell r="D1462" t="str">
            <v>TUBERIA HG - HF</v>
          </cell>
          <cell r="E1462" t="str">
            <v xml:space="preserve">SUMINISTRO Y COLOCACIÓN  DE TUBERÍA DE CHATARRA 2" </v>
          </cell>
          <cell r="F1462">
            <v>0</v>
          </cell>
          <cell r="G1462" t="str">
            <v>ML</v>
          </cell>
          <cell r="H1462">
            <v>1.2</v>
          </cell>
          <cell r="I1462">
            <v>0</v>
          </cell>
          <cell r="J1462">
            <v>0</v>
          </cell>
          <cell r="K1462">
            <v>1933</v>
          </cell>
          <cell r="L1462">
            <v>1.01</v>
          </cell>
          <cell r="M1462">
            <v>0</v>
          </cell>
          <cell r="N1462">
            <v>0</v>
          </cell>
          <cell r="O1462">
            <v>0</v>
          </cell>
          <cell r="P1462">
            <v>0</v>
          </cell>
          <cell r="Q1462">
            <v>0</v>
          </cell>
          <cell r="R1462">
            <v>0</v>
          </cell>
          <cell r="S1462">
            <v>0</v>
          </cell>
          <cell r="T1462">
            <v>0</v>
          </cell>
          <cell r="U1462">
            <v>0</v>
          </cell>
          <cell r="V1462">
            <v>0</v>
          </cell>
          <cell r="W1462">
            <v>0</v>
          </cell>
          <cell r="X1462">
            <v>0</v>
          </cell>
          <cell r="Y1462">
            <v>0</v>
          </cell>
          <cell r="Z1462">
            <v>0</v>
          </cell>
          <cell r="AA1462">
            <v>0</v>
          </cell>
          <cell r="AB1462">
            <v>0</v>
          </cell>
          <cell r="AC1462">
            <v>0</v>
          </cell>
          <cell r="AD1462">
            <v>0</v>
          </cell>
          <cell r="AE1462">
            <v>0</v>
          </cell>
          <cell r="AF1462">
            <v>0</v>
          </cell>
          <cell r="AG1462">
            <v>0</v>
          </cell>
          <cell r="AH1462">
            <v>0</v>
          </cell>
          <cell r="AI1462">
            <v>0</v>
          </cell>
          <cell r="AJ1462">
            <v>0</v>
          </cell>
          <cell r="AK1462">
            <v>0</v>
          </cell>
          <cell r="AL1462">
            <v>0</v>
          </cell>
          <cell r="AM1462">
            <v>0</v>
          </cell>
          <cell r="AN1462">
            <v>0</v>
          </cell>
          <cell r="AO1462">
            <v>0</v>
          </cell>
          <cell r="AP1462">
            <v>0</v>
          </cell>
          <cell r="AQ1462">
            <v>0</v>
          </cell>
          <cell r="AR1462">
            <v>0</v>
          </cell>
          <cell r="AS1462">
            <v>0</v>
          </cell>
          <cell r="AT1462">
            <v>0</v>
          </cell>
          <cell r="AU1462">
            <v>0</v>
          </cell>
          <cell r="AV1462">
            <v>0</v>
          </cell>
          <cell r="AW1462">
            <v>0</v>
          </cell>
          <cell r="AX1462">
            <v>0</v>
          </cell>
          <cell r="AY1462">
            <v>20</v>
          </cell>
          <cell r="AZ1462">
            <v>1</v>
          </cell>
          <cell r="BA1462">
            <v>9</v>
          </cell>
          <cell r="BB1462">
            <v>1</v>
          </cell>
          <cell r="BC1462">
            <v>0</v>
          </cell>
          <cell r="BD1462">
            <v>0</v>
          </cell>
          <cell r="BE1462">
            <v>0</v>
          </cell>
          <cell r="BF1462">
            <v>0</v>
          </cell>
          <cell r="BG1462">
            <v>0</v>
          </cell>
          <cell r="BH1462">
            <v>0</v>
          </cell>
          <cell r="BI1462">
            <v>0</v>
          </cell>
          <cell r="BJ1462">
            <v>0</v>
          </cell>
          <cell r="BK1462">
            <v>0</v>
          </cell>
          <cell r="BL1462">
            <v>0</v>
          </cell>
          <cell r="BM1462">
            <v>0</v>
          </cell>
          <cell r="BN1462">
            <v>0</v>
          </cell>
          <cell r="BO1462">
            <v>0</v>
          </cell>
          <cell r="BP1462">
            <v>0</v>
          </cell>
          <cell r="CK1462">
            <v>0</v>
          </cell>
          <cell r="CL1462">
            <v>0</v>
          </cell>
          <cell r="CM1462">
            <v>1</v>
          </cell>
          <cell r="CN1462">
            <v>0</v>
          </cell>
          <cell r="CO1462">
            <v>0</v>
          </cell>
          <cell r="CP1462">
            <v>0</v>
          </cell>
          <cell r="CQ1462">
            <v>0</v>
          </cell>
          <cell r="CR1462">
            <v>0</v>
          </cell>
          <cell r="CS1462">
            <v>0</v>
          </cell>
          <cell r="CT1462">
            <v>0</v>
          </cell>
          <cell r="CU1462">
            <v>0</v>
          </cell>
          <cell r="CV1462">
            <v>0</v>
          </cell>
          <cell r="DY1462">
            <v>0</v>
          </cell>
          <cell r="DZ1462">
            <v>0</v>
          </cell>
          <cell r="EA1462">
            <v>0</v>
          </cell>
          <cell r="EB1462">
            <v>0</v>
          </cell>
          <cell r="EC1462">
            <v>0</v>
          </cell>
          <cell r="ED1462">
            <v>0</v>
          </cell>
          <cell r="EE1462">
            <v>0</v>
          </cell>
          <cell r="EF1462">
            <v>0</v>
          </cell>
          <cell r="EG1462">
            <v>0</v>
          </cell>
          <cell r="EH1462">
            <v>0</v>
          </cell>
          <cell r="EI1462">
            <v>0</v>
          </cell>
          <cell r="EJ1462">
            <v>0</v>
          </cell>
          <cell r="EK1462">
            <v>0</v>
          </cell>
          <cell r="EL1462">
            <v>0</v>
          </cell>
          <cell r="EM1462">
            <v>0</v>
          </cell>
          <cell r="EN1462">
            <v>0</v>
          </cell>
          <cell r="EO1462">
            <v>0</v>
          </cell>
          <cell r="EP1462">
            <v>0</v>
          </cell>
          <cell r="EQ1462">
            <v>0</v>
          </cell>
          <cell r="ER1462">
            <v>0</v>
          </cell>
          <cell r="ES1462">
            <v>0</v>
          </cell>
          <cell r="ET1462">
            <v>0</v>
          </cell>
          <cell r="EU1462">
            <v>0</v>
          </cell>
          <cell r="EV1462">
            <v>0</v>
          </cell>
          <cell r="EW1462">
            <v>0</v>
          </cell>
          <cell r="EX1462">
            <v>0</v>
          </cell>
          <cell r="EY1462">
            <v>0</v>
          </cell>
          <cell r="EZ1462">
            <v>0</v>
          </cell>
          <cell r="FA1462">
            <v>0</v>
          </cell>
          <cell r="FB1462">
            <v>0</v>
          </cell>
          <cell r="FC1462">
            <v>0</v>
          </cell>
          <cell r="FD1462">
            <v>0</v>
          </cell>
          <cell r="FE1462">
            <v>0</v>
          </cell>
          <cell r="FF1462">
            <v>0</v>
          </cell>
          <cell r="FG1462">
            <v>0</v>
          </cell>
          <cell r="FH1462">
            <v>0</v>
          </cell>
          <cell r="FI1462">
            <v>0</v>
          </cell>
          <cell r="FJ1462">
            <v>0</v>
          </cell>
          <cell r="FK1462">
            <v>0</v>
          </cell>
          <cell r="FL1462">
            <v>0</v>
          </cell>
          <cell r="FM1462">
            <v>0</v>
          </cell>
          <cell r="FN1462">
            <v>0</v>
          </cell>
          <cell r="FO1462">
            <v>0</v>
          </cell>
          <cell r="FP1462">
            <v>0</v>
          </cell>
          <cell r="FQ1462">
            <v>0</v>
          </cell>
          <cell r="FR1462">
            <v>0</v>
          </cell>
          <cell r="FS1462">
            <v>0</v>
          </cell>
          <cell r="FT1462">
            <v>0</v>
          </cell>
          <cell r="FU1462">
            <v>0</v>
          </cell>
          <cell r="FV1462">
            <v>0</v>
          </cell>
          <cell r="FW1462">
            <v>0</v>
          </cell>
          <cell r="FX1462">
            <v>0</v>
          </cell>
          <cell r="FY1462">
            <v>0</v>
          </cell>
          <cell r="FZ1462">
            <v>0</v>
          </cell>
          <cell r="GA1462">
            <v>0</v>
          </cell>
          <cell r="GB1462">
            <v>0</v>
          </cell>
          <cell r="GC1462">
            <v>0</v>
          </cell>
          <cell r="GD1462">
            <v>0</v>
          </cell>
          <cell r="GE1462">
            <v>0</v>
          </cell>
          <cell r="GF1462">
            <v>0</v>
          </cell>
          <cell r="GG1462">
            <v>0</v>
          </cell>
          <cell r="GH1462">
            <v>0</v>
          </cell>
          <cell r="GI1462">
            <v>0</v>
          </cell>
          <cell r="GJ1462">
            <v>0</v>
          </cell>
          <cell r="GK1462">
            <v>0</v>
          </cell>
          <cell r="GL1462">
            <v>0</v>
          </cell>
          <cell r="GM1462">
            <v>0</v>
          </cell>
          <cell r="GN1462">
            <v>0</v>
          </cell>
          <cell r="GO1462">
            <v>0</v>
          </cell>
          <cell r="GP1462">
            <v>0</v>
          </cell>
          <cell r="GQ1462">
            <v>0</v>
          </cell>
          <cell r="GR1462">
            <v>0</v>
          </cell>
          <cell r="GS1462">
            <v>0</v>
          </cell>
          <cell r="GT1462">
            <v>0</v>
          </cell>
          <cell r="GU1462">
            <v>0</v>
          </cell>
          <cell r="GV1462">
            <v>0</v>
          </cell>
          <cell r="GW1462">
            <v>0</v>
          </cell>
          <cell r="GX1462">
            <v>0</v>
          </cell>
          <cell r="GY1462">
            <v>0</v>
          </cell>
          <cell r="GZ1462">
            <v>0</v>
          </cell>
        </row>
        <row r="1463">
          <cell r="A1463">
            <v>1458</v>
          </cell>
          <cell r="D1463" t="str">
            <v>ACCESORIOS AAPP AASS AALL</v>
          </cell>
          <cell r="E1463" t="str">
            <v xml:space="preserve">SUMINISTRO Y COLOCACIÓN  DE TUBERÍA DE CHATARRA 4" </v>
          </cell>
          <cell r="F1463">
            <v>0</v>
          </cell>
          <cell r="G1463" t="str">
            <v>ML</v>
          </cell>
          <cell r="H1463">
            <v>1.2</v>
          </cell>
          <cell r="I1463">
            <v>0</v>
          </cell>
          <cell r="J1463">
            <v>0</v>
          </cell>
          <cell r="K1463">
            <v>1933</v>
          </cell>
          <cell r="L1463">
            <v>1.01</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cell r="Z1463">
            <v>0</v>
          </cell>
          <cell r="AA1463">
            <v>0</v>
          </cell>
          <cell r="AB1463">
            <v>0</v>
          </cell>
          <cell r="AC1463">
            <v>0</v>
          </cell>
          <cell r="AD1463">
            <v>0</v>
          </cell>
          <cell r="AE1463">
            <v>0</v>
          </cell>
          <cell r="AF1463">
            <v>0</v>
          </cell>
          <cell r="AG1463">
            <v>0</v>
          </cell>
          <cell r="AH1463">
            <v>0</v>
          </cell>
          <cell r="AI1463">
            <v>0</v>
          </cell>
          <cell r="AJ1463">
            <v>0</v>
          </cell>
          <cell r="AK1463">
            <v>0</v>
          </cell>
          <cell r="AL1463">
            <v>0</v>
          </cell>
          <cell r="AM1463">
            <v>0</v>
          </cell>
          <cell r="AN1463">
            <v>0</v>
          </cell>
          <cell r="AO1463">
            <v>0</v>
          </cell>
          <cell r="AP1463">
            <v>0</v>
          </cell>
          <cell r="AQ1463">
            <v>0</v>
          </cell>
          <cell r="AR1463">
            <v>0</v>
          </cell>
          <cell r="AS1463">
            <v>0</v>
          </cell>
          <cell r="AT1463">
            <v>0</v>
          </cell>
          <cell r="AU1463">
            <v>0</v>
          </cell>
          <cell r="AV1463">
            <v>0</v>
          </cell>
          <cell r="AW1463">
            <v>0</v>
          </cell>
          <cell r="AX1463">
            <v>0</v>
          </cell>
          <cell r="AY1463">
            <v>20</v>
          </cell>
          <cell r="AZ1463">
            <v>1</v>
          </cell>
          <cell r="BA1463">
            <v>9</v>
          </cell>
          <cell r="BB1463">
            <v>1</v>
          </cell>
          <cell r="BC1463">
            <v>0</v>
          </cell>
          <cell r="BD1463">
            <v>0</v>
          </cell>
          <cell r="BE1463">
            <v>0</v>
          </cell>
          <cell r="BF1463">
            <v>0</v>
          </cell>
          <cell r="BG1463">
            <v>0</v>
          </cell>
          <cell r="BH1463">
            <v>0</v>
          </cell>
          <cell r="BI1463">
            <v>0</v>
          </cell>
          <cell r="BJ1463">
            <v>0</v>
          </cell>
          <cell r="BK1463">
            <v>0</v>
          </cell>
          <cell r="BL1463">
            <v>0</v>
          </cell>
          <cell r="BM1463">
            <v>0</v>
          </cell>
          <cell r="BN1463">
            <v>0</v>
          </cell>
          <cell r="BO1463">
            <v>0</v>
          </cell>
          <cell r="BP1463">
            <v>0</v>
          </cell>
          <cell r="CK1463">
            <v>0</v>
          </cell>
          <cell r="CL1463">
            <v>0</v>
          </cell>
          <cell r="CM1463">
            <v>1</v>
          </cell>
          <cell r="CN1463">
            <v>0</v>
          </cell>
          <cell r="CO1463">
            <v>0</v>
          </cell>
          <cell r="CP1463">
            <v>0</v>
          </cell>
          <cell r="CQ1463">
            <v>0</v>
          </cell>
          <cell r="CR1463">
            <v>0</v>
          </cell>
          <cell r="CS1463">
            <v>0</v>
          </cell>
          <cell r="CT1463">
            <v>0</v>
          </cell>
          <cell r="CU1463">
            <v>0</v>
          </cell>
          <cell r="CV1463">
            <v>0</v>
          </cell>
          <cell r="DY1463">
            <v>0</v>
          </cell>
          <cell r="DZ1463">
            <v>0</v>
          </cell>
          <cell r="EA1463">
            <v>0</v>
          </cell>
          <cell r="EB1463">
            <v>0</v>
          </cell>
          <cell r="EC1463">
            <v>0</v>
          </cell>
          <cell r="ED1463">
            <v>0</v>
          </cell>
          <cell r="EE1463">
            <v>0</v>
          </cell>
          <cell r="EF1463">
            <v>0</v>
          </cell>
          <cell r="EG1463">
            <v>0</v>
          </cell>
          <cell r="EH1463">
            <v>0</v>
          </cell>
          <cell r="EI1463">
            <v>0</v>
          </cell>
          <cell r="EJ1463">
            <v>0</v>
          </cell>
          <cell r="EK1463">
            <v>0</v>
          </cell>
          <cell r="EL1463">
            <v>0</v>
          </cell>
          <cell r="EM1463">
            <v>0</v>
          </cell>
          <cell r="EN1463">
            <v>0</v>
          </cell>
          <cell r="EO1463">
            <v>0</v>
          </cell>
          <cell r="EP1463">
            <v>0</v>
          </cell>
          <cell r="EQ1463">
            <v>0</v>
          </cell>
          <cell r="ER1463">
            <v>0</v>
          </cell>
          <cell r="ES1463">
            <v>0</v>
          </cell>
          <cell r="ET1463">
            <v>0</v>
          </cell>
          <cell r="EU1463">
            <v>0</v>
          </cell>
          <cell r="EV1463">
            <v>0</v>
          </cell>
          <cell r="EW1463">
            <v>0</v>
          </cell>
          <cell r="EX1463">
            <v>0</v>
          </cell>
          <cell r="EY1463">
            <v>0</v>
          </cell>
          <cell r="EZ1463">
            <v>0</v>
          </cell>
          <cell r="FA1463">
            <v>0</v>
          </cell>
          <cell r="FB1463">
            <v>0</v>
          </cell>
          <cell r="FC1463">
            <v>0</v>
          </cell>
          <cell r="FD1463">
            <v>0</v>
          </cell>
          <cell r="FE1463">
            <v>0</v>
          </cell>
          <cell r="FF1463">
            <v>0</v>
          </cell>
          <cell r="FG1463">
            <v>0</v>
          </cell>
          <cell r="FH1463">
            <v>0</v>
          </cell>
          <cell r="FI1463">
            <v>0</v>
          </cell>
          <cell r="FJ1463">
            <v>0</v>
          </cell>
          <cell r="FK1463">
            <v>0</v>
          </cell>
          <cell r="FL1463">
            <v>0</v>
          </cell>
          <cell r="FM1463">
            <v>0</v>
          </cell>
          <cell r="FN1463">
            <v>0</v>
          </cell>
          <cell r="FO1463">
            <v>0</v>
          </cell>
          <cell r="FP1463">
            <v>0</v>
          </cell>
          <cell r="FQ1463">
            <v>0</v>
          </cell>
          <cell r="FR1463">
            <v>0</v>
          </cell>
          <cell r="FS1463">
            <v>0</v>
          </cell>
          <cell r="FT1463">
            <v>0</v>
          </cell>
          <cell r="FU1463">
            <v>0</v>
          </cell>
          <cell r="FV1463">
            <v>0</v>
          </cell>
          <cell r="FW1463">
            <v>0</v>
          </cell>
          <cell r="FX1463">
            <v>0</v>
          </cell>
          <cell r="FY1463">
            <v>0</v>
          </cell>
          <cell r="FZ1463">
            <v>0</v>
          </cell>
          <cell r="GA1463">
            <v>0</v>
          </cell>
          <cell r="GB1463">
            <v>0</v>
          </cell>
          <cell r="GC1463">
            <v>0</v>
          </cell>
          <cell r="GD1463">
            <v>0</v>
          </cell>
          <cell r="GE1463">
            <v>0</v>
          </cell>
          <cell r="GF1463">
            <v>0</v>
          </cell>
          <cell r="GG1463">
            <v>0</v>
          </cell>
          <cell r="GH1463">
            <v>0</v>
          </cell>
          <cell r="GI1463">
            <v>0</v>
          </cell>
          <cell r="GJ1463">
            <v>0</v>
          </cell>
          <cell r="GK1463">
            <v>0</v>
          </cell>
          <cell r="GL1463">
            <v>0</v>
          </cell>
          <cell r="GM1463">
            <v>0</v>
          </cell>
          <cell r="GN1463">
            <v>0</v>
          </cell>
          <cell r="GO1463">
            <v>0</v>
          </cell>
          <cell r="GP1463">
            <v>0</v>
          </cell>
          <cell r="GQ1463">
            <v>0</v>
          </cell>
          <cell r="GR1463">
            <v>0</v>
          </cell>
          <cell r="GS1463">
            <v>0</v>
          </cell>
          <cell r="GT1463">
            <v>0</v>
          </cell>
          <cell r="GU1463">
            <v>0</v>
          </cell>
          <cell r="GV1463">
            <v>0</v>
          </cell>
          <cell r="GW1463">
            <v>0</v>
          </cell>
          <cell r="GX1463">
            <v>0</v>
          </cell>
          <cell r="GY1463">
            <v>0</v>
          </cell>
          <cell r="GZ1463">
            <v>0</v>
          </cell>
        </row>
        <row r="1464">
          <cell r="A1464">
            <v>1459</v>
          </cell>
          <cell r="D1464" t="str">
            <v>ACCESORIOS HF-LA</v>
          </cell>
          <cell r="E1464" t="str">
            <v>CODO LA BB D=6" e=4mm</v>
          </cell>
          <cell r="F1464">
            <v>0</v>
          </cell>
          <cell r="G1464" t="str">
            <v>U</v>
          </cell>
          <cell r="H1464">
            <v>1</v>
          </cell>
          <cell r="I1464">
            <v>0</v>
          </cell>
          <cell r="J1464">
            <v>0</v>
          </cell>
          <cell r="K1464">
            <v>1936</v>
          </cell>
          <cell r="L1464">
            <v>1</v>
          </cell>
          <cell r="M1464">
            <v>1935</v>
          </cell>
          <cell r="N1464">
            <v>0.14000000000000001</v>
          </cell>
          <cell r="O1464">
            <v>0</v>
          </cell>
          <cell r="P1464">
            <v>0</v>
          </cell>
          <cell r="Q1464">
            <v>0</v>
          </cell>
          <cell r="R1464">
            <v>0</v>
          </cell>
          <cell r="S1464">
            <v>0</v>
          </cell>
          <cell r="T1464">
            <v>0</v>
          </cell>
          <cell r="U1464">
            <v>0</v>
          </cell>
          <cell r="V1464">
            <v>0</v>
          </cell>
          <cell r="W1464">
            <v>0</v>
          </cell>
          <cell r="X1464">
            <v>0</v>
          </cell>
          <cell r="Y1464">
            <v>0</v>
          </cell>
          <cell r="Z1464">
            <v>0</v>
          </cell>
          <cell r="AA1464">
            <v>0</v>
          </cell>
          <cell r="AB1464">
            <v>0</v>
          </cell>
          <cell r="AC1464">
            <v>0</v>
          </cell>
          <cell r="AD1464">
            <v>0</v>
          </cell>
          <cell r="AE1464">
            <v>0</v>
          </cell>
          <cell r="AF1464">
            <v>0</v>
          </cell>
          <cell r="AG1464">
            <v>0</v>
          </cell>
          <cell r="AH1464">
            <v>0</v>
          </cell>
          <cell r="AI1464">
            <v>0</v>
          </cell>
          <cell r="AJ1464">
            <v>0</v>
          </cell>
          <cell r="AK1464">
            <v>0</v>
          </cell>
          <cell r="AL1464">
            <v>0</v>
          </cell>
          <cell r="AM1464">
            <v>0</v>
          </cell>
          <cell r="AN1464">
            <v>0</v>
          </cell>
          <cell r="AO1464">
            <v>0</v>
          </cell>
          <cell r="AP1464">
            <v>0</v>
          </cell>
          <cell r="AQ1464">
            <v>0</v>
          </cell>
          <cell r="AR1464">
            <v>0</v>
          </cell>
          <cell r="AS1464">
            <v>0</v>
          </cell>
          <cell r="AT1464">
            <v>0</v>
          </cell>
          <cell r="AU1464">
            <v>0</v>
          </cell>
          <cell r="AV1464">
            <v>0</v>
          </cell>
          <cell r="AW1464">
            <v>0</v>
          </cell>
          <cell r="AX1464">
            <v>0</v>
          </cell>
          <cell r="AY1464">
            <v>20</v>
          </cell>
          <cell r="AZ1464">
            <v>1</v>
          </cell>
          <cell r="BA1464">
            <v>9</v>
          </cell>
          <cell r="BB1464">
            <v>1</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CK1464">
            <v>0</v>
          </cell>
          <cell r="CL1464">
            <v>0</v>
          </cell>
          <cell r="CM1464">
            <v>1</v>
          </cell>
          <cell r="CN1464">
            <v>0</v>
          </cell>
          <cell r="CO1464">
            <v>0</v>
          </cell>
          <cell r="CP1464">
            <v>0</v>
          </cell>
          <cell r="CQ1464">
            <v>0</v>
          </cell>
          <cell r="CR1464">
            <v>0</v>
          </cell>
          <cell r="CS1464">
            <v>0</v>
          </cell>
          <cell r="CT1464">
            <v>0</v>
          </cell>
          <cell r="CU1464">
            <v>0</v>
          </cell>
          <cell r="CV1464">
            <v>0</v>
          </cell>
          <cell r="DY1464">
            <v>0</v>
          </cell>
          <cell r="DZ1464">
            <v>0</v>
          </cell>
          <cell r="EA1464">
            <v>0</v>
          </cell>
          <cell r="EB1464">
            <v>0</v>
          </cell>
          <cell r="EC1464">
            <v>0</v>
          </cell>
          <cell r="ED1464">
            <v>0</v>
          </cell>
          <cell r="EE1464">
            <v>0</v>
          </cell>
          <cell r="EF1464">
            <v>0</v>
          </cell>
          <cell r="EG1464">
            <v>0</v>
          </cell>
          <cell r="EH1464">
            <v>0</v>
          </cell>
          <cell r="EI1464">
            <v>0</v>
          </cell>
          <cell r="EJ1464">
            <v>0</v>
          </cell>
          <cell r="EK1464">
            <v>0</v>
          </cell>
          <cell r="EL1464">
            <v>0</v>
          </cell>
          <cell r="EM1464">
            <v>0</v>
          </cell>
          <cell r="EN1464">
            <v>0</v>
          </cell>
          <cell r="EO1464">
            <v>0</v>
          </cell>
          <cell r="EP1464">
            <v>0</v>
          </cell>
          <cell r="EQ1464">
            <v>0</v>
          </cell>
          <cell r="ER1464">
            <v>0</v>
          </cell>
          <cell r="ES1464">
            <v>0</v>
          </cell>
          <cell r="ET1464">
            <v>0</v>
          </cell>
          <cell r="EU1464">
            <v>0</v>
          </cell>
          <cell r="EV1464">
            <v>0</v>
          </cell>
          <cell r="EW1464">
            <v>0</v>
          </cell>
          <cell r="EX1464">
            <v>0</v>
          </cell>
          <cell r="EY1464">
            <v>0</v>
          </cell>
          <cell r="EZ1464">
            <v>0</v>
          </cell>
          <cell r="FA1464">
            <v>0</v>
          </cell>
          <cell r="FB1464">
            <v>0</v>
          </cell>
          <cell r="FC1464">
            <v>0</v>
          </cell>
          <cell r="FD1464">
            <v>0</v>
          </cell>
          <cell r="FE1464">
            <v>0</v>
          </cell>
          <cell r="FF1464">
            <v>0</v>
          </cell>
          <cell r="FG1464">
            <v>0</v>
          </cell>
          <cell r="FH1464">
            <v>0</v>
          </cell>
          <cell r="FI1464">
            <v>0</v>
          </cell>
          <cell r="FJ1464">
            <v>0</v>
          </cell>
          <cell r="FK1464">
            <v>0</v>
          </cell>
          <cell r="FL1464">
            <v>0</v>
          </cell>
          <cell r="FM1464">
            <v>0</v>
          </cell>
          <cell r="FN1464">
            <v>0</v>
          </cell>
          <cell r="FO1464">
            <v>0</v>
          </cell>
          <cell r="FP1464">
            <v>0</v>
          </cell>
          <cell r="FQ1464">
            <v>0</v>
          </cell>
          <cell r="FR1464">
            <v>0</v>
          </cell>
          <cell r="FS1464">
            <v>0</v>
          </cell>
          <cell r="FT1464">
            <v>0</v>
          </cell>
          <cell r="FU1464">
            <v>0</v>
          </cell>
          <cell r="FV1464">
            <v>0</v>
          </cell>
          <cell r="FW1464">
            <v>0</v>
          </cell>
          <cell r="FX1464">
            <v>0</v>
          </cell>
          <cell r="FY1464">
            <v>0</v>
          </cell>
          <cell r="FZ1464">
            <v>0</v>
          </cell>
          <cell r="GA1464">
            <v>0</v>
          </cell>
          <cell r="GB1464">
            <v>0</v>
          </cell>
          <cell r="GC1464">
            <v>0</v>
          </cell>
          <cell r="GD1464">
            <v>0</v>
          </cell>
          <cell r="GE1464">
            <v>0</v>
          </cell>
          <cell r="GF1464">
            <v>0</v>
          </cell>
          <cell r="GG1464">
            <v>0</v>
          </cell>
          <cell r="GH1464">
            <v>0</v>
          </cell>
          <cell r="GI1464">
            <v>0</v>
          </cell>
          <cell r="GJ1464">
            <v>0</v>
          </cell>
          <cell r="GK1464">
            <v>0</v>
          </cell>
          <cell r="GL1464">
            <v>0</v>
          </cell>
          <cell r="GM1464">
            <v>0</v>
          </cell>
          <cell r="GN1464">
            <v>0</v>
          </cell>
          <cell r="GO1464">
            <v>0</v>
          </cell>
          <cell r="GP1464">
            <v>0</v>
          </cell>
          <cell r="GQ1464">
            <v>0</v>
          </cell>
          <cell r="GR1464">
            <v>0</v>
          </cell>
          <cell r="GS1464">
            <v>0</v>
          </cell>
          <cell r="GT1464">
            <v>0</v>
          </cell>
          <cell r="GU1464">
            <v>0</v>
          </cell>
          <cell r="GV1464">
            <v>0</v>
          </cell>
          <cell r="GW1464">
            <v>0</v>
          </cell>
          <cell r="GX1464">
            <v>0</v>
          </cell>
          <cell r="GY1464">
            <v>0</v>
          </cell>
          <cell r="GZ1464">
            <v>0</v>
          </cell>
        </row>
        <row r="1465">
          <cell r="A1465">
            <v>1460</v>
          </cell>
          <cell r="D1465" t="str">
            <v>CERRAMIENTOS Y PASAMANOS</v>
          </cell>
          <cell r="E1465" t="str">
            <v>PASAMANOS DE TUBO HG 2" PINTADO COLOR CELESTE</v>
          </cell>
          <cell r="F1465">
            <v>0</v>
          </cell>
          <cell r="G1465" t="str">
            <v>ML</v>
          </cell>
          <cell r="H1465">
            <v>1</v>
          </cell>
          <cell r="I1465">
            <v>0</v>
          </cell>
          <cell r="J1465">
            <v>0</v>
          </cell>
          <cell r="K1465">
            <v>1271</v>
          </cell>
          <cell r="L1465">
            <v>1</v>
          </cell>
          <cell r="M1465">
            <v>0</v>
          </cell>
          <cell r="N1465">
            <v>0</v>
          </cell>
          <cell r="O1465">
            <v>0</v>
          </cell>
          <cell r="P1465">
            <v>0</v>
          </cell>
          <cell r="Q1465">
            <v>0</v>
          </cell>
          <cell r="R1465">
            <v>0</v>
          </cell>
          <cell r="S1465">
            <v>0</v>
          </cell>
          <cell r="T1465">
            <v>0</v>
          </cell>
          <cell r="U1465">
            <v>0</v>
          </cell>
          <cell r="V1465">
            <v>0</v>
          </cell>
          <cell r="W1465">
            <v>0</v>
          </cell>
          <cell r="X1465">
            <v>0</v>
          </cell>
          <cell r="Y1465">
            <v>0</v>
          </cell>
          <cell r="Z1465">
            <v>0</v>
          </cell>
          <cell r="AA1465">
            <v>0</v>
          </cell>
          <cell r="AB1465">
            <v>0</v>
          </cell>
          <cell r="AC1465">
            <v>0</v>
          </cell>
          <cell r="AD1465">
            <v>0</v>
          </cell>
          <cell r="AE1465">
            <v>0</v>
          </cell>
          <cell r="AF1465">
            <v>0</v>
          </cell>
          <cell r="AG1465">
            <v>0</v>
          </cell>
          <cell r="AH1465">
            <v>0</v>
          </cell>
          <cell r="AI1465">
            <v>0</v>
          </cell>
          <cell r="AJ1465">
            <v>0</v>
          </cell>
          <cell r="AK1465">
            <v>0</v>
          </cell>
          <cell r="AL1465">
            <v>0</v>
          </cell>
          <cell r="AM1465">
            <v>0</v>
          </cell>
          <cell r="AN1465">
            <v>0</v>
          </cell>
          <cell r="AO1465">
            <v>0</v>
          </cell>
          <cell r="AP1465">
            <v>0</v>
          </cell>
          <cell r="AQ1465">
            <v>0</v>
          </cell>
          <cell r="AR1465">
            <v>0</v>
          </cell>
          <cell r="AS1465">
            <v>0</v>
          </cell>
          <cell r="AT1465">
            <v>0</v>
          </cell>
          <cell r="AU1465">
            <v>0</v>
          </cell>
          <cell r="AV1465">
            <v>0</v>
          </cell>
          <cell r="AW1465">
            <v>0</v>
          </cell>
          <cell r="AX1465">
            <v>0</v>
          </cell>
          <cell r="AY1465">
            <v>13</v>
          </cell>
          <cell r="AZ1465">
            <v>0.25</v>
          </cell>
          <cell r="BA1465">
            <v>1</v>
          </cell>
          <cell r="BB1465">
            <v>0.25</v>
          </cell>
          <cell r="BC1465">
            <v>0</v>
          </cell>
          <cell r="BD1465">
            <v>0</v>
          </cell>
          <cell r="BE1465">
            <v>0</v>
          </cell>
          <cell r="BF1465">
            <v>0</v>
          </cell>
          <cell r="BG1465">
            <v>0</v>
          </cell>
          <cell r="BH1465">
            <v>0</v>
          </cell>
          <cell r="BI1465">
            <v>0</v>
          </cell>
          <cell r="BJ1465">
            <v>0</v>
          </cell>
          <cell r="BK1465">
            <v>0</v>
          </cell>
          <cell r="BL1465">
            <v>0</v>
          </cell>
          <cell r="BM1465">
            <v>0</v>
          </cell>
          <cell r="BN1465">
            <v>0</v>
          </cell>
          <cell r="BO1465">
            <v>0</v>
          </cell>
          <cell r="BP1465">
            <v>0</v>
          </cell>
          <cell r="CK1465">
            <v>0</v>
          </cell>
          <cell r="CL1465">
            <v>0</v>
          </cell>
          <cell r="CM1465">
            <v>0</v>
          </cell>
          <cell r="CN1465">
            <v>0</v>
          </cell>
          <cell r="CO1465">
            <v>1</v>
          </cell>
          <cell r="CP1465">
            <v>0</v>
          </cell>
          <cell r="CQ1465">
            <v>0</v>
          </cell>
          <cell r="CR1465">
            <v>0</v>
          </cell>
          <cell r="CS1465">
            <v>0</v>
          </cell>
          <cell r="CT1465">
            <v>0</v>
          </cell>
          <cell r="CU1465">
            <v>0</v>
          </cell>
          <cell r="CV1465">
            <v>0</v>
          </cell>
          <cell r="DY1465">
            <v>0</v>
          </cell>
          <cell r="DZ1465">
            <v>0</v>
          </cell>
          <cell r="EA1465">
            <v>0</v>
          </cell>
          <cell r="EB1465">
            <v>0</v>
          </cell>
          <cell r="EC1465">
            <v>0</v>
          </cell>
          <cell r="ED1465">
            <v>0</v>
          </cell>
          <cell r="EE1465">
            <v>0</v>
          </cell>
          <cell r="EF1465">
            <v>0</v>
          </cell>
          <cell r="EG1465">
            <v>0</v>
          </cell>
          <cell r="EH1465">
            <v>0</v>
          </cell>
          <cell r="EI1465">
            <v>0</v>
          </cell>
          <cell r="EJ1465">
            <v>0</v>
          </cell>
          <cell r="EK1465">
            <v>0</v>
          </cell>
          <cell r="EL1465">
            <v>0</v>
          </cell>
          <cell r="EM1465">
            <v>0</v>
          </cell>
          <cell r="EN1465">
            <v>0</v>
          </cell>
          <cell r="EO1465">
            <v>0</v>
          </cell>
          <cell r="EP1465">
            <v>0</v>
          </cell>
          <cell r="EQ1465">
            <v>0</v>
          </cell>
          <cell r="ER1465">
            <v>0</v>
          </cell>
          <cell r="ES1465">
            <v>0</v>
          </cell>
          <cell r="ET1465">
            <v>0</v>
          </cell>
          <cell r="EU1465">
            <v>0</v>
          </cell>
          <cell r="EV1465">
            <v>0</v>
          </cell>
          <cell r="EW1465">
            <v>0</v>
          </cell>
          <cell r="EX1465">
            <v>0</v>
          </cell>
          <cell r="EY1465">
            <v>0</v>
          </cell>
          <cell r="EZ1465">
            <v>0</v>
          </cell>
          <cell r="FA1465">
            <v>0</v>
          </cell>
          <cell r="FB1465">
            <v>0</v>
          </cell>
          <cell r="FC1465">
            <v>0</v>
          </cell>
          <cell r="FD1465">
            <v>0</v>
          </cell>
          <cell r="FE1465">
            <v>0</v>
          </cell>
          <cell r="FF1465">
            <v>0</v>
          </cell>
          <cell r="FG1465">
            <v>0</v>
          </cell>
          <cell r="FH1465">
            <v>0</v>
          </cell>
          <cell r="FI1465">
            <v>0</v>
          </cell>
          <cell r="FJ1465">
            <v>0</v>
          </cell>
          <cell r="FK1465">
            <v>0</v>
          </cell>
          <cell r="FL1465">
            <v>0</v>
          </cell>
          <cell r="FM1465">
            <v>0</v>
          </cell>
          <cell r="FN1465">
            <v>0</v>
          </cell>
          <cell r="FO1465">
            <v>0</v>
          </cell>
          <cell r="FP1465">
            <v>0</v>
          </cell>
          <cell r="FQ1465">
            <v>0</v>
          </cell>
          <cell r="FR1465">
            <v>0</v>
          </cell>
          <cell r="FS1465">
            <v>0</v>
          </cell>
          <cell r="FT1465">
            <v>0</v>
          </cell>
          <cell r="FU1465">
            <v>0</v>
          </cell>
          <cell r="FV1465">
            <v>0</v>
          </cell>
          <cell r="FW1465">
            <v>0</v>
          </cell>
          <cell r="FX1465">
            <v>0</v>
          </cell>
          <cell r="FY1465">
            <v>0</v>
          </cell>
          <cell r="FZ1465">
            <v>0</v>
          </cell>
          <cell r="GA1465">
            <v>0</v>
          </cell>
          <cell r="GB1465">
            <v>0</v>
          </cell>
          <cell r="GC1465">
            <v>0</v>
          </cell>
          <cell r="GD1465">
            <v>0</v>
          </cell>
          <cell r="GE1465">
            <v>0</v>
          </cell>
          <cell r="GF1465">
            <v>0</v>
          </cell>
          <cell r="GG1465">
            <v>0</v>
          </cell>
          <cell r="GH1465">
            <v>0</v>
          </cell>
          <cell r="GI1465">
            <v>0</v>
          </cell>
          <cell r="GJ1465">
            <v>0</v>
          </cell>
          <cell r="GK1465">
            <v>0</v>
          </cell>
          <cell r="GL1465">
            <v>0</v>
          </cell>
          <cell r="GM1465">
            <v>0</v>
          </cell>
          <cell r="GN1465">
            <v>0</v>
          </cell>
          <cell r="GO1465">
            <v>0</v>
          </cell>
          <cell r="GP1465">
            <v>0</v>
          </cell>
          <cell r="GQ1465">
            <v>0</v>
          </cell>
          <cell r="GR1465">
            <v>0</v>
          </cell>
          <cell r="GS1465">
            <v>0</v>
          </cell>
          <cell r="GT1465">
            <v>0</v>
          </cell>
          <cell r="GU1465">
            <v>0</v>
          </cell>
          <cell r="GV1465">
            <v>0</v>
          </cell>
          <cell r="GW1465">
            <v>0</v>
          </cell>
          <cell r="GX1465">
            <v>0</v>
          </cell>
          <cell r="GY1465">
            <v>0</v>
          </cell>
          <cell r="GZ1465">
            <v>0</v>
          </cell>
        </row>
        <row r="1466">
          <cell r="A1466">
            <v>1461</v>
          </cell>
          <cell r="D1466" t="str">
            <v>CERRAJERIA</v>
          </cell>
          <cell r="E1466" t="str">
            <v>REJILLA ANGULO 1", ACERO 12mm @ 3cm 1.5x0.4inc. Visagras</v>
          </cell>
          <cell r="F1466">
            <v>0</v>
          </cell>
          <cell r="G1466" t="str">
            <v>U</v>
          </cell>
          <cell r="H1466">
            <v>1</v>
          </cell>
          <cell r="I1466">
            <v>0</v>
          </cell>
          <cell r="J1466">
            <v>0</v>
          </cell>
          <cell r="K1466">
            <v>1937</v>
          </cell>
          <cell r="L1466">
            <v>1</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cell r="Z1466">
            <v>0</v>
          </cell>
          <cell r="AA1466">
            <v>0</v>
          </cell>
          <cell r="AB1466">
            <v>0</v>
          </cell>
          <cell r="AC1466">
            <v>0</v>
          </cell>
          <cell r="AD1466">
            <v>0</v>
          </cell>
          <cell r="AE1466">
            <v>0</v>
          </cell>
          <cell r="AF1466">
            <v>0</v>
          </cell>
          <cell r="AG1466">
            <v>0</v>
          </cell>
          <cell r="AH1466">
            <v>0</v>
          </cell>
          <cell r="AI1466">
            <v>0</v>
          </cell>
          <cell r="AJ1466">
            <v>0</v>
          </cell>
          <cell r="AK1466">
            <v>0</v>
          </cell>
          <cell r="AL1466">
            <v>0</v>
          </cell>
          <cell r="AM1466">
            <v>0</v>
          </cell>
          <cell r="AN1466">
            <v>0</v>
          </cell>
          <cell r="AO1466">
            <v>0</v>
          </cell>
          <cell r="AP1466">
            <v>0</v>
          </cell>
          <cell r="AQ1466">
            <v>0</v>
          </cell>
          <cell r="AR1466">
            <v>0</v>
          </cell>
          <cell r="AS1466">
            <v>0</v>
          </cell>
          <cell r="AT1466">
            <v>0</v>
          </cell>
          <cell r="AU1466">
            <v>0</v>
          </cell>
          <cell r="AV1466">
            <v>0</v>
          </cell>
          <cell r="AW1466">
            <v>0</v>
          </cell>
          <cell r="AX1466">
            <v>0</v>
          </cell>
          <cell r="AY1466">
            <v>13</v>
          </cell>
          <cell r="AZ1466">
            <v>1</v>
          </cell>
          <cell r="BA1466">
            <v>1</v>
          </cell>
          <cell r="BB1466">
            <v>1</v>
          </cell>
          <cell r="BC1466">
            <v>0</v>
          </cell>
          <cell r="BD1466">
            <v>0</v>
          </cell>
          <cell r="BE1466">
            <v>0</v>
          </cell>
          <cell r="BF1466">
            <v>0</v>
          </cell>
          <cell r="BG1466">
            <v>0</v>
          </cell>
          <cell r="BH1466">
            <v>0</v>
          </cell>
          <cell r="BI1466">
            <v>0</v>
          </cell>
          <cell r="BJ1466">
            <v>0</v>
          </cell>
          <cell r="BK1466">
            <v>0</v>
          </cell>
          <cell r="BL1466">
            <v>0</v>
          </cell>
          <cell r="BM1466">
            <v>0</v>
          </cell>
          <cell r="BN1466">
            <v>0</v>
          </cell>
          <cell r="BO1466">
            <v>0</v>
          </cell>
          <cell r="BP1466">
            <v>0</v>
          </cell>
          <cell r="CK1466">
            <v>0</v>
          </cell>
          <cell r="CL1466">
            <v>0</v>
          </cell>
          <cell r="CM1466">
            <v>0</v>
          </cell>
          <cell r="CN1466">
            <v>0</v>
          </cell>
          <cell r="CO1466">
            <v>1</v>
          </cell>
          <cell r="CP1466">
            <v>0</v>
          </cell>
          <cell r="CQ1466">
            <v>0</v>
          </cell>
          <cell r="CR1466">
            <v>0</v>
          </cell>
          <cell r="CS1466">
            <v>0</v>
          </cell>
          <cell r="CT1466">
            <v>0</v>
          </cell>
          <cell r="CU1466">
            <v>0</v>
          </cell>
          <cell r="CV1466">
            <v>0</v>
          </cell>
          <cell r="DY1466">
            <v>0</v>
          </cell>
          <cell r="DZ1466">
            <v>0</v>
          </cell>
          <cell r="EA1466">
            <v>0</v>
          </cell>
          <cell r="EB1466">
            <v>0</v>
          </cell>
          <cell r="EC1466">
            <v>0</v>
          </cell>
          <cell r="ED1466">
            <v>0</v>
          </cell>
          <cell r="EE1466">
            <v>0</v>
          </cell>
          <cell r="EF1466">
            <v>0</v>
          </cell>
          <cell r="EG1466">
            <v>0</v>
          </cell>
          <cell r="EH1466">
            <v>0</v>
          </cell>
          <cell r="EI1466">
            <v>0</v>
          </cell>
          <cell r="EJ1466">
            <v>0</v>
          </cell>
          <cell r="EK1466">
            <v>0</v>
          </cell>
          <cell r="EL1466">
            <v>0</v>
          </cell>
          <cell r="EM1466">
            <v>0</v>
          </cell>
          <cell r="EN1466">
            <v>0</v>
          </cell>
          <cell r="EO1466">
            <v>0</v>
          </cell>
          <cell r="EP1466">
            <v>0</v>
          </cell>
          <cell r="EQ1466">
            <v>0</v>
          </cell>
          <cell r="ER1466">
            <v>0</v>
          </cell>
          <cell r="ES1466">
            <v>0</v>
          </cell>
          <cell r="ET1466">
            <v>0</v>
          </cell>
          <cell r="EU1466">
            <v>0</v>
          </cell>
          <cell r="EV1466">
            <v>0</v>
          </cell>
          <cell r="EW1466">
            <v>0</v>
          </cell>
          <cell r="EX1466">
            <v>0</v>
          </cell>
          <cell r="EY1466">
            <v>0</v>
          </cell>
          <cell r="EZ1466">
            <v>0</v>
          </cell>
          <cell r="FA1466">
            <v>0</v>
          </cell>
          <cell r="FB1466">
            <v>0</v>
          </cell>
          <cell r="FC1466">
            <v>0</v>
          </cell>
          <cell r="FD1466">
            <v>0</v>
          </cell>
          <cell r="FE1466">
            <v>0</v>
          </cell>
          <cell r="FF1466">
            <v>0</v>
          </cell>
          <cell r="FG1466">
            <v>0</v>
          </cell>
          <cell r="FH1466">
            <v>0</v>
          </cell>
          <cell r="FI1466">
            <v>0</v>
          </cell>
          <cell r="FJ1466">
            <v>0</v>
          </cell>
          <cell r="FK1466">
            <v>0</v>
          </cell>
          <cell r="FL1466">
            <v>0</v>
          </cell>
          <cell r="FM1466">
            <v>0</v>
          </cell>
          <cell r="FN1466">
            <v>0</v>
          </cell>
          <cell r="FO1466">
            <v>0</v>
          </cell>
          <cell r="FP1466">
            <v>0</v>
          </cell>
          <cell r="FQ1466">
            <v>0</v>
          </cell>
          <cell r="FR1466">
            <v>0</v>
          </cell>
          <cell r="FS1466">
            <v>0</v>
          </cell>
          <cell r="FT1466">
            <v>0</v>
          </cell>
          <cell r="FU1466">
            <v>0</v>
          </cell>
          <cell r="FV1466">
            <v>0</v>
          </cell>
          <cell r="FW1466">
            <v>0</v>
          </cell>
          <cell r="FX1466">
            <v>0</v>
          </cell>
          <cell r="FY1466">
            <v>0</v>
          </cell>
          <cell r="FZ1466">
            <v>0</v>
          </cell>
          <cell r="GA1466">
            <v>0</v>
          </cell>
          <cell r="GB1466">
            <v>0</v>
          </cell>
          <cell r="GC1466">
            <v>0</v>
          </cell>
          <cell r="GD1466">
            <v>0</v>
          </cell>
          <cell r="GE1466">
            <v>0</v>
          </cell>
          <cell r="GF1466">
            <v>0</v>
          </cell>
          <cell r="GG1466">
            <v>0</v>
          </cell>
          <cell r="GH1466">
            <v>0</v>
          </cell>
          <cell r="GI1466">
            <v>0</v>
          </cell>
          <cell r="GJ1466">
            <v>0</v>
          </cell>
          <cell r="GK1466">
            <v>0</v>
          </cell>
          <cell r="GL1466">
            <v>0</v>
          </cell>
          <cell r="GM1466">
            <v>0</v>
          </cell>
          <cell r="GN1466">
            <v>0</v>
          </cell>
          <cell r="GO1466">
            <v>0</v>
          </cell>
          <cell r="GP1466">
            <v>0</v>
          </cell>
          <cell r="GQ1466">
            <v>0</v>
          </cell>
          <cell r="GR1466">
            <v>0</v>
          </cell>
          <cell r="GS1466">
            <v>0</v>
          </cell>
          <cell r="GT1466">
            <v>0</v>
          </cell>
          <cell r="GU1466">
            <v>0</v>
          </cell>
          <cell r="GV1466">
            <v>0</v>
          </cell>
          <cell r="GW1466">
            <v>0</v>
          </cell>
          <cell r="GX1466">
            <v>0</v>
          </cell>
          <cell r="GY1466">
            <v>0</v>
          </cell>
          <cell r="GZ1466">
            <v>0</v>
          </cell>
        </row>
        <row r="1467">
          <cell r="A1467">
            <v>1462</v>
          </cell>
          <cell r="D1467" t="str">
            <v>CERRAJERIA</v>
          </cell>
          <cell r="E1467" t="str">
            <v>VARILLA DE ACOPLE ACERO LISO 3/4", P' OPERACIÓN VALVULAS</v>
          </cell>
          <cell r="F1467">
            <v>0</v>
          </cell>
          <cell r="G1467" t="str">
            <v>ML</v>
          </cell>
          <cell r="H1467">
            <v>1</v>
          </cell>
          <cell r="I1467">
            <v>0</v>
          </cell>
          <cell r="J1467">
            <v>0</v>
          </cell>
          <cell r="K1467">
            <v>1938</v>
          </cell>
          <cell r="L1467">
            <v>1</v>
          </cell>
          <cell r="M1467">
            <v>0</v>
          </cell>
          <cell r="N1467">
            <v>0</v>
          </cell>
          <cell r="O1467">
            <v>0</v>
          </cell>
          <cell r="P1467">
            <v>0</v>
          </cell>
          <cell r="Q1467">
            <v>0</v>
          </cell>
          <cell r="R1467">
            <v>0</v>
          </cell>
          <cell r="S1467">
            <v>0</v>
          </cell>
          <cell r="T1467">
            <v>0</v>
          </cell>
          <cell r="U1467">
            <v>0</v>
          </cell>
          <cell r="V1467">
            <v>0</v>
          </cell>
          <cell r="W1467">
            <v>0</v>
          </cell>
          <cell r="X1467">
            <v>0</v>
          </cell>
          <cell r="Y1467">
            <v>0</v>
          </cell>
          <cell r="Z1467">
            <v>0</v>
          </cell>
          <cell r="AA1467">
            <v>0</v>
          </cell>
          <cell r="AB1467">
            <v>0</v>
          </cell>
          <cell r="AC1467">
            <v>0</v>
          </cell>
          <cell r="AD1467">
            <v>0</v>
          </cell>
          <cell r="AE1467">
            <v>0</v>
          </cell>
          <cell r="AF1467">
            <v>0</v>
          </cell>
          <cell r="AG1467">
            <v>0</v>
          </cell>
          <cell r="AH1467">
            <v>0</v>
          </cell>
          <cell r="AI1467">
            <v>0</v>
          </cell>
          <cell r="AJ1467">
            <v>0</v>
          </cell>
          <cell r="AK1467">
            <v>0</v>
          </cell>
          <cell r="AL1467">
            <v>0</v>
          </cell>
          <cell r="AM1467">
            <v>0</v>
          </cell>
          <cell r="AN1467">
            <v>0</v>
          </cell>
          <cell r="AO1467">
            <v>0</v>
          </cell>
          <cell r="AP1467">
            <v>0</v>
          </cell>
          <cell r="AQ1467">
            <v>0</v>
          </cell>
          <cell r="AR1467">
            <v>0</v>
          </cell>
          <cell r="AS1467">
            <v>0</v>
          </cell>
          <cell r="AT1467">
            <v>0</v>
          </cell>
          <cell r="AU1467">
            <v>0</v>
          </cell>
          <cell r="AV1467">
            <v>0</v>
          </cell>
          <cell r="AW1467">
            <v>0</v>
          </cell>
          <cell r="AX1467">
            <v>0</v>
          </cell>
          <cell r="AY1467">
            <v>0</v>
          </cell>
          <cell r="AZ1467">
            <v>0</v>
          </cell>
          <cell r="BA1467">
            <v>28</v>
          </cell>
          <cell r="BB1467">
            <v>1</v>
          </cell>
          <cell r="BC1467">
            <v>3</v>
          </cell>
          <cell r="BD1467">
            <v>1</v>
          </cell>
          <cell r="BE1467">
            <v>0</v>
          </cell>
          <cell r="BF1467">
            <v>0</v>
          </cell>
          <cell r="BG1467">
            <v>0</v>
          </cell>
          <cell r="BH1467">
            <v>0</v>
          </cell>
          <cell r="BI1467">
            <v>0</v>
          </cell>
          <cell r="BJ1467">
            <v>0</v>
          </cell>
          <cell r="BK1467">
            <v>0</v>
          </cell>
          <cell r="BL1467">
            <v>0</v>
          </cell>
          <cell r="BM1467">
            <v>0</v>
          </cell>
          <cell r="BN1467">
            <v>0</v>
          </cell>
          <cell r="BO1467">
            <v>0</v>
          </cell>
          <cell r="BP1467">
            <v>0</v>
          </cell>
          <cell r="CK1467">
            <v>1</v>
          </cell>
          <cell r="CL1467">
            <v>0</v>
          </cell>
          <cell r="CM1467">
            <v>13</v>
          </cell>
          <cell r="CN1467">
            <v>1</v>
          </cell>
          <cell r="CO1467">
            <v>0</v>
          </cell>
          <cell r="CP1467">
            <v>0</v>
          </cell>
          <cell r="CQ1467">
            <v>0</v>
          </cell>
          <cell r="CR1467">
            <v>0</v>
          </cell>
          <cell r="CS1467">
            <v>0</v>
          </cell>
          <cell r="CT1467">
            <v>0</v>
          </cell>
          <cell r="CU1467">
            <v>0</v>
          </cell>
          <cell r="CV1467">
            <v>0</v>
          </cell>
          <cell r="DY1467">
            <v>0</v>
          </cell>
          <cell r="DZ1467">
            <v>0</v>
          </cell>
          <cell r="EA1467">
            <v>0</v>
          </cell>
          <cell r="EB1467">
            <v>0</v>
          </cell>
          <cell r="EC1467">
            <v>0</v>
          </cell>
          <cell r="ED1467">
            <v>0</v>
          </cell>
          <cell r="EE1467">
            <v>0</v>
          </cell>
          <cell r="EF1467">
            <v>0</v>
          </cell>
          <cell r="EG1467">
            <v>0</v>
          </cell>
          <cell r="EH1467">
            <v>0</v>
          </cell>
          <cell r="EI1467">
            <v>0</v>
          </cell>
          <cell r="EJ1467">
            <v>0</v>
          </cell>
          <cell r="EK1467">
            <v>0</v>
          </cell>
          <cell r="EL1467">
            <v>0</v>
          </cell>
          <cell r="EM1467">
            <v>0</v>
          </cell>
          <cell r="EN1467">
            <v>0</v>
          </cell>
          <cell r="EO1467">
            <v>0</v>
          </cell>
          <cell r="EP1467">
            <v>0</v>
          </cell>
          <cell r="EQ1467">
            <v>0</v>
          </cell>
          <cell r="ER1467">
            <v>0</v>
          </cell>
          <cell r="ES1467">
            <v>0</v>
          </cell>
          <cell r="ET1467">
            <v>0</v>
          </cell>
          <cell r="EU1467">
            <v>0</v>
          </cell>
          <cell r="EV1467">
            <v>0</v>
          </cell>
          <cell r="EW1467">
            <v>0</v>
          </cell>
          <cell r="EX1467">
            <v>0</v>
          </cell>
          <cell r="EY1467">
            <v>0</v>
          </cell>
          <cell r="EZ1467">
            <v>0</v>
          </cell>
          <cell r="FA1467">
            <v>0</v>
          </cell>
          <cell r="FB1467">
            <v>0</v>
          </cell>
          <cell r="FC1467">
            <v>0</v>
          </cell>
          <cell r="FD1467">
            <v>0</v>
          </cell>
          <cell r="FE1467">
            <v>0</v>
          </cell>
          <cell r="FF1467">
            <v>0</v>
          </cell>
          <cell r="FG1467">
            <v>0</v>
          </cell>
          <cell r="FH1467">
            <v>0</v>
          </cell>
          <cell r="FI1467">
            <v>0</v>
          </cell>
          <cell r="FJ1467">
            <v>0</v>
          </cell>
          <cell r="FK1467">
            <v>0</v>
          </cell>
          <cell r="FL1467">
            <v>0</v>
          </cell>
          <cell r="FM1467">
            <v>0</v>
          </cell>
          <cell r="FN1467">
            <v>0</v>
          </cell>
          <cell r="FO1467">
            <v>0</v>
          </cell>
          <cell r="FP1467">
            <v>0</v>
          </cell>
          <cell r="FQ1467">
            <v>0</v>
          </cell>
          <cell r="FR1467">
            <v>0</v>
          </cell>
          <cell r="FS1467">
            <v>0</v>
          </cell>
          <cell r="FT1467">
            <v>0</v>
          </cell>
          <cell r="FU1467">
            <v>0</v>
          </cell>
          <cell r="FV1467">
            <v>0</v>
          </cell>
          <cell r="FW1467">
            <v>0</v>
          </cell>
          <cell r="FX1467">
            <v>0</v>
          </cell>
          <cell r="FY1467">
            <v>0</v>
          </cell>
          <cell r="FZ1467">
            <v>0</v>
          </cell>
          <cell r="GA1467">
            <v>0</v>
          </cell>
          <cell r="GB1467">
            <v>0</v>
          </cell>
          <cell r="GC1467">
            <v>0</v>
          </cell>
          <cell r="GD1467">
            <v>0</v>
          </cell>
          <cell r="GE1467">
            <v>0</v>
          </cell>
          <cell r="GF1467">
            <v>0</v>
          </cell>
          <cell r="GG1467">
            <v>0</v>
          </cell>
          <cell r="GH1467">
            <v>0</v>
          </cell>
          <cell r="GI1467">
            <v>0</v>
          </cell>
          <cell r="GJ1467">
            <v>0</v>
          </cell>
          <cell r="GK1467">
            <v>0</v>
          </cell>
          <cell r="GL1467">
            <v>0</v>
          </cell>
          <cell r="GM1467">
            <v>0</v>
          </cell>
          <cell r="GN1467">
            <v>0</v>
          </cell>
          <cell r="GO1467">
            <v>0</v>
          </cell>
          <cell r="GP1467">
            <v>0</v>
          </cell>
          <cell r="GQ1467">
            <v>0</v>
          </cell>
          <cell r="GR1467">
            <v>0</v>
          </cell>
          <cell r="GS1467">
            <v>0</v>
          </cell>
          <cell r="GT1467">
            <v>0</v>
          </cell>
          <cell r="GU1467">
            <v>0</v>
          </cell>
          <cell r="GV1467">
            <v>0</v>
          </cell>
          <cell r="GW1467">
            <v>0</v>
          </cell>
          <cell r="GX1467">
            <v>0</v>
          </cell>
          <cell r="GY1467">
            <v>0</v>
          </cell>
          <cell r="GZ1467">
            <v>0</v>
          </cell>
        </row>
        <row r="1468">
          <cell r="A1468">
            <v>1463</v>
          </cell>
          <cell r="D1468" t="str">
            <v>ACCESORIOS HF-LA</v>
          </cell>
          <cell r="E1468" t="str">
            <v>TEE LA BB D=160 mm e=4mm</v>
          </cell>
          <cell r="F1468">
            <v>0</v>
          </cell>
          <cell r="G1468" t="str">
            <v>U</v>
          </cell>
          <cell r="H1468">
            <v>1</v>
          </cell>
          <cell r="I1468">
            <v>0</v>
          </cell>
          <cell r="J1468">
            <v>0</v>
          </cell>
          <cell r="K1468">
            <v>1984</v>
          </cell>
          <cell r="L1468">
            <v>1</v>
          </cell>
          <cell r="M1468">
            <v>1935</v>
          </cell>
          <cell r="N1468">
            <v>0.14000000000000001</v>
          </cell>
          <cell r="O1468">
            <v>0</v>
          </cell>
          <cell r="P1468">
            <v>0</v>
          </cell>
          <cell r="Q1468">
            <v>0</v>
          </cell>
          <cell r="R1468">
            <v>0</v>
          </cell>
          <cell r="S1468">
            <v>0</v>
          </cell>
          <cell r="T1468">
            <v>0</v>
          </cell>
          <cell r="U1468">
            <v>0</v>
          </cell>
          <cell r="V1468">
            <v>0</v>
          </cell>
          <cell r="W1468">
            <v>0</v>
          </cell>
          <cell r="X1468">
            <v>0</v>
          </cell>
          <cell r="Y1468">
            <v>0</v>
          </cell>
          <cell r="Z1468">
            <v>0</v>
          </cell>
          <cell r="AA1468">
            <v>0</v>
          </cell>
          <cell r="AB1468">
            <v>0</v>
          </cell>
          <cell r="AC1468">
            <v>0</v>
          </cell>
          <cell r="AD1468">
            <v>0</v>
          </cell>
          <cell r="AE1468">
            <v>0</v>
          </cell>
          <cell r="AF1468">
            <v>0</v>
          </cell>
          <cell r="AG1468">
            <v>0</v>
          </cell>
          <cell r="AH1468">
            <v>0</v>
          </cell>
          <cell r="AI1468">
            <v>0</v>
          </cell>
          <cell r="AJ1468">
            <v>0</v>
          </cell>
          <cell r="AK1468">
            <v>0</v>
          </cell>
          <cell r="AL1468">
            <v>0</v>
          </cell>
          <cell r="AM1468">
            <v>0</v>
          </cell>
          <cell r="AN1468">
            <v>0</v>
          </cell>
          <cell r="AO1468">
            <v>0</v>
          </cell>
          <cell r="AP1468">
            <v>0</v>
          </cell>
          <cell r="AQ1468">
            <v>0</v>
          </cell>
          <cell r="AR1468">
            <v>0</v>
          </cell>
          <cell r="AS1468">
            <v>0</v>
          </cell>
          <cell r="AT1468">
            <v>0</v>
          </cell>
          <cell r="AU1468">
            <v>0</v>
          </cell>
          <cell r="AV1468">
            <v>0</v>
          </cell>
          <cell r="AW1468">
            <v>0</v>
          </cell>
          <cell r="AX1468">
            <v>0</v>
          </cell>
          <cell r="AY1468">
            <v>0</v>
          </cell>
          <cell r="AZ1468">
            <v>0</v>
          </cell>
          <cell r="BA1468">
            <v>20</v>
          </cell>
          <cell r="BB1468">
            <v>1</v>
          </cell>
          <cell r="BC1468">
            <v>9</v>
          </cell>
          <cell r="BD1468">
            <v>1</v>
          </cell>
          <cell r="BE1468">
            <v>0</v>
          </cell>
          <cell r="BF1468">
            <v>0</v>
          </cell>
          <cell r="BG1468">
            <v>0</v>
          </cell>
          <cell r="BH1468">
            <v>0</v>
          </cell>
          <cell r="BI1468">
            <v>0</v>
          </cell>
          <cell r="BJ1468">
            <v>0</v>
          </cell>
          <cell r="BK1468">
            <v>0</v>
          </cell>
          <cell r="BL1468">
            <v>0</v>
          </cell>
          <cell r="BM1468">
            <v>0</v>
          </cell>
          <cell r="BN1468">
            <v>0</v>
          </cell>
          <cell r="BO1468">
            <v>0</v>
          </cell>
          <cell r="BP1468">
            <v>0</v>
          </cell>
          <cell r="CK1468">
            <v>0</v>
          </cell>
          <cell r="CL1468">
            <v>0</v>
          </cell>
          <cell r="CM1468">
            <v>1</v>
          </cell>
          <cell r="CN1468">
            <v>0</v>
          </cell>
          <cell r="CO1468">
            <v>0</v>
          </cell>
          <cell r="CP1468">
            <v>0</v>
          </cell>
          <cell r="CQ1468">
            <v>0</v>
          </cell>
          <cell r="CR1468">
            <v>0</v>
          </cell>
          <cell r="CS1468">
            <v>0</v>
          </cell>
          <cell r="CT1468">
            <v>0</v>
          </cell>
          <cell r="CU1468">
            <v>0</v>
          </cell>
          <cell r="CV1468">
            <v>0</v>
          </cell>
          <cell r="DY1468">
            <v>0</v>
          </cell>
          <cell r="DZ1468">
            <v>0</v>
          </cell>
          <cell r="EA1468">
            <v>0</v>
          </cell>
          <cell r="EB1468">
            <v>0</v>
          </cell>
          <cell r="EC1468">
            <v>0</v>
          </cell>
          <cell r="ED1468">
            <v>0</v>
          </cell>
          <cell r="EE1468">
            <v>0</v>
          </cell>
          <cell r="EF1468">
            <v>0</v>
          </cell>
          <cell r="EG1468">
            <v>0</v>
          </cell>
          <cell r="EH1468">
            <v>0</v>
          </cell>
          <cell r="EI1468">
            <v>0</v>
          </cell>
          <cell r="EJ1468">
            <v>0</v>
          </cell>
          <cell r="EK1468">
            <v>0</v>
          </cell>
          <cell r="EL1468">
            <v>0</v>
          </cell>
          <cell r="EM1468">
            <v>0</v>
          </cell>
          <cell r="EN1468">
            <v>0</v>
          </cell>
          <cell r="EO1468">
            <v>0</v>
          </cell>
          <cell r="EP1468">
            <v>0</v>
          </cell>
          <cell r="EQ1468">
            <v>0</v>
          </cell>
          <cell r="ER1468">
            <v>0</v>
          </cell>
          <cell r="ES1468">
            <v>0</v>
          </cell>
          <cell r="ET1468">
            <v>0</v>
          </cell>
          <cell r="EU1468">
            <v>0</v>
          </cell>
          <cell r="EV1468">
            <v>0</v>
          </cell>
          <cell r="EW1468">
            <v>0</v>
          </cell>
          <cell r="EX1468">
            <v>0</v>
          </cell>
          <cell r="EY1468">
            <v>0</v>
          </cell>
          <cell r="EZ1468">
            <v>0</v>
          </cell>
          <cell r="FA1468">
            <v>0</v>
          </cell>
          <cell r="FB1468">
            <v>0</v>
          </cell>
          <cell r="FC1468">
            <v>0</v>
          </cell>
          <cell r="FD1468">
            <v>0</v>
          </cell>
          <cell r="FE1468">
            <v>0</v>
          </cell>
          <cell r="FF1468">
            <v>0</v>
          </cell>
          <cell r="FG1468">
            <v>0</v>
          </cell>
          <cell r="FH1468">
            <v>0</v>
          </cell>
          <cell r="FI1468">
            <v>0</v>
          </cell>
          <cell r="FJ1468">
            <v>0</v>
          </cell>
          <cell r="FK1468">
            <v>0</v>
          </cell>
          <cell r="FL1468">
            <v>0</v>
          </cell>
          <cell r="FM1468">
            <v>0</v>
          </cell>
          <cell r="FN1468">
            <v>0</v>
          </cell>
          <cell r="FO1468">
            <v>0</v>
          </cell>
          <cell r="FP1468">
            <v>0</v>
          </cell>
          <cell r="FQ1468">
            <v>0</v>
          </cell>
          <cell r="FR1468">
            <v>0</v>
          </cell>
          <cell r="FS1468">
            <v>0</v>
          </cell>
          <cell r="FT1468">
            <v>0</v>
          </cell>
          <cell r="FU1468">
            <v>0</v>
          </cell>
          <cell r="FV1468">
            <v>0</v>
          </cell>
          <cell r="FW1468">
            <v>0</v>
          </cell>
          <cell r="FX1468">
            <v>0</v>
          </cell>
          <cell r="FY1468">
            <v>0</v>
          </cell>
          <cell r="FZ1468">
            <v>0</v>
          </cell>
          <cell r="GA1468">
            <v>0</v>
          </cell>
          <cell r="GB1468">
            <v>0</v>
          </cell>
          <cell r="GC1468">
            <v>0</v>
          </cell>
          <cell r="GD1468">
            <v>0</v>
          </cell>
          <cell r="GE1468">
            <v>0</v>
          </cell>
          <cell r="GF1468">
            <v>0</v>
          </cell>
          <cell r="GG1468">
            <v>0</v>
          </cell>
          <cell r="GH1468">
            <v>0</v>
          </cell>
          <cell r="GI1468">
            <v>0</v>
          </cell>
          <cell r="GJ1468">
            <v>0</v>
          </cell>
          <cell r="GK1468">
            <v>0</v>
          </cell>
          <cell r="GL1468">
            <v>0</v>
          </cell>
          <cell r="GM1468">
            <v>0</v>
          </cell>
          <cell r="GN1468">
            <v>0</v>
          </cell>
          <cell r="GO1468">
            <v>0</v>
          </cell>
          <cell r="GP1468">
            <v>0</v>
          </cell>
          <cell r="GQ1468">
            <v>0</v>
          </cell>
          <cell r="GR1468">
            <v>0</v>
          </cell>
          <cell r="GS1468">
            <v>0</v>
          </cell>
          <cell r="GT1468">
            <v>0</v>
          </cell>
          <cell r="GU1468">
            <v>0</v>
          </cell>
          <cell r="GV1468">
            <v>0</v>
          </cell>
          <cell r="GW1468">
            <v>0</v>
          </cell>
          <cell r="GX1468">
            <v>0</v>
          </cell>
          <cell r="GY1468">
            <v>0</v>
          </cell>
          <cell r="GZ1468">
            <v>0</v>
          </cell>
        </row>
        <row r="1469">
          <cell r="A1469">
            <v>1464</v>
          </cell>
          <cell r="D1469" t="str">
            <v>EQUIPOS SIST AAPP AASS</v>
          </cell>
          <cell r="E1469" t="str">
            <v>TANQUE HIPOCLORADOR TIPO IEOS 250 lts.</v>
          </cell>
          <cell r="F1469">
            <v>0</v>
          </cell>
          <cell r="G1469" t="str">
            <v>U</v>
          </cell>
          <cell r="H1469">
            <v>1.06</v>
          </cell>
          <cell r="I1469">
            <v>667</v>
          </cell>
          <cell r="J1469">
            <v>1</v>
          </cell>
          <cell r="K1469">
            <v>0</v>
          </cell>
          <cell r="L1469">
            <v>0</v>
          </cell>
          <cell r="M1469">
            <v>0</v>
          </cell>
          <cell r="N1469">
            <v>0</v>
          </cell>
          <cell r="O1469">
            <v>0</v>
          </cell>
          <cell r="P1469">
            <v>0</v>
          </cell>
          <cell r="Q1469">
            <v>0</v>
          </cell>
          <cell r="R1469">
            <v>0</v>
          </cell>
          <cell r="S1469">
            <v>0</v>
          </cell>
          <cell r="T1469">
            <v>0</v>
          </cell>
          <cell r="U1469">
            <v>0</v>
          </cell>
          <cell r="V1469">
            <v>0</v>
          </cell>
          <cell r="W1469">
            <v>0</v>
          </cell>
          <cell r="X1469">
            <v>0</v>
          </cell>
          <cell r="Y1469">
            <v>0</v>
          </cell>
          <cell r="Z1469">
            <v>0</v>
          </cell>
          <cell r="AA1469">
            <v>0</v>
          </cell>
          <cell r="AB1469">
            <v>0</v>
          </cell>
          <cell r="AC1469">
            <v>0</v>
          </cell>
          <cell r="AD1469">
            <v>0</v>
          </cell>
          <cell r="AE1469">
            <v>0</v>
          </cell>
          <cell r="AF1469">
            <v>0</v>
          </cell>
          <cell r="AG1469">
            <v>0</v>
          </cell>
          <cell r="AH1469">
            <v>0</v>
          </cell>
          <cell r="AI1469">
            <v>0</v>
          </cell>
          <cell r="AJ1469">
            <v>0</v>
          </cell>
          <cell r="AK1469">
            <v>0</v>
          </cell>
          <cell r="AL1469">
            <v>0</v>
          </cell>
          <cell r="AM1469">
            <v>0</v>
          </cell>
          <cell r="AN1469">
            <v>0</v>
          </cell>
          <cell r="AO1469">
            <v>0</v>
          </cell>
          <cell r="AP1469">
            <v>0</v>
          </cell>
          <cell r="AQ1469">
            <v>0</v>
          </cell>
          <cell r="AR1469">
            <v>0</v>
          </cell>
          <cell r="AS1469">
            <v>0</v>
          </cell>
          <cell r="AT1469">
            <v>0</v>
          </cell>
          <cell r="AU1469">
            <v>0</v>
          </cell>
          <cell r="AV1469">
            <v>0</v>
          </cell>
          <cell r="AW1469">
            <v>9</v>
          </cell>
          <cell r="AX1469">
            <v>1</v>
          </cell>
          <cell r="AY1469">
            <v>20</v>
          </cell>
          <cell r="AZ1469">
            <v>1</v>
          </cell>
          <cell r="BA1469">
            <v>0</v>
          </cell>
          <cell r="BB1469">
            <v>0</v>
          </cell>
          <cell r="BC1469">
            <v>0</v>
          </cell>
          <cell r="BD1469">
            <v>0</v>
          </cell>
          <cell r="BE1469">
            <v>0</v>
          </cell>
          <cell r="BF1469">
            <v>0</v>
          </cell>
          <cell r="BG1469">
            <v>0</v>
          </cell>
          <cell r="BH1469">
            <v>0</v>
          </cell>
          <cell r="BI1469">
            <v>0</v>
          </cell>
          <cell r="BJ1469">
            <v>0</v>
          </cell>
          <cell r="BK1469">
            <v>0</v>
          </cell>
          <cell r="BL1469">
            <v>0</v>
          </cell>
          <cell r="BM1469">
            <v>0</v>
          </cell>
          <cell r="BN1469">
            <v>0</v>
          </cell>
          <cell r="BO1469">
            <v>0</v>
          </cell>
          <cell r="BP1469">
            <v>0</v>
          </cell>
          <cell r="CK1469">
            <v>1</v>
          </cell>
          <cell r="CL1469">
            <v>1</v>
          </cell>
          <cell r="CM1469">
            <v>0</v>
          </cell>
          <cell r="CN1469">
            <v>0</v>
          </cell>
          <cell r="CO1469">
            <v>0</v>
          </cell>
          <cell r="CP1469">
            <v>0</v>
          </cell>
          <cell r="CQ1469">
            <v>0</v>
          </cell>
          <cell r="CR1469">
            <v>0</v>
          </cell>
          <cell r="CS1469">
            <v>0</v>
          </cell>
          <cell r="CT1469">
            <v>0</v>
          </cell>
          <cell r="CU1469">
            <v>0</v>
          </cell>
          <cell r="CV1469">
            <v>0</v>
          </cell>
          <cell r="DY1469">
            <v>667</v>
          </cell>
          <cell r="DZ1469">
            <v>1</v>
          </cell>
          <cell r="EA1469" t="str">
            <v>u</v>
          </cell>
          <cell r="EB1469">
            <v>0</v>
          </cell>
          <cell r="EC1469">
            <v>0</v>
          </cell>
          <cell r="ED1469">
            <v>0</v>
          </cell>
          <cell r="EE1469">
            <v>0</v>
          </cell>
          <cell r="EF1469">
            <v>0</v>
          </cell>
          <cell r="EG1469">
            <v>0</v>
          </cell>
          <cell r="EH1469">
            <v>0</v>
          </cell>
          <cell r="EI1469">
            <v>0</v>
          </cell>
          <cell r="EJ1469">
            <v>0</v>
          </cell>
          <cell r="EK1469">
            <v>0</v>
          </cell>
          <cell r="EL1469">
            <v>0</v>
          </cell>
          <cell r="EM1469">
            <v>0</v>
          </cell>
          <cell r="EN1469">
            <v>0</v>
          </cell>
          <cell r="EO1469">
            <v>0</v>
          </cell>
          <cell r="EP1469">
            <v>0</v>
          </cell>
          <cell r="EQ1469">
            <v>0</v>
          </cell>
          <cell r="ER1469">
            <v>0</v>
          </cell>
          <cell r="ES1469">
            <v>0</v>
          </cell>
          <cell r="ET1469">
            <v>0</v>
          </cell>
          <cell r="EU1469">
            <v>0</v>
          </cell>
          <cell r="EV1469">
            <v>0</v>
          </cell>
          <cell r="EW1469">
            <v>0</v>
          </cell>
          <cell r="EX1469">
            <v>0</v>
          </cell>
          <cell r="EY1469">
            <v>0</v>
          </cell>
          <cell r="EZ1469">
            <v>0</v>
          </cell>
          <cell r="FA1469">
            <v>0</v>
          </cell>
          <cell r="FB1469">
            <v>0</v>
          </cell>
          <cell r="FC1469">
            <v>0</v>
          </cell>
          <cell r="FD1469">
            <v>0</v>
          </cell>
          <cell r="FE1469">
            <v>0</v>
          </cell>
          <cell r="FF1469">
            <v>0</v>
          </cell>
          <cell r="FG1469">
            <v>0</v>
          </cell>
          <cell r="FH1469">
            <v>0</v>
          </cell>
          <cell r="FI1469">
            <v>0</v>
          </cell>
          <cell r="FJ1469">
            <v>0</v>
          </cell>
          <cell r="FK1469">
            <v>0</v>
          </cell>
          <cell r="FL1469">
            <v>0</v>
          </cell>
          <cell r="FM1469">
            <v>0</v>
          </cell>
          <cell r="FN1469">
            <v>0</v>
          </cell>
          <cell r="FO1469">
            <v>0</v>
          </cell>
          <cell r="FP1469">
            <v>0</v>
          </cell>
          <cell r="FQ1469">
            <v>0</v>
          </cell>
          <cell r="FR1469">
            <v>0</v>
          </cell>
          <cell r="FS1469">
            <v>0</v>
          </cell>
          <cell r="FT1469">
            <v>0</v>
          </cell>
          <cell r="FU1469">
            <v>0</v>
          </cell>
          <cell r="FV1469">
            <v>0</v>
          </cell>
          <cell r="FW1469">
            <v>0</v>
          </cell>
          <cell r="FX1469">
            <v>0</v>
          </cell>
          <cell r="FY1469">
            <v>0</v>
          </cell>
          <cell r="FZ1469">
            <v>0</v>
          </cell>
          <cell r="GA1469">
            <v>0</v>
          </cell>
          <cell r="GB1469">
            <v>0</v>
          </cell>
          <cell r="GC1469">
            <v>0</v>
          </cell>
          <cell r="GD1469">
            <v>0</v>
          </cell>
          <cell r="GE1469">
            <v>0</v>
          </cell>
          <cell r="GF1469">
            <v>0</v>
          </cell>
          <cell r="GG1469">
            <v>0</v>
          </cell>
          <cell r="GH1469">
            <v>0</v>
          </cell>
          <cell r="GI1469">
            <v>0</v>
          </cell>
          <cell r="GJ1469">
            <v>0</v>
          </cell>
          <cell r="GK1469">
            <v>0</v>
          </cell>
          <cell r="GL1469">
            <v>0</v>
          </cell>
          <cell r="GM1469">
            <v>0</v>
          </cell>
          <cell r="GN1469">
            <v>0</v>
          </cell>
          <cell r="GO1469">
            <v>0</v>
          </cell>
          <cell r="GP1469">
            <v>0</v>
          </cell>
          <cell r="GQ1469">
            <v>0</v>
          </cell>
          <cell r="GR1469">
            <v>0</v>
          </cell>
          <cell r="GS1469">
            <v>0</v>
          </cell>
          <cell r="GT1469">
            <v>0</v>
          </cell>
          <cell r="GU1469">
            <v>0</v>
          </cell>
          <cell r="GV1469">
            <v>0</v>
          </cell>
          <cell r="GW1469">
            <v>0</v>
          </cell>
          <cell r="GX1469">
            <v>0</v>
          </cell>
          <cell r="GY1469">
            <v>0</v>
          </cell>
          <cell r="GZ1469">
            <v>0</v>
          </cell>
        </row>
        <row r="1470">
          <cell r="A1470">
            <v>1465</v>
          </cell>
          <cell r="D1470" t="str">
            <v>ACCESORIOS AAPP AASS AALL</v>
          </cell>
          <cell r="E1470" t="str">
            <v>PLACAS DE ASBESTO CEMENTO 1.2 X 1.45 e=8mm, INCLUYE FIJACIÓN, ANGULO Y PLETINA</v>
          </cell>
          <cell r="F1470">
            <v>0</v>
          </cell>
          <cell r="G1470" t="str">
            <v>U</v>
          </cell>
          <cell r="H1470">
            <v>1</v>
          </cell>
          <cell r="I1470">
            <v>0</v>
          </cell>
          <cell r="J1470">
            <v>0</v>
          </cell>
          <cell r="K1470">
            <v>1940</v>
          </cell>
          <cell r="L1470">
            <v>1.02</v>
          </cell>
          <cell r="M1470">
            <v>0</v>
          </cell>
          <cell r="N1470">
            <v>0</v>
          </cell>
          <cell r="O1470">
            <v>0</v>
          </cell>
          <cell r="P1470">
            <v>0</v>
          </cell>
          <cell r="Q1470">
            <v>0</v>
          </cell>
          <cell r="R1470">
            <v>0</v>
          </cell>
          <cell r="S1470">
            <v>0</v>
          </cell>
          <cell r="T1470">
            <v>0</v>
          </cell>
          <cell r="U1470">
            <v>0</v>
          </cell>
          <cell r="V1470">
            <v>0</v>
          </cell>
          <cell r="W1470">
            <v>0</v>
          </cell>
          <cell r="X1470">
            <v>0</v>
          </cell>
          <cell r="Y1470">
            <v>0</v>
          </cell>
          <cell r="Z1470">
            <v>0</v>
          </cell>
          <cell r="AA1470">
            <v>0</v>
          </cell>
          <cell r="AB1470">
            <v>0</v>
          </cell>
          <cell r="AC1470">
            <v>0</v>
          </cell>
          <cell r="AD1470">
            <v>0</v>
          </cell>
          <cell r="AE1470">
            <v>0</v>
          </cell>
          <cell r="AF1470">
            <v>0</v>
          </cell>
          <cell r="AG1470">
            <v>0</v>
          </cell>
          <cell r="AH1470">
            <v>0</v>
          </cell>
          <cell r="AI1470">
            <v>0</v>
          </cell>
          <cell r="AJ1470">
            <v>0</v>
          </cell>
          <cell r="AK1470">
            <v>0</v>
          </cell>
          <cell r="AL1470">
            <v>0</v>
          </cell>
          <cell r="AM1470">
            <v>0</v>
          </cell>
          <cell r="AN1470">
            <v>0</v>
          </cell>
          <cell r="AO1470">
            <v>0</v>
          </cell>
          <cell r="AP1470">
            <v>0</v>
          </cell>
          <cell r="AQ1470">
            <v>0</v>
          </cell>
          <cell r="AR1470">
            <v>0</v>
          </cell>
          <cell r="AS1470">
            <v>0</v>
          </cell>
          <cell r="AT1470">
            <v>0</v>
          </cell>
          <cell r="AU1470">
            <v>0</v>
          </cell>
          <cell r="AV1470">
            <v>0</v>
          </cell>
          <cell r="AW1470">
            <v>0</v>
          </cell>
          <cell r="AX1470">
            <v>0</v>
          </cell>
          <cell r="AY1470">
            <v>13</v>
          </cell>
          <cell r="AZ1470">
            <v>1</v>
          </cell>
          <cell r="BA1470">
            <v>1</v>
          </cell>
          <cell r="BB1470">
            <v>1</v>
          </cell>
          <cell r="BC1470">
            <v>0</v>
          </cell>
          <cell r="BD1470">
            <v>0</v>
          </cell>
          <cell r="BE1470">
            <v>0</v>
          </cell>
          <cell r="BF1470">
            <v>0</v>
          </cell>
          <cell r="BG1470">
            <v>0</v>
          </cell>
          <cell r="BH1470">
            <v>0</v>
          </cell>
          <cell r="BI1470">
            <v>0</v>
          </cell>
          <cell r="BJ1470">
            <v>0</v>
          </cell>
          <cell r="BK1470">
            <v>0</v>
          </cell>
          <cell r="BL1470">
            <v>0</v>
          </cell>
          <cell r="BM1470">
            <v>0</v>
          </cell>
          <cell r="BN1470">
            <v>0</v>
          </cell>
          <cell r="BO1470">
            <v>0</v>
          </cell>
          <cell r="BP1470">
            <v>0</v>
          </cell>
          <cell r="CK1470">
            <v>0</v>
          </cell>
          <cell r="CL1470">
            <v>0</v>
          </cell>
          <cell r="CM1470">
            <v>1</v>
          </cell>
          <cell r="CN1470">
            <v>0</v>
          </cell>
          <cell r="CO1470">
            <v>0</v>
          </cell>
          <cell r="CP1470">
            <v>0</v>
          </cell>
          <cell r="CQ1470">
            <v>0</v>
          </cell>
          <cell r="CR1470">
            <v>0</v>
          </cell>
          <cell r="CS1470">
            <v>0</v>
          </cell>
          <cell r="CT1470">
            <v>0</v>
          </cell>
          <cell r="CU1470">
            <v>0</v>
          </cell>
          <cell r="CV1470">
            <v>0</v>
          </cell>
          <cell r="DY1470">
            <v>0</v>
          </cell>
          <cell r="DZ1470">
            <v>0</v>
          </cell>
          <cell r="EA1470">
            <v>0</v>
          </cell>
          <cell r="EB1470">
            <v>0</v>
          </cell>
          <cell r="EC1470">
            <v>0</v>
          </cell>
          <cell r="ED1470">
            <v>0</v>
          </cell>
          <cell r="EE1470">
            <v>0</v>
          </cell>
          <cell r="EF1470">
            <v>0</v>
          </cell>
          <cell r="EG1470">
            <v>0</v>
          </cell>
          <cell r="EH1470">
            <v>0</v>
          </cell>
          <cell r="EI1470">
            <v>0</v>
          </cell>
          <cell r="EJ1470">
            <v>0</v>
          </cell>
          <cell r="EK1470">
            <v>0</v>
          </cell>
          <cell r="EL1470">
            <v>0</v>
          </cell>
          <cell r="EM1470">
            <v>0</v>
          </cell>
          <cell r="EN1470">
            <v>0</v>
          </cell>
          <cell r="EO1470">
            <v>0</v>
          </cell>
          <cell r="EP1470">
            <v>0</v>
          </cell>
          <cell r="EQ1470">
            <v>0</v>
          </cell>
          <cell r="ER1470">
            <v>0</v>
          </cell>
          <cell r="ES1470">
            <v>0</v>
          </cell>
          <cell r="ET1470">
            <v>0</v>
          </cell>
          <cell r="EU1470">
            <v>0</v>
          </cell>
          <cell r="EV1470">
            <v>0</v>
          </cell>
          <cell r="EW1470">
            <v>0</v>
          </cell>
          <cell r="EX1470">
            <v>0</v>
          </cell>
          <cell r="EY1470">
            <v>0</v>
          </cell>
          <cell r="EZ1470">
            <v>0</v>
          </cell>
          <cell r="FA1470">
            <v>0</v>
          </cell>
          <cell r="FB1470">
            <v>0</v>
          </cell>
          <cell r="FC1470">
            <v>0</v>
          </cell>
          <cell r="FD1470">
            <v>0</v>
          </cell>
          <cell r="FE1470">
            <v>0</v>
          </cell>
          <cell r="FF1470">
            <v>0</v>
          </cell>
          <cell r="FG1470">
            <v>0</v>
          </cell>
          <cell r="FH1470">
            <v>0</v>
          </cell>
          <cell r="FI1470">
            <v>0</v>
          </cell>
          <cell r="FJ1470">
            <v>0</v>
          </cell>
          <cell r="FK1470">
            <v>0</v>
          </cell>
          <cell r="FL1470">
            <v>0</v>
          </cell>
          <cell r="FM1470">
            <v>0</v>
          </cell>
          <cell r="FN1470">
            <v>0</v>
          </cell>
          <cell r="FO1470">
            <v>0</v>
          </cell>
          <cell r="FP1470">
            <v>0</v>
          </cell>
          <cell r="FQ1470">
            <v>0</v>
          </cell>
          <cell r="FR1470">
            <v>0</v>
          </cell>
          <cell r="FS1470">
            <v>0</v>
          </cell>
          <cell r="FT1470">
            <v>0</v>
          </cell>
          <cell r="FU1470">
            <v>0</v>
          </cell>
          <cell r="FV1470">
            <v>0</v>
          </cell>
          <cell r="FW1470">
            <v>0</v>
          </cell>
          <cell r="FX1470">
            <v>0</v>
          </cell>
          <cell r="FY1470">
            <v>0</v>
          </cell>
          <cell r="FZ1470">
            <v>0</v>
          </cell>
          <cell r="GA1470">
            <v>0</v>
          </cell>
          <cell r="GB1470">
            <v>0</v>
          </cell>
          <cell r="GC1470">
            <v>0</v>
          </cell>
          <cell r="GD1470">
            <v>0</v>
          </cell>
          <cell r="GE1470">
            <v>0</v>
          </cell>
          <cell r="GF1470">
            <v>0</v>
          </cell>
          <cell r="GG1470">
            <v>0</v>
          </cell>
          <cell r="GH1470">
            <v>0</v>
          </cell>
          <cell r="GI1470">
            <v>0</v>
          </cell>
          <cell r="GJ1470">
            <v>0</v>
          </cell>
          <cell r="GK1470">
            <v>0</v>
          </cell>
          <cell r="GL1470">
            <v>0</v>
          </cell>
          <cell r="GM1470">
            <v>0</v>
          </cell>
          <cell r="GN1470">
            <v>0</v>
          </cell>
          <cell r="GO1470">
            <v>0</v>
          </cell>
          <cell r="GP1470">
            <v>0</v>
          </cell>
          <cell r="GQ1470">
            <v>0</v>
          </cell>
          <cell r="GR1470">
            <v>0</v>
          </cell>
          <cell r="GS1470">
            <v>0</v>
          </cell>
          <cell r="GT1470">
            <v>0</v>
          </cell>
          <cell r="GU1470">
            <v>0</v>
          </cell>
          <cell r="GV1470">
            <v>0</v>
          </cell>
          <cell r="GW1470">
            <v>0</v>
          </cell>
          <cell r="GX1470">
            <v>0</v>
          </cell>
          <cell r="GY1470">
            <v>0</v>
          </cell>
          <cell r="GZ1470">
            <v>0</v>
          </cell>
        </row>
        <row r="1471">
          <cell r="A1471">
            <v>1466</v>
          </cell>
          <cell r="D1471" t="str">
            <v>LLAVES Y VALVULAS HF</v>
          </cell>
          <cell r="E1471" t="str">
            <v xml:space="preserve">VÁLVULA DE MARIPOSA 6" CON VOLANTE PT=16 Bar, EXTREMOS BRIDADOS </v>
          </cell>
          <cell r="F1471">
            <v>0</v>
          </cell>
          <cell r="G1471" t="str">
            <v>U</v>
          </cell>
          <cell r="H1471">
            <v>1</v>
          </cell>
          <cell r="I1471">
            <v>0</v>
          </cell>
          <cell r="J1471">
            <v>0</v>
          </cell>
          <cell r="K1471">
            <v>1941</v>
          </cell>
          <cell r="L1471">
            <v>1</v>
          </cell>
          <cell r="M1471">
            <v>1935</v>
          </cell>
          <cell r="N1471">
            <v>0.14000000000000001</v>
          </cell>
          <cell r="O1471">
            <v>0</v>
          </cell>
          <cell r="P1471">
            <v>0</v>
          </cell>
          <cell r="Q1471">
            <v>0</v>
          </cell>
          <cell r="R1471">
            <v>0</v>
          </cell>
          <cell r="S1471">
            <v>0</v>
          </cell>
          <cell r="T1471">
            <v>0</v>
          </cell>
          <cell r="U1471">
            <v>0</v>
          </cell>
          <cell r="V1471">
            <v>0</v>
          </cell>
          <cell r="W1471">
            <v>0</v>
          </cell>
          <cell r="X1471">
            <v>0</v>
          </cell>
          <cell r="Y1471">
            <v>0</v>
          </cell>
          <cell r="Z1471">
            <v>0</v>
          </cell>
          <cell r="AA1471">
            <v>0</v>
          </cell>
          <cell r="AB1471">
            <v>0</v>
          </cell>
          <cell r="AC1471">
            <v>0</v>
          </cell>
          <cell r="AD1471">
            <v>0</v>
          </cell>
          <cell r="AE1471">
            <v>0</v>
          </cell>
          <cell r="AF1471">
            <v>0</v>
          </cell>
          <cell r="AG1471">
            <v>0</v>
          </cell>
          <cell r="AH1471">
            <v>0</v>
          </cell>
          <cell r="AI1471">
            <v>0</v>
          </cell>
          <cell r="AJ1471">
            <v>0</v>
          </cell>
          <cell r="AK1471">
            <v>0</v>
          </cell>
          <cell r="AL1471">
            <v>0</v>
          </cell>
          <cell r="AM1471">
            <v>0</v>
          </cell>
          <cell r="AN1471">
            <v>0</v>
          </cell>
          <cell r="AO1471">
            <v>0</v>
          </cell>
          <cell r="AP1471">
            <v>0</v>
          </cell>
          <cell r="AQ1471">
            <v>0</v>
          </cell>
          <cell r="AR1471">
            <v>0</v>
          </cell>
          <cell r="AS1471">
            <v>0</v>
          </cell>
          <cell r="AT1471">
            <v>0</v>
          </cell>
          <cell r="AU1471">
            <v>0</v>
          </cell>
          <cell r="AV1471">
            <v>0</v>
          </cell>
          <cell r="AW1471">
            <v>0</v>
          </cell>
          <cell r="AX1471">
            <v>0</v>
          </cell>
          <cell r="AY1471">
            <v>20</v>
          </cell>
          <cell r="AZ1471">
            <v>1</v>
          </cell>
          <cell r="BA1471">
            <v>9</v>
          </cell>
          <cell r="BB1471">
            <v>1</v>
          </cell>
          <cell r="BC1471">
            <v>0</v>
          </cell>
          <cell r="BD1471">
            <v>0</v>
          </cell>
          <cell r="BE1471">
            <v>0</v>
          </cell>
          <cell r="BF1471">
            <v>0</v>
          </cell>
          <cell r="BG1471">
            <v>0</v>
          </cell>
          <cell r="BH1471">
            <v>0</v>
          </cell>
          <cell r="BI1471">
            <v>0</v>
          </cell>
          <cell r="BJ1471">
            <v>0</v>
          </cell>
          <cell r="BK1471">
            <v>0</v>
          </cell>
          <cell r="BL1471">
            <v>0</v>
          </cell>
          <cell r="BM1471">
            <v>0</v>
          </cell>
          <cell r="BN1471">
            <v>0</v>
          </cell>
          <cell r="BO1471">
            <v>0</v>
          </cell>
          <cell r="BP1471">
            <v>0</v>
          </cell>
          <cell r="CK1471">
            <v>0</v>
          </cell>
          <cell r="CL1471">
            <v>0</v>
          </cell>
          <cell r="CM1471">
            <v>1</v>
          </cell>
          <cell r="CN1471">
            <v>0</v>
          </cell>
          <cell r="CO1471">
            <v>0</v>
          </cell>
          <cell r="CP1471">
            <v>0</v>
          </cell>
          <cell r="CQ1471">
            <v>0</v>
          </cell>
          <cell r="CR1471">
            <v>0</v>
          </cell>
          <cell r="CS1471">
            <v>0</v>
          </cell>
          <cell r="CT1471">
            <v>0</v>
          </cell>
          <cell r="CU1471">
            <v>0</v>
          </cell>
          <cell r="CV1471">
            <v>0</v>
          </cell>
          <cell r="DY1471">
            <v>0</v>
          </cell>
          <cell r="DZ1471">
            <v>0</v>
          </cell>
          <cell r="EA1471">
            <v>0</v>
          </cell>
          <cell r="EB1471">
            <v>0</v>
          </cell>
          <cell r="EC1471">
            <v>0</v>
          </cell>
          <cell r="ED1471">
            <v>0</v>
          </cell>
          <cell r="EE1471">
            <v>0</v>
          </cell>
          <cell r="EF1471">
            <v>0</v>
          </cell>
          <cell r="EG1471">
            <v>0</v>
          </cell>
          <cell r="EH1471">
            <v>0</v>
          </cell>
          <cell r="EI1471">
            <v>0</v>
          </cell>
          <cell r="EJ1471">
            <v>0</v>
          </cell>
          <cell r="EK1471">
            <v>0</v>
          </cell>
          <cell r="EL1471">
            <v>0</v>
          </cell>
          <cell r="EM1471">
            <v>0</v>
          </cell>
          <cell r="EN1471">
            <v>0</v>
          </cell>
          <cell r="EO1471">
            <v>0</v>
          </cell>
          <cell r="EP1471">
            <v>0</v>
          </cell>
          <cell r="EQ1471">
            <v>0</v>
          </cell>
          <cell r="ER1471">
            <v>0</v>
          </cell>
          <cell r="ES1471">
            <v>0</v>
          </cell>
          <cell r="ET1471">
            <v>0</v>
          </cell>
          <cell r="EU1471">
            <v>0</v>
          </cell>
          <cell r="EV1471">
            <v>0</v>
          </cell>
          <cell r="EW1471">
            <v>0</v>
          </cell>
          <cell r="EX1471">
            <v>0</v>
          </cell>
          <cell r="EY1471">
            <v>0</v>
          </cell>
          <cell r="EZ1471">
            <v>0</v>
          </cell>
          <cell r="FA1471">
            <v>0</v>
          </cell>
          <cell r="FB1471">
            <v>0</v>
          </cell>
          <cell r="FC1471">
            <v>0</v>
          </cell>
          <cell r="FD1471">
            <v>0</v>
          </cell>
          <cell r="FE1471">
            <v>0</v>
          </cell>
          <cell r="FF1471">
            <v>0</v>
          </cell>
          <cell r="FG1471">
            <v>0</v>
          </cell>
          <cell r="FH1471">
            <v>0</v>
          </cell>
          <cell r="FI1471">
            <v>0</v>
          </cell>
          <cell r="FJ1471">
            <v>0</v>
          </cell>
          <cell r="FK1471">
            <v>0</v>
          </cell>
          <cell r="FL1471">
            <v>0</v>
          </cell>
          <cell r="FM1471">
            <v>0</v>
          </cell>
          <cell r="FN1471">
            <v>0</v>
          </cell>
          <cell r="FO1471">
            <v>0</v>
          </cell>
          <cell r="FP1471">
            <v>0</v>
          </cell>
          <cell r="FQ1471">
            <v>0</v>
          </cell>
          <cell r="FR1471">
            <v>0</v>
          </cell>
          <cell r="FS1471">
            <v>0</v>
          </cell>
          <cell r="FT1471">
            <v>0</v>
          </cell>
          <cell r="FU1471">
            <v>0</v>
          </cell>
          <cell r="FV1471">
            <v>0</v>
          </cell>
          <cell r="FW1471">
            <v>0</v>
          </cell>
          <cell r="FX1471">
            <v>0</v>
          </cell>
          <cell r="FY1471">
            <v>0</v>
          </cell>
          <cell r="FZ1471">
            <v>0</v>
          </cell>
          <cell r="GA1471">
            <v>0</v>
          </cell>
          <cell r="GB1471">
            <v>0</v>
          </cell>
          <cell r="GC1471">
            <v>0</v>
          </cell>
          <cell r="GD1471">
            <v>0</v>
          </cell>
          <cell r="GE1471">
            <v>0</v>
          </cell>
          <cell r="GF1471">
            <v>0</v>
          </cell>
          <cell r="GG1471">
            <v>0</v>
          </cell>
          <cell r="GH1471">
            <v>0</v>
          </cell>
          <cell r="GI1471">
            <v>0</v>
          </cell>
          <cell r="GJ1471">
            <v>0</v>
          </cell>
          <cell r="GK1471">
            <v>0</v>
          </cell>
          <cell r="GL1471">
            <v>0</v>
          </cell>
          <cell r="GM1471">
            <v>0</v>
          </cell>
          <cell r="GN1471">
            <v>0</v>
          </cell>
          <cell r="GO1471">
            <v>0</v>
          </cell>
          <cell r="GP1471">
            <v>0</v>
          </cell>
          <cell r="GQ1471">
            <v>0</v>
          </cell>
          <cell r="GR1471">
            <v>0</v>
          </cell>
          <cell r="GS1471">
            <v>0</v>
          </cell>
          <cell r="GT1471">
            <v>0</v>
          </cell>
          <cell r="GU1471">
            <v>0</v>
          </cell>
          <cell r="GV1471">
            <v>0</v>
          </cell>
          <cell r="GW1471">
            <v>0</v>
          </cell>
          <cell r="GX1471">
            <v>0</v>
          </cell>
          <cell r="GY1471">
            <v>0</v>
          </cell>
          <cell r="GZ1471">
            <v>0</v>
          </cell>
        </row>
        <row r="1472">
          <cell r="A1472">
            <v>1467</v>
          </cell>
          <cell r="D1472" t="str">
            <v>DRENAJE</v>
          </cell>
          <cell r="E1472" t="str">
            <v>ANTRACITA TE=0.8-1.4mm CU=1.4-1.55</v>
          </cell>
          <cell r="F1472">
            <v>0</v>
          </cell>
          <cell r="G1472" t="str">
            <v>M3</v>
          </cell>
          <cell r="H1472">
            <v>0.5</v>
          </cell>
          <cell r="I1472">
            <v>0</v>
          </cell>
          <cell r="J1472">
            <v>0</v>
          </cell>
          <cell r="K1472">
            <v>1942</v>
          </cell>
          <cell r="L1472">
            <v>1.02</v>
          </cell>
          <cell r="M1472">
            <v>0</v>
          </cell>
          <cell r="N1472">
            <v>0</v>
          </cell>
          <cell r="O1472">
            <v>0</v>
          </cell>
          <cell r="P1472">
            <v>0</v>
          </cell>
          <cell r="Q1472">
            <v>0</v>
          </cell>
          <cell r="R1472">
            <v>0</v>
          </cell>
          <cell r="S1472">
            <v>0</v>
          </cell>
          <cell r="T1472">
            <v>0</v>
          </cell>
          <cell r="U1472">
            <v>0</v>
          </cell>
          <cell r="V1472">
            <v>0</v>
          </cell>
          <cell r="W1472">
            <v>0</v>
          </cell>
          <cell r="X1472">
            <v>0</v>
          </cell>
          <cell r="Y1472">
            <v>0</v>
          </cell>
          <cell r="Z1472">
            <v>0</v>
          </cell>
          <cell r="AA1472">
            <v>0</v>
          </cell>
          <cell r="AB1472">
            <v>0</v>
          </cell>
          <cell r="AC1472">
            <v>0</v>
          </cell>
          <cell r="AD1472">
            <v>0</v>
          </cell>
          <cell r="AE1472">
            <v>0</v>
          </cell>
          <cell r="AF1472">
            <v>0</v>
          </cell>
          <cell r="AG1472">
            <v>0</v>
          </cell>
          <cell r="AH1472">
            <v>0</v>
          </cell>
          <cell r="AI1472">
            <v>0</v>
          </cell>
          <cell r="AJ1472">
            <v>0</v>
          </cell>
          <cell r="AK1472">
            <v>0</v>
          </cell>
          <cell r="AL1472">
            <v>0</v>
          </cell>
          <cell r="AM1472">
            <v>0</v>
          </cell>
          <cell r="AN1472">
            <v>0</v>
          </cell>
          <cell r="AO1472">
            <v>0</v>
          </cell>
          <cell r="AP1472">
            <v>0</v>
          </cell>
          <cell r="AQ1472">
            <v>0</v>
          </cell>
          <cell r="AR1472">
            <v>0</v>
          </cell>
          <cell r="AS1472">
            <v>0</v>
          </cell>
          <cell r="AT1472">
            <v>0</v>
          </cell>
          <cell r="AU1472">
            <v>0</v>
          </cell>
          <cell r="AV1472">
            <v>0</v>
          </cell>
          <cell r="AW1472">
            <v>0</v>
          </cell>
          <cell r="AX1472">
            <v>0</v>
          </cell>
          <cell r="AY1472">
            <v>13</v>
          </cell>
          <cell r="AZ1472">
            <v>1</v>
          </cell>
          <cell r="BA1472">
            <v>1</v>
          </cell>
          <cell r="BB1472">
            <v>1</v>
          </cell>
          <cell r="BC1472">
            <v>0</v>
          </cell>
          <cell r="BD1472">
            <v>0</v>
          </cell>
          <cell r="BE1472">
            <v>0</v>
          </cell>
          <cell r="BF1472">
            <v>0</v>
          </cell>
          <cell r="BG1472">
            <v>0</v>
          </cell>
          <cell r="BH1472">
            <v>0</v>
          </cell>
          <cell r="BI1472">
            <v>0</v>
          </cell>
          <cell r="BJ1472">
            <v>0</v>
          </cell>
          <cell r="BK1472">
            <v>0</v>
          </cell>
          <cell r="BL1472">
            <v>0</v>
          </cell>
          <cell r="BM1472">
            <v>0</v>
          </cell>
          <cell r="BN1472">
            <v>0</v>
          </cell>
          <cell r="BO1472">
            <v>0</v>
          </cell>
          <cell r="BP1472">
            <v>0</v>
          </cell>
          <cell r="CK1472">
            <v>0</v>
          </cell>
          <cell r="CL1472">
            <v>0</v>
          </cell>
          <cell r="CM1472">
            <v>1</v>
          </cell>
          <cell r="CN1472">
            <v>0</v>
          </cell>
          <cell r="CO1472">
            <v>0</v>
          </cell>
          <cell r="CP1472">
            <v>0</v>
          </cell>
          <cell r="CQ1472">
            <v>0</v>
          </cell>
          <cell r="CR1472">
            <v>0</v>
          </cell>
          <cell r="CS1472">
            <v>0</v>
          </cell>
          <cell r="CT1472">
            <v>0</v>
          </cell>
          <cell r="CU1472">
            <v>0</v>
          </cell>
          <cell r="CV1472">
            <v>0</v>
          </cell>
          <cell r="DY1472">
            <v>0</v>
          </cell>
          <cell r="DZ1472">
            <v>0</v>
          </cell>
          <cell r="EA1472">
            <v>0</v>
          </cell>
          <cell r="EB1472">
            <v>0</v>
          </cell>
          <cell r="EC1472">
            <v>0</v>
          </cell>
          <cell r="ED1472">
            <v>0</v>
          </cell>
          <cell r="EE1472">
            <v>0</v>
          </cell>
          <cell r="EF1472">
            <v>0</v>
          </cell>
          <cell r="EG1472">
            <v>0</v>
          </cell>
          <cell r="EH1472">
            <v>0</v>
          </cell>
          <cell r="EI1472">
            <v>0</v>
          </cell>
          <cell r="EJ1472">
            <v>0</v>
          </cell>
          <cell r="EK1472">
            <v>0</v>
          </cell>
          <cell r="EL1472">
            <v>0</v>
          </cell>
          <cell r="EM1472">
            <v>0</v>
          </cell>
          <cell r="EN1472">
            <v>0</v>
          </cell>
          <cell r="EO1472">
            <v>0</v>
          </cell>
          <cell r="EP1472">
            <v>0</v>
          </cell>
          <cell r="EQ1472">
            <v>0</v>
          </cell>
          <cell r="ER1472">
            <v>0</v>
          </cell>
          <cell r="ES1472">
            <v>0</v>
          </cell>
          <cell r="ET1472">
            <v>0</v>
          </cell>
          <cell r="EU1472">
            <v>0</v>
          </cell>
          <cell r="EV1472">
            <v>0</v>
          </cell>
          <cell r="EW1472">
            <v>0</v>
          </cell>
          <cell r="EX1472">
            <v>0</v>
          </cell>
          <cell r="EY1472">
            <v>0</v>
          </cell>
          <cell r="EZ1472">
            <v>0</v>
          </cell>
          <cell r="FA1472">
            <v>0</v>
          </cell>
          <cell r="FB1472">
            <v>0</v>
          </cell>
          <cell r="FC1472">
            <v>0</v>
          </cell>
          <cell r="FD1472">
            <v>0</v>
          </cell>
          <cell r="FE1472">
            <v>0</v>
          </cell>
          <cell r="FF1472">
            <v>0</v>
          </cell>
          <cell r="FG1472">
            <v>0</v>
          </cell>
          <cell r="FH1472">
            <v>0</v>
          </cell>
          <cell r="FI1472">
            <v>0</v>
          </cell>
          <cell r="FJ1472">
            <v>0</v>
          </cell>
          <cell r="FK1472">
            <v>0</v>
          </cell>
          <cell r="FL1472">
            <v>0</v>
          </cell>
          <cell r="FM1472">
            <v>0</v>
          </cell>
          <cell r="FN1472">
            <v>0</v>
          </cell>
          <cell r="FO1472">
            <v>0</v>
          </cell>
          <cell r="FP1472">
            <v>0</v>
          </cell>
          <cell r="FQ1472">
            <v>0</v>
          </cell>
          <cell r="FR1472">
            <v>0</v>
          </cell>
          <cell r="FS1472">
            <v>0</v>
          </cell>
          <cell r="FT1472">
            <v>0</v>
          </cell>
          <cell r="FU1472">
            <v>0</v>
          </cell>
          <cell r="FV1472">
            <v>0</v>
          </cell>
          <cell r="FW1472">
            <v>0</v>
          </cell>
          <cell r="FX1472">
            <v>0</v>
          </cell>
          <cell r="FY1472">
            <v>0</v>
          </cell>
          <cell r="FZ1472">
            <v>0</v>
          </cell>
          <cell r="GA1472">
            <v>0</v>
          </cell>
          <cell r="GB1472">
            <v>0</v>
          </cell>
          <cell r="GC1472">
            <v>0</v>
          </cell>
          <cell r="GD1472">
            <v>0</v>
          </cell>
          <cell r="GE1472">
            <v>0</v>
          </cell>
          <cell r="GF1472">
            <v>0</v>
          </cell>
          <cell r="GG1472">
            <v>0</v>
          </cell>
          <cell r="GH1472">
            <v>0</v>
          </cell>
          <cell r="GI1472">
            <v>0</v>
          </cell>
          <cell r="GJ1472">
            <v>0</v>
          </cell>
          <cell r="GK1472">
            <v>0</v>
          </cell>
          <cell r="GL1472">
            <v>0</v>
          </cell>
          <cell r="GM1472">
            <v>0</v>
          </cell>
          <cell r="GN1472">
            <v>0</v>
          </cell>
          <cell r="GO1472">
            <v>0</v>
          </cell>
          <cell r="GP1472">
            <v>0</v>
          </cell>
          <cell r="GQ1472">
            <v>0</v>
          </cell>
          <cell r="GR1472">
            <v>0</v>
          </cell>
          <cell r="GS1472">
            <v>0</v>
          </cell>
          <cell r="GT1472">
            <v>0</v>
          </cell>
          <cell r="GU1472">
            <v>0</v>
          </cell>
          <cell r="GV1472">
            <v>0</v>
          </cell>
          <cell r="GW1472">
            <v>0</v>
          </cell>
          <cell r="GX1472">
            <v>0</v>
          </cell>
          <cell r="GY1472">
            <v>0</v>
          </cell>
          <cell r="GZ1472">
            <v>0</v>
          </cell>
        </row>
        <row r="1473">
          <cell r="A1473">
            <v>1468</v>
          </cell>
          <cell r="D1473" t="str">
            <v>DRENAJE</v>
          </cell>
          <cell r="E1473" t="str">
            <v>ARENA PARA FILTROS TE=0.46-0.65 mm CU = 1.5-1.6</v>
          </cell>
          <cell r="F1473">
            <v>0</v>
          </cell>
          <cell r="G1473" t="str">
            <v>M3</v>
          </cell>
          <cell r="H1473">
            <v>0.5</v>
          </cell>
          <cell r="I1473">
            <v>0</v>
          </cell>
          <cell r="J1473">
            <v>0</v>
          </cell>
          <cell r="K1473">
            <v>1943</v>
          </cell>
          <cell r="L1473">
            <v>1.02</v>
          </cell>
          <cell r="M1473">
            <v>0</v>
          </cell>
          <cell r="N1473">
            <v>0</v>
          </cell>
          <cell r="O1473">
            <v>0</v>
          </cell>
          <cell r="P1473">
            <v>0</v>
          </cell>
          <cell r="Q1473">
            <v>0</v>
          </cell>
          <cell r="R1473">
            <v>0</v>
          </cell>
          <cell r="S1473">
            <v>0</v>
          </cell>
          <cell r="T1473">
            <v>0</v>
          </cell>
          <cell r="U1473">
            <v>0</v>
          </cell>
          <cell r="V1473">
            <v>0</v>
          </cell>
          <cell r="W1473">
            <v>0</v>
          </cell>
          <cell r="X1473">
            <v>0</v>
          </cell>
          <cell r="Y1473">
            <v>0</v>
          </cell>
          <cell r="Z1473">
            <v>0</v>
          </cell>
          <cell r="AA1473">
            <v>0</v>
          </cell>
          <cell r="AB1473">
            <v>0</v>
          </cell>
          <cell r="AC1473">
            <v>0</v>
          </cell>
          <cell r="AD1473">
            <v>0</v>
          </cell>
          <cell r="AE1473">
            <v>0</v>
          </cell>
          <cell r="AF1473">
            <v>0</v>
          </cell>
          <cell r="AG1473">
            <v>0</v>
          </cell>
          <cell r="AH1473">
            <v>0</v>
          </cell>
          <cell r="AI1473">
            <v>0</v>
          </cell>
          <cell r="AJ1473">
            <v>0</v>
          </cell>
          <cell r="AK1473">
            <v>0</v>
          </cell>
          <cell r="AL1473">
            <v>0</v>
          </cell>
          <cell r="AM1473">
            <v>0</v>
          </cell>
          <cell r="AN1473">
            <v>0</v>
          </cell>
          <cell r="AO1473">
            <v>0</v>
          </cell>
          <cell r="AP1473">
            <v>0</v>
          </cell>
          <cell r="AQ1473">
            <v>0</v>
          </cell>
          <cell r="AR1473">
            <v>0</v>
          </cell>
          <cell r="AS1473">
            <v>0</v>
          </cell>
          <cell r="AT1473">
            <v>0</v>
          </cell>
          <cell r="AU1473">
            <v>0</v>
          </cell>
          <cell r="AV1473">
            <v>0</v>
          </cell>
          <cell r="AW1473">
            <v>0</v>
          </cell>
          <cell r="AX1473">
            <v>0</v>
          </cell>
          <cell r="AY1473">
            <v>13</v>
          </cell>
          <cell r="AZ1473">
            <v>1</v>
          </cell>
          <cell r="BA1473">
            <v>1</v>
          </cell>
          <cell r="BB1473">
            <v>1</v>
          </cell>
          <cell r="BC1473">
            <v>0</v>
          </cell>
          <cell r="BD1473">
            <v>0</v>
          </cell>
          <cell r="BE1473">
            <v>0</v>
          </cell>
          <cell r="BF1473">
            <v>0</v>
          </cell>
          <cell r="BG1473">
            <v>0</v>
          </cell>
          <cell r="BH1473">
            <v>0</v>
          </cell>
          <cell r="BI1473">
            <v>0</v>
          </cell>
          <cell r="BJ1473">
            <v>0</v>
          </cell>
          <cell r="BK1473">
            <v>0</v>
          </cell>
          <cell r="BL1473">
            <v>0</v>
          </cell>
          <cell r="BM1473">
            <v>0</v>
          </cell>
          <cell r="BN1473">
            <v>0</v>
          </cell>
          <cell r="BO1473">
            <v>0</v>
          </cell>
          <cell r="BP1473">
            <v>0</v>
          </cell>
          <cell r="CK1473">
            <v>0</v>
          </cell>
          <cell r="CL1473">
            <v>0</v>
          </cell>
          <cell r="CM1473">
            <v>1</v>
          </cell>
          <cell r="CN1473">
            <v>0</v>
          </cell>
          <cell r="CO1473">
            <v>0</v>
          </cell>
          <cell r="CP1473">
            <v>0</v>
          </cell>
          <cell r="CQ1473">
            <v>0</v>
          </cell>
          <cell r="CR1473">
            <v>0</v>
          </cell>
          <cell r="CS1473">
            <v>0</v>
          </cell>
          <cell r="CT1473">
            <v>0</v>
          </cell>
          <cell r="CU1473">
            <v>0</v>
          </cell>
          <cell r="CV1473">
            <v>0</v>
          </cell>
          <cell r="DY1473">
            <v>0</v>
          </cell>
          <cell r="DZ1473">
            <v>0</v>
          </cell>
          <cell r="EA1473">
            <v>0</v>
          </cell>
          <cell r="EB1473">
            <v>0</v>
          </cell>
          <cell r="EC1473">
            <v>0</v>
          </cell>
          <cell r="ED1473">
            <v>0</v>
          </cell>
          <cell r="EE1473">
            <v>0</v>
          </cell>
          <cell r="EF1473">
            <v>0</v>
          </cell>
          <cell r="EG1473">
            <v>0</v>
          </cell>
          <cell r="EH1473">
            <v>0</v>
          </cell>
          <cell r="EI1473">
            <v>0</v>
          </cell>
          <cell r="EJ1473">
            <v>0</v>
          </cell>
          <cell r="EK1473">
            <v>0</v>
          </cell>
          <cell r="EL1473">
            <v>0</v>
          </cell>
          <cell r="EM1473">
            <v>0</v>
          </cell>
          <cell r="EN1473">
            <v>0</v>
          </cell>
          <cell r="EO1473">
            <v>0</v>
          </cell>
          <cell r="EP1473">
            <v>0</v>
          </cell>
          <cell r="EQ1473">
            <v>0</v>
          </cell>
          <cell r="ER1473">
            <v>0</v>
          </cell>
          <cell r="ES1473">
            <v>0</v>
          </cell>
          <cell r="ET1473">
            <v>0</v>
          </cell>
          <cell r="EU1473">
            <v>0</v>
          </cell>
          <cell r="EV1473">
            <v>0</v>
          </cell>
          <cell r="EW1473">
            <v>0</v>
          </cell>
          <cell r="EX1473">
            <v>0</v>
          </cell>
          <cell r="EY1473">
            <v>0</v>
          </cell>
          <cell r="EZ1473">
            <v>0</v>
          </cell>
          <cell r="FA1473">
            <v>0</v>
          </cell>
          <cell r="FB1473">
            <v>0</v>
          </cell>
          <cell r="FC1473">
            <v>0</v>
          </cell>
          <cell r="FD1473">
            <v>0</v>
          </cell>
          <cell r="FE1473">
            <v>0</v>
          </cell>
          <cell r="FF1473">
            <v>0</v>
          </cell>
          <cell r="FG1473">
            <v>0</v>
          </cell>
          <cell r="FH1473">
            <v>0</v>
          </cell>
          <cell r="FI1473">
            <v>0</v>
          </cell>
          <cell r="FJ1473">
            <v>0</v>
          </cell>
          <cell r="FK1473">
            <v>0</v>
          </cell>
          <cell r="FL1473">
            <v>0</v>
          </cell>
          <cell r="FM1473">
            <v>0</v>
          </cell>
          <cell r="FN1473">
            <v>0</v>
          </cell>
          <cell r="FO1473">
            <v>0</v>
          </cell>
          <cell r="FP1473">
            <v>0</v>
          </cell>
          <cell r="FQ1473">
            <v>0</v>
          </cell>
          <cell r="FR1473">
            <v>0</v>
          </cell>
          <cell r="FS1473">
            <v>0</v>
          </cell>
          <cell r="FT1473">
            <v>0</v>
          </cell>
          <cell r="FU1473">
            <v>0</v>
          </cell>
          <cell r="FV1473">
            <v>0</v>
          </cell>
          <cell r="FW1473">
            <v>0</v>
          </cell>
          <cell r="FX1473">
            <v>0</v>
          </cell>
          <cell r="FY1473">
            <v>0</v>
          </cell>
          <cell r="FZ1473">
            <v>0</v>
          </cell>
          <cell r="GA1473">
            <v>0</v>
          </cell>
          <cell r="GB1473">
            <v>0</v>
          </cell>
          <cell r="GC1473">
            <v>0</v>
          </cell>
          <cell r="GD1473">
            <v>0</v>
          </cell>
          <cell r="GE1473">
            <v>0</v>
          </cell>
          <cell r="GF1473">
            <v>0</v>
          </cell>
          <cell r="GG1473">
            <v>0</v>
          </cell>
          <cell r="GH1473">
            <v>0</v>
          </cell>
          <cell r="GI1473">
            <v>0</v>
          </cell>
          <cell r="GJ1473">
            <v>0</v>
          </cell>
          <cell r="GK1473">
            <v>0</v>
          </cell>
          <cell r="GL1473">
            <v>0</v>
          </cell>
          <cell r="GM1473">
            <v>0</v>
          </cell>
          <cell r="GN1473">
            <v>0</v>
          </cell>
          <cell r="GO1473">
            <v>0</v>
          </cell>
          <cell r="GP1473">
            <v>0</v>
          </cell>
          <cell r="GQ1473">
            <v>0</v>
          </cell>
          <cell r="GR1473">
            <v>0</v>
          </cell>
          <cell r="GS1473">
            <v>0</v>
          </cell>
          <cell r="GT1473">
            <v>0</v>
          </cell>
          <cell r="GU1473">
            <v>0</v>
          </cell>
          <cell r="GV1473">
            <v>0</v>
          </cell>
          <cell r="GW1473">
            <v>0</v>
          </cell>
          <cell r="GX1473">
            <v>0</v>
          </cell>
          <cell r="GY1473">
            <v>0</v>
          </cell>
          <cell r="GZ1473">
            <v>0</v>
          </cell>
        </row>
        <row r="1474">
          <cell r="A1474">
            <v>1469</v>
          </cell>
          <cell r="D1474" t="str">
            <v>DRENAJE</v>
          </cell>
          <cell r="E1474" t="str">
            <v xml:space="preserve">GRAVA PARA FILTROS 3/16 " </v>
          </cell>
          <cell r="F1474">
            <v>0</v>
          </cell>
          <cell r="G1474" t="str">
            <v>M3</v>
          </cell>
          <cell r="H1474">
            <v>0.7</v>
          </cell>
          <cell r="I1474">
            <v>0</v>
          </cell>
          <cell r="J1474">
            <v>0</v>
          </cell>
          <cell r="K1474">
            <v>1944</v>
          </cell>
          <cell r="L1474">
            <v>1.02</v>
          </cell>
          <cell r="M1474">
            <v>0</v>
          </cell>
          <cell r="N1474">
            <v>0</v>
          </cell>
          <cell r="O1474">
            <v>0</v>
          </cell>
          <cell r="P1474">
            <v>0</v>
          </cell>
          <cell r="Q1474">
            <v>0</v>
          </cell>
          <cell r="R1474">
            <v>0</v>
          </cell>
          <cell r="S1474">
            <v>0</v>
          </cell>
          <cell r="T1474">
            <v>0</v>
          </cell>
          <cell r="U1474">
            <v>0</v>
          </cell>
          <cell r="V1474">
            <v>0</v>
          </cell>
          <cell r="W1474">
            <v>0</v>
          </cell>
          <cell r="X1474">
            <v>0</v>
          </cell>
          <cell r="Y1474">
            <v>0</v>
          </cell>
          <cell r="Z1474">
            <v>0</v>
          </cell>
          <cell r="AA1474">
            <v>0</v>
          </cell>
          <cell r="AB1474">
            <v>0</v>
          </cell>
          <cell r="AC1474">
            <v>0</v>
          </cell>
          <cell r="AD1474">
            <v>0</v>
          </cell>
          <cell r="AE1474">
            <v>0</v>
          </cell>
          <cell r="AF1474">
            <v>0</v>
          </cell>
          <cell r="AG1474">
            <v>0</v>
          </cell>
          <cell r="AH1474">
            <v>0</v>
          </cell>
          <cell r="AI1474">
            <v>0</v>
          </cell>
          <cell r="AJ1474">
            <v>0</v>
          </cell>
          <cell r="AK1474">
            <v>0</v>
          </cell>
          <cell r="AL1474">
            <v>0</v>
          </cell>
          <cell r="AM1474">
            <v>0</v>
          </cell>
          <cell r="AN1474">
            <v>0</v>
          </cell>
          <cell r="AO1474">
            <v>0</v>
          </cell>
          <cell r="AP1474">
            <v>0</v>
          </cell>
          <cell r="AQ1474">
            <v>0</v>
          </cell>
          <cell r="AR1474">
            <v>0</v>
          </cell>
          <cell r="AS1474">
            <v>0</v>
          </cell>
          <cell r="AT1474">
            <v>0</v>
          </cell>
          <cell r="AU1474">
            <v>0</v>
          </cell>
          <cell r="AV1474">
            <v>0</v>
          </cell>
          <cell r="AW1474">
            <v>0</v>
          </cell>
          <cell r="AX1474">
            <v>0</v>
          </cell>
          <cell r="AY1474">
            <v>13</v>
          </cell>
          <cell r="AZ1474">
            <v>1</v>
          </cell>
          <cell r="BA1474">
            <v>1</v>
          </cell>
          <cell r="BB1474">
            <v>1</v>
          </cell>
          <cell r="BC1474">
            <v>0</v>
          </cell>
          <cell r="BD1474">
            <v>0</v>
          </cell>
          <cell r="BE1474">
            <v>0</v>
          </cell>
          <cell r="BF1474">
            <v>0</v>
          </cell>
          <cell r="BG1474">
            <v>0</v>
          </cell>
          <cell r="BH1474">
            <v>0</v>
          </cell>
          <cell r="BI1474">
            <v>0</v>
          </cell>
          <cell r="BJ1474">
            <v>0</v>
          </cell>
          <cell r="BK1474">
            <v>0</v>
          </cell>
          <cell r="BL1474">
            <v>0</v>
          </cell>
          <cell r="BM1474">
            <v>0</v>
          </cell>
          <cell r="BN1474">
            <v>0</v>
          </cell>
          <cell r="BO1474">
            <v>0</v>
          </cell>
          <cell r="BP1474">
            <v>0</v>
          </cell>
          <cell r="CK1474">
            <v>0</v>
          </cell>
          <cell r="CL1474">
            <v>0</v>
          </cell>
          <cell r="CM1474">
            <v>1</v>
          </cell>
          <cell r="CN1474">
            <v>0</v>
          </cell>
          <cell r="CO1474">
            <v>0</v>
          </cell>
          <cell r="CP1474">
            <v>0</v>
          </cell>
          <cell r="CQ1474">
            <v>0</v>
          </cell>
          <cell r="CR1474">
            <v>0</v>
          </cell>
          <cell r="CS1474">
            <v>0</v>
          </cell>
          <cell r="CT1474">
            <v>0</v>
          </cell>
          <cell r="CU1474">
            <v>0</v>
          </cell>
          <cell r="CV1474">
            <v>0</v>
          </cell>
          <cell r="DY1474">
            <v>1944</v>
          </cell>
          <cell r="DZ1474">
            <v>1.02</v>
          </cell>
          <cell r="EA1474" t="str">
            <v>m3</v>
          </cell>
          <cell r="EB1474">
            <v>0</v>
          </cell>
          <cell r="EC1474">
            <v>0</v>
          </cell>
          <cell r="ED1474">
            <v>0</v>
          </cell>
          <cell r="EE1474">
            <v>0</v>
          </cell>
          <cell r="EF1474">
            <v>0</v>
          </cell>
          <cell r="EG1474">
            <v>0</v>
          </cell>
          <cell r="EH1474">
            <v>0</v>
          </cell>
          <cell r="EI1474">
            <v>0</v>
          </cell>
          <cell r="EJ1474">
            <v>0</v>
          </cell>
          <cell r="EK1474">
            <v>0</v>
          </cell>
          <cell r="EL1474">
            <v>0</v>
          </cell>
          <cell r="EM1474">
            <v>0</v>
          </cell>
          <cell r="EN1474">
            <v>0</v>
          </cell>
          <cell r="EO1474">
            <v>0</v>
          </cell>
          <cell r="EP1474">
            <v>0</v>
          </cell>
          <cell r="EQ1474">
            <v>0</v>
          </cell>
          <cell r="ER1474">
            <v>0</v>
          </cell>
          <cell r="ES1474">
            <v>0</v>
          </cell>
          <cell r="ET1474">
            <v>0</v>
          </cell>
          <cell r="EU1474">
            <v>0</v>
          </cell>
          <cell r="EV1474">
            <v>0</v>
          </cell>
          <cell r="EW1474">
            <v>0</v>
          </cell>
          <cell r="EX1474">
            <v>0</v>
          </cell>
          <cell r="EY1474">
            <v>0</v>
          </cell>
          <cell r="EZ1474">
            <v>0</v>
          </cell>
          <cell r="FA1474">
            <v>0</v>
          </cell>
          <cell r="FB1474">
            <v>0</v>
          </cell>
          <cell r="FC1474">
            <v>0</v>
          </cell>
          <cell r="FD1474">
            <v>0</v>
          </cell>
          <cell r="FE1474">
            <v>0</v>
          </cell>
          <cell r="FF1474">
            <v>0</v>
          </cell>
          <cell r="FG1474">
            <v>0</v>
          </cell>
          <cell r="FH1474">
            <v>0</v>
          </cell>
          <cell r="FI1474">
            <v>0</v>
          </cell>
          <cell r="FJ1474">
            <v>0</v>
          </cell>
          <cell r="FK1474">
            <v>0</v>
          </cell>
          <cell r="FL1474">
            <v>0</v>
          </cell>
          <cell r="FM1474">
            <v>0</v>
          </cell>
          <cell r="FN1474">
            <v>0</v>
          </cell>
          <cell r="FO1474">
            <v>0</v>
          </cell>
          <cell r="FP1474">
            <v>0</v>
          </cell>
          <cell r="FQ1474">
            <v>0</v>
          </cell>
          <cell r="FR1474">
            <v>0</v>
          </cell>
          <cell r="FS1474">
            <v>0</v>
          </cell>
          <cell r="FT1474">
            <v>0</v>
          </cell>
          <cell r="FU1474">
            <v>0</v>
          </cell>
          <cell r="FV1474">
            <v>0</v>
          </cell>
          <cell r="FW1474">
            <v>0</v>
          </cell>
          <cell r="FX1474">
            <v>0</v>
          </cell>
          <cell r="FY1474">
            <v>0</v>
          </cell>
          <cell r="FZ1474">
            <v>0</v>
          </cell>
          <cell r="GA1474">
            <v>0</v>
          </cell>
          <cell r="GB1474">
            <v>0</v>
          </cell>
          <cell r="GC1474">
            <v>0</v>
          </cell>
          <cell r="GD1474">
            <v>0</v>
          </cell>
          <cell r="GE1474">
            <v>0</v>
          </cell>
          <cell r="GF1474">
            <v>0</v>
          </cell>
          <cell r="GG1474">
            <v>0</v>
          </cell>
          <cell r="GH1474">
            <v>0</v>
          </cell>
          <cell r="GI1474">
            <v>0</v>
          </cell>
          <cell r="GJ1474">
            <v>0</v>
          </cell>
          <cell r="GK1474">
            <v>0</v>
          </cell>
          <cell r="GL1474">
            <v>0</v>
          </cell>
          <cell r="GM1474">
            <v>0</v>
          </cell>
          <cell r="GN1474">
            <v>0</v>
          </cell>
          <cell r="GO1474">
            <v>0</v>
          </cell>
          <cell r="GP1474">
            <v>0</v>
          </cell>
          <cell r="GQ1474">
            <v>0</v>
          </cell>
          <cell r="GR1474">
            <v>0</v>
          </cell>
          <cell r="GS1474">
            <v>0</v>
          </cell>
          <cell r="GT1474">
            <v>0</v>
          </cell>
          <cell r="GU1474">
            <v>0</v>
          </cell>
          <cell r="GV1474">
            <v>0</v>
          </cell>
          <cell r="GW1474">
            <v>0</v>
          </cell>
          <cell r="GX1474">
            <v>0</v>
          </cell>
          <cell r="GY1474">
            <v>0</v>
          </cell>
          <cell r="GZ1474">
            <v>0</v>
          </cell>
        </row>
        <row r="1475">
          <cell r="A1475">
            <v>1470</v>
          </cell>
          <cell r="D1475" t="str">
            <v>DRENAJE</v>
          </cell>
          <cell r="E1475" t="str">
            <v xml:space="preserve">GRAVA PARA FILTROS 1/2 " </v>
          </cell>
          <cell r="F1475">
            <v>0</v>
          </cell>
          <cell r="G1475" t="str">
            <v>M3</v>
          </cell>
          <cell r="H1475">
            <v>0.7</v>
          </cell>
          <cell r="I1475">
            <v>0</v>
          </cell>
          <cell r="J1475">
            <v>0</v>
          </cell>
          <cell r="K1475">
            <v>1945</v>
          </cell>
          <cell r="L1475">
            <v>1.02</v>
          </cell>
          <cell r="M1475">
            <v>0</v>
          </cell>
          <cell r="N1475">
            <v>0</v>
          </cell>
          <cell r="O1475">
            <v>0</v>
          </cell>
          <cell r="P1475">
            <v>0</v>
          </cell>
          <cell r="Q1475">
            <v>0</v>
          </cell>
          <cell r="R1475">
            <v>0</v>
          </cell>
          <cell r="S1475">
            <v>0</v>
          </cell>
          <cell r="T1475">
            <v>0</v>
          </cell>
          <cell r="U1475">
            <v>0</v>
          </cell>
          <cell r="V1475">
            <v>0</v>
          </cell>
          <cell r="W1475">
            <v>0</v>
          </cell>
          <cell r="X1475">
            <v>0</v>
          </cell>
          <cell r="Y1475">
            <v>0</v>
          </cell>
          <cell r="Z1475">
            <v>0</v>
          </cell>
          <cell r="AA1475">
            <v>0</v>
          </cell>
          <cell r="AB1475">
            <v>0</v>
          </cell>
          <cell r="AC1475">
            <v>0</v>
          </cell>
          <cell r="AD1475">
            <v>0</v>
          </cell>
          <cell r="AE1475">
            <v>0</v>
          </cell>
          <cell r="AF1475">
            <v>0</v>
          </cell>
          <cell r="AG1475">
            <v>0</v>
          </cell>
          <cell r="AH1475">
            <v>0</v>
          </cell>
          <cell r="AI1475">
            <v>0</v>
          </cell>
          <cell r="AJ1475">
            <v>0</v>
          </cell>
          <cell r="AK1475">
            <v>0</v>
          </cell>
          <cell r="AL1475">
            <v>0</v>
          </cell>
          <cell r="AM1475">
            <v>0</v>
          </cell>
          <cell r="AN1475">
            <v>0</v>
          </cell>
          <cell r="AO1475">
            <v>0</v>
          </cell>
          <cell r="AP1475">
            <v>0</v>
          </cell>
          <cell r="AQ1475">
            <v>0</v>
          </cell>
          <cell r="AR1475">
            <v>0</v>
          </cell>
          <cell r="AS1475">
            <v>0</v>
          </cell>
          <cell r="AT1475">
            <v>0</v>
          </cell>
          <cell r="AU1475">
            <v>0</v>
          </cell>
          <cell r="AV1475">
            <v>0</v>
          </cell>
          <cell r="AW1475">
            <v>0</v>
          </cell>
          <cell r="AX1475">
            <v>0</v>
          </cell>
          <cell r="AY1475">
            <v>13</v>
          </cell>
          <cell r="AZ1475">
            <v>1</v>
          </cell>
          <cell r="BA1475">
            <v>1</v>
          </cell>
          <cell r="BB1475">
            <v>1</v>
          </cell>
          <cell r="BC1475">
            <v>0</v>
          </cell>
          <cell r="BD1475">
            <v>0</v>
          </cell>
          <cell r="BE1475">
            <v>0</v>
          </cell>
          <cell r="BF1475">
            <v>0</v>
          </cell>
          <cell r="BG1475">
            <v>0</v>
          </cell>
          <cell r="BH1475">
            <v>0</v>
          </cell>
          <cell r="BI1475">
            <v>0</v>
          </cell>
          <cell r="BJ1475">
            <v>0</v>
          </cell>
          <cell r="BK1475">
            <v>0</v>
          </cell>
          <cell r="BL1475">
            <v>0</v>
          </cell>
          <cell r="BM1475">
            <v>0</v>
          </cell>
          <cell r="BN1475">
            <v>0</v>
          </cell>
          <cell r="BO1475">
            <v>0</v>
          </cell>
          <cell r="BP1475">
            <v>0</v>
          </cell>
          <cell r="CK1475">
            <v>0</v>
          </cell>
          <cell r="CL1475">
            <v>0</v>
          </cell>
          <cell r="CM1475">
            <v>1</v>
          </cell>
          <cell r="CN1475">
            <v>0</v>
          </cell>
          <cell r="CO1475">
            <v>0</v>
          </cell>
          <cell r="CP1475">
            <v>0</v>
          </cell>
          <cell r="CQ1475">
            <v>0</v>
          </cell>
          <cell r="CR1475">
            <v>0</v>
          </cell>
          <cell r="CS1475">
            <v>0</v>
          </cell>
          <cell r="CT1475">
            <v>0</v>
          </cell>
          <cell r="CU1475">
            <v>0</v>
          </cell>
          <cell r="CV1475">
            <v>0</v>
          </cell>
          <cell r="DY1475">
            <v>1945</v>
          </cell>
          <cell r="DZ1475">
            <v>1.02</v>
          </cell>
          <cell r="EA1475" t="str">
            <v>m3</v>
          </cell>
          <cell r="EB1475">
            <v>0</v>
          </cell>
          <cell r="EC1475">
            <v>0</v>
          </cell>
          <cell r="ED1475">
            <v>0</v>
          </cell>
          <cell r="EE1475">
            <v>0</v>
          </cell>
          <cell r="EF1475">
            <v>0</v>
          </cell>
          <cell r="EG1475">
            <v>0</v>
          </cell>
          <cell r="EH1475">
            <v>0</v>
          </cell>
          <cell r="EI1475">
            <v>0</v>
          </cell>
          <cell r="EJ1475">
            <v>0</v>
          </cell>
          <cell r="EK1475">
            <v>0</v>
          </cell>
          <cell r="EL1475">
            <v>0</v>
          </cell>
          <cell r="EM1475">
            <v>0</v>
          </cell>
          <cell r="EN1475">
            <v>0</v>
          </cell>
          <cell r="EO1475">
            <v>0</v>
          </cell>
          <cell r="EP1475">
            <v>0</v>
          </cell>
          <cell r="EQ1475">
            <v>0</v>
          </cell>
          <cell r="ER1475">
            <v>0</v>
          </cell>
          <cell r="ES1475">
            <v>0</v>
          </cell>
          <cell r="ET1475">
            <v>0</v>
          </cell>
          <cell r="EU1475">
            <v>0</v>
          </cell>
          <cell r="EV1475">
            <v>0</v>
          </cell>
          <cell r="EW1475">
            <v>0</v>
          </cell>
          <cell r="EX1475">
            <v>0</v>
          </cell>
          <cell r="EY1475">
            <v>0</v>
          </cell>
          <cell r="EZ1475">
            <v>0</v>
          </cell>
          <cell r="FA1475">
            <v>0</v>
          </cell>
          <cell r="FB1475">
            <v>0</v>
          </cell>
          <cell r="FC1475">
            <v>0</v>
          </cell>
          <cell r="FD1475">
            <v>0</v>
          </cell>
          <cell r="FE1475">
            <v>0</v>
          </cell>
          <cell r="FF1475">
            <v>0</v>
          </cell>
          <cell r="FG1475">
            <v>0</v>
          </cell>
          <cell r="FH1475">
            <v>0</v>
          </cell>
          <cell r="FI1475">
            <v>0</v>
          </cell>
          <cell r="FJ1475">
            <v>0</v>
          </cell>
          <cell r="FK1475">
            <v>0</v>
          </cell>
          <cell r="FL1475">
            <v>0</v>
          </cell>
          <cell r="FM1475">
            <v>0</v>
          </cell>
          <cell r="FN1475">
            <v>0</v>
          </cell>
          <cell r="FO1475">
            <v>0</v>
          </cell>
          <cell r="FP1475">
            <v>0</v>
          </cell>
          <cell r="FQ1475">
            <v>0</v>
          </cell>
          <cell r="FR1475">
            <v>0</v>
          </cell>
          <cell r="FS1475">
            <v>0</v>
          </cell>
          <cell r="FT1475">
            <v>0</v>
          </cell>
          <cell r="FU1475">
            <v>0</v>
          </cell>
          <cell r="FV1475">
            <v>0</v>
          </cell>
          <cell r="FW1475">
            <v>0</v>
          </cell>
          <cell r="FX1475">
            <v>0</v>
          </cell>
          <cell r="FY1475">
            <v>0</v>
          </cell>
          <cell r="FZ1475">
            <v>0</v>
          </cell>
          <cell r="GA1475">
            <v>0</v>
          </cell>
          <cell r="GB1475">
            <v>0</v>
          </cell>
          <cell r="GC1475">
            <v>0</v>
          </cell>
          <cell r="GD1475">
            <v>0</v>
          </cell>
          <cell r="GE1475">
            <v>0</v>
          </cell>
          <cell r="GF1475">
            <v>0</v>
          </cell>
          <cell r="GG1475">
            <v>0</v>
          </cell>
          <cell r="GH1475">
            <v>0</v>
          </cell>
          <cell r="GI1475">
            <v>0</v>
          </cell>
          <cell r="GJ1475">
            <v>0</v>
          </cell>
          <cell r="GK1475">
            <v>0</v>
          </cell>
          <cell r="GL1475">
            <v>0</v>
          </cell>
          <cell r="GM1475">
            <v>0</v>
          </cell>
          <cell r="GN1475">
            <v>0</v>
          </cell>
          <cell r="GO1475">
            <v>0</v>
          </cell>
          <cell r="GP1475">
            <v>0</v>
          </cell>
          <cell r="GQ1475">
            <v>0</v>
          </cell>
          <cell r="GR1475">
            <v>0</v>
          </cell>
          <cell r="GS1475">
            <v>0</v>
          </cell>
          <cell r="GT1475">
            <v>0</v>
          </cell>
          <cell r="GU1475">
            <v>0</v>
          </cell>
          <cell r="GV1475">
            <v>0</v>
          </cell>
          <cell r="GW1475">
            <v>0</v>
          </cell>
          <cell r="GX1475">
            <v>0</v>
          </cell>
          <cell r="GY1475">
            <v>0</v>
          </cell>
          <cell r="GZ1475">
            <v>0</v>
          </cell>
        </row>
        <row r="1476">
          <cell r="A1476">
            <v>1471</v>
          </cell>
          <cell r="D1476" t="str">
            <v>ACCESORIOS AAPP AASS AALL</v>
          </cell>
          <cell r="E1476" t="str">
            <v xml:space="preserve">BOCA DE CAMAPANA H.F D=6" BRIDADA </v>
          </cell>
          <cell r="F1476">
            <v>0</v>
          </cell>
          <cell r="G1476" t="str">
            <v>U</v>
          </cell>
          <cell r="H1476">
            <v>0.5</v>
          </cell>
          <cell r="I1476">
            <v>0</v>
          </cell>
          <cell r="J1476">
            <v>0</v>
          </cell>
          <cell r="K1476">
            <v>1946</v>
          </cell>
          <cell r="L1476">
            <v>1</v>
          </cell>
          <cell r="M1476">
            <v>1935</v>
          </cell>
          <cell r="N1476">
            <v>0.14000000000000001</v>
          </cell>
          <cell r="O1476">
            <v>0</v>
          </cell>
          <cell r="P1476">
            <v>0</v>
          </cell>
          <cell r="Q1476">
            <v>0</v>
          </cell>
          <cell r="R1476">
            <v>0</v>
          </cell>
          <cell r="S1476">
            <v>0</v>
          </cell>
          <cell r="T1476">
            <v>0</v>
          </cell>
          <cell r="U1476">
            <v>0</v>
          </cell>
          <cell r="V1476">
            <v>0</v>
          </cell>
          <cell r="W1476">
            <v>0</v>
          </cell>
          <cell r="X1476">
            <v>0</v>
          </cell>
          <cell r="Y1476">
            <v>0</v>
          </cell>
          <cell r="Z1476">
            <v>0</v>
          </cell>
          <cell r="AA1476">
            <v>0</v>
          </cell>
          <cell r="AB1476">
            <v>0</v>
          </cell>
          <cell r="AC1476">
            <v>0</v>
          </cell>
          <cell r="AD1476">
            <v>0</v>
          </cell>
          <cell r="AE1476">
            <v>0</v>
          </cell>
          <cell r="AF1476">
            <v>0</v>
          </cell>
          <cell r="AG1476">
            <v>0</v>
          </cell>
          <cell r="AH1476">
            <v>0</v>
          </cell>
          <cell r="AI1476">
            <v>0</v>
          </cell>
          <cell r="AJ1476">
            <v>0</v>
          </cell>
          <cell r="AK1476">
            <v>0</v>
          </cell>
          <cell r="AL1476">
            <v>0</v>
          </cell>
          <cell r="AM1476">
            <v>0</v>
          </cell>
          <cell r="AN1476">
            <v>0</v>
          </cell>
          <cell r="AO1476">
            <v>0</v>
          </cell>
          <cell r="AP1476">
            <v>0</v>
          </cell>
          <cell r="AQ1476">
            <v>0</v>
          </cell>
          <cell r="AR1476">
            <v>0</v>
          </cell>
          <cell r="AS1476">
            <v>0</v>
          </cell>
          <cell r="AT1476">
            <v>0</v>
          </cell>
          <cell r="AU1476">
            <v>0</v>
          </cell>
          <cell r="AV1476">
            <v>0</v>
          </cell>
          <cell r="AW1476">
            <v>0</v>
          </cell>
          <cell r="AX1476">
            <v>0</v>
          </cell>
          <cell r="AY1476">
            <v>20</v>
          </cell>
          <cell r="AZ1476">
            <v>1</v>
          </cell>
          <cell r="BA1476">
            <v>9</v>
          </cell>
          <cell r="BB1476">
            <v>1</v>
          </cell>
          <cell r="BC1476">
            <v>0</v>
          </cell>
          <cell r="BD1476">
            <v>0</v>
          </cell>
          <cell r="BE1476">
            <v>0</v>
          </cell>
          <cell r="BF1476">
            <v>0</v>
          </cell>
          <cell r="BG1476">
            <v>0</v>
          </cell>
          <cell r="BH1476">
            <v>0</v>
          </cell>
          <cell r="BI1476">
            <v>0</v>
          </cell>
          <cell r="BJ1476">
            <v>0</v>
          </cell>
          <cell r="BK1476">
            <v>0</v>
          </cell>
          <cell r="BL1476">
            <v>0</v>
          </cell>
          <cell r="BM1476">
            <v>0</v>
          </cell>
          <cell r="BN1476">
            <v>0</v>
          </cell>
          <cell r="BO1476">
            <v>0</v>
          </cell>
          <cell r="BP1476">
            <v>0</v>
          </cell>
          <cell r="CK1476">
            <v>0</v>
          </cell>
          <cell r="CL1476">
            <v>0</v>
          </cell>
          <cell r="CM1476">
            <v>0</v>
          </cell>
          <cell r="CN1476">
            <v>0</v>
          </cell>
          <cell r="CO1476">
            <v>1</v>
          </cell>
          <cell r="CP1476">
            <v>0</v>
          </cell>
          <cell r="CQ1476">
            <v>0</v>
          </cell>
          <cell r="CR1476">
            <v>0</v>
          </cell>
          <cell r="CS1476">
            <v>0</v>
          </cell>
          <cell r="CT1476">
            <v>0</v>
          </cell>
          <cell r="CU1476">
            <v>0</v>
          </cell>
          <cell r="CV1476">
            <v>0</v>
          </cell>
          <cell r="DY1476">
            <v>0</v>
          </cell>
          <cell r="DZ1476">
            <v>0</v>
          </cell>
          <cell r="EA1476">
            <v>0</v>
          </cell>
          <cell r="EB1476">
            <v>0</v>
          </cell>
          <cell r="EC1476">
            <v>0</v>
          </cell>
          <cell r="ED1476">
            <v>0</v>
          </cell>
          <cell r="EE1476">
            <v>0</v>
          </cell>
          <cell r="EF1476">
            <v>0</v>
          </cell>
          <cell r="EG1476">
            <v>0</v>
          </cell>
          <cell r="EH1476">
            <v>0</v>
          </cell>
          <cell r="EI1476">
            <v>0</v>
          </cell>
          <cell r="EJ1476">
            <v>0</v>
          </cell>
          <cell r="EK1476">
            <v>0</v>
          </cell>
          <cell r="EL1476">
            <v>0</v>
          </cell>
          <cell r="EM1476">
            <v>0</v>
          </cell>
          <cell r="EN1476">
            <v>0</v>
          </cell>
          <cell r="EO1476">
            <v>0</v>
          </cell>
          <cell r="EP1476">
            <v>0</v>
          </cell>
          <cell r="EQ1476">
            <v>0</v>
          </cell>
          <cell r="ER1476">
            <v>0</v>
          </cell>
          <cell r="ES1476">
            <v>0</v>
          </cell>
          <cell r="ET1476">
            <v>0</v>
          </cell>
          <cell r="EU1476">
            <v>0</v>
          </cell>
          <cell r="EV1476">
            <v>0</v>
          </cell>
          <cell r="EW1476">
            <v>0</v>
          </cell>
          <cell r="EX1476">
            <v>0</v>
          </cell>
          <cell r="EY1476">
            <v>0</v>
          </cell>
          <cell r="EZ1476">
            <v>0</v>
          </cell>
          <cell r="FA1476">
            <v>0</v>
          </cell>
          <cell r="FB1476">
            <v>0</v>
          </cell>
          <cell r="FC1476">
            <v>0</v>
          </cell>
          <cell r="FD1476">
            <v>0</v>
          </cell>
          <cell r="FE1476">
            <v>0</v>
          </cell>
          <cell r="FF1476">
            <v>0</v>
          </cell>
          <cell r="FG1476">
            <v>0</v>
          </cell>
          <cell r="FH1476">
            <v>0</v>
          </cell>
          <cell r="FI1476">
            <v>0</v>
          </cell>
          <cell r="FJ1476">
            <v>0</v>
          </cell>
          <cell r="FK1476">
            <v>0</v>
          </cell>
          <cell r="FL1476">
            <v>0</v>
          </cell>
          <cell r="FM1476">
            <v>0</v>
          </cell>
          <cell r="FN1476">
            <v>0</v>
          </cell>
          <cell r="FO1476">
            <v>0</v>
          </cell>
          <cell r="FP1476">
            <v>0</v>
          </cell>
          <cell r="FQ1476">
            <v>0</v>
          </cell>
          <cell r="FR1476">
            <v>0</v>
          </cell>
          <cell r="FS1476">
            <v>0</v>
          </cell>
          <cell r="FT1476">
            <v>0</v>
          </cell>
          <cell r="FU1476">
            <v>0</v>
          </cell>
          <cell r="FV1476">
            <v>0</v>
          </cell>
          <cell r="FW1476">
            <v>0</v>
          </cell>
          <cell r="FX1476">
            <v>0</v>
          </cell>
          <cell r="FY1476">
            <v>0</v>
          </cell>
          <cell r="FZ1476">
            <v>0</v>
          </cell>
          <cell r="GA1476">
            <v>0</v>
          </cell>
          <cell r="GB1476">
            <v>0</v>
          </cell>
          <cell r="GC1476">
            <v>0</v>
          </cell>
          <cell r="GD1476">
            <v>0</v>
          </cell>
          <cell r="GE1476">
            <v>0</v>
          </cell>
          <cell r="GF1476">
            <v>0</v>
          </cell>
          <cell r="GG1476">
            <v>0</v>
          </cell>
          <cell r="GH1476">
            <v>0</v>
          </cell>
          <cell r="GI1476">
            <v>0</v>
          </cell>
          <cell r="GJ1476">
            <v>0</v>
          </cell>
          <cell r="GK1476">
            <v>0</v>
          </cell>
          <cell r="GL1476">
            <v>0</v>
          </cell>
          <cell r="GM1476">
            <v>0</v>
          </cell>
          <cell r="GN1476">
            <v>0</v>
          </cell>
          <cell r="GO1476">
            <v>0</v>
          </cell>
          <cell r="GP1476">
            <v>0</v>
          </cell>
          <cell r="GQ1476">
            <v>0</v>
          </cell>
          <cell r="GR1476">
            <v>0</v>
          </cell>
          <cell r="GS1476">
            <v>0</v>
          </cell>
          <cell r="GT1476">
            <v>0</v>
          </cell>
          <cell r="GU1476">
            <v>0</v>
          </cell>
          <cell r="GV1476">
            <v>0</v>
          </cell>
          <cell r="GW1476">
            <v>0</v>
          </cell>
          <cell r="GX1476">
            <v>0</v>
          </cell>
          <cell r="GY1476">
            <v>0</v>
          </cell>
          <cell r="GZ1476">
            <v>0</v>
          </cell>
        </row>
        <row r="1477">
          <cell r="A1477">
            <v>1472</v>
          </cell>
          <cell r="D1477" t="str">
            <v>EQUIPOS SIST AAPP AASS</v>
          </cell>
          <cell r="E1477" t="str">
            <v>BOMBA TRIFÁSICA 5.5 HP TDH=42 M, Q= 4.63 L/S</v>
          </cell>
          <cell r="F1477">
            <v>0</v>
          </cell>
          <cell r="G1477" t="str">
            <v>U</v>
          </cell>
          <cell r="H1477">
            <v>0.125</v>
          </cell>
          <cell r="I1477">
            <v>0</v>
          </cell>
          <cell r="J1477">
            <v>0</v>
          </cell>
          <cell r="K1477">
            <v>1947</v>
          </cell>
          <cell r="L1477">
            <v>1</v>
          </cell>
          <cell r="M1477">
            <v>1985</v>
          </cell>
          <cell r="N1477">
            <v>1</v>
          </cell>
          <cell r="O1477">
            <v>0</v>
          </cell>
          <cell r="P1477">
            <v>0</v>
          </cell>
          <cell r="Q1477">
            <v>0</v>
          </cell>
          <cell r="R1477">
            <v>0</v>
          </cell>
          <cell r="S1477">
            <v>0</v>
          </cell>
          <cell r="T1477">
            <v>0</v>
          </cell>
          <cell r="U1477">
            <v>0</v>
          </cell>
          <cell r="V1477">
            <v>0</v>
          </cell>
          <cell r="W1477">
            <v>0</v>
          </cell>
          <cell r="X1477">
            <v>0</v>
          </cell>
          <cell r="Y1477">
            <v>0</v>
          </cell>
          <cell r="Z1477">
            <v>0</v>
          </cell>
          <cell r="AA1477">
            <v>0</v>
          </cell>
          <cell r="AB1477">
            <v>0</v>
          </cell>
          <cell r="AC1477">
            <v>0</v>
          </cell>
          <cell r="AD1477">
            <v>0</v>
          </cell>
          <cell r="AE1477">
            <v>0</v>
          </cell>
          <cell r="AF1477">
            <v>0</v>
          </cell>
          <cell r="AG1477">
            <v>0</v>
          </cell>
          <cell r="AH1477">
            <v>0</v>
          </cell>
          <cell r="AI1477">
            <v>0</v>
          </cell>
          <cell r="AJ1477">
            <v>0</v>
          </cell>
          <cell r="AK1477">
            <v>0</v>
          </cell>
          <cell r="AL1477">
            <v>0</v>
          </cell>
          <cell r="AM1477">
            <v>0</v>
          </cell>
          <cell r="AN1477">
            <v>0</v>
          </cell>
          <cell r="AO1477">
            <v>0</v>
          </cell>
          <cell r="AP1477">
            <v>0</v>
          </cell>
          <cell r="AQ1477">
            <v>0</v>
          </cell>
          <cell r="AR1477">
            <v>0</v>
          </cell>
          <cell r="AS1477">
            <v>0</v>
          </cell>
          <cell r="AT1477">
            <v>0</v>
          </cell>
          <cell r="AU1477">
            <v>0</v>
          </cell>
          <cell r="AV1477">
            <v>0</v>
          </cell>
          <cell r="AW1477">
            <v>0</v>
          </cell>
          <cell r="AX1477">
            <v>0</v>
          </cell>
          <cell r="AY1477">
            <v>20</v>
          </cell>
          <cell r="AZ1477">
            <v>1</v>
          </cell>
          <cell r="BA1477">
            <v>9</v>
          </cell>
          <cell r="BB1477">
            <v>1</v>
          </cell>
          <cell r="BC1477">
            <v>21</v>
          </cell>
          <cell r="BD1477">
            <v>1</v>
          </cell>
          <cell r="BE1477">
            <v>0</v>
          </cell>
          <cell r="BF1477">
            <v>0</v>
          </cell>
          <cell r="BG1477">
            <v>0</v>
          </cell>
          <cell r="BH1477">
            <v>0</v>
          </cell>
          <cell r="BI1477">
            <v>0</v>
          </cell>
          <cell r="BJ1477">
            <v>0</v>
          </cell>
          <cell r="BK1477">
            <v>0</v>
          </cell>
          <cell r="BL1477">
            <v>0</v>
          </cell>
          <cell r="BM1477">
            <v>0</v>
          </cell>
          <cell r="BN1477">
            <v>0</v>
          </cell>
          <cell r="BO1477">
            <v>0</v>
          </cell>
          <cell r="BP1477">
            <v>0</v>
          </cell>
          <cell r="CK1477">
            <v>0</v>
          </cell>
          <cell r="CL1477">
            <v>0</v>
          </cell>
          <cell r="CM1477">
            <v>1</v>
          </cell>
          <cell r="CN1477">
            <v>0</v>
          </cell>
          <cell r="CO1477">
            <v>0</v>
          </cell>
          <cell r="CP1477">
            <v>0</v>
          </cell>
          <cell r="CQ1477">
            <v>0</v>
          </cell>
          <cell r="CR1477">
            <v>0</v>
          </cell>
          <cell r="CS1477">
            <v>0</v>
          </cell>
          <cell r="CT1477">
            <v>0</v>
          </cell>
          <cell r="CU1477">
            <v>0</v>
          </cell>
          <cell r="CV1477">
            <v>0</v>
          </cell>
          <cell r="DY1477">
            <v>0</v>
          </cell>
          <cell r="DZ1477">
            <v>0</v>
          </cell>
          <cell r="EA1477">
            <v>0</v>
          </cell>
          <cell r="EB1477">
            <v>0</v>
          </cell>
          <cell r="EC1477">
            <v>0</v>
          </cell>
          <cell r="ED1477">
            <v>0</v>
          </cell>
          <cell r="EE1477">
            <v>0</v>
          </cell>
          <cell r="EF1477">
            <v>0</v>
          </cell>
          <cell r="EG1477">
            <v>0</v>
          </cell>
          <cell r="EH1477">
            <v>0</v>
          </cell>
          <cell r="EI1477">
            <v>0</v>
          </cell>
          <cell r="EJ1477">
            <v>0</v>
          </cell>
          <cell r="EK1477">
            <v>0</v>
          </cell>
          <cell r="EL1477">
            <v>0</v>
          </cell>
          <cell r="EM1477">
            <v>0</v>
          </cell>
          <cell r="EN1477">
            <v>0</v>
          </cell>
          <cell r="EO1477">
            <v>0</v>
          </cell>
          <cell r="EP1477">
            <v>0</v>
          </cell>
          <cell r="EQ1477">
            <v>0</v>
          </cell>
          <cell r="ER1477">
            <v>0</v>
          </cell>
          <cell r="ES1477">
            <v>0</v>
          </cell>
          <cell r="ET1477">
            <v>0</v>
          </cell>
          <cell r="EU1477">
            <v>0</v>
          </cell>
          <cell r="EV1477">
            <v>0</v>
          </cell>
          <cell r="EW1477">
            <v>0</v>
          </cell>
          <cell r="EX1477">
            <v>0</v>
          </cell>
          <cell r="EY1477">
            <v>0</v>
          </cell>
          <cell r="EZ1477">
            <v>0</v>
          </cell>
          <cell r="FA1477">
            <v>0</v>
          </cell>
          <cell r="FB1477">
            <v>0</v>
          </cell>
          <cell r="FC1477">
            <v>0</v>
          </cell>
          <cell r="FD1477">
            <v>0</v>
          </cell>
          <cell r="FE1477">
            <v>0</v>
          </cell>
          <cell r="FF1477">
            <v>0</v>
          </cell>
          <cell r="FG1477">
            <v>0</v>
          </cell>
          <cell r="FH1477">
            <v>0</v>
          </cell>
          <cell r="FI1477">
            <v>0</v>
          </cell>
          <cell r="FJ1477">
            <v>0</v>
          </cell>
          <cell r="FK1477">
            <v>0</v>
          </cell>
          <cell r="FL1477">
            <v>0</v>
          </cell>
          <cell r="FM1477">
            <v>0</v>
          </cell>
          <cell r="FN1477">
            <v>0</v>
          </cell>
          <cell r="FO1477">
            <v>0</v>
          </cell>
          <cell r="FP1477">
            <v>0</v>
          </cell>
          <cell r="FQ1477">
            <v>0</v>
          </cell>
          <cell r="FR1477">
            <v>0</v>
          </cell>
          <cell r="FS1477">
            <v>0</v>
          </cell>
          <cell r="FT1477">
            <v>0</v>
          </cell>
          <cell r="FU1477">
            <v>0</v>
          </cell>
          <cell r="FV1477">
            <v>0</v>
          </cell>
          <cell r="FW1477">
            <v>0</v>
          </cell>
          <cell r="FX1477">
            <v>0</v>
          </cell>
          <cell r="FY1477">
            <v>0</v>
          </cell>
          <cell r="FZ1477">
            <v>0</v>
          </cell>
          <cell r="GA1477">
            <v>0</v>
          </cell>
          <cell r="GB1477">
            <v>0</v>
          </cell>
          <cell r="GC1477">
            <v>0</v>
          </cell>
          <cell r="GD1477">
            <v>0</v>
          </cell>
          <cell r="GE1477">
            <v>0</v>
          </cell>
          <cell r="GF1477">
            <v>0</v>
          </cell>
          <cell r="GG1477">
            <v>0</v>
          </cell>
          <cell r="GH1477">
            <v>0</v>
          </cell>
          <cell r="GI1477">
            <v>0</v>
          </cell>
          <cell r="GJ1477">
            <v>0</v>
          </cell>
          <cell r="GK1477">
            <v>0</v>
          </cell>
          <cell r="GL1477">
            <v>0</v>
          </cell>
          <cell r="GM1477">
            <v>0</v>
          </cell>
          <cell r="GN1477">
            <v>0</v>
          </cell>
          <cell r="GO1477">
            <v>0</v>
          </cell>
          <cell r="GP1477">
            <v>0</v>
          </cell>
          <cell r="GQ1477">
            <v>0</v>
          </cell>
          <cell r="GR1477">
            <v>0</v>
          </cell>
          <cell r="GS1477">
            <v>0</v>
          </cell>
          <cell r="GT1477">
            <v>0</v>
          </cell>
          <cell r="GU1477">
            <v>0</v>
          </cell>
          <cell r="GV1477">
            <v>0</v>
          </cell>
          <cell r="GW1477">
            <v>0</v>
          </cell>
          <cell r="GX1477">
            <v>0</v>
          </cell>
          <cell r="GY1477">
            <v>0</v>
          </cell>
          <cell r="GZ1477">
            <v>0</v>
          </cell>
        </row>
        <row r="1478">
          <cell r="A1478">
            <v>1473</v>
          </cell>
          <cell r="D1478" t="str">
            <v>LLAVES Y VALVULAS</v>
          </cell>
          <cell r="E1478" t="str">
            <v>VÁLVULA DE PIE CON REJILLA BRONCE 3"</v>
          </cell>
          <cell r="F1478">
            <v>0</v>
          </cell>
          <cell r="G1478" t="str">
            <v>U</v>
          </cell>
          <cell r="H1478">
            <v>1</v>
          </cell>
          <cell r="I1478">
            <v>0</v>
          </cell>
          <cell r="J1478">
            <v>0</v>
          </cell>
          <cell r="K1478">
            <v>1948</v>
          </cell>
          <cell r="L1478">
            <v>1</v>
          </cell>
          <cell r="M1478">
            <v>0</v>
          </cell>
          <cell r="N1478">
            <v>0</v>
          </cell>
          <cell r="O1478">
            <v>0</v>
          </cell>
          <cell r="P1478">
            <v>0</v>
          </cell>
          <cell r="Q1478">
            <v>0</v>
          </cell>
          <cell r="R1478">
            <v>0</v>
          </cell>
          <cell r="S1478">
            <v>0</v>
          </cell>
          <cell r="T1478">
            <v>0</v>
          </cell>
          <cell r="U1478">
            <v>0</v>
          </cell>
          <cell r="V1478">
            <v>0</v>
          </cell>
          <cell r="W1478">
            <v>0</v>
          </cell>
          <cell r="X1478">
            <v>0</v>
          </cell>
          <cell r="Y1478">
            <v>0</v>
          </cell>
          <cell r="Z1478">
            <v>0</v>
          </cell>
          <cell r="AA1478">
            <v>0</v>
          </cell>
          <cell r="AB1478">
            <v>0</v>
          </cell>
          <cell r="AC1478">
            <v>0</v>
          </cell>
          <cell r="AD1478">
            <v>0</v>
          </cell>
          <cell r="AE1478">
            <v>0</v>
          </cell>
          <cell r="AF1478">
            <v>0</v>
          </cell>
          <cell r="AG1478">
            <v>0</v>
          </cell>
          <cell r="AH1478">
            <v>0</v>
          </cell>
          <cell r="AI1478">
            <v>0</v>
          </cell>
          <cell r="AJ1478">
            <v>0</v>
          </cell>
          <cell r="AK1478">
            <v>0</v>
          </cell>
          <cell r="AL1478">
            <v>0</v>
          </cell>
          <cell r="AM1478">
            <v>0</v>
          </cell>
          <cell r="AN1478">
            <v>0</v>
          </cell>
          <cell r="AO1478">
            <v>0</v>
          </cell>
          <cell r="AP1478">
            <v>0</v>
          </cell>
          <cell r="AQ1478">
            <v>0</v>
          </cell>
          <cell r="AR1478">
            <v>0</v>
          </cell>
          <cell r="AS1478">
            <v>0</v>
          </cell>
          <cell r="AT1478">
            <v>0</v>
          </cell>
          <cell r="AU1478">
            <v>0</v>
          </cell>
          <cell r="AV1478">
            <v>0</v>
          </cell>
          <cell r="AW1478">
            <v>0</v>
          </cell>
          <cell r="AX1478">
            <v>0</v>
          </cell>
          <cell r="AY1478">
            <v>20</v>
          </cell>
          <cell r="AZ1478">
            <v>1</v>
          </cell>
          <cell r="BA1478">
            <v>9</v>
          </cell>
          <cell r="BB1478">
            <v>1</v>
          </cell>
          <cell r="BC1478">
            <v>0</v>
          </cell>
          <cell r="BD1478">
            <v>0</v>
          </cell>
          <cell r="BE1478">
            <v>0</v>
          </cell>
          <cell r="BF1478">
            <v>0</v>
          </cell>
          <cell r="BG1478">
            <v>0</v>
          </cell>
          <cell r="BH1478">
            <v>0</v>
          </cell>
          <cell r="BI1478">
            <v>0</v>
          </cell>
          <cell r="BJ1478">
            <v>0</v>
          </cell>
          <cell r="BK1478">
            <v>0</v>
          </cell>
          <cell r="BL1478">
            <v>0</v>
          </cell>
          <cell r="BM1478">
            <v>0</v>
          </cell>
          <cell r="BN1478">
            <v>0</v>
          </cell>
          <cell r="BO1478">
            <v>0</v>
          </cell>
          <cell r="BP1478">
            <v>0</v>
          </cell>
          <cell r="CK1478">
            <v>0</v>
          </cell>
          <cell r="CL1478">
            <v>0</v>
          </cell>
          <cell r="CM1478">
            <v>0</v>
          </cell>
          <cell r="CN1478">
            <v>0</v>
          </cell>
          <cell r="CO1478">
            <v>1</v>
          </cell>
          <cell r="CP1478">
            <v>0</v>
          </cell>
          <cell r="CQ1478">
            <v>0</v>
          </cell>
          <cell r="CR1478">
            <v>0</v>
          </cell>
          <cell r="CS1478">
            <v>0</v>
          </cell>
          <cell r="CT1478">
            <v>0</v>
          </cell>
          <cell r="CU1478">
            <v>0</v>
          </cell>
          <cell r="CV1478">
            <v>0</v>
          </cell>
          <cell r="DY1478">
            <v>0</v>
          </cell>
          <cell r="DZ1478">
            <v>0</v>
          </cell>
          <cell r="EA1478">
            <v>0</v>
          </cell>
          <cell r="EB1478">
            <v>0</v>
          </cell>
          <cell r="EC1478">
            <v>0</v>
          </cell>
          <cell r="ED1478">
            <v>0</v>
          </cell>
          <cell r="EE1478">
            <v>0</v>
          </cell>
          <cell r="EF1478">
            <v>0</v>
          </cell>
          <cell r="EG1478">
            <v>0</v>
          </cell>
          <cell r="EH1478">
            <v>0</v>
          </cell>
          <cell r="EI1478">
            <v>0</v>
          </cell>
          <cell r="EJ1478">
            <v>0</v>
          </cell>
          <cell r="EK1478">
            <v>0</v>
          </cell>
          <cell r="EL1478">
            <v>0</v>
          </cell>
          <cell r="EM1478">
            <v>0</v>
          </cell>
          <cell r="EN1478">
            <v>0</v>
          </cell>
          <cell r="EO1478">
            <v>0</v>
          </cell>
          <cell r="EP1478">
            <v>0</v>
          </cell>
          <cell r="EQ1478">
            <v>0</v>
          </cell>
          <cell r="ER1478">
            <v>0</v>
          </cell>
          <cell r="ES1478">
            <v>0</v>
          </cell>
          <cell r="ET1478">
            <v>0</v>
          </cell>
          <cell r="EU1478">
            <v>0</v>
          </cell>
          <cell r="EV1478">
            <v>0</v>
          </cell>
          <cell r="EW1478">
            <v>0</v>
          </cell>
          <cell r="EX1478">
            <v>0</v>
          </cell>
          <cell r="EY1478">
            <v>0</v>
          </cell>
          <cell r="EZ1478">
            <v>0</v>
          </cell>
          <cell r="FA1478">
            <v>0</v>
          </cell>
          <cell r="FB1478">
            <v>0</v>
          </cell>
          <cell r="FC1478">
            <v>0</v>
          </cell>
          <cell r="FD1478">
            <v>0</v>
          </cell>
          <cell r="FE1478">
            <v>0</v>
          </cell>
          <cell r="FF1478">
            <v>0</v>
          </cell>
          <cell r="FG1478">
            <v>0</v>
          </cell>
          <cell r="FH1478">
            <v>0</v>
          </cell>
          <cell r="FI1478">
            <v>0</v>
          </cell>
          <cell r="FJ1478">
            <v>0</v>
          </cell>
          <cell r="FK1478">
            <v>0</v>
          </cell>
          <cell r="FL1478">
            <v>0</v>
          </cell>
          <cell r="FM1478">
            <v>0</v>
          </cell>
          <cell r="FN1478">
            <v>0</v>
          </cell>
          <cell r="FO1478">
            <v>0</v>
          </cell>
          <cell r="FP1478">
            <v>0</v>
          </cell>
          <cell r="FQ1478">
            <v>0</v>
          </cell>
          <cell r="FR1478">
            <v>0</v>
          </cell>
          <cell r="FS1478">
            <v>0</v>
          </cell>
          <cell r="FT1478">
            <v>0</v>
          </cell>
          <cell r="FU1478">
            <v>0</v>
          </cell>
          <cell r="FV1478">
            <v>0</v>
          </cell>
          <cell r="FW1478">
            <v>0</v>
          </cell>
          <cell r="FX1478">
            <v>0</v>
          </cell>
          <cell r="FY1478">
            <v>0</v>
          </cell>
          <cell r="FZ1478">
            <v>0</v>
          </cell>
          <cell r="GA1478">
            <v>0</v>
          </cell>
          <cell r="GB1478">
            <v>0</v>
          </cell>
          <cell r="GC1478">
            <v>0</v>
          </cell>
          <cell r="GD1478">
            <v>0</v>
          </cell>
          <cell r="GE1478">
            <v>0</v>
          </cell>
          <cell r="GF1478">
            <v>0</v>
          </cell>
          <cell r="GG1478">
            <v>0</v>
          </cell>
          <cell r="GH1478">
            <v>0</v>
          </cell>
          <cell r="GI1478">
            <v>0</v>
          </cell>
          <cell r="GJ1478">
            <v>0</v>
          </cell>
          <cell r="GK1478">
            <v>0</v>
          </cell>
          <cell r="GL1478">
            <v>0</v>
          </cell>
          <cell r="GM1478">
            <v>0</v>
          </cell>
          <cell r="GN1478">
            <v>0</v>
          </cell>
          <cell r="GO1478">
            <v>0</v>
          </cell>
          <cell r="GP1478">
            <v>0</v>
          </cell>
          <cell r="GQ1478">
            <v>0</v>
          </cell>
          <cell r="GR1478">
            <v>0</v>
          </cell>
          <cell r="GS1478">
            <v>0</v>
          </cell>
          <cell r="GT1478">
            <v>0</v>
          </cell>
          <cell r="GU1478">
            <v>0</v>
          </cell>
          <cell r="GV1478">
            <v>0</v>
          </cell>
          <cell r="GW1478">
            <v>0</v>
          </cell>
          <cell r="GX1478">
            <v>0</v>
          </cell>
          <cell r="GY1478">
            <v>0</v>
          </cell>
          <cell r="GZ1478">
            <v>0</v>
          </cell>
        </row>
        <row r="1479">
          <cell r="A1479">
            <v>1474</v>
          </cell>
          <cell r="D1479" t="str">
            <v>TUBERIA HG - HF</v>
          </cell>
          <cell r="E1479" t="str">
            <v>TUBERÍA HG 3"  ASTM- A 120</v>
          </cell>
          <cell r="F1479">
            <v>0</v>
          </cell>
          <cell r="G1479" t="str">
            <v>ML</v>
          </cell>
          <cell r="H1479">
            <v>4</v>
          </cell>
          <cell r="I1479">
            <v>0</v>
          </cell>
          <cell r="J1479">
            <v>0</v>
          </cell>
          <cell r="K1479">
            <v>1983</v>
          </cell>
          <cell r="L1479">
            <v>0.16700000000000001</v>
          </cell>
          <cell r="M1479">
            <v>0</v>
          </cell>
          <cell r="N1479">
            <v>0</v>
          </cell>
          <cell r="O1479">
            <v>0</v>
          </cell>
          <cell r="P1479">
            <v>0</v>
          </cell>
          <cell r="Q1479">
            <v>0</v>
          </cell>
          <cell r="R1479">
            <v>0</v>
          </cell>
          <cell r="S1479">
            <v>0</v>
          </cell>
          <cell r="T1479">
            <v>0</v>
          </cell>
          <cell r="U1479">
            <v>0</v>
          </cell>
          <cell r="V1479">
            <v>0</v>
          </cell>
          <cell r="W1479">
            <v>0</v>
          </cell>
          <cell r="X1479">
            <v>0</v>
          </cell>
          <cell r="Y1479">
            <v>0</v>
          </cell>
          <cell r="Z1479">
            <v>0</v>
          </cell>
          <cell r="AA1479">
            <v>0</v>
          </cell>
          <cell r="AB1479">
            <v>0</v>
          </cell>
          <cell r="AC1479">
            <v>0</v>
          </cell>
          <cell r="AD1479">
            <v>0</v>
          </cell>
          <cell r="AE1479">
            <v>0</v>
          </cell>
          <cell r="AF1479">
            <v>0</v>
          </cell>
          <cell r="AG1479">
            <v>0</v>
          </cell>
          <cell r="AH1479">
            <v>0</v>
          </cell>
          <cell r="AI1479">
            <v>0</v>
          </cell>
          <cell r="AJ1479">
            <v>0</v>
          </cell>
          <cell r="AK1479">
            <v>0</v>
          </cell>
          <cell r="AL1479">
            <v>0</v>
          </cell>
          <cell r="AM1479">
            <v>0</v>
          </cell>
          <cell r="AN1479">
            <v>0</v>
          </cell>
          <cell r="AO1479">
            <v>0</v>
          </cell>
          <cell r="AP1479">
            <v>0</v>
          </cell>
          <cell r="AQ1479">
            <v>0</v>
          </cell>
          <cell r="AR1479">
            <v>0</v>
          </cell>
          <cell r="AS1479">
            <v>0</v>
          </cell>
          <cell r="AT1479">
            <v>0</v>
          </cell>
          <cell r="AU1479">
            <v>0</v>
          </cell>
          <cell r="AV1479">
            <v>0</v>
          </cell>
          <cell r="AW1479">
            <v>0</v>
          </cell>
          <cell r="AX1479">
            <v>0</v>
          </cell>
          <cell r="AY1479">
            <v>16</v>
          </cell>
          <cell r="AZ1479">
            <v>1</v>
          </cell>
          <cell r="BA1479">
            <v>28</v>
          </cell>
          <cell r="BB1479">
            <v>1</v>
          </cell>
          <cell r="BC1479">
            <v>0</v>
          </cell>
          <cell r="BD1479">
            <v>0</v>
          </cell>
          <cell r="BE1479">
            <v>0</v>
          </cell>
          <cell r="BF1479">
            <v>0</v>
          </cell>
          <cell r="BG1479">
            <v>0</v>
          </cell>
          <cell r="BH1479">
            <v>0</v>
          </cell>
          <cell r="BI1479">
            <v>0</v>
          </cell>
          <cell r="BJ1479">
            <v>0</v>
          </cell>
          <cell r="BK1479">
            <v>0</v>
          </cell>
          <cell r="BL1479">
            <v>0</v>
          </cell>
          <cell r="BM1479">
            <v>0</v>
          </cell>
          <cell r="BN1479">
            <v>0</v>
          </cell>
          <cell r="BO1479">
            <v>0</v>
          </cell>
          <cell r="BP1479">
            <v>0</v>
          </cell>
          <cell r="CK1479">
            <v>0</v>
          </cell>
          <cell r="CL1479">
            <v>0</v>
          </cell>
          <cell r="CM1479">
            <v>1</v>
          </cell>
          <cell r="CN1479">
            <v>0</v>
          </cell>
          <cell r="CO1479">
            <v>0</v>
          </cell>
          <cell r="CP1479">
            <v>0</v>
          </cell>
          <cell r="CQ1479">
            <v>0</v>
          </cell>
          <cell r="CR1479">
            <v>0</v>
          </cell>
          <cell r="CS1479">
            <v>0</v>
          </cell>
          <cell r="CT1479">
            <v>0</v>
          </cell>
          <cell r="CU1479">
            <v>0</v>
          </cell>
          <cell r="CV1479">
            <v>0</v>
          </cell>
          <cell r="DY1479">
            <v>0</v>
          </cell>
          <cell r="DZ1479">
            <v>0</v>
          </cell>
          <cell r="EA1479">
            <v>0</v>
          </cell>
          <cell r="EB1479">
            <v>0</v>
          </cell>
          <cell r="EC1479">
            <v>0</v>
          </cell>
          <cell r="ED1479">
            <v>0</v>
          </cell>
          <cell r="EE1479">
            <v>0</v>
          </cell>
          <cell r="EF1479">
            <v>0</v>
          </cell>
          <cell r="EG1479">
            <v>0</v>
          </cell>
          <cell r="EH1479">
            <v>0</v>
          </cell>
          <cell r="EI1479">
            <v>0</v>
          </cell>
          <cell r="EJ1479">
            <v>0</v>
          </cell>
          <cell r="EK1479">
            <v>0</v>
          </cell>
          <cell r="EL1479">
            <v>0</v>
          </cell>
          <cell r="EM1479">
            <v>0</v>
          </cell>
          <cell r="EN1479">
            <v>0</v>
          </cell>
          <cell r="EO1479">
            <v>0</v>
          </cell>
          <cell r="EP1479">
            <v>0</v>
          </cell>
          <cell r="EQ1479">
            <v>0</v>
          </cell>
          <cell r="ER1479">
            <v>0</v>
          </cell>
          <cell r="ES1479">
            <v>0</v>
          </cell>
          <cell r="ET1479">
            <v>0</v>
          </cell>
          <cell r="EU1479">
            <v>0</v>
          </cell>
          <cell r="EV1479">
            <v>0</v>
          </cell>
          <cell r="EW1479">
            <v>0</v>
          </cell>
          <cell r="EX1479">
            <v>0</v>
          </cell>
          <cell r="EY1479">
            <v>0</v>
          </cell>
          <cell r="EZ1479">
            <v>0</v>
          </cell>
          <cell r="FA1479">
            <v>0</v>
          </cell>
          <cell r="FB1479">
            <v>0</v>
          </cell>
          <cell r="FC1479">
            <v>0</v>
          </cell>
          <cell r="FD1479">
            <v>0</v>
          </cell>
          <cell r="FE1479">
            <v>0</v>
          </cell>
          <cell r="FF1479">
            <v>0</v>
          </cell>
          <cell r="FG1479">
            <v>0</v>
          </cell>
          <cell r="FH1479">
            <v>0</v>
          </cell>
          <cell r="FI1479">
            <v>0</v>
          </cell>
          <cell r="FJ1479">
            <v>0</v>
          </cell>
          <cell r="FK1479">
            <v>0</v>
          </cell>
          <cell r="FL1479">
            <v>0</v>
          </cell>
          <cell r="FM1479">
            <v>0</v>
          </cell>
          <cell r="FN1479">
            <v>0</v>
          </cell>
          <cell r="FO1479">
            <v>0</v>
          </cell>
          <cell r="FP1479">
            <v>0</v>
          </cell>
          <cell r="FQ1479">
            <v>0</v>
          </cell>
          <cell r="FR1479">
            <v>0</v>
          </cell>
          <cell r="FS1479">
            <v>0</v>
          </cell>
          <cell r="FT1479">
            <v>0</v>
          </cell>
          <cell r="FU1479">
            <v>0</v>
          </cell>
          <cell r="FV1479">
            <v>0</v>
          </cell>
          <cell r="FW1479">
            <v>0</v>
          </cell>
          <cell r="FX1479">
            <v>0</v>
          </cell>
          <cell r="FY1479">
            <v>0</v>
          </cell>
          <cell r="FZ1479">
            <v>0</v>
          </cell>
          <cell r="GA1479">
            <v>0</v>
          </cell>
          <cell r="GB1479">
            <v>0</v>
          </cell>
          <cell r="GC1479">
            <v>0</v>
          </cell>
          <cell r="GD1479">
            <v>0</v>
          </cell>
          <cell r="GE1479">
            <v>0</v>
          </cell>
          <cell r="GF1479">
            <v>0</v>
          </cell>
          <cell r="GG1479">
            <v>0</v>
          </cell>
          <cell r="GH1479">
            <v>0</v>
          </cell>
          <cell r="GI1479">
            <v>0</v>
          </cell>
          <cell r="GJ1479">
            <v>0</v>
          </cell>
          <cell r="GK1479">
            <v>0</v>
          </cell>
          <cell r="GL1479">
            <v>0</v>
          </cell>
          <cell r="GM1479">
            <v>0</v>
          </cell>
          <cell r="GN1479">
            <v>0</v>
          </cell>
          <cell r="GO1479">
            <v>0</v>
          </cell>
          <cell r="GP1479">
            <v>0</v>
          </cell>
          <cell r="GQ1479">
            <v>0</v>
          </cell>
          <cell r="GR1479">
            <v>0</v>
          </cell>
          <cell r="GS1479">
            <v>0</v>
          </cell>
          <cell r="GT1479">
            <v>0</v>
          </cell>
          <cell r="GU1479">
            <v>0</v>
          </cell>
          <cell r="GV1479">
            <v>0</v>
          </cell>
          <cell r="GW1479">
            <v>0</v>
          </cell>
          <cell r="GX1479">
            <v>0</v>
          </cell>
          <cell r="GY1479">
            <v>0</v>
          </cell>
          <cell r="GZ1479">
            <v>0</v>
          </cell>
        </row>
        <row r="1480">
          <cell r="A1480">
            <v>1475</v>
          </cell>
          <cell r="D1480" t="str">
            <v>LLAVES Y VALVULAS HF</v>
          </cell>
          <cell r="E1480" t="str">
            <v>VALVULA DE COMPUERTA HF SB 3" CRM</v>
          </cell>
          <cell r="F1480">
            <v>0</v>
          </cell>
          <cell r="G1480" t="str">
            <v>U</v>
          </cell>
          <cell r="H1480">
            <v>1</v>
          </cell>
          <cell r="I1480">
            <v>0</v>
          </cell>
          <cell r="J1480">
            <v>0</v>
          </cell>
          <cell r="K1480">
            <v>1949</v>
          </cell>
          <cell r="L1480">
            <v>1</v>
          </cell>
          <cell r="M1480">
            <v>0</v>
          </cell>
          <cell r="N1480">
            <v>0</v>
          </cell>
          <cell r="O1480">
            <v>0</v>
          </cell>
          <cell r="P1480">
            <v>0</v>
          </cell>
          <cell r="Q1480">
            <v>0</v>
          </cell>
          <cell r="R1480">
            <v>0</v>
          </cell>
          <cell r="S1480">
            <v>0</v>
          </cell>
          <cell r="T1480">
            <v>0</v>
          </cell>
          <cell r="U1480">
            <v>0</v>
          </cell>
          <cell r="V1480">
            <v>0</v>
          </cell>
          <cell r="W1480">
            <v>0</v>
          </cell>
          <cell r="X1480">
            <v>0</v>
          </cell>
          <cell r="Y1480">
            <v>0</v>
          </cell>
          <cell r="Z1480">
            <v>0</v>
          </cell>
          <cell r="AA1480">
            <v>0</v>
          </cell>
          <cell r="AB1480">
            <v>0</v>
          </cell>
          <cell r="AC1480">
            <v>0</v>
          </cell>
          <cell r="AD1480">
            <v>0</v>
          </cell>
          <cell r="AE1480">
            <v>0</v>
          </cell>
          <cell r="AF1480">
            <v>0</v>
          </cell>
          <cell r="AG1480">
            <v>0</v>
          </cell>
          <cell r="AH1480">
            <v>0</v>
          </cell>
          <cell r="AI1480">
            <v>0</v>
          </cell>
          <cell r="AJ1480">
            <v>0</v>
          </cell>
          <cell r="AK1480">
            <v>0</v>
          </cell>
          <cell r="AL1480">
            <v>0</v>
          </cell>
          <cell r="AM1480">
            <v>0</v>
          </cell>
          <cell r="AN1480">
            <v>0</v>
          </cell>
          <cell r="AO1480">
            <v>0</v>
          </cell>
          <cell r="AP1480">
            <v>0</v>
          </cell>
          <cell r="AQ1480">
            <v>0</v>
          </cell>
          <cell r="AR1480">
            <v>0</v>
          </cell>
          <cell r="AS1480">
            <v>0</v>
          </cell>
          <cell r="AT1480">
            <v>0</v>
          </cell>
          <cell r="AU1480">
            <v>0</v>
          </cell>
          <cell r="AV1480">
            <v>0</v>
          </cell>
          <cell r="AW1480">
            <v>0</v>
          </cell>
          <cell r="AX1480">
            <v>0</v>
          </cell>
          <cell r="AY1480">
            <v>20</v>
          </cell>
          <cell r="AZ1480">
            <v>1</v>
          </cell>
          <cell r="BA1480">
            <v>9</v>
          </cell>
          <cell r="BB1480">
            <v>1</v>
          </cell>
          <cell r="BC1480">
            <v>0</v>
          </cell>
          <cell r="BD1480">
            <v>0</v>
          </cell>
          <cell r="BE1480">
            <v>0</v>
          </cell>
          <cell r="BF1480">
            <v>0</v>
          </cell>
          <cell r="BG1480">
            <v>0</v>
          </cell>
          <cell r="BH1480">
            <v>0</v>
          </cell>
          <cell r="BI1480">
            <v>0</v>
          </cell>
          <cell r="BJ1480">
            <v>0</v>
          </cell>
          <cell r="BK1480">
            <v>0</v>
          </cell>
          <cell r="BL1480">
            <v>0</v>
          </cell>
          <cell r="BM1480">
            <v>0</v>
          </cell>
          <cell r="BN1480">
            <v>0</v>
          </cell>
          <cell r="BO1480">
            <v>0</v>
          </cell>
          <cell r="BP1480">
            <v>0</v>
          </cell>
          <cell r="CK1480">
            <v>0</v>
          </cell>
          <cell r="CL1480">
            <v>0</v>
          </cell>
          <cell r="CM1480">
            <v>1</v>
          </cell>
          <cell r="CN1480">
            <v>0</v>
          </cell>
          <cell r="CO1480">
            <v>0</v>
          </cell>
          <cell r="CP1480">
            <v>0</v>
          </cell>
          <cell r="CQ1480">
            <v>0</v>
          </cell>
          <cell r="CR1480">
            <v>0</v>
          </cell>
          <cell r="CS1480">
            <v>0</v>
          </cell>
          <cell r="CT1480">
            <v>0</v>
          </cell>
          <cell r="CU1480">
            <v>0</v>
          </cell>
          <cell r="CV1480">
            <v>0</v>
          </cell>
          <cell r="DY1480">
            <v>0</v>
          </cell>
          <cell r="DZ1480">
            <v>0</v>
          </cell>
          <cell r="EA1480">
            <v>0</v>
          </cell>
          <cell r="EB1480">
            <v>0</v>
          </cell>
          <cell r="EC1480">
            <v>0</v>
          </cell>
          <cell r="ED1480">
            <v>0</v>
          </cell>
          <cell r="EE1480">
            <v>0</v>
          </cell>
          <cell r="EF1480">
            <v>0</v>
          </cell>
          <cell r="EG1480">
            <v>0</v>
          </cell>
          <cell r="EH1480">
            <v>0</v>
          </cell>
          <cell r="EI1480">
            <v>0</v>
          </cell>
          <cell r="EJ1480">
            <v>0</v>
          </cell>
          <cell r="EK1480">
            <v>0</v>
          </cell>
          <cell r="EL1480">
            <v>0</v>
          </cell>
          <cell r="EM1480">
            <v>0</v>
          </cell>
          <cell r="EN1480">
            <v>0</v>
          </cell>
          <cell r="EO1480">
            <v>0</v>
          </cell>
          <cell r="EP1480">
            <v>0</v>
          </cell>
          <cell r="EQ1480">
            <v>0</v>
          </cell>
          <cell r="ER1480">
            <v>0</v>
          </cell>
          <cell r="ES1480">
            <v>0</v>
          </cell>
          <cell r="ET1480">
            <v>0</v>
          </cell>
          <cell r="EU1480">
            <v>0</v>
          </cell>
          <cell r="EV1480">
            <v>0</v>
          </cell>
          <cell r="EW1480">
            <v>0</v>
          </cell>
          <cell r="EX1480">
            <v>0</v>
          </cell>
          <cell r="EY1480">
            <v>0</v>
          </cell>
          <cell r="EZ1480">
            <v>0</v>
          </cell>
          <cell r="FA1480">
            <v>0</v>
          </cell>
          <cell r="FB1480">
            <v>0</v>
          </cell>
          <cell r="FC1480">
            <v>0</v>
          </cell>
          <cell r="FD1480">
            <v>0</v>
          </cell>
          <cell r="FE1480">
            <v>0</v>
          </cell>
          <cell r="FF1480">
            <v>0</v>
          </cell>
          <cell r="FG1480">
            <v>0</v>
          </cell>
          <cell r="FH1480">
            <v>0</v>
          </cell>
          <cell r="FI1480">
            <v>0</v>
          </cell>
          <cell r="FJ1480">
            <v>0</v>
          </cell>
          <cell r="FK1480">
            <v>0</v>
          </cell>
          <cell r="FL1480">
            <v>0</v>
          </cell>
          <cell r="FM1480">
            <v>0</v>
          </cell>
          <cell r="FN1480">
            <v>0</v>
          </cell>
          <cell r="FO1480">
            <v>0</v>
          </cell>
          <cell r="FP1480">
            <v>0</v>
          </cell>
          <cell r="FQ1480">
            <v>0</v>
          </cell>
          <cell r="FR1480">
            <v>0</v>
          </cell>
          <cell r="FS1480">
            <v>0</v>
          </cell>
          <cell r="FT1480">
            <v>0</v>
          </cell>
          <cell r="FU1480">
            <v>0</v>
          </cell>
          <cell r="FV1480">
            <v>0</v>
          </cell>
          <cell r="FW1480">
            <v>0</v>
          </cell>
          <cell r="FX1480">
            <v>0</v>
          </cell>
          <cell r="FY1480">
            <v>0</v>
          </cell>
          <cell r="FZ1480">
            <v>0</v>
          </cell>
          <cell r="GA1480">
            <v>0</v>
          </cell>
          <cell r="GB1480">
            <v>0</v>
          </cell>
          <cell r="GC1480">
            <v>0</v>
          </cell>
          <cell r="GD1480">
            <v>0</v>
          </cell>
          <cell r="GE1480">
            <v>0</v>
          </cell>
          <cell r="GF1480">
            <v>0</v>
          </cell>
          <cell r="GG1480">
            <v>0</v>
          </cell>
          <cell r="GH1480">
            <v>0</v>
          </cell>
          <cell r="GI1480">
            <v>0</v>
          </cell>
          <cell r="GJ1480">
            <v>0</v>
          </cell>
          <cell r="GK1480">
            <v>0</v>
          </cell>
          <cell r="GL1480">
            <v>0</v>
          </cell>
          <cell r="GM1480">
            <v>0</v>
          </cell>
          <cell r="GN1480">
            <v>0</v>
          </cell>
          <cell r="GO1480">
            <v>0</v>
          </cell>
          <cell r="GP1480">
            <v>0</v>
          </cell>
          <cell r="GQ1480">
            <v>0</v>
          </cell>
          <cell r="GR1480">
            <v>0</v>
          </cell>
          <cell r="GS1480">
            <v>0</v>
          </cell>
          <cell r="GT1480">
            <v>0</v>
          </cell>
          <cell r="GU1480">
            <v>0</v>
          </cell>
          <cell r="GV1480">
            <v>0</v>
          </cell>
          <cell r="GW1480">
            <v>0</v>
          </cell>
          <cell r="GX1480">
            <v>0</v>
          </cell>
          <cell r="GY1480">
            <v>0</v>
          </cell>
          <cell r="GZ1480">
            <v>0</v>
          </cell>
        </row>
        <row r="1481">
          <cell r="A1481">
            <v>1476</v>
          </cell>
          <cell r="D1481" t="str">
            <v>LLAVES Y VALVULAS</v>
          </cell>
          <cell r="E1481" t="str">
            <v>VALVULA CHECK BRONCE DE 4"</v>
          </cell>
          <cell r="F1481">
            <v>0</v>
          </cell>
          <cell r="G1481" t="str">
            <v>U</v>
          </cell>
          <cell r="H1481">
            <v>0.625</v>
          </cell>
          <cell r="I1481">
            <v>1950</v>
          </cell>
          <cell r="J1481">
            <v>1</v>
          </cell>
          <cell r="K1481">
            <v>0</v>
          </cell>
          <cell r="L1481">
            <v>0</v>
          </cell>
          <cell r="M1481">
            <v>0</v>
          </cell>
          <cell r="N1481">
            <v>0</v>
          </cell>
          <cell r="O1481">
            <v>0</v>
          </cell>
          <cell r="P1481">
            <v>0</v>
          </cell>
          <cell r="Q1481">
            <v>0</v>
          </cell>
          <cell r="R1481">
            <v>0</v>
          </cell>
          <cell r="S1481">
            <v>0</v>
          </cell>
          <cell r="T1481">
            <v>0</v>
          </cell>
          <cell r="U1481">
            <v>0</v>
          </cell>
          <cell r="V1481">
            <v>0</v>
          </cell>
          <cell r="W1481">
            <v>0</v>
          </cell>
          <cell r="X1481">
            <v>0</v>
          </cell>
          <cell r="Y1481">
            <v>0</v>
          </cell>
          <cell r="Z1481">
            <v>0</v>
          </cell>
          <cell r="AA1481">
            <v>0</v>
          </cell>
          <cell r="AB1481">
            <v>0</v>
          </cell>
          <cell r="AC1481">
            <v>0</v>
          </cell>
          <cell r="AD1481">
            <v>0</v>
          </cell>
          <cell r="AE1481">
            <v>0</v>
          </cell>
          <cell r="AF1481">
            <v>0</v>
          </cell>
          <cell r="AG1481">
            <v>0</v>
          </cell>
          <cell r="AH1481">
            <v>0</v>
          </cell>
          <cell r="AI1481">
            <v>0</v>
          </cell>
          <cell r="AJ1481">
            <v>0</v>
          </cell>
          <cell r="AK1481">
            <v>0</v>
          </cell>
          <cell r="AL1481">
            <v>0</v>
          </cell>
          <cell r="AM1481">
            <v>0</v>
          </cell>
          <cell r="AN1481">
            <v>0</v>
          </cell>
          <cell r="AO1481">
            <v>0</v>
          </cell>
          <cell r="AP1481">
            <v>0</v>
          </cell>
          <cell r="AQ1481">
            <v>0</v>
          </cell>
          <cell r="AR1481">
            <v>0</v>
          </cell>
          <cell r="AS1481">
            <v>0</v>
          </cell>
          <cell r="AT1481">
            <v>0</v>
          </cell>
          <cell r="AU1481">
            <v>0</v>
          </cell>
          <cell r="AV1481">
            <v>0</v>
          </cell>
          <cell r="AW1481">
            <v>9</v>
          </cell>
          <cell r="AX1481">
            <v>1</v>
          </cell>
          <cell r="AY1481">
            <v>20</v>
          </cell>
          <cell r="AZ1481">
            <v>1</v>
          </cell>
          <cell r="BA1481">
            <v>0</v>
          </cell>
          <cell r="BB1481">
            <v>0</v>
          </cell>
          <cell r="BC1481">
            <v>0</v>
          </cell>
          <cell r="BD1481">
            <v>0</v>
          </cell>
          <cell r="BE1481">
            <v>0</v>
          </cell>
          <cell r="BF1481">
            <v>0</v>
          </cell>
          <cell r="BG1481">
            <v>0</v>
          </cell>
          <cell r="BH1481">
            <v>0</v>
          </cell>
          <cell r="BI1481">
            <v>0</v>
          </cell>
          <cell r="BJ1481">
            <v>0</v>
          </cell>
          <cell r="BK1481">
            <v>0</v>
          </cell>
          <cell r="BL1481">
            <v>0</v>
          </cell>
          <cell r="BM1481">
            <v>0</v>
          </cell>
          <cell r="BN1481">
            <v>0</v>
          </cell>
          <cell r="BO1481">
            <v>0</v>
          </cell>
          <cell r="BP1481">
            <v>0</v>
          </cell>
          <cell r="CK1481">
            <v>1</v>
          </cell>
          <cell r="CL1481">
            <v>0</v>
          </cell>
          <cell r="CM1481">
            <v>0</v>
          </cell>
          <cell r="CN1481">
            <v>0</v>
          </cell>
          <cell r="CO1481">
            <v>0</v>
          </cell>
          <cell r="CP1481">
            <v>0</v>
          </cell>
          <cell r="CQ1481">
            <v>0</v>
          </cell>
          <cell r="CR1481">
            <v>0</v>
          </cell>
          <cell r="CS1481">
            <v>0</v>
          </cell>
          <cell r="CT1481">
            <v>0</v>
          </cell>
          <cell r="CU1481">
            <v>0</v>
          </cell>
          <cell r="CV1481">
            <v>0</v>
          </cell>
          <cell r="DY1481">
            <v>0</v>
          </cell>
          <cell r="DZ1481">
            <v>0</v>
          </cell>
          <cell r="EA1481">
            <v>0</v>
          </cell>
          <cell r="EB1481">
            <v>0</v>
          </cell>
          <cell r="EC1481">
            <v>0</v>
          </cell>
          <cell r="ED1481">
            <v>0</v>
          </cell>
          <cell r="EE1481">
            <v>0</v>
          </cell>
          <cell r="EF1481">
            <v>0</v>
          </cell>
          <cell r="EG1481">
            <v>0</v>
          </cell>
          <cell r="EH1481">
            <v>0</v>
          </cell>
          <cell r="EI1481">
            <v>0</v>
          </cell>
          <cell r="EJ1481">
            <v>0</v>
          </cell>
          <cell r="EK1481">
            <v>0</v>
          </cell>
          <cell r="EL1481">
            <v>0</v>
          </cell>
          <cell r="EM1481">
            <v>0</v>
          </cell>
          <cell r="EN1481">
            <v>0</v>
          </cell>
          <cell r="EO1481">
            <v>0</v>
          </cell>
          <cell r="EP1481">
            <v>0</v>
          </cell>
          <cell r="EQ1481">
            <v>0</v>
          </cell>
          <cell r="ER1481">
            <v>0</v>
          </cell>
          <cell r="ES1481">
            <v>0</v>
          </cell>
          <cell r="ET1481">
            <v>0</v>
          </cell>
          <cell r="EU1481">
            <v>0</v>
          </cell>
          <cell r="EV1481">
            <v>0</v>
          </cell>
          <cell r="EW1481">
            <v>0</v>
          </cell>
          <cell r="EX1481">
            <v>0</v>
          </cell>
          <cell r="EY1481">
            <v>0</v>
          </cell>
          <cell r="EZ1481">
            <v>0</v>
          </cell>
          <cell r="FA1481">
            <v>0</v>
          </cell>
          <cell r="FB1481">
            <v>0</v>
          </cell>
          <cell r="FC1481">
            <v>0</v>
          </cell>
          <cell r="FD1481">
            <v>0</v>
          </cell>
          <cell r="FE1481">
            <v>0</v>
          </cell>
          <cell r="FF1481">
            <v>0</v>
          </cell>
          <cell r="FG1481">
            <v>0</v>
          </cell>
          <cell r="FH1481">
            <v>0</v>
          </cell>
          <cell r="FI1481">
            <v>0</v>
          </cell>
          <cell r="FJ1481">
            <v>0</v>
          </cell>
          <cell r="FK1481">
            <v>0</v>
          </cell>
          <cell r="FL1481">
            <v>0</v>
          </cell>
          <cell r="FM1481">
            <v>0</v>
          </cell>
          <cell r="FN1481">
            <v>0</v>
          </cell>
          <cell r="FO1481">
            <v>0</v>
          </cell>
          <cell r="FP1481">
            <v>0</v>
          </cell>
          <cell r="FQ1481">
            <v>0</v>
          </cell>
          <cell r="FR1481">
            <v>0</v>
          </cell>
          <cell r="FS1481">
            <v>0</v>
          </cell>
          <cell r="FT1481">
            <v>0</v>
          </cell>
          <cell r="FU1481">
            <v>0</v>
          </cell>
          <cell r="FV1481">
            <v>0</v>
          </cell>
          <cell r="FW1481">
            <v>0</v>
          </cell>
          <cell r="FX1481">
            <v>0</v>
          </cell>
          <cell r="FY1481">
            <v>0</v>
          </cell>
          <cell r="FZ1481">
            <v>0</v>
          </cell>
          <cell r="GA1481">
            <v>0</v>
          </cell>
          <cell r="GB1481">
            <v>0</v>
          </cell>
          <cell r="GC1481">
            <v>0</v>
          </cell>
          <cell r="GD1481">
            <v>0</v>
          </cell>
          <cell r="GE1481">
            <v>0</v>
          </cell>
          <cell r="GF1481">
            <v>0</v>
          </cell>
          <cell r="GG1481">
            <v>0</v>
          </cell>
          <cell r="GH1481">
            <v>0</v>
          </cell>
          <cell r="GI1481">
            <v>0</v>
          </cell>
          <cell r="GJ1481">
            <v>0</v>
          </cell>
          <cell r="GK1481">
            <v>0</v>
          </cell>
          <cell r="GL1481">
            <v>0</v>
          </cell>
          <cell r="GM1481">
            <v>0</v>
          </cell>
          <cell r="GN1481">
            <v>0</v>
          </cell>
          <cell r="GO1481">
            <v>0</v>
          </cell>
          <cell r="GP1481">
            <v>0</v>
          </cell>
          <cell r="GQ1481">
            <v>0</v>
          </cell>
          <cell r="GR1481">
            <v>0</v>
          </cell>
          <cell r="GS1481">
            <v>0</v>
          </cell>
          <cell r="GT1481">
            <v>0</v>
          </cell>
          <cell r="GU1481">
            <v>0</v>
          </cell>
          <cell r="GV1481">
            <v>0</v>
          </cell>
          <cell r="GW1481">
            <v>0</v>
          </cell>
          <cell r="GX1481">
            <v>0</v>
          </cell>
          <cell r="GY1481">
            <v>0</v>
          </cell>
          <cell r="GZ1481">
            <v>0</v>
          </cell>
        </row>
        <row r="1482">
          <cell r="A1482">
            <v>1477</v>
          </cell>
          <cell r="D1482" t="str">
            <v>EQUIPOS SIST AAPP AASS</v>
          </cell>
          <cell r="E1482" t="str">
            <v>MANÓMETRO ANIVIBRATORIO 0-100 PSI</v>
          </cell>
          <cell r="F1482">
            <v>0</v>
          </cell>
          <cell r="G1482" t="str">
            <v>U</v>
          </cell>
          <cell r="H1482">
            <v>1</v>
          </cell>
          <cell r="I1482">
            <v>0</v>
          </cell>
          <cell r="J1482">
            <v>0</v>
          </cell>
          <cell r="K1482">
            <v>1951</v>
          </cell>
          <cell r="L1482">
            <v>1</v>
          </cell>
          <cell r="M1482">
            <v>0</v>
          </cell>
          <cell r="N1482">
            <v>0</v>
          </cell>
          <cell r="O1482">
            <v>0</v>
          </cell>
          <cell r="P1482">
            <v>0</v>
          </cell>
          <cell r="Q1482">
            <v>0</v>
          </cell>
          <cell r="R1482">
            <v>0</v>
          </cell>
          <cell r="S1482">
            <v>0</v>
          </cell>
          <cell r="T1482">
            <v>0</v>
          </cell>
          <cell r="U1482">
            <v>0</v>
          </cell>
          <cell r="V1482">
            <v>0</v>
          </cell>
          <cell r="W1482">
            <v>0</v>
          </cell>
          <cell r="X1482">
            <v>0</v>
          </cell>
          <cell r="Y1482">
            <v>0</v>
          </cell>
          <cell r="Z1482">
            <v>0</v>
          </cell>
          <cell r="AA1482">
            <v>0</v>
          </cell>
          <cell r="AB1482">
            <v>0</v>
          </cell>
          <cell r="AC1482">
            <v>0</v>
          </cell>
          <cell r="AD1482">
            <v>0</v>
          </cell>
          <cell r="AE1482">
            <v>0</v>
          </cell>
          <cell r="AF1482">
            <v>0</v>
          </cell>
          <cell r="AG1482">
            <v>0</v>
          </cell>
          <cell r="AH1482">
            <v>0</v>
          </cell>
          <cell r="AI1482">
            <v>0</v>
          </cell>
          <cell r="AJ1482">
            <v>0</v>
          </cell>
          <cell r="AK1482">
            <v>0</v>
          </cell>
          <cell r="AL1482">
            <v>0</v>
          </cell>
          <cell r="AM1482">
            <v>0</v>
          </cell>
          <cell r="AN1482">
            <v>0</v>
          </cell>
          <cell r="AO1482">
            <v>0</v>
          </cell>
          <cell r="AP1482">
            <v>0</v>
          </cell>
          <cell r="AQ1482">
            <v>0</v>
          </cell>
          <cell r="AR1482">
            <v>0</v>
          </cell>
          <cell r="AS1482">
            <v>0</v>
          </cell>
          <cell r="AT1482">
            <v>0</v>
          </cell>
          <cell r="AU1482">
            <v>0</v>
          </cell>
          <cell r="AV1482">
            <v>0</v>
          </cell>
          <cell r="AW1482">
            <v>0</v>
          </cell>
          <cell r="AX1482">
            <v>0</v>
          </cell>
          <cell r="AY1482">
            <v>20</v>
          </cell>
          <cell r="AZ1482">
            <v>1</v>
          </cell>
          <cell r="BA1482">
            <v>9</v>
          </cell>
          <cell r="BB1482">
            <v>1</v>
          </cell>
          <cell r="BC1482">
            <v>0</v>
          </cell>
          <cell r="BD1482">
            <v>0</v>
          </cell>
          <cell r="BE1482">
            <v>0</v>
          </cell>
          <cell r="BF1482">
            <v>0</v>
          </cell>
          <cell r="BG1482">
            <v>0</v>
          </cell>
          <cell r="BH1482">
            <v>0</v>
          </cell>
          <cell r="BI1482">
            <v>0</v>
          </cell>
          <cell r="BJ1482">
            <v>0</v>
          </cell>
          <cell r="BK1482">
            <v>0</v>
          </cell>
          <cell r="BL1482">
            <v>0</v>
          </cell>
          <cell r="BM1482">
            <v>0</v>
          </cell>
          <cell r="BN1482">
            <v>0</v>
          </cell>
          <cell r="BO1482">
            <v>0</v>
          </cell>
          <cell r="BP1482">
            <v>0</v>
          </cell>
          <cell r="CK1482">
            <v>0</v>
          </cell>
          <cell r="CL1482">
            <v>0</v>
          </cell>
          <cell r="CM1482">
            <v>1</v>
          </cell>
          <cell r="CN1482">
            <v>0</v>
          </cell>
          <cell r="CO1482">
            <v>0</v>
          </cell>
          <cell r="CP1482">
            <v>0</v>
          </cell>
          <cell r="CQ1482">
            <v>0</v>
          </cell>
          <cell r="CR1482">
            <v>0</v>
          </cell>
          <cell r="CS1482">
            <v>0</v>
          </cell>
          <cell r="CT1482">
            <v>0</v>
          </cell>
          <cell r="CU1482">
            <v>0</v>
          </cell>
          <cell r="CV1482">
            <v>0</v>
          </cell>
          <cell r="DY1482">
            <v>0</v>
          </cell>
          <cell r="DZ1482">
            <v>0</v>
          </cell>
          <cell r="EA1482">
            <v>0</v>
          </cell>
          <cell r="EB1482">
            <v>0</v>
          </cell>
          <cell r="EC1482">
            <v>0</v>
          </cell>
          <cell r="ED1482">
            <v>0</v>
          </cell>
          <cell r="EE1482">
            <v>0</v>
          </cell>
          <cell r="EF1482">
            <v>0</v>
          </cell>
          <cell r="EG1482">
            <v>0</v>
          </cell>
          <cell r="EH1482">
            <v>0</v>
          </cell>
          <cell r="EI1482">
            <v>0</v>
          </cell>
          <cell r="EJ1482">
            <v>0</v>
          </cell>
          <cell r="EK1482">
            <v>0</v>
          </cell>
          <cell r="EL1482">
            <v>0</v>
          </cell>
          <cell r="EM1482">
            <v>0</v>
          </cell>
          <cell r="EN1482">
            <v>0</v>
          </cell>
          <cell r="EO1482">
            <v>0</v>
          </cell>
          <cell r="EP1482">
            <v>0</v>
          </cell>
          <cell r="EQ1482">
            <v>0</v>
          </cell>
          <cell r="ER1482">
            <v>0</v>
          </cell>
          <cell r="ES1482">
            <v>0</v>
          </cell>
          <cell r="ET1482">
            <v>0</v>
          </cell>
          <cell r="EU1482">
            <v>0</v>
          </cell>
          <cell r="EV1482">
            <v>0</v>
          </cell>
          <cell r="EW1482">
            <v>0</v>
          </cell>
          <cell r="EX1482">
            <v>0</v>
          </cell>
          <cell r="EY1482">
            <v>0</v>
          </cell>
          <cell r="EZ1482">
            <v>0</v>
          </cell>
          <cell r="FA1482">
            <v>0</v>
          </cell>
          <cell r="FB1482">
            <v>0</v>
          </cell>
          <cell r="FC1482">
            <v>0</v>
          </cell>
          <cell r="FD1482">
            <v>0</v>
          </cell>
          <cell r="FE1482">
            <v>0</v>
          </cell>
          <cell r="FF1482">
            <v>0</v>
          </cell>
          <cell r="FG1482">
            <v>0</v>
          </cell>
          <cell r="FH1482">
            <v>0</v>
          </cell>
          <cell r="FI1482">
            <v>0</v>
          </cell>
          <cell r="FJ1482">
            <v>0</v>
          </cell>
          <cell r="FK1482">
            <v>0</v>
          </cell>
          <cell r="FL1482">
            <v>0</v>
          </cell>
          <cell r="FM1482">
            <v>0</v>
          </cell>
          <cell r="FN1482">
            <v>0</v>
          </cell>
          <cell r="FO1482">
            <v>0</v>
          </cell>
          <cell r="FP1482">
            <v>0</v>
          </cell>
          <cell r="FQ1482">
            <v>0</v>
          </cell>
          <cell r="FR1482">
            <v>0</v>
          </cell>
          <cell r="FS1482">
            <v>0</v>
          </cell>
          <cell r="FT1482">
            <v>0</v>
          </cell>
          <cell r="FU1482">
            <v>0</v>
          </cell>
          <cell r="FV1482">
            <v>0</v>
          </cell>
          <cell r="FW1482">
            <v>0</v>
          </cell>
          <cell r="FX1482">
            <v>0</v>
          </cell>
          <cell r="FY1482">
            <v>0</v>
          </cell>
          <cell r="FZ1482">
            <v>0</v>
          </cell>
          <cell r="GA1482">
            <v>0</v>
          </cell>
          <cell r="GB1482">
            <v>0</v>
          </cell>
          <cell r="GC1482">
            <v>0</v>
          </cell>
          <cell r="GD1482">
            <v>0</v>
          </cell>
          <cell r="GE1482">
            <v>0</v>
          </cell>
          <cell r="GF1482">
            <v>0</v>
          </cell>
          <cell r="GG1482">
            <v>0</v>
          </cell>
          <cell r="GH1482">
            <v>0</v>
          </cell>
          <cell r="GI1482">
            <v>0</v>
          </cell>
          <cell r="GJ1482">
            <v>0</v>
          </cell>
          <cell r="GK1482">
            <v>0</v>
          </cell>
          <cell r="GL1482">
            <v>0</v>
          </cell>
          <cell r="GM1482">
            <v>0</v>
          </cell>
          <cell r="GN1482">
            <v>0</v>
          </cell>
          <cell r="GO1482">
            <v>0</v>
          </cell>
          <cell r="GP1482">
            <v>0</v>
          </cell>
          <cell r="GQ1482">
            <v>0</v>
          </cell>
          <cell r="GR1482">
            <v>0</v>
          </cell>
          <cell r="GS1482">
            <v>0</v>
          </cell>
          <cell r="GT1482">
            <v>0</v>
          </cell>
          <cell r="GU1482">
            <v>0</v>
          </cell>
          <cell r="GV1482">
            <v>0</v>
          </cell>
          <cell r="GW1482">
            <v>0</v>
          </cell>
          <cell r="GX1482">
            <v>0</v>
          </cell>
          <cell r="GY1482">
            <v>0</v>
          </cell>
          <cell r="GZ1482">
            <v>0</v>
          </cell>
        </row>
        <row r="1483">
          <cell r="A1483">
            <v>1478</v>
          </cell>
          <cell r="D1483" t="str">
            <v>ACCESORIOS HF-LA</v>
          </cell>
          <cell r="E1483" t="str">
            <v>UNIÓN GIBAULT ASIMÉTRICA H.F  3" X 90 mm</v>
          </cell>
          <cell r="F1483">
            <v>0</v>
          </cell>
          <cell r="G1483" t="str">
            <v>U</v>
          </cell>
          <cell r="H1483">
            <v>2</v>
          </cell>
          <cell r="I1483">
            <v>0</v>
          </cell>
          <cell r="J1483">
            <v>0</v>
          </cell>
          <cell r="K1483">
            <v>1952</v>
          </cell>
          <cell r="L1483">
            <v>1</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cell r="Z1483">
            <v>0</v>
          </cell>
          <cell r="AA1483">
            <v>0</v>
          </cell>
          <cell r="AB1483">
            <v>0</v>
          </cell>
          <cell r="AC1483">
            <v>0</v>
          </cell>
          <cell r="AD1483">
            <v>0</v>
          </cell>
          <cell r="AE1483">
            <v>0</v>
          </cell>
          <cell r="AF1483">
            <v>0</v>
          </cell>
          <cell r="AG1483">
            <v>0</v>
          </cell>
          <cell r="AH1483">
            <v>0</v>
          </cell>
          <cell r="AI1483">
            <v>0</v>
          </cell>
          <cell r="AJ1483">
            <v>0</v>
          </cell>
          <cell r="AK1483">
            <v>0</v>
          </cell>
          <cell r="AL1483">
            <v>0</v>
          </cell>
          <cell r="AM1483">
            <v>0</v>
          </cell>
          <cell r="AN1483">
            <v>0</v>
          </cell>
          <cell r="AO1483">
            <v>0</v>
          </cell>
          <cell r="AP1483">
            <v>0</v>
          </cell>
          <cell r="AQ1483">
            <v>0</v>
          </cell>
          <cell r="AR1483">
            <v>0</v>
          </cell>
          <cell r="AS1483">
            <v>0</v>
          </cell>
          <cell r="AT1483">
            <v>0</v>
          </cell>
          <cell r="AU1483">
            <v>0</v>
          </cell>
          <cell r="AV1483">
            <v>0</v>
          </cell>
          <cell r="AW1483">
            <v>0</v>
          </cell>
          <cell r="AX1483">
            <v>0</v>
          </cell>
          <cell r="AY1483">
            <v>20</v>
          </cell>
          <cell r="AZ1483">
            <v>1</v>
          </cell>
          <cell r="BA1483">
            <v>9</v>
          </cell>
          <cell r="BB1483">
            <v>1</v>
          </cell>
          <cell r="BC1483">
            <v>0</v>
          </cell>
          <cell r="BD1483">
            <v>0</v>
          </cell>
          <cell r="BE1483">
            <v>0</v>
          </cell>
          <cell r="BF1483">
            <v>0</v>
          </cell>
          <cell r="BG1483">
            <v>0</v>
          </cell>
          <cell r="BH1483">
            <v>0</v>
          </cell>
          <cell r="BI1483">
            <v>0</v>
          </cell>
          <cell r="BJ1483">
            <v>0</v>
          </cell>
          <cell r="BK1483">
            <v>0</v>
          </cell>
          <cell r="BL1483">
            <v>0</v>
          </cell>
          <cell r="BM1483">
            <v>0</v>
          </cell>
          <cell r="BN1483">
            <v>0</v>
          </cell>
          <cell r="BO1483">
            <v>0</v>
          </cell>
          <cell r="BP1483">
            <v>0</v>
          </cell>
          <cell r="CK1483">
            <v>0</v>
          </cell>
          <cell r="CL1483">
            <v>0</v>
          </cell>
          <cell r="CM1483">
            <v>1</v>
          </cell>
          <cell r="CN1483">
            <v>0</v>
          </cell>
          <cell r="CO1483">
            <v>0</v>
          </cell>
          <cell r="CP1483">
            <v>0</v>
          </cell>
          <cell r="CQ1483">
            <v>0</v>
          </cell>
          <cell r="CR1483">
            <v>0</v>
          </cell>
          <cell r="CS1483">
            <v>0</v>
          </cell>
          <cell r="CT1483">
            <v>0</v>
          </cell>
          <cell r="CU1483">
            <v>0</v>
          </cell>
          <cell r="CV1483">
            <v>0</v>
          </cell>
          <cell r="DY1483">
            <v>0</v>
          </cell>
          <cell r="DZ1483">
            <v>0</v>
          </cell>
          <cell r="EA1483">
            <v>0</v>
          </cell>
          <cell r="EB1483">
            <v>0</v>
          </cell>
          <cell r="EC1483">
            <v>0</v>
          </cell>
          <cell r="ED1483">
            <v>0</v>
          </cell>
          <cell r="EE1483">
            <v>0</v>
          </cell>
          <cell r="EF1483">
            <v>0</v>
          </cell>
          <cell r="EG1483">
            <v>0</v>
          </cell>
          <cell r="EH1483">
            <v>0</v>
          </cell>
          <cell r="EI1483">
            <v>0</v>
          </cell>
          <cell r="EJ1483">
            <v>0</v>
          </cell>
          <cell r="EK1483">
            <v>0</v>
          </cell>
          <cell r="EL1483">
            <v>0</v>
          </cell>
          <cell r="EM1483">
            <v>0</v>
          </cell>
          <cell r="EN1483">
            <v>0</v>
          </cell>
          <cell r="EO1483">
            <v>0</v>
          </cell>
          <cell r="EP1483">
            <v>0</v>
          </cell>
          <cell r="EQ1483">
            <v>0</v>
          </cell>
          <cell r="ER1483">
            <v>0</v>
          </cell>
          <cell r="ES1483">
            <v>0</v>
          </cell>
          <cell r="ET1483">
            <v>0</v>
          </cell>
          <cell r="EU1483">
            <v>0</v>
          </cell>
          <cell r="EV1483">
            <v>0</v>
          </cell>
          <cell r="EW1483">
            <v>0</v>
          </cell>
          <cell r="EX1483">
            <v>0</v>
          </cell>
          <cell r="EY1483">
            <v>0</v>
          </cell>
          <cell r="EZ1483">
            <v>0</v>
          </cell>
          <cell r="FA1483">
            <v>0</v>
          </cell>
          <cell r="FB1483">
            <v>0</v>
          </cell>
          <cell r="FC1483">
            <v>0</v>
          </cell>
          <cell r="FD1483">
            <v>0</v>
          </cell>
          <cell r="FE1483">
            <v>0</v>
          </cell>
          <cell r="FF1483">
            <v>0</v>
          </cell>
          <cell r="FG1483">
            <v>0</v>
          </cell>
          <cell r="FH1483">
            <v>0</v>
          </cell>
          <cell r="FI1483">
            <v>0</v>
          </cell>
          <cell r="FJ1483">
            <v>0</v>
          </cell>
          <cell r="FK1483">
            <v>0</v>
          </cell>
          <cell r="FL1483">
            <v>0</v>
          </cell>
          <cell r="FM1483">
            <v>0</v>
          </cell>
          <cell r="FN1483">
            <v>0</v>
          </cell>
          <cell r="FO1483">
            <v>0</v>
          </cell>
          <cell r="FP1483">
            <v>0</v>
          </cell>
          <cell r="FQ1483">
            <v>0</v>
          </cell>
          <cell r="FR1483">
            <v>0</v>
          </cell>
          <cell r="FS1483">
            <v>0</v>
          </cell>
          <cell r="FT1483">
            <v>0</v>
          </cell>
          <cell r="FU1483">
            <v>0</v>
          </cell>
          <cell r="FV1483">
            <v>0</v>
          </cell>
          <cell r="FW1483">
            <v>0</v>
          </cell>
          <cell r="FX1483">
            <v>0</v>
          </cell>
          <cell r="FY1483">
            <v>0</v>
          </cell>
          <cell r="FZ1483">
            <v>0</v>
          </cell>
          <cell r="GA1483">
            <v>0</v>
          </cell>
          <cell r="GB1483">
            <v>0</v>
          </cell>
          <cell r="GC1483">
            <v>0</v>
          </cell>
          <cell r="GD1483">
            <v>0</v>
          </cell>
          <cell r="GE1483">
            <v>0</v>
          </cell>
          <cell r="GF1483">
            <v>0</v>
          </cell>
          <cell r="GG1483">
            <v>0</v>
          </cell>
          <cell r="GH1483">
            <v>0</v>
          </cell>
          <cell r="GI1483">
            <v>0</v>
          </cell>
          <cell r="GJ1483">
            <v>0</v>
          </cell>
          <cell r="GK1483">
            <v>0</v>
          </cell>
          <cell r="GL1483">
            <v>0</v>
          </cell>
          <cell r="GM1483">
            <v>0</v>
          </cell>
          <cell r="GN1483">
            <v>0</v>
          </cell>
          <cell r="GO1483">
            <v>0</v>
          </cell>
          <cell r="GP1483">
            <v>0</v>
          </cell>
          <cell r="GQ1483">
            <v>0</v>
          </cell>
          <cell r="GR1483">
            <v>0</v>
          </cell>
          <cell r="GS1483">
            <v>0</v>
          </cell>
          <cell r="GT1483">
            <v>0</v>
          </cell>
          <cell r="GU1483">
            <v>0</v>
          </cell>
          <cell r="GV1483">
            <v>0</v>
          </cell>
          <cell r="GW1483">
            <v>0</v>
          </cell>
          <cell r="GX1483">
            <v>0</v>
          </cell>
          <cell r="GY1483">
            <v>0</v>
          </cell>
          <cell r="GZ1483">
            <v>0</v>
          </cell>
        </row>
        <row r="1484">
          <cell r="A1484">
            <v>1479</v>
          </cell>
          <cell r="D1484" t="str">
            <v>EQUIPOS SIST AAPP AASS</v>
          </cell>
          <cell r="E1484" t="str">
            <v>TABLERO DE CONTROL (AMPERÍMETRO, VOLTÍMETRO, RELÉ TERMICO)</v>
          </cell>
          <cell r="F1484">
            <v>0</v>
          </cell>
          <cell r="G1484" t="str">
            <v>U</v>
          </cell>
          <cell r="H1484">
            <v>0.125</v>
          </cell>
          <cell r="I1484">
            <v>0</v>
          </cell>
          <cell r="J1484">
            <v>0</v>
          </cell>
          <cell r="K1484">
            <v>1953</v>
          </cell>
          <cell r="L1484">
            <v>1</v>
          </cell>
          <cell r="M1484">
            <v>0</v>
          </cell>
          <cell r="N1484">
            <v>0</v>
          </cell>
          <cell r="O1484">
            <v>0</v>
          </cell>
          <cell r="P1484">
            <v>0</v>
          </cell>
          <cell r="Q1484">
            <v>0</v>
          </cell>
          <cell r="R1484">
            <v>0</v>
          </cell>
          <cell r="S1484">
            <v>0</v>
          </cell>
          <cell r="T1484">
            <v>0</v>
          </cell>
          <cell r="U1484">
            <v>0</v>
          </cell>
          <cell r="V1484">
            <v>0</v>
          </cell>
          <cell r="W1484">
            <v>0</v>
          </cell>
          <cell r="X1484">
            <v>0</v>
          </cell>
          <cell r="Y1484">
            <v>0</v>
          </cell>
          <cell r="Z1484">
            <v>0</v>
          </cell>
          <cell r="AA1484">
            <v>0</v>
          </cell>
          <cell r="AB1484">
            <v>0</v>
          </cell>
          <cell r="AC1484">
            <v>0</v>
          </cell>
          <cell r="AD1484">
            <v>0</v>
          </cell>
          <cell r="AE1484">
            <v>0</v>
          </cell>
          <cell r="AF1484">
            <v>0</v>
          </cell>
          <cell r="AG1484">
            <v>0</v>
          </cell>
          <cell r="AH1484">
            <v>0</v>
          </cell>
          <cell r="AI1484">
            <v>0</v>
          </cell>
          <cell r="AJ1484">
            <v>0</v>
          </cell>
          <cell r="AK1484">
            <v>0</v>
          </cell>
          <cell r="AL1484">
            <v>0</v>
          </cell>
          <cell r="AM1484">
            <v>0</v>
          </cell>
          <cell r="AN1484">
            <v>0</v>
          </cell>
          <cell r="AO1484">
            <v>0</v>
          </cell>
          <cell r="AP1484">
            <v>0</v>
          </cell>
          <cell r="AQ1484">
            <v>0</v>
          </cell>
          <cell r="AR1484">
            <v>0</v>
          </cell>
          <cell r="AS1484">
            <v>0</v>
          </cell>
          <cell r="AT1484">
            <v>0</v>
          </cell>
          <cell r="AU1484">
            <v>0</v>
          </cell>
          <cell r="AV1484">
            <v>0</v>
          </cell>
          <cell r="AW1484">
            <v>10</v>
          </cell>
          <cell r="AX1484">
            <v>1</v>
          </cell>
          <cell r="AY1484">
            <v>21</v>
          </cell>
          <cell r="AZ1484">
            <v>1</v>
          </cell>
          <cell r="BA1484">
            <v>0</v>
          </cell>
          <cell r="BB1484">
            <v>0</v>
          </cell>
          <cell r="BC1484">
            <v>0</v>
          </cell>
          <cell r="BD1484">
            <v>0</v>
          </cell>
          <cell r="BE1484">
            <v>0</v>
          </cell>
          <cell r="BF1484">
            <v>0</v>
          </cell>
          <cell r="BG1484">
            <v>0</v>
          </cell>
          <cell r="BH1484">
            <v>0</v>
          </cell>
          <cell r="BI1484">
            <v>0</v>
          </cell>
          <cell r="BJ1484">
            <v>0</v>
          </cell>
          <cell r="BK1484">
            <v>0</v>
          </cell>
          <cell r="BL1484">
            <v>0</v>
          </cell>
          <cell r="BM1484">
            <v>0</v>
          </cell>
          <cell r="BN1484">
            <v>0</v>
          </cell>
          <cell r="BO1484">
            <v>0</v>
          </cell>
          <cell r="BP1484">
            <v>0</v>
          </cell>
          <cell r="CK1484">
            <v>0</v>
          </cell>
          <cell r="CL1484">
            <v>0</v>
          </cell>
          <cell r="CM1484">
            <v>1</v>
          </cell>
          <cell r="CN1484">
            <v>0</v>
          </cell>
          <cell r="CO1484">
            <v>0</v>
          </cell>
          <cell r="CP1484">
            <v>0</v>
          </cell>
          <cell r="CQ1484">
            <v>0</v>
          </cell>
          <cell r="CR1484">
            <v>0</v>
          </cell>
          <cell r="CS1484">
            <v>0</v>
          </cell>
          <cell r="CT1484">
            <v>0</v>
          </cell>
          <cell r="CU1484">
            <v>0</v>
          </cell>
          <cell r="CV1484">
            <v>0</v>
          </cell>
          <cell r="DY1484">
            <v>0</v>
          </cell>
          <cell r="DZ1484">
            <v>0</v>
          </cell>
          <cell r="EA1484">
            <v>0</v>
          </cell>
          <cell r="EB1484">
            <v>0</v>
          </cell>
          <cell r="EC1484">
            <v>0</v>
          </cell>
          <cell r="ED1484">
            <v>0</v>
          </cell>
          <cell r="EE1484">
            <v>0</v>
          </cell>
          <cell r="EF1484">
            <v>0</v>
          </cell>
          <cell r="EG1484">
            <v>0</v>
          </cell>
          <cell r="EH1484">
            <v>0</v>
          </cell>
          <cell r="EI1484">
            <v>0</v>
          </cell>
          <cell r="EJ1484">
            <v>0</v>
          </cell>
          <cell r="EK1484">
            <v>0</v>
          </cell>
          <cell r="EL1484">
            <v>0</v>
          </cell>
          <cell r="EM1484">
            <v>0</v>
          </cell>
          <cell r="EN1484">
            <v>0</v>
          </cell>
          <cell r="EO1484">
            <v>0</v>
          </cell>
          <cell r="EP1484">
            <v>0</v>
          </cell>
          <cell r="EQ1484">
            <v>0</v>
          </cell>
          <cell r="ER1484">
            <v>0</v>
          </cell>
          <cell r="ES1484">
            <v>0</v>
          </cell>
          <cell r="ET1484">
            <v>0</v>
          </cell>
          <cell r="EU1484">
            <v>0</v>
          </cell>
          <cell r="EV1484">
            <v>0</v>
          </cell>
          <cell r="EW1484">
            <v>0</v>
          </cell>
          <cell r="EX1484">
            <v>0</v>
          </cell>
          <cell r="EY1484">
            <v>0</v>
          </cell>
          <cell r="EZ1484">
            <v>0</v>
          </cell>
          <cell r="FA1484">
            <v>0</v>
          </cell>
          <cell r="FB1484">
            <v>0</v>
          </cell>
          <cell r="FC1484">
            <v>0</v>
          </cell>
          <cell r="FD1484">
            <v>0</v>
          </cell>
          <cell r="FE1484">
            <v>0</v>
          </cell>
          <cell r="FF1484">
            <v>0</v>
          </cell>
          <cell r="FG1484">
            <v>0</v>
          </cell>
          <cell r="FH1484">
            <v>0</v>
          </cell>
          <cell r="FI1484">
            <v>0</v>
          </cell>
          <cell r="FJ1484">
            <v>0</v>
          </cell>
          <cell r="FK1484">
            <v>0</v>
          </cell>
          <cell r="FL1484">
            <v>0</v>
          </cell>
          <cell r="FM1484">
            <v>0</v>
          </cell>
          <cell r="FN1484">
            <v>0</v>
          </cell>
          <cell r="FO1484">
            <v>0</v>
          </cell>
          <cell r="FP1484">
            <v>0</v>
          </cell>
          <cell r="FQ1484">
            <v>0</v>
          </cell>
          <cell r="FR1484">
            <v>0</v>
          </cell>
          <cell r="FS1484">
            <v>0</v>
          </cell>
          <cell r="FT1484">
            <v>0</v>
          </cell>
          <cell r="FU1484">
            <v>0</v>
          </cell>
          <cell r="FV1484">
            <v>0</v>
          </cell>
          <cell r="FW1484">
            <v>0</v>
          </cell>
          <cell r="FX1484">
            <v>0</v>
          </cell>
          <cell r="FY1484">
            <v>0</v>
          </cell>
          <cell r="FZ1484">
            <v>0</v>
          </cell>
          <cell r="GA1484">
            <v>0</v>
          </cell>
          <cell r="GB1484">
            <v>0</v>
          </cell>
          <cell r="GC1484">
            <v>0</v>
          </cell>
          <cell r="GD1484">
            <v>0</v>
          </cell>
          <cell r="GE1484">
            <v>0</v>
          </cell>
          <cell r="GF1484">
            <v>0</v>
          </cell>
          <cell r="GG1484">
            <v>0</v>
          </cell>
          <cell r="GH1484">
            <v>0</v>
          </cell>
          <cell r="GI1484">
            <v>0</v>
          </cell>
          <cell r="GJ1484">
            <v>0</v>
          </cell>
          <cell r="GK1484">
            <v>0</v>
          </cell>
          <cell r="GL1484">
            <v>0</v>
          </cell>
          <cell r="GM1484">
            <v>0</v>
          </cell>
          <cell r="GN1484">
            <v>0</v>
          </cell>
          <cell r="GO1484">
            <v>0</v>
          </cell>
          <cell r="GP1484">
            <v>0</v>
          </cell>
          <cell r="GQ1484">
            <v>0</v>
          </cell>
          <cell r="GR1484">
            <v>0</v>
          </cell>
          <cell r="GS1484">
            <v>0</v>
          </cell>
          <cell r="GT1484">
            <v>0</v>
          </cell>
          <cell r="GU1484">
            <v>0</v>
          </cell>
          <cell r="GV1484">
            <v>0</v>
          </cell>
          <cell r="GW1484">
            <v>0</v>
          </cell>
          <cell r="GX1484">
            <v>0</v>
          </cell>
          <cell r="GY1484">
            <v>0</v>
          </cell>
          <cell r="GZ1484">
            <v>0</v>
          </cell>
        </row>
        <row r="1485">
          <cell r="A1485">
            <v>1480</v>
          </cell>
          <cell r="D1485" t="str">
            <v>EQUIPOS SIST AAPP AASS</v>
          </cell>
          <cell r="E1485" t="str">
            <v>BÁSCULA, CAPAC= 200 Kg</v>
          </cell>
          <cell r="F1485">
            <v>0</v>
          </cell>
          <cell r="G1485" t="str">
            <v>U</v>
          </cell>
          <cell r="H1485">
            <v>1</v>
          </cell>
          <cell r="I1485">
            <v>0</v>
          </cell>
          <cell r="J1485">
            <v>0</v>
          </cell>
          <cell r="K1485">
            <v>1954</v>
          </cell>
          <cell r="L1485">
            <v>1</v>
          </cell>
          <cell r="M1485">
            <v>0</v>
          </cell>
          <cell r="N1485">
            <v>0</v>
          </cell>
          <cell r="O1485">
            <v>0</v>
          </cell>
          <cell r="P1485">
            <v>0</v>
          </cell>
          <cell r="Q1485">
            <v>0</v>
          </cell>
          <cell r="R1485">
            <v>0</v>
          </cell>
          <cell r="S1485">
            <v>0</v>
          </cell>
          <cell r="T1485">
            <v>0</v>
          </cell>
          <cell r="U1485">
            <v>0</v>
          </cell>
          <cell r="V1485">
            <v>0</v>
          </cell>
          <cell r="W1485">
            <v>0</v>
          </cell>
          <cell r="X1485">
            <v>0</v>
          </cell>
          <cell r="Y1485">
            <v>0</v>
          </cell>
          <cell r="Z1485">
            <v>0</v>
          </cell>
          <cell r="AA1485">
            <v>0</v>
          </cell>
          <cell r="AB1485">
            <v>0</v>
          </cell>
          <cell r="AC1485">
            <v>0</v>
          </cell>
          <cell r="AD1485">
            <v>0</v>
          </cell>
          <cell r="AE1485">
            <v>0</v>
          </cell>
          <cell r="AF1485">
            <v>0</v>
          </cell>
          <cell r="AG1485">
            <v>0</v>
          </cell>
          <cell r="AH1485">
            <v>0</v>
          </cell>
          <cell r="AI1485">
            <v>0</v>
          </cell>
          <cell r="AJ1485">
            <v>0</v>
          </cell>
          <cell r="AK1485">
            <v>0</v>
          </cell>
          <cell r="AL1485">
            <v>0</v>
          </cell>
          <cell r="AM1485">
            <v>0</v>
          </cell>
          <cell r="AN1485">
            <v>0</v>
          </cell>
          <cell r="AO1485">
            <v>0</v>
          </cell>
          <cell r="AP1485">
            <v>0</v>
          </cell>
          <cell r="AQ1485">
            <v>0</v>
          </cell>
          <cell r="AR1485">
            <v>0</v>
          </cell>
          <cell r="AS1485">
            <v>0</v>
          </cell>
          <cell r="AT1485">
            <v>0</v>
          </cell>
          <cell r="AU1485">
            <v>0</v>
          </cell>
          <cell r="AV1485">
            <v>0</v>
          </cell>
          <cell r="AW1485">
            <v>1</v>
          </cell>
          <cell r="AX1485">
            <v>1</v>
          </cell>
          <cell r="AY1485">
            <v>0</v>
          </cell>
          <cell r="AZ1485">
            <v>0</v>
          </cell>
          <cell r="BA1485">
            <v>0</v>
          </cell>
          <cell r="BB1485">
            <v>0</v>
          </cell>
          <cell r="BC1485">
            <v>0</v>
          </cell>
          <cell r="BD1485">
            <v>0</v>
          </cell>
          <cell r="BE1485">
            <v>0</v>
          </cell>
          <cell r="BF1485">
            <v>0</v>
          </cell>
          <cell r="BG1485">
            <v>0</v>
          </cell>
          <cell r="BH1485">
            <v>0</v>
          </cell>
          <cell r="BI1485">
            <v>0</v>
          </cell>
          <cell r="BJ1485">
            <v>0</v>
          </cell>
          <cell r="BK1485">
            <v>0</v>
          </cell>
          <cell r="BL1485">
            <v>0</v>
          </cell>
          <cell r="BM1485">
            <v>0</v>
          </cell>
          <cell r="BN1485">
            <v>0</v>
          </cell>
          <cell r="BO1485">
            <v>0</v>
          </cell>
          <cell r="BP1485">
            <v>0</v>
          </cell>
          <cell r="CK1485">
            <v>0</v>
          </cell>
          <cell r="CL1485">
            <v>0</v>
          </cell>
          <cell r="CM1485">
            <v>1</v>
          </cell>
          <cell r="CN1485">
            <v>0</v>
          </cell>
          <cell r="CO1485">
            <v>0</v>
          </cell>
          <cell r="CP1485">
            <v>0</v>
          </cell>
          <cell r="CQ1485">
            <v>0</v>
          </cell>
          <cell r="CR1485">
            <v>0</v>
          </cell>
          <cell r="CS1485">
            <v>0</v>
          </cell>
          <cell r="CT1485">
            <v>0</v>
          </cell>
          <cell r="CU1485">
            <v>0</v>
          </cell>
          <cell r="CV1485">
            <v>0</v>
          </cell>
          <cell r="DY1485">
            <v>0</v>
          </cell>
          <cell r="DZ1485">
            <v>0</v>
          </cell>
          <cell r="EA1485">
            <v>0</v>
          </cell>
          <cell r="EB1485">
            <v>0</v>
          </cell>
          <cell r="EC1485">
            <v>0</v>
          </cell>
          <cell r="ED1485">
            <v>0</v>
          </cell>
          <cell r="EE1485">
            <v>0</v>
          </cell>
          <cell r="EF1485">
            <v>0</v>
          </cell>
          <cell r="EG1485">
            <v>0</v>
          </cell>
          <cell r="EH1485">
            <v>0</v>
          </cell>
          <cell r="EI1485">
            <v>0</v>
          </cell>
          <cell r="EJ1485">
            <v>0</v>
          </cell>
          <cell r="EK1485">
            <v>0</v>
          </cell>
          <cell r="EL1485">
            <v>0</v>
          </cell>
          <cell r="EM1485">
            <v>0</v>
          </cell>
          <cell r="EN1485">
            <v>0</v>
          </cell>
          <cell r="EO1485">
            <v>0</v>
          </cell>
          <cell r="EP1485">
            <v>0</v>
          </cell>
          <cell r="EQ1485">
            <v>0</v>
          </cell>
          <cell r="ER1485">
            <v>0</v>
          </cell>
          <cell r="ES1485">
            <v>0</v>
          </cell>
          <cell r="ET1485">
            <v>0</v>
          </cell>
          <cell r="EU1485">
            <v>0</v>
          </cell>
          <cell r="EV1485">
            <v>0</v>
          </cell>
          <cell r="EW1485">
            <v>0</v>
          </cell>
          <cell r="EX1485">
            <v>0</v>
          </cell>
          <cell r="EY1485">
            <v>0</v>
          </cell>
          <cell r="EZ1485">
            <v>0</v>
          </cell>
          <cell r="FA1485">
            <v>0</v>
          </cell>
          <cell r="FB1485">
            <v>0</v>
          </cell>
          <cell r="FC1485">
            <v>0</v>
          </cell>
          <cell r="FD1485">
            <v>0</v>
          </cell>
          <cell r="FE1485">
            <v>0</v>
          </cell>
          <cell r="FF1485">
            <v>0</v>
          </cell>
          <cell r="FG1485">
            <v>0</v>
          </cell>
          <cell r="FH1485">
            <v>0</v>
          </cell>
          <cell r="FI1485">
            <v>0</v>
          </cell>
          <cell r="FJ1485">
            <v>0</v>
          </cell>
          <cell r="FK1485">
            <v>0</v>
          </cell>
          <cell r="FL1485">
            <v>0</v>
          </cell>
          <cell r="FM1485">
            <v>0</v>
          </cell>
          <cell r="FN1485">
            <v>0</v>
          </cell>
          <cell r="FO1485">
            <v>0</v>
          </cell>
          <cell r="FP1485">
            <v>0</v>
          </cell>
          <cell r="FQ1485">
            <v>0</v>
          </cell>
          <cell r="FR1485">
            <v>0</v>
          </cell>
          <cell r="FS1485">
            <v>0</v>
          </cell>
          <cell r="FT1485">
            <v>0</v>
          </cell>
          <cell r="FU1485">
            <v>0</v>
          </cell>
          <cell r="FV1485">
            <v>0</v>
          </cell>
          <cell r="FW1485">
            <v>0</v>
          </cell>
          <cell r="FX1485">
            <v>0</v>
          </cell>
          <cell r="FY1485">
            <v>0</v>
          </cell>
          <cell r="FZ1485">
            <v>0</v>
          </cell>
          <cell r="GA1485">
            <v>0</v>
          </cell>
          <cell r="GB1485">
            <v>0</v>
          </cell>
          <cell r="GC1485">
            <v>0</v>
          </cell>
          <cell r="GD1485">
            <v>0</v>
          </cell>
          <cell r="GE1485">
            <v>0</v>
          </cell>
          <cell r="GF1485">
            <v>0</v>
          </cell>
          <cell r="GG1485">
            <v>0</v>
          </cell>
          <cell r="GH1485">
            <v>0</v>
          </cell>
          <cell r="GI1485">
            <v>0</v>
          </cell>
          <cell r="GJ1485">
            <v>0</v>
          </cell>
          <cell r="GK1485">
            <v>0</v>
          </cell>
          <cell r="GL1485">
            <v>0</v>
          </cell>
          <cell r="GM1485">
            <v>0</v>
          </cell>
          <cell r="GN1485">
            <v>0</v>
          </cell>
          <cell r="GO1485">
            <v>0</v>
          </cell>
          <cell r="GP1485">
            <v>0</v>
          </cell>
          <cell r="GQ1485">
            <v>0</v>
          </cell>
          <cell r="GR1485">
            <v>0</v>
          </cell>
          <cell r="GS1485">
            <v>0</v>
          </cell>
          <cell r="GT1485">
            <v>0</v>
          </cell>
          <cell r="GU1485">
            <v>0</v>
          </cell>
          <cell r="GV1485">
            <v>0</v>
          </cell>
          <cell r="GW1485">
            <v>0</v>
          </cell>
          <cell r="GX1485">
            <v>0</v>
          </cell>
          <cell r="GY1485">
            <v>0</v>
          </cell>
          <cell r="GZ1485">
            <v>0</v>
          </cell>
        </row>
        <row r="1486">
          <cell r="A1486">
            <v>1481</v>
          </cell>
          <cell r="D1486" t="str">
            <v>EQUIPOS SIST AAPP AASS</v>
          </cell>
          <cell r="E1486" t="str">
            <v>CILINDRO DE CLORO GAS CAPAC=68 Kg</v>
          </cell>
          <cell r="F1486">
            <v>0</v>
          </cell>
          <cell r="G1486" t="str">
            <v>U</v>
          </cell>
          <cell r="H1486">
            <v>1</v>
          </cell>
          <cell r="I1486">
            <v>0</v>
          </cell>
          <cell r="J1486">
            <v>0</v>
          </cell>
          <cell r="K1486">
            <v>1955</v>
          </cell>
          <cell r="L1486">
            <v>1</v>
          </cell>
          <cell r="M1486">
            <v>0</v>
          </cell>
          <cell r="N1486">
            <v>0</v>
          </cell>
          <cell r="O1486">
            <v>0</v>
          </cell>
          <cell r="P1486">
            <v>0</v>
          </cell>
          <cell r="Q1486">
            <v>0</v>
          </cell>
          <cell r="R1486">
            <v>0</v>
          </cell>
          <cell r="S1486">
            <v>0</v>
          </cell>
          <cell r="T1486">
            <v>0</v>
          </cell>
          <cell r="U1486">
            <v>0</v>
          </cell>
          <cell r="V1486">
            <v>0</v>
          </cell>
          <cell r="W1486">
            <v>0</v>
          </cell>
          <cell r="X1486">
            <v>0</v>
          </cell>
          <cell r="Y1486">
            <v>0</v>
          </cell>
          <cell r="Z1486">
            <v>0</v>
          </cell>
          <cell r="AA1486">
            <v>0</v>
          </cell>
          <cell r="AB1486">
            <v>0</v>
          </cell>
          <cell r="AC1486">
            <v>0</v>
          </cell>
          <cell r="AD1486">
            <v>0</v>
          </cell>
          <cell r="AE1486">
            <v>0</v>
          </cell>
          <cell r="AF1486">
            <v>0</v>
          </cell>
          <cell r="AG1486">
            <v>0</v>
          </cell>
          <cell r="AH1486">
            <v>0</v>
          </cell>
          <cell r="AI1486">
            <v>0</v>
          </cell>
          <cell r="AJ1486">
            <v>0</v>
          </cell>
          <cell r="AK1486">
            <v>0</v>
          </cell>
          <cell r="AL1486">
            <v>0</v>
          </cell>
          <cell r="AM1486">
            <v>0</v>
          </cell>
          <cell r="AN1486">
            <v>0</v>
          </cell>
          <cell r="AO1486">
            <v>0</v>
          </cell>
          <cell r="AP1486">
            <v>0</v>
          </cell>
          <cell r="AQ1486">
            <v>0</v>
          </cell>
          <cell r="AR1486">
            <v>0</v>
          </cell>
          <cell r="AS1486">
            <v>0</v>
          </cell>
          <cell r="AT1486">
            <v>0</v>
          </cell>
          <cell r="AU1486">
            <v>0</v>
          </cell>
          <cell r="AV1486">
            <v>0</v>
          </cell>
          <cell r="AW1486">
            <v>1</v>
          </cell>
          <cell r="AX1486">
            <v>1</v>
          </cell>
          <cell r="AY1486">
            <v>0</v>
          </cell>
          <cell r="AZ1486">
            <v>0</v>
          </cell>
          <cell r="BA1486">
            <v>0</v>
          </cell>
          <cell r="BB1486">
            <v>0</v>
          </cell>
          <cell r="BC1486">
            <v>0</v>
          </cell>
          <cell r="BD1486">
            <v>0</v>
          </cell>
          <cell r="BE1486">
            <v>0</v>
          </cell>
          <cell r="BF1486">
            <v>0</v>
          </cell>
          <cell r="BG1486">
            <v>0</v>
          </cell>
          <cell r="BH1486">
            <v>0</v>
          </cell>
          <cell r="BI1486">
            <v>0</v>
          </cell>
          <cell r="BJ1486">
            <v>0</v>
          </cell>
          <cell r="BK1486">
            <v>0</v>
          </cell>
          <cell r="BL1486">
            <v>0</v>
          </cell>
          <cell r="BM1486">
            <v>0</v>
          </cell>
          <cell r="BN1486">
            <v>0</v>
          </cell>
          <cell r="BO1486">
            <v>0</v>
          </cell>
          <cell r="BP1486">
            <v>0</v>
          </cell>
          <cell r="CK1486">
            <v>0</v>
          </cell>
          <cell r="CL1486">
            <v>0</v>
          </cell>
          <cell r="CM1486">
            <v>1</v>
          </cell>
          <cell r="CN1486">
            <v>0</v>
          </cell>
          <cell r="CO1486">
            <v>0</v>
          </cell>
          <cell r="CP1486">
            <v>0</v>
          </cell>
          <cell r="CQ1486">
            <v>0</v>
          </cell>
          <cell r="CR1486">
            <v>0</v>
          </cell>
          <cell r="CS1486">
            <v>0</v>
          </cell>
          <cell r="CT1486">
            <v>0</v>
          </cell>
          <cell r="CU1486">
            <v>0</v>
          </cell>
          <cell r="CV1486">
            <v>0</v>
          </cell>
          <cell r="DY1486">
            <v>0</v>
          </cell>
          <cell r="DZ1486">
            <v>0</v>
          </cell>
          <cell r="EA1486">
            <v>0</v>
          </cell>
          <cell r="EB1486">
            <v>0</v>
          </cell>
          <cell r="EC1486">
            <v>0</v>
          </cell>
          <cell r="ED1486">
            <v>0</v>
          </cell>
          <cell r="EE1486">
            <v>0</v>
          </cell>
          <cell r="EF1486">
            <v>0</v>
          </cell>
          <cell r="EG1486">
            <v>0</v>
          </cell>
          <cell r="EH1486">
            <v>0</v>
          </cell>
          <cell r="EI1486">
            <v>0</v>
          </cell>
          <cell r="EJ1486">
            <v>0</v>
          </cell>
          <cell r="EK1486">
            <v>0</v>
          </cell>
          <cell r="EL1486">
            <v>0</v>
          </cell>
          <cell r="EM1486">
            <v>0</v>
          </cell>
          <cell r="EN1486">
            <v>0</v>
          </cell>
          <cell r="EO1486">
            <v>0</v>
          </cell>
          <cell r="EP1486">
            <v>0</v>
          </cell>
          <cell r="EQ1486">
            <v>0</v>
          </cell>
          <cell r="ER1486">
            <v>0</v>
          </cell>
          <cell r="ES1486">
            <v>0</v>
          </cell>
          <cell r="ET1486">
            <v>0</v>
          </cell>
          <cell r="EU1486">
            <v>0</v>
          </cell>
          <cell r="EV1486">
            <v>0</v>
          </cell>
          <cell r="EW1486">
            <v>0</v>
          </cell>
          <cell r="EX1486">
            <v>0</v>
          </cell>
          <cell r="EY1486">
            <v>0</v>
          </cell>
          <cell r="EZ1486">
            <v>0</v>
          </cell>
          <cell r="FA1486">
            <v>0</v>
          </cell>
          <cell r="FB1486">
            <v>0</v>
          </cell>
          <cell r="FC1486">
            <v>0</v>
          </cell>
          <cell r="FD1486">
            <v>0</v>
          </cell>
          <cell r="FE1486">
            <v>0</v>
          </cell>
          <cell r="FF1486">
            <v>0</v>
          </cell>
          <cell r="FG1486">
            <v>0</v>
          </cell>
          <cell r="FH1486">
            <v>0</v>
          </cell>
          <cell r="FI1486">
            <v>0</v>
          </cell>
          <cell r="FJ1486">
            <v>0</v>
          </cell>
          <cell r="FK1486">
            <v>0</v>
          </cell>
          <cell r="FL1486">
            <v>0</v>
          </cell>
          <cell r="FM1486">
            <v>0</v>
          </cell>
          <cell r="FN1486">
            <v>0</v>
          </cell>
          <cell r="FO1486">
            <v>0</v>
          </cell>
          <cell r="FP1486">
            <v>0</v>
          </cell>
          <cell r="FQ1486">
            <v>0</v>
          </cell>
          <cell r="FR1486">
            <v>0</v>
          </cell>
          <cell r="FS1486">
            <v>0</v>
          </cell>
          <cell r="FT1486">
            <v>0</v>
          </cell>
          <cell r="FU1486">
            <v>0</v>
          </cell>
          <cell r="FV1486">
            <v>0</v>
          </cell>
          <cell r="FW1486">
            <v>0</v>
          </cell>
          <cell r="FX1486">
            <v>0</v>
          </cell>
          <cell r="FY1486">
            <v>0</v>
          </cell>
          <cell r="FZ1486">
            <v>0</v>
          </cell>
          <cell r="GA1486">
            <v>0</v>
          </cell>
          <cell r="GB1486">
            <v>0</v>
          </cell>
          <cell r="GC1486">
            <v>0</v>
          </cell>
          <cell r="GD1486">
            <v>0</v>
          </cell>
          <cell r="GE1486">
            <v>0</v>
          </cell>
          <cell r="GF1486">
            <v>0</v>
          </cell>
          <cell r="GG1486">
            <v>0</v>
          </cell>
          <cell r="GH1486">
            <v>0</v>
          </cell>
          <cell r="GI1486">
            <v>0</v>
          </cell>
          <cell r="GJ1486">
            <v>0</v>
          </cell>
          <cell r="GK1486">
            <v>0</v>
          </cell>
          <cell r="GL1486">
            <v>0</v>
          </cell>
          <cell r="GM1486">
            <v>0</v>
          </cell>
          <cell r="GN1486">
            <v>0</v>
          </cell>
          <cell r="GO1486">
            <v>0</v>
          </cell>
          <cell r="GP1486">
            <v>0</v>
          </cell>
          <cell r="GQ1486">
            <v>0</v>
          </cell>
          <cell r="GR1486">
            <v>0</v>
          </cell>
          <cell r="GS1486">
            <v>0</v>
          </cell>
          <cell r="GT1486">
            <v>0</v>
          </cell>
          <cell r="GU1486">
            <v>0</v>
          </cell>
          <cell r="GV1486">
            <v>0</v>
          </cell>
          <cell r="GW1486">
            <v>0</v>
          </cell>
          <cell r="GX1486">
            <v>0</v>
          </cell>
          <cell r="GY1486">
            <v>0</v>
          </cell>
          <cell r="GZ1486">
            <v>0</v>
          </cell>
        </row>
        <row r="1487">
          <cell r="A1487">
            <v>1482</v>
          </cell>
          <cell r="D1487" t="str">
            <v>EQUIPOS SIST AAPP AASS</v>
          </cell>
          <cell r="E1487" t="str">
            <v>EQUIPO DE CLORACIÓN(INCLUYE DOS BOMBAS,. MATERIALES Y ACCESORIOS)</v>
          </cell>
          <cell r="F1487">
            <v>0</v>
          </cell>
          <cell r="G1487" t="str">
            <v>U</v>
          </cell>
          <cell r="H1487">
            <v>0.125</v>
          </cell>
          <cell r="I1487">
            <v>0</v>
          </cell>
          <cell r="J1487">
            <v>0</v>
          </cell>
          <cell r="K1487">
            <v>1956</v>
          </cell>
          <cell r="L1487">
            <v>1</v>
          </cell>
          <cell r="M1487">
            <v>0</v>
          </cell>
          <cell r="N1487">
            <v>0</v>
          </cell>
          <cell r="O1487">
            <v>0</v>
          </cell>
          <cell r="P1487">
            <v>0</v>
          </cell>
          <cell r="Q1487">
            <v>0</v>
          </cell>
          <cell r="R1487">
            <v>0</v>
          </cell>
          <cell r="S1487">
            <v>0</v>
          </cell>
          <cell r="T1487">
            <v>0</v>
          </cell>
          <cell r="U1487">
            <v>0</v>
          </cell>
          <cell r="V1487">
            <v>0</v>
          </cell>
          <cell r="W1487">
            <v>0</v>
          </cell>
          <cell r="X1487">
            <v>0</v>
          </cell>
          <cell r="Y1487">
            <v>0</v>
          </cell>
          <cell r="Z1487">
            <v>0</v>
          </cell>
          <cell r="AA1487">
            <v>0</v>
          </cell>
          <cell r="AB1487">
            <v>0</v>
          </cell>
          <cell r="AC1487">
            <v>0</v>
          </cell>
          <cell r="AD1487">
            <v>0</v>
          </cell>
          <cell r="AE1487">
            <v>0</v>
          </cell>
          <cell r="AF1487">
            <v>0</v>
          </cell>
          <cell r="AG1487">
            <v>0</v>
          </cell>
          <cell r="AH1487">
            <v>0</v>
          </cell>
          <cell r="AI1487">
            <v>0</v>
          </cell>
          <cell r="AJ1487">
            <v>0</v>
          </cell>
          <cell r="AK1487">
            <v>0</v>
          </cell>
          <cell r="AL1487">
            <v>0</v>
          </cell>
          <cell r="AM1487">
            <v>0</v>
          </cell>
          <cell r="AN1487">
            <v>0</v>
          </cell>
          <cell r="AO1487">
            <v>0</v>
          </cell>
          <cell r="AP1487">
            <v>0</v>
          </cell>
          <cell r="AQ1487">
            <v>0</v>
          </cell>
          <cell r="AR1487">
            <v>0</v>
          </cell>
          <cell r="AS1487">
            <v>0</v>
          </cell>
          <cell r="AT1487">
            <v>0</v>
          </cell>
          <cell r="AU1487">
            <v>0</v>
          </cell>
          <cell r="AV1487">
            <v>0</v>
          </cell>
          <cell r="AW1487">
            <v>20</v>
          </cell>
          <cell r="AX1487">
            <v>1</v>
          </cell>
          <cell r="AY1487">
            <v>9</v>
          </cell>
          <cell r="AZ1487">
            <v>1</v>
          </cell>
          <cell r="BA1487">
            <v>37</v>
          </cell>
          <cell r="BB1487">
            <v>1</v>
          </cell>
          <cell r="BC1487">
            <v>0</v>
          </cell>
          <cell r="BD1487">
            <v>0</v>
          </cell>
          <cell r="BE1487">
            <v>0</v>
          </cell>
          <cell r="BF1487">
            <v>0</v>
          </cell>
          <cell r="BG1487">
            <v>0</v>
          </cell>
          <cell r="BH1487">
            <v>0</v>
          </cell>
          <cell r="BI1487">
            <v>0</v>
          </cell>
          <cell r="BJ1487">
            <v>0</v>
          </cell>
          <cell r="BK1487">
            <v>0</v>
          </cell>
          <cell r="BL1487">
            <v>0</v>
          </cell>
          <cell r="BM1487">
            <v>0</v>
          </cell>
          <cell r="BN1487">
            <v>0</v>
          </cell>
          <cell r="BO1487">
            <v>0</v>
          </cell>
          <cell r="BP1487">
            <v>0</v>
          </cell>
          <cell r="CK1487">
            <v>0</v>
          </cell>
          <cell r="CL1487">
            <v>0</v>
          </cell>
          <cell r="CM1487">
            <v>1</v>
          </cell>
          <cell r="CN1487">
            <v>0</v>
          </cell>
          <cell r="CO1487">
            <v>0</v>
          </cell>
          <cell r="CP1487">
            <v>0</v>
          </cell>
          <cell r="CQ1487">
            <v>0</v>
          </cell>
          <cell r="CR1487">
            <v>0</v>
          </cell>
          <cell r="CS1487">
            <v>0</v>
          </cell>
          <cell r="CT1487">
            <v>0</v>
          </cell>
          <cell r="CU1487">
            <v>0</v>
          </cell>
          <cell r="CV1487">
            <v>0</v>
          </cell>
          <cell r="DY1487">
            <v>0</v>
          </cell>
          <cell r="DZ1487">
            <v>0</v>
          </cell>
          <cell r="EA1487">
            <v>0</v>
          </cell>
          <cell r="EB1487">
            <v>0</v>
          </cell>
          <cell r="EC1487">
            <v>0</v>
          </cell>
          <cell r="ED1487">
            <v>0</v>
          </cell>
          <cell r="EE1487">
            <v>0</v>
          </cell>
          <cell r="EF1487">
            <v>0</v>
          </cell>
          <cell r="EG1487">
            <v>0</v>
          </cell>
          <cell r="EH1487">
            <v>0</v>
          </cell>
          <cell r="EI1487">
            <v>0</v>
          </cell>
          <cell r="EJ1487">
            <v>0</v>
          </cell>
          <cell r="EK1487">
            <v>0</v>
          </cell>
          <cell r="EL1487">
            <v>0</v>
          </cell>
          <cell r="EM1487">
            <v>0</v>
          </cell>
          <cell r="EN1487">
            <v>0</v>
          </cell>
          <cell r="EO1487">
            <v>0</v>
          </cell>
          <cell r="EP1487">
            <v>0</v>
          </cell>
          <cell r="EQ1487">
            <v>0</v>
          </cell>
          <cell r="ER1487">
            <v>0</v>
          </cell>
          <cell r="ES1487">
            <v>0</v>
          </cell>
          <cell r="ET1487">
            <v>0</v>
          </cell>
          <cell r="EU1487">
            <v>0</v>
          </cell>
          <cell r="EV1487">
            <v>0</v>
          </cell>
          <cell r="EW1487">
            <v>0</v>
          </cell>
          <cell r="EX1487">
            <v>0</v>
          </cell>
          <cell r="EY1487">
            <v>0</v>
          </cell>
          <cell r="EZ1487">
            <v>0</v>
          </cell>
          <cell r="FA1487">
            <v>0</v>
          </cell>
          <cell r="FB1487">
            <v>0</v>
          </cell>
          <cell r="FC1487">
            <v>0</v>
          </cell>
          <cell r="FD1487">
            <v>0</v>
          </cell>
          <cell r="FE1487">
            <v>0</v>
          </cell>
          <cell r="FF1487">
            <v>0</v>
          </cell>
          <cell r="FG1487">
            <v>0</v>
          </cell>
          <cell r="FH1487">
            <v>0</v>
          </cell>
          <cell r="FI1487">
            <v>0</v>
          </cell>
          <cell r="FJ1487">
            <v>0</v>
          </cell>
          <cell r="FK1487">
            <v>0</v>
          </cell>
          <cell r="FL1487">
            <v>0</v>
          </cell>
          <cell r="FM1487">
            <v>0</v>
          </cell>
          <cell r="FN1487">
            <v>0</v>
          </cell>
          <cell r="FO1487">
            <v>0</v>
          </cell>
          <cell r="FP1487">
            <v>0</v>
          </cell>
          <cell r="FQ1487">
            <v>0</v>
          </cell>
          <cell r="FR1487">
            <v>0</v>
          </cell>
          <cell r="FS1487">
            <v>0</v>
          </cell>
          <cell r="FT1487">
            <v>0</v>
          </cell>
          <cell r="FU1487">
            <v>0</v>
          </cell>
          <cell r="FV1487">
            <v>0</v>
          </cell>
          <cell r="FW1487">
            <v>0</v>
          </cell>
          <cell r="FX1487">
            <v>0</v>
          </cell>
          <cell r="FY1487">
            <v>0</v>
          </cell>
          <cell r="FZ1487">
            <v>0</v>
          </cell>
          <cell r="GA1487">
            <v>0</v>
          </cell>
          <cell r="GB1487">
            <v>0</v>
          </cell>
          <cell r="GC1487">
            <v>0</v>
          </cell>
          <cell r="GD1487">
            <v>0</v>
          </cell>
          <cell r="GE1487">
            <v>0</v>
          </cell>
          <cell r="GF1487">
            <v>0</v>
          </cell>
          <cell r="GG1487">
            <v>0</v>
          </cell>
          <cell r="GH1487">
            <v>0</v>
          </cell>
          <cell r="GI1487">
            <v>0</v>
          </cell>
          <cell r="GJ1487">
            <v>0</v>
          </cell>
          <cell r="GK1487">
            <v>0</v>
          </cell>
          <cell r="GL1487">
            <v>0</v>
          </cell>
          <cell r="GM1487">
            <v>0</v>
          </cell>
          <cell r="GN1487">
            <v>0</v>
          </cell>
          <cell r="GO1487">
            <v>0</v>
          </cell>
          <cell r="GP1487">
            <v>0</v>
          </cell>
          <cell r="GQ1487">
            <v>0</v>
          </cell>
          <cell r="GR1487">
            <v>0</v>
          </cell>
          <cell r="GS1487">
            <v>0</v>
          </cell>
          <cell r="GT1487">
            <v>0</v>
          </cell>
          <cell r="GU1487">
            <v>0</v>
          </cell>
          <cell r="GV1487">
            <v>0</v>
          </cell>
          <cell r="GW1487">
            <v>0</v>
          </cell>
          <cell r="GX1487">
            <v>0</v>
          </cell>
          <cell r="GY1487">
            <v>0</v>
          </cell>
          <cell r="GZ1487">
            <v>0</v>
          </cell>
        </row>
        <row r="1488">
          <cell r="A1488">
            <v>1483</v>
          </cell>
          <cell r="D1488" t="str">
            <v>INST AGUA POTABLE</v>
          </cell>
          <cell r="E1488" t="str">
            <v>REJA DE PISO, ACERO D=12mm</v>
          </cell>
          <cell r="F1488">
            <v>0</v>
          </cell>
          <cell r="G1488" t="str">
            <v>m2</v>
          </cell>
          <cell r="H1488">
            <v>1</v>
          </cell>
          <cell r="I1488">
            <v>0</v>
          </cell>
          <cell r="J1488">
            <v>0</v>
          </cell>
          <cell r="K1488">
            <v>1957</v>
          </cell>
          <cell r="L1488">
            <v>1</v>
          </cell>
          <cell r="M1488">
            <v>0</v>
          </cell>
          <cell r="N1488">
            <v>0</v>
          </cell>
          <cell r="O1488">
            <v>0</v>
          </cell>
          <cell r="P1488">
            <v>0</v>
          </cell>
          <cell r="Q1488">
            <v>0</v>
          </cell>
          <cell r="R1488">
            <v>0</v>
          </cell>
          <cell r="S1488">
            <v>0</v>
          </cell>
          <cell r="T1488">
            <v>0</v>
          </cell>
          <cell r="U1488">
            <v>0</v>
          </cell>
          <cell r="V1488">
            <v>0</v>
          </cell>
          <cell r="W1488">
            <v>0</v>
          </cell>
          <cell r="X1488">
            <v>0</v>
          </cell>
          <cell r="Y1488">
            <v>0</v>
          </cell>
          <cell r="Z1488">
            <v>0</v>
          </cell>
          <cell r="AA1488">
            <v>0</v>
          </cell>
          <cell r="AB1488">
            <v>0</v>
          </cell>
          <cell r="AC1488">
            <v>0</v>
          </cell>
          <cell r="AD1488">
            <v>0</v>
          </cell>
          <cell r="AE1488">
            <v>0</v>
          </cell>
          <cell r="AF1488">
            <v>0</v>
          </cell>
          <cell r="AG1488">
            <v>0</v>
          </cell>
          <cell r="AH1488">
            <v>0</v>
          </cell>
          <cell r="AI1488">
            <v>0</v>
          </cell>
          <cell r="AJ1488">
            <v>0</v>
          </cell>
          <cell r="AK1488">
            <v>0</v>
          </cell>
          <cell r="AL1488">
            <v>0</v>
          </cell>
          <cell r="AM1488">
            <v>0</v>
          </cell>
          <cell r="AN1488">
            <v>0</v>
          </cell>
          <cell r="AO1488">
            <v>0</v>
          </cell>
          <cell r="AP1488">
            <v>0</v>
          </cell>
          <cell r="AQ1488">
            <v>0</v>
          </cell>
          <cell r="AR1488">
            <v>0</v>
          </cell>
          <cell r="AS1488">
            <v>0</v>
          </cell>
          <cell r="AT1488">
            <v>0</v>
          </cell>
          <cell r="AU1488">
            <v>0</v>
          </cell>
          <cell r="AV1488">
            <v>0</v>
          </cell>
          <cell r="AW1488">
            <v>0</v>
          </cell>
          <cell r="AX1488">
            <v>0</v>
          </cell>
          <cell r="AY1488">
            <v>13</v>
          </cell>
          <cell r="AZ1488">
            <v>1</v>
          </cell>
          <cell r="BA1488">
            <v>0</v>
          </cell>
          <cell r="BB1488">
            <v>0</v>
          </cell>
          <cell r="BC1488">
            <v>0</v>
          </cell>
          <cell r="BD1488">
            <v>0</v>
          </cell>
          <cell r="BE1488">
            <v>0</v>
          </cell>
          <cell r="BF1488">
            <v>0</v>
          </cell>
          <cell r="BG1488">
            <v>0</v>
          </cell>
          <cell r="BH1488">
            <v>0</v>
          </cell>
          <cell r="BI1488">
            <v>0</v>
          </cell>
          <cell r="BJ1488">
            <v>0</v>
          </cell>
          <cell r="BK1488">
            <v>0</v>
          </cell>
          <cell r="BL1488">
            <v>0</v>
          </cell>
          <cell r="BM1488">
            <v>0</v>
          </cell>
          <cell r="BN1488">
            <v>0</v>
          </cell>
          <cell r="BO1488">
            <v>0</v>
          </cell>
          <cell r="BP1488">
            <v>0</v>
          </cell>
          <cell r="CK1488">
            <v>0</v>
          </cell>
          <cell r="CL1488">
            <v>0</v>
          </cell>
          <cell r="CM1488">
            <v>1</v>
          </cell>
          <cell r="CN1488">
            <v>0</v>
          </cell>
          <cell r="CO1488">
            <v>0</v>
          </cell>
          <cell r="CP1488">
            <v>0</v>
          </cell>
          <cell r="CQ1488">
            <v>0</v>
          </cell>
          <cell r="CR1488">
            <v>0</v>
          </cell>
          <cell r="CS1488">
            <v>0</v>
          </cell>
          <cell r="CT1488">
            <v>0</v>
          </cell>
          <cell r="CU1488">
            <v>0</v>
          </cell>
          <cell r="CV1488">
            <v>0</v>
          </cell>
          <cell r="DY1488">
            <v>0</v>
          </cell>
          <cell r="DZ1488">
            <v>0</v>
          </cell>
          <cell r="EA1488">
            <v>0</v>
          </cell>
          <cell r="EB1488">
            <v>0</v>
          </cell>
          <cell r="EC1488">
            <v>0</v>
          </cell>
          <cell r="ED1488">
            <v>0</v>
          </cell>
          <cell r="EE1488">
            <v>0</v>
          </cell>
          <cell r="EF1488">
            <v>0</v>
          </cell>
          <cell r="EG1488">
            <v>0</v>
          </cell>
          <cell r="EH1488">
            <v>0</v>
          </cell>
          <cell r="EI1488">
            <v>0</v>
          </cell>
          <cell r="EJ1488">
            <v>0</v>
          </cell>
          <cell r="EK1488">
            <v>0</v>
          </cell>
          <cell r="EL1488">
            <v>0</v>
          </cell>
          <cell r="EM1488">
            <v>0</v>
          </cell>
          <cell r="EN1488">
            <v>0</v>
          </cell>
          <cell r="EO1488">
            <v>0</v>
          </cell>
          <cell r="EP1488">
            <v>0</v>
          </cell>
          <cell r="EQ1488">
            <v>0</v>
          </cell>
          <cell r="ER1488">
            <v>0</v>
          </cell>
          <cell r="ES1488">
            <v>0</v>
          </cell>
          <cell r="ET1488">
            <v>0</v>
          </cell>
          <cell r="EU1488">
            <v>0</v>
          </cell>
          <cell r="EV1488">
            <v>0</v>
          </cell>
          <cell r="EW1488">
            <v>0</v>
          </cell>
          <cell r="EX1488">
            <v>0</v>
          </cell>
          <cell r="EY1488">
            <v>0</v>
          </cell>
          <cell r="EZ1488">
            <v>0</v>
          </cell>
          <cell r="FA1488">
            <v>0</v>
          </cell>
          <cell r="FB1488">
            <v>0</v>
          </cell>
          <cell r="FC1488">
            <v>0</v>
          </cell>
          <cell r="FD1488">
            <v>0</v>
          </cell>
          <cell r="FE1488">
            <v>0</v>
          </cell>
          <cell r="FF1488">
            <v>0</v>
          </cell>
          <cell r="FG1488">
            <v>0</v>
          </cell>
          <cell r="FH1488">
            <v>0</v>
          </cell>
          <cell r="FI1488">
            <v>0</v>
          </cell>
          <cell r="FJ1488">
            <v>0</v>
          </cell>
          <cell r="FK1488">
            <v>0</v>
          </cell>
          <cell r="FL1488">
            <v>0</v>
          </cell>
          <cell r="FM1488">
            <v>0</v>
          </cell>
          <cell r="FN1488">
            <v>0</v>
          </cell>
          <cell r="FO1488">
            <v>0</v>
          </cell>
          <cell r="FP1488">
            <v>0</v>
          </cell>
          <cell r="FQ1488">
            <v>0</v>
          </cell>
          <cell r="FR1488">
            <v>0</v>
          </cell>
          <cell r="FS1488">
            <v>0</v>
          </cell>
          <cell r="FT1488">
            <v>0</v>
          </cell>
          <cell r="FU1488">
            <v>0</v>
          </cell>
          <cell r="FV1488">
            <v>0</v>
          </cell>
          <cell r="FW1488">
            <v>0</v>
          </cell>
          <cell r="FX1488">
            <v>0</v>
          </cell>
          <cell r="FY1488">
            <v>0</v>
          </cell>
          <cell r="FZ1488">
            <v>0</v>
          </cell>
          <cell r="GA1488">
            <v>0</v>
          </cell>
          <cell r="GB1488">
            <v>0</v>
          </cell>
          <cell r="GC1488">
            <v>0</v>
          </cell>
          <cell r="GD1488">
            <v>0</v>
          </cell>
          <cell r="GE1488">
            <v>0</v>
          </cell>
          <cell r="GF1488">
            <v>0</v>
          </cell>
          <cell r="GG1488">
            <v>0</v>
          </cell>
          <cell r="GH1488">
            <v>0</v>
          </cell>
          <cell r="GI1488">
            <v>0</v>
          </cell>
          <cell r="GJ1488">
            <v>0</v>
          </cell>
          <cell r="GK1488">
            <v>0</v>
          </cell>
          <cell r="GL1488">
            <v>0</v>
          </cell>
          <cell r="GM1488">
            <v>0</v>
          </cell>
          <cell r="GN1488">
            <v>0</v>
          </cell>
          <cell r="GO1488">
            <v>0</v>
          </cell>
          <cell r="GP1488">
            <v>0</v>
          </cell>
          <cell r="GQ1488">
            <v>0</v>
          </cell>
          <cell r="GR1488">
            <v>0</v>
          </cell>
          <cell r="GS1488">
            <v>0</v>
          </cell>
          <cell r="GT1488">
            <v>0</v>
          </cell>
          <cell r="GU1488">
            <v>0</v>
          </cell>
          <cell r="GV1488">
            <v>0</v>
          </cell>
          <cell r="GW1488">
            <v>0</v>
          </cell>
          <cell r="GX1488">
            <v>0</v>
          </cell>
          <cell r="GY1488">
            <v>0</v>
          </cell>
          <cell r="GZ1488">
            <v>0</v>
          </cell>
        </row>
        <row r="1489">
          <cell r="A1489">
            <v>1484</v>
          </cell>
          <cell r="D1489" t="str">
            <v>RECUBRIMIENTOS PISO-PARED</v>
          </cell>
          <cell r="E1489" t="str">
            <v xml:space="preserve">PISO DE GRES </v>
          </cell>
          <cell r="F1489">
            <v>0</v>
          </cell>
          <cell r="G1489" t="str">
            <v>M2</v>
          </cell>
          <cell r="H1489">
            <v>0.5</v>
          </cell>
          <cell r="I1489">
            <v>0</v>
          </cell>
          <cell r="J1489">
            <v>0</v>
          </cell>
          <cell r="K1489">
            <v>1958</v>
          </cell>
          <cell r="L1489">
            <v>1.0249999999999999</v>
          </cell>
          <cell r="M1489">
            <v>5</v>
          </cell>
          <cell r="N1489">
            <v>15.45</v>
          </cell>
          <cell r="O1489">
            <v>16</v>
          </cell>
          <cell r="P1489">
            <v>0.3</v>
          </cell>
          <cell r="Q1489">
            <v>4</v>
          </cell>
          <cell r="R1489">
            <v>9.7200000000000006</v>
          </cell>
          <cell r="S1489">
            <v>0</v>
          </cell>
          <cell r="T1489">
            <v>0</v>
          </cell>
          <cell r="U1489">
            <v>0</v>
          </cell>
          <cell r="V1489">
            <v>0</v>
          </cell>
          <cell r="W1489">
            <v>0</v>
          </cell>
          <cell r="X1489">
            <v>0</v>
          </cell>
          <cell r="Y1489">
            <v>0</v>
          </cell>
          <cell r="Z1489">
            <v>0</v>
          </cell>
          <cell r="AA1489">
            <v>0</v>
          </cell>
          <cell r="AB1489">
            <v>0</v>
          </cell>
          <cell r="AC1489">
            <v>0</v>
          </cell>
          <cell r="AD1489">
            <v>0</v>
          </cell>
          <cell r="AE1489">
            <v>0</v>
          </cell>
          <cell r="AF1489">
            <v>0</v>
          </cell>
          <cell r="AG1489">
            <v>0</v>
          </cell>
          <cell r="AH1489">
            <v>0</v>
          </cell>
          <cell r="AI1489">
            <v>0</v>
          </cell>
          <cell r="AJ1489">
            <v>0</v>
          </cell>
          <cell r="AK1489">
            <v>0</v>
          </cell>
          <cell r="AL1489">
            <v>0</v>
          </cell>
          <cell r="AM1489">
            <v>0</v>
          </cell>
          <cell r="AN1489">
            <v>0</v>
          </cell>
          <cell r="AO1489">
            <v>0</v>
          </cell>
          <cell r="AP1489">
            <v>0</v>
          </cell>
          <cell r="AQ1489">
            <v>0</v>
          </cell>
          <cell r="AR1489">
            <v>0</v>
          </cell>
          <cell r="AS1489">
            <v>0</v>
          </cell>
          <cell r="AT1489">
            <v>0</v>
          </cell>
          <cell r="AU1489">
            <v>0</v>
          </cell>
          <cell r="AV1489">
            <v>0</v>
          </cell>
          <cell r="AW1489">
            <v>0</v>
          </cell>
          <cell r="AX1489">
            <v>0</v>
          </cell>
          <cell r="AY1489">
            <v>13</v>
          </cell>
          <cell r="AZ1489">
            <v>1</v>
          </cell>
          <cell r="BA1489">
            <v>1</v>
          </cell>
          <cell r="BB1489">
            <v>1</v>
          </cell>
          <cell r="BC1489">
            <v>0</v>
          </cell>
          <cell r="BD1489">
            <v>0</v>
          </cell>
          <cell r="BE1489">
            <v>0</v>
          </cell>
          <cell r="BF1489">
            <v>0</v>
          </cell>
          <cell r="BG1489">
            <v>0</v>
          </cell>
          <cell r="BH1489">
            <v>0</v>
          </cell>
          <cell r="BI1489">
            <v>0</v>
          </cell>
          <cell r="BJ1489">
            <v>0</v>
          </cell>
          <cell r="BK1489">
            <v>0</v>
          </cell>
          <cell r="BL1489">
            <v>0</v>
          </cell>
          <cell r="BM1489">
            <v>0</v>
          </cell>
          <cell r="BN1489">
            <v>0</v>
          </cell>
          <cell r="BO1489">
            <v>0</v>
          </cell>
          <cell r="BP1489">
            <v>0</v>
          </cell>
          <cell r="CK1489">
            <v>0</v>
          </cell>
          <cell r="CL1489">
            <v>0</v>
          </cell>
          <cell r="CM1489">
            <v>1</v>
          </cell>
          <cell r="CN1489">
            <v>0</v>
          </cell>
          <cell r="CO1489">
            <v>0</v>
          </cell>
          <cell r="CP1489">
            <v>0</v>
          </cell>
          <cell r="CQ1489">
            <v>0</v>
          </cell>
          <cell r="CR1489">
            <v>0</v>
          </cell>
          <cell r="CS1489">
            <v>0</v>
          </cell>
          <cell r="CT1489">
            <v>0</v>
          </cell>
          <cell r="CU1489">
            <v>0</v>
          </cell>
          <cell r="CV1489">
            <v>0</v>
          </cell>
          <cell r="DY1489">
            <v>0</v>
          </cell>
          <cell r="DZ1489">
            <v>0</v>
          </cell>
          <cell r="EA1489">
            <v>0</v>
          </cell>
          <cell r="EB1489">
            <v>0</v>
          </cell>
          <cell r="EC1489">
            <v>0</v>
          </cell>
          <cell r="ED1489">
            <v>0</v>
          </cell>
          <cell r="EE1489">
            <v>0</v>
          </cell>
          <cell r="EF1489">
            <v>0</v>
          </cell>
          <cell r="EG1489">
            <v>0</v>
          </cell>
          <cell r="EH1489">
            <v>0</v>
          </cell>
          <cell r="EI1489">
            <v>0</v>
          </cell>
          <cell r="EJ1489">
            <v>0</v>
          </cell>
          <cell r="EK1489">
            <v>0</v>
          </cell>
          <cell r="EL1489">
            <v>0</v>
          </cell>
          <cell r="EM1489">
            <v>0</v>
          </cell>
          <cell r="EN1489">
            <v>0</v>
          </cell>
          <cell r="EO1489">
            <v>0</v>
          </cell>
          <cell r="EP1489">
            <v>0</v>
          </cell>
          <cell r="EQ1489">
            <v>0</v>
          </cell>
          <cell r="ER1489">
            <v>0</v>
          </cell>
          <cell r="ES1489">
            <v>0</v>
          </cell>
          <cell r="ET1489">
            <v>0</v>
          </cell>
          <cell r="EU1489">
            <v>0</v>
          </cell>
          <cell r="EV1489">
            <v>0</v>
          </cell>
          <cell r="EW1489">
            <v>0</v>
          </cell>
          <cell r="EX1489">
            <v>0</v>
          </cell>
          <cell r="EY1489">
            <v>0</v>
          </cell>
          <cell r="EZ1489">
            <v>0</v>
          </cell>
          <cell r="FA1489">
            <v>0</v>
          </cell>
          <cell r="FB1489">
            <v>0</v>
          </cell>
          <cell r="FC1489">
            <v>0</v>
          </cell>
          <cell r="FD1489">
            <v>0</v>
          </cell>
          <cell r="FE1489">
            <v>0</v>
          </cell>
          <cell r="FF1489">
            <v>0</v>
          </cell>
          <cell r="FG1489">
            <v>0</v>
          </cell>
          <cell r="FH1489">
            <v>0</v>
          </cell>
          <cell r="FI1489">
            <v>0</v>
          </cell>
          <cell r="FJ1489">
            <v>0</v>
          </cell>
          <cell r="FK1489">
            <v>0</v>
          </cell>
          <cell r="FL1489">
            <v>0</v>
          </cell>
          <cell r="FM1489">
            <v>0</v>
          </cell>
          <cell r="FN1489">
            <v>0</v>
          </cell>
          <cell r="FO1489">
            <v>0</v>
          </cell>
          <cell r="FP1489">
            <v>0</v>
          </cell>
          <cell r="FQ1489">
            <v>0</v>
          </cell>
          <cell r="FR1489">
            <v>0</v>
          </cell>
          <cell r="FS1489">
            <v>0</v>
          </cell>
          <cell r="FT1489">
            <v>0</v>
          </cell>
          <cell r="FU1489">
            <v>0</v>
          </cell>
          <cell r="FV1489">
            <v>0</v>
          </cell>
          <cell r="FW1489">
            <v>0</v>
          </cell>
          <cell r="FX1489">
            <v>0</v>
          </cell>
          <cell r="FY1489">
            <v>0</v>
          </cell>
          <cell r="FZ1489">
            <v>0</v>
          </cell>
          <cell r="GA1489">
            <v>0</v>
          </cell>
          <cell r="GB1489">
            <v>0</v>
          </cell>
          <cell r="GC1489">
            <v>0</v>
          </cell>
          <cell r="GD1489">
            <v>0</v>
          </cell>
          <cell r="GE1489">
            <v>0</v>
          </cell>
          <cell r="GF1489">
            <v>0</v>
          </cell>
          <cell r="GG1489">
            <v>0</v>
          </cell>
          <cell r="GH1489">
            <v>0</v>
          </cell>
          <cell r="GI1489">
            <v>0</v>
          </cell>
          <cell r="GJ1489">
            <v>0</v>
          </cell>
          <cell r="GK1489">
            <v>0</v>
          </cell>
          <cell r="GL1489">
            <v>0</v>
          </cell>
          <cell r="GM1489">
            <v>0</v>
          </cell>
          <cell r="GN1489">
            <v>0</v>
          </cell>
          <cell r="GO1489">
            <v>0</v>
          </cell>
          <cell r="GP1489">
            <v>0</v>
          </cell>
          <cell r="GQ1489">
            <v>0</v>
          </cell>
          <cell r="GR1489">
            <v>0</v>
          </cell>
          <cell r="GS1489">
            <v>0</v>
          </cell>
          <cell r="GT1489">
            <v>0</v>
          </cell>
          <cell r="GU1489">
            <v>0</v>
          </cell>
          <cell r="GV1489">
            <v>0</v>
          </cell>
          <cell r="GW1489">
            <v>0</v>
          </cell>
          <cell r="GX1489">
            <v>0</v>
          </cell>
          <cell r="GY1489">
            <v>0</v>
          </cell>
          <cell r="GZ1489">
            <v>0</v>
          </cell>
        </row>
        <row r="1490">
          <cell r="A1490">
            <v>1485</v>
          </cell>
          <cell r="D1490" t="str">
            <v>ACCESORIOS PVC</v>
          </cell>
          <cell r="E1490" t="str">
            <v xml:space="preserve">VÁLVULA PLÁSTICA 4" </v>
          </cell>
          <cell r="F1490">
            <v>0</v>
          </cell>
          <cell r="G1490" t="str">
            <v>U</v>
          </cell>
          <cell r="H1490">
            <v>1</v>
          </cell>
          <cell r="I1490">
            <v>0</v>
          </cell>
          <cell r="J1490">
            <v>0</v>
          </cell>
          <cell r="K1490">
            <v>1959</v>
          </cell>
          <cell r="L1490">
            <v>1</v>
          </cell>
          <cell r="M1490">
            <v>0</v>
          </cell>
          <cell r="N1490">
            <v>0</v>
          </cell>
          <cell r="O1490">
            <v>0</v>
          </cell>
          <cell r="P1490">
            <v>0</v>
          </cell>
          <cell r="Q1490">
            <v>0</v>
          </cell>
          <cell r="R1490">
            <v>0</v>
          </cell>
          <cell r="S1490">
            <v>0</v>
          </cell>
          <cell r="T1490">
            <v>0</v>
          </cell>
          <cell r="U1490">
            <v>0</v>
          </cell>
          <cell r="V1490">
            <v>0</v>
          </cell>
          <cell r="W1490">
            <v>0</v>
          </cell>
          <cell r="X1490">
            <v>0</v>
          </cell>
          <cell r="Y1490">
            <v>0</v>
          </cell>
          <cell r="Z1490">
            <v>0</v>
          </cell>
          <cell r="AA1490">
            <v>0</v>
          </cell>
          <cell r="AB1490">
            <v>0</v>
          </cell>
          <cell r="AC1490">
            <v>0</v>
          </cell>
          <cell r="AD1490">
            <v>0</v>
          </cell>
          <cell r="AE1490">
            <v>0</v>
          </cell>
          <cell r="AF1490">
            <v>0</v>
          </cell>
          <cell r="AG1490">
            <v>0</v>
          </cell>
          <cell r="AH1490">
            <v>0</v>
          </cell>
          <cell r="AI1490">
            <v>0</v>
          </cell>
          <cell r="AJ1490">
            <v>0</v>
          </cell>
          <cell r="AK1490">
            <v>0</v>
          </cell>
          <cell r="AL1490">
            <v>0</v>
          </cell>
          <cell r="AM1490">
            <v>0</v>
          </cell>
          <cell r="AN1490">
            <v>0</v>
          </cell>
          <cell r="AO1490">
            <v>0</v>
          </cell>
          <cell r="AP1490">
            <v>0</v>
          </cell>
          <cell r="AQ1490">
            <v>0</v>
          </cell>
          <cell r="AR1490">
            <v>0</v>
          </cell>
          <cell r="AS1490">
            <v>0</v>
          </cell>
          <cell r="AT1490">
            <v>0</v>
          </cell>
          <cell r="AU1490">
            <v>0</v>
          </cell>
          <cell r="AV1490">
            <v>0</v>
          </cell>
          <cell r="AW1490">
            <v>0</v>
          </cell>
          <cell r="AX1490">
            <v>0</v>
          </cell>
          <cell r="AY1490">
            <v>20</v>
          </cell>
          <cell r="AZ1490">
            <v>1</v>
          </cell>
          <cell r="BA1490">
            <v>9</v>
          </cell>
          <cell r="BB1490">
            <v>1</v>
          </cell>
          <cell r="BC1490">
            <v>0</v>
          </cell>
          <cell r="BD1490">
            <v>0</v>
          </cell>
          <cell r="BE1490">
            <v>0</v>
          </cell>
          <cell r="BF1490">
            <v>0</v>
          </cell>
          <cell r="BG1490">
            <v>0</v>
          </cell>
          <cell r="BH1490">
            <v>0</v>
          </cell>
          <cell r="BI1490">
            <v>0</v>
          </cell>
          <cell r="BJ1490">
            <v>0</v>
          </cell>
          <cell r="BK1490">
            <v>0</v>
          </cell>
          <cell r="BL1490">
            <v>0</v>
          </cell>
          <cell r="BM1490">
            <v>0</v>
          </cell>
          <cell r="BN1490">
            <v>0</v>
          </cell>
          <cell r="BO1490">
            <v>0</v>
          </cell>
          <cell r="BP1490">
            <v>0</v>
          </cell>
          <cell r="CK1490">
            <v>1</v>
          </cell>
          <cell r="CL1490">
            <v>0</v>
          </cell>
          <cell r="CM1490">
            <v>0</v>
          </cell>
          <cell r="CN1490">
            <v>0</v>
          </cell>
          <cell r="CO1490">
            <v>0</v>
          </cell>
          <cell r="CP1490">
            <v>0</v>
          </cell>
          <cell r="CQ1490">
            <v>0</v>
          </cell>
          <cell r="CR1490">
            <v>0</v>
          </cell>
          <cell r="CS1490">
            <v>0</v>
          </cell>
          <cell r="CT1490">
            <v>0</v>
          </cell>
          <cell r="CU1490">
            <v>0</v>
          </cell>
          <cell r="CV1490">
            <v>0</v>
          </cell>
          <cell r="DY1490">
            <v>0</v>
          </cell>
          <cell r="DZ1490">
            <v>0</v>
          </cell>
          <cell r="EA1490">
            <v>0</v>
          </cell>
          <cell r="EB1490">
            <v>0</v>
          </cell>
          <cell r="EC1490">
            <v>0</v>
          </cell>
          <cell r="ED1490">
            <v>0</v>
          </cell>
          <cell r="EE1490">
            <v>0</v>
          </cell>
          <cell r="EF1490">
            <v>0</v>
          </cell>
          <cell r="EG1490">
            <v>0</v>
          </cell>
          <cell r="EH1490">
            <v>0</v>
          </cell>
          <cell r="EI1490">
            <v>0</v>
          </cell>
          <cell r="EJ1490">
            <v>0</v>
          </cell>
          <cell r="EK1490">
            <v>0</v>
          </cell>
          <cell r="EL1490">
            <v>0</v>
          </cell>
          <cell r="EM1490">
            <v>0</v>
          </cell>
          <cell r="EN1490">
            <v>0</v>
          </cell>
          <cell r="EO1490">
            <v>0</v>
          </cell>
          <cell r="EP1490">
            <v>0</v>
          </cell>
          <cell r="EQ1490">
            <v>0</v>
          </cell>
          <cell r="ER1490">
            <v>0</v>
          </cell>
          <cell r="ES1490">
            <v>0</v>
          </cell>
          <cell r="ET1490">
            <v>0</v>
          </cell>
          <cell r="EU1490">
            <v>0</v>
          </cell>
          <cell r="EV1490">
            <v>0</v>
          </cell>
          <cell r="EW1490">
            <v>0</v>
          </cell>
          <cell r="EX1490">
            <v>0</v>
          </cell>
          <cell r="EY1490">
            <v>0</v>
          </cell>
          <cell r="EZ1490">
            <v>0</v>
          </cell>
          <cell r="FA1490">
            <v>0</v>
          </cell>
          <cell r="FB1490">
            <v>0</v>
          </cell>
          <cell r="FC1490">
            <v>0</v>
          </cell>
          <cell r="FD1490">
            <v>0</v>
          </cell>
          <cell r="FE1490">
            <v>0</v>
          </cell>
          <cell r="FF1490">
            <v>0</v>
          </cell>
          <cell r="FG1490">
            <v>0</v>
          </cell>
          <cell r="FH1490">
            <v>0</v>
          </cell>
          <cell r="FI1490">
            <v>0</v>
          </cell>
          <cell r="FJ1490">
            <v>0</v>
          </cell>
          <cell r="FK1490">
            <v>0</v>
          </cell>
          <cell r="FL1490">
            <v>0</v>
          </cell>
          <cell r="FM1490">
            <v>0</v>
          </cell>
          <cell r="FN1490">
            <v>0</v>
          </cell>
          <cell r="FO1490">
            <v>0</v>
          </cell>
          <cell r="FP1490">
            <v>0</v>
          </cell>
          <cell r="FQ1490">
            <v>0</v>
          </cell>
          <cell r="FR1490">
            <v>0</v>
          </cell>
          <cell r="FS1490">
            <v>0</v>
          </cell>
          <cell r="FT1490">
            <v>0</v>
          </cell>
          <cell r="FU1490">
            <v>0</v>
          </cell>
          <cell r="FV1490">
            <v>0</v>
          </cell>
          <cell r="FW1490">
            <v>0</v>
          </cell>
          <cell r="FX1490">
            <v>0</v>
          </cell>
          <cell r="FY1490">
            <v>0</v>
          </cell>
          <cell r="FZ1490">
            <v>0</v>
          </cell>
          <cell r="GA1490">
            <v>0</v>
          </cell>
          <cell r="GB1490">
            <v>0</v>
          </cell>
          <cell r="GC1490">
            <v>0</v>
          </cell>
          <cell r="GD1490">
            <v>0</v>
          </cell>
          <cell r="GE1490">
            <v>0</v>
          </cell>
          <cell r="GF1490">
            <v>0</v>
          </cell>
          <cell r="GG1490">
            <v>0</v>
          </cell>
          <cell r="GH1490">
            <v>0</v>
          </cell>
          <cell r="GI1490">
            <v>0</v>
          </cell>
          <cell r="GJ1490">
            <v>0</v>
          </cell>
          <cell r="GK1490">
            <v>0</v>
          </cell>
          <cell r="GL1490">
            <v>0</v>
          </cell>
          <cell r="GM1490">
            <v>0</v>
          </cell>
          <cell r="GN1490">
            <v>0</v>
          </cell>
          <cell r="GO1490">
            <v>0</v>
          </cell>
          <cell r="GP1490">
            <v>0</v>
          </cell>
          <cell r="GQ1490">
            <v>0</v>
          </cell>
          <cell r="GR1490">
            <v>0</v>
          </cell>
          <cell r="GS1490">
            <v>0</v>
          </cell>
          <cell r="GT1490">
            <v>0</v>
          </cell>
          <cell r="GU1490">
            <v>0</v>
          </cell>
          <cell r="GV1490">
            <v>0</v>
          </cell>
          <cell r="GW1490">
            <v>0</v>
          </cell>
          <cell r="GX1490">
            <v>0</v>
          </cell>
          <cell r="GY1490">
            <v>0</v>
          </cell>
          <cell r="GZ1490">
            <v>0</v>
          </cell>
        </row>
        <row r="1491">
          <cell r="A1491">
            <v>1486</v>
          </cell>
          <cell r="D1491" t="str">
            <v>EQUIPOS SIST AAPP AASS</v>
          </cell>
          <cell r="E1491" t="str">
            <v>MOTORES AGITADORES PARA SULFATO Y CAL  - 5HP- V. CONSTANTE</v>
          </cell>
          <cell r="F1491">
            <v>0</v>
          </cell>
          <cell r="G1491" t="str">
            <v>U</v>
          </cell>
          <cell r="H1491">
            <v>0.125</v>
          </cell>
          <cell r="I1491">
            <v>0</v>
          </cell>
          <cell r="J1491">
            <v>0</v>
          </cell>
          <cell r="K1491">
            <v>1960</v>
          </cell>
          <cell r="L1491">
            <v>1</v>
          </cell>
          <cell r="M1491">
            <v>1985</v>
          </cell>
          <cell r="N1491">
            <v>1</v>
          </cell>
          <cell r="O1491">
            <v>0</v>
          </cell>
          <cell r="P1491">
            <v>0</v>
          </cell>
          <cell r="Q1491">
            <v>0</v>
          </cell>
          <cell r="R1491">
            <v>0</v>
          </cell>
          <cell r="S1491">
            <v>0</v>
          </cell>
          <cell r="T1491">
            <v>0</v>
          </cell>
          <cell r="U1491">
            <v>0</v>
          </cell>
          <cell r="V1491">
            <v>0</v>
          </cell>
          <cell r="W1491">
            <v>0</v>
          </cell>
          <cell r="X1491">
            <v>0</v>
          </cell>
          <cell r="Y1491">
            <v>0</v>
          </cell>
          <cell r="Z1491">
            <v>0</v>
          </cell>
          <cell r="AA1491">
            <v>0</v>
          </cell>
          <cell r="AB1491">
            <v>0</v>
          </cell>
          <cell r="AC1491">
            <v>0</v>
          </cell>
          <cell r="AD1491">
            <v>0</v>
          </cell>
          <cell r="AE1491">
            <v>0</v>
          </cell>
          <cell r="AF1491">
            <v>0</v>
          </cell>
          <cell r="AG1491">
            <v>0</v>
          </cell>
          <cell r="AH1491">
            <v>0</v>
          </cell>
          <cell r="AI1491">
            <v>0</v>
          </cell>
          <cell r="AJ1491">
            <v>0</v>
          </cell>
          <cell r="AK1491">
            <v>0</v>
          </cell>
          <cell r="AL1491">
            <v>0</v>
          </cell>
          <cell r="AM1491">
            <v>0</v>
          </cell>
          <cell r="AN1491">
            <v>0</v>
          </cell>
          <cell r="AO1491">
            <v>0</v>
          </cell>
          <cell r="AP1491">
            <v>0</v>
          </cell>
          <cell r="AQ1491">
            <v>0</v>
          </cell>
          <cell r="AR1491">
            <v>0</v>
          </cell>
          <cell r="AS1491">
            <v>0</v>
          </cell>
          <cell r="AT1491">
            <v>0</v>
          </cell>
          <cell r="AU1491">
            <v>0</v>
          </cell>
          <cell r="AV1491">
            <v>0</v>
          </cell>
          <cell r="AW1491">
            <v>0</v>
          </cell>
          <cell r="AX1491">
            <v>0</v>
          </cell>
          <cell r="AY1491">
            <v>20</v>
          </cell>
          <cell r="AZ1491">
            <v>1</v>
          </cell>
          <cell r="BA1491">
            <v>9</v>
          </cell>
          <cell r="BB1491">
            <v>1</v>
          </cell>
          <cell r="BC1491">
            <v>21</v>
          </cell>
          <cell r="BD1491">
            <v>1</v>
          </cell>
          <cell r="BE1491">
            <v>0</v>
          </cell>
          <cell r="BF1491">
            <v>0</v>
          </cell>
          <cell r="BG1491">
            <v>0</v>
          </cell>
          <cell r="BH1491">
            <v>0</v>
          </cell>
          <cell r="BI1491">
            <v>0</v>
          </cell>
          <cell r="BJ1491">
            <v>0</v>
          </cell>
          <cell r="BK1491">
            <v>0</v>
          </cell>
          <cell r="BL1491">
            <v>0</v>
          </cell>
          <cell r="BM1491">
            <v>0</v>
          </cell>
          <cell r="BN1491">
            <v>0</v>
          </cell>
          <cell r="BO1491">
            <v>0</v>
          </cell>
          <cell r="BP1491">
            <v>0</v>
          </cell>
          <cell r="CK1491">
            <v>0</v>
          </cell>
          <cell r="CL1491">
            <v>0</v>
          </cell>
          <cell r="CM1491">
            <v>1</v>
          </cell>
          <cell r="CN1491">
            <v>0</v>
          </cell>
          <cell r="CO1491">
            <v>0</v>
          </cell>
          <cell r="CP1491">
            <v>0</v>
          </cell>
          <cell r="CQ1491">
            <v>0</v>
          </cell>
          <cell r="CR1491">
            <v>0</v>
          </cell>
          <cell r="CS1491">
            <v>0</v>
          </cell>
          <cell r="CT1491">
            <v>0</v>
          </cell>
          <cell r="CU1491">
            <v>0</v>
          </cell>
          <cell r="CV1491">
            <v>0</v>
          </cell>
          <cell r="DY1491">
            <v>0</v>
          </cell>
          <cell r="DZ1491">
            <v>0</v>
          </cell>
          <cell r="EA1491">
            <v>0</v>
          </cell>
          <cell r="EB1491">
            <v>0</v>
          </cell>
          <cell r="EC1491">
            <v>0</v>
          </cell>
          <cell r="ED1491">
            <v>0</v>
          </cell>
          <cell r="EE1491">
            <v>0</v>
          </cell>
          <cell r="EF1491">
            <v>0</v>
          </cell>
          <cell r="EG1491">
            <v>0</v>
          </cell>
          <cell r="EH1491">
            <v>0</v>
          </cell>
          <cell r="EI1491">
            <v>0</v>
          </cell>
          <cell r="EJ1491">
            <v>0</v>
          </cell>
          <cell r="EK1491">
            <v>0</v>
          </cell>
          <cell r="EL1491">
            <v>0</v>
          </cell>
          <cell r="EM1491">
            <v>0</v>
          </cell>
          <cell r="EN1491">
            <v>0</v>
          </cell>
          <cell r="EO1491">
            <v>0</v>
          </cell>
          <cell r="EP1491">
            <v>0</v>
          </cell>
          <cell r="EQ1491">
            <v>0</v>
          </cell>
          <cell r="ER1491">
            <v>0</v>
          </cell>
          <cell r="ES1491">
            <v>0</v>
          </cell>
          <cell r="ET1491">
            <v>0</v>
          </cell>
          <cell r="EU1491">
            <v>0</v>
          </cell>
          <cell r="EV1491">
            <v>0</v>
          </cell>
          <cell r="EW1491">
            <v>0</v>
          </cell>
          <cell r="EX1491">
            <v>0</v>
          </cell>
          <cell r="EY1491">
            <v>0</v>
          </cell>
          <cell r="EZ1491">
            <v>0</v>
          </cell>
          <cell r="FA1491">
            <v>0</v>
          </cell>
          <cell r="FB1491">
            <v>0</v>
          </cell>
          <cell r="FC1491">
            <v>0</v>
          </cell>
          <cell r="FD1491">
            <v>0</v>
          </cell>
          <cell r="FE1491">
            <v>0</v>
          </cell>
          <cell r="FF1491">
            <v>0</v>
          </cell>
          <cell r="FG1491">
            <v>0</v>
          </cell>
          <cell r="FH1491">
            <v>0</v>
          </cell>
          <cell r="FI1491">
            <v>0</v>
          </cell>
          <cell r="FJ1491">
            <v>0</v>
          </cell>
          <cell r="FK1491">
            <v>0</v>
          </cell>
          <cell r="FL1491">
            <v>0</v>
          </cell>
          <cell r="FM1491">
            <v>0</v>
          </cell>
          <cell r="FN1491">
            <v>0</v>
          </cell>
          <cell r="FO1491">
            <v>0</v>
          </cell>
          <cell r="FP1491">
            <v>0</v>
          </cell>
          <cell r="FQ1491">
            <v>0</v>
          </cell>
          <cell r="FR1491">
            <v>0</v>
          </cell>
          <cell r="FS1491">
            <v>0</v>
          </cell>
          <cell r="FT1491">
            <v>0</v>
          </cell>
          <cell r="FU1491">
            <v>0</v>
          </cell>
          <cell r="FV1491">
            <v>0</v>
          </cell>
          <cell r="FW1491">
            <v>0</v>
          </cell>
          <cell r="FX1491">
            <v>0</v>
          </cell>
          <cell r="FY1491">
            <v>0</v>
          </cell>
          <cell r="FZ1491">
            <v>0</v>
          </cell>
          <cell r="GA1491">
            <v>0</v>
          </cell>
          <cell r="GB1491">
            <v>0</v>
          </cell>
          <cell r="GC1491">
            <v>0</v>
          </cell>
          <cell r="GD1491">
            <v>0</v>
          </cell>
          <cell r="GE1491">
            <v>0</v>
          </cell>
          <cell r="GF1491">
            <v>0</v>
          </cell>
          <cell r="GG1491">
            <v>0</v>
          </cell>
          <cell r="GH1491">
            <v>0</v>
          </cell>
          <cell r="GI1491">
            <v>0</v>
          </cell>
          <cell r="GJ1491">
            <v>0</v>
          </cell>
          <cell r="GK1491">
            <v>0</v>
          </cell>
          <cell r="GL1491">
            <v>0</v>
          </cell>
          <cell r="GM1491">
            <v>0</v>
          </cell>
          <cell r="GN1491">
            <v>0</v>
          </cell>
          <cell r="GO1491">
            <v>0</v>
          </cell>
          <cell r="GP1491">
            <v>0</v>
          </cell>
          <cell r="GQ1491">
            <v>0</v>
          </cell>
          <cell r="GR1491">
            <v>0</v>
          </cell>
          <cell r="GS1491">
            <v>0</v>
          </cell>
          <cell r="GT1491">
            <v>0</v>
          </cell>
          <cell r="GU1491">
            <v>0</v>
          </cell>
          <cell r="GV1491">
            <v>0</v>
          </cell>
          <cell r="GW1491">
            <v>0</v>
          </cell>
          <cell r="GX1491">
            <v>0</v>
          </cell>
          <cell r="GY1491">
            <v>0</v>
          </cell>
          <cell r="GZ1491">
            <v>0</v>
          </cell>
        </row>
        <row r="1492">
          <cell r="A1492">
            <v>1487</v>
          </cell>
          <cell r="D1492" t="str">
            <v>EQUIPOS SIST AAPP AASS</v>
          </cell>
          <cell r="E1492" t="str">
            <v>EQUIPO BÁSICO DE LABORATORIO</v>
          </cell>
          <cell r="F1492">
            <v>0</v>
          </cell>
          <cell r="G1492" t="str">
            <v>GLOBAL</v>
          </cell>
          <cell r="H1492">
            <v>0.125</v>
          </cell>
          <cell r="I1492">
            <v>0</v>
          </cell>
          <cell r="J1492">
            <v>0</v>
          </cell>
          <cell r="K1492">
            <v>1961</v>
          </cell>
          <cell r="L1492">
            <v>1</v>
          </cell>
          <cell r="M1492">
            <v>0</v>
          </cell>
          <cell r="N1492">
            <v>0</v>
          </cell>
          <cell r="O1492">
            <v>0</v>
          </cell>
          <cell r="P1492">
            <v>0</v>
          </cell>
          <cell r="Q1492">
            <v>0</v>
          </cell>
          <cell r="R1492">
            <v>0</v>
          </cell>
          <cell r="S1492">
            <v>0</v>
          </cell>
          <cell r="T1492">
            <v>0</v>
          </cell>
          <cell r="U1492">
            <v>0</v>
          </cell>
          <cell r="V1492">
            <v>0</v>
          </cell>
          <cell r="W1492">
            <v>0</v>
          </cell>
          <cell r="X1492">
            <v>0</v>
          </cell>
          <cell r="Y1492">
            <v>0</v>
          </cell>
          <cell r="Z1492">
            <v>0</v>
          </cell>
          <cell r="AA1492">
            <v>0</v>
          </cell>
          <cell r="AB1492">
            <v>0</v>
          </cell>
          <cell r="AC1492">
            <v>0</v>
          </cell>
          <cell r="AD1492">
            <v>0</v>
          </cell>
          <cell r="AE1492">
            <v>0</v>
          </cell>
          <cell r="AF1492">
            <v>0</v>
          </cell>
          <cell r="AG1492">
            <v>0</v>
          </cell>
          <cell r="AH1492">
            <v>0</v>
          </cell>
          <cell r="AI1492">
            <v>0</v>
          </cell>
          <cell r="AJ1492">
            <v>0</v>
          </cell>
          <cell r="AK1492">
            <v>0</v>
          </cell>
          <cell r="AL1492">
            <v>0</v>
          </cell>
          <cell r="AM1492">
            <v>0</v>
          </cell>
          <cell r="AN1492">
            <v>0</v>
          </cell>
          <cell r="AO1492">
            <v>0</v>
          </cell>
          <cell r="AP1492">
            <v>0</v>
          </cell>
          <cell r="AQ1492">
            <v>0</v>
          </cell>
          <cell r="AR1492">
            <v>0</v>
          </cell>
          <cell r="AS1492">
            <v>0</v>
          </cell>
          <cell r="AT1492">
            <v>0</v>
          </cell>
          <cell r="AU1492">
            <v>0</v>
          </cell>
          <cell r="AV1492">
            <v>0</v>
          </cell>
          <cell r="AW1492">
            <v>0</v>
          </cell>
          <cell r="AX1492">
            <v>0</v>
          </cell>
          <cell r="AY1492">
            <v>0</v>
          </cell>
          <cell r="AZ1492">
            <v>0</v>
          </cell>
          <cell r="BA1492">
            <v>0</v>
          </cell>
          <cell r="BB1492">
            <v>0</v>
          </cell>
          <cell r="BC1492">
            <v>0</v>
          </cell>
          <cell r="BD1492">
            <v>0</v>
          </cell>
          <cell r="BE1492">
            <v>0</v>
          </cell>
          <cell r="BF1492">
            <v>0</v>
          </cell>
          <cell r="BG1492">
            <v>0</v>
          </cell>
          <cell r="BH1492">
            <v>0</v>
          </cell>
          <cell r="BI1492">
            <v>0</v>
          </cell>
          <cell r="BJ1492">
            <v>0</v>
          </cell>
          <cell r="BK1492">
            <v>0</v>
          </cell>
          <cell r="BL1492">
            <v>0</v>
          </cell>
          <cell r="BM1492">
            <v>0</v>
          </cell>
          <cell r="BN1492">
            <v>0</v>
          </cell>
          <cell r="BO1492">
            <v>0</v>
          </cell>
          <cell r="BP1492">
            <v>0</v>
          </cell>
          <cell r="CK1492">
            <v>0</v>
          </cell>
          <cell r="CL1492">
            <v>0</v>
          </cell>
          <cell r="CM1492">
            <v>0</v>
          </cell>
          <cell r="CN1492">
            <v>0</v>
          </cell>
          <cell r="CO1492">
            <v>0</v>
          </cell>
          <cell r="CP1492">
            <v>0</v>
          </cell>
          <cell r="CQ1492">
            <v>0</v>
          </cell>
          <cell r="CR1492">
            <v>0</v>
          </cell>
          <cell r="CS1492">
            <v>0</v>
          </cell>
          <cell r="CT1492">
            <v>0</v>
          </cell>
          <cell r="CU1492">
            <v>0</v>
          </cell>
          <cell r="CV1492">
            <v>0</v>
          </cell>
          <cell r="DY1492">
            <v>0</v>
          </cell>
          <cell r="DZ1492">
            <v>0</v>
          </cell>
          <cell r="EA1492">
            <v>0</v>
          </cell>
          <cell r="EB1492">
            <v>0</v>
          </cell>
          <cell r="EC1492">
            <v>0</v>
          </cell>
          <cell r="ED1492">
            <v>0</v>
          </cell>
          <cell r="EE1492">
            <v>0</v>
          </cell>
          <cell r="EF1492">
            <v>0</v>
          </cell>
          <cell r="EG1492">
            <v>0</v>
          </cell>
          <cell r="EH1492">
            <v>0</v>
          </cell>
          <cell r="EI1492">
            <v>0</v>
          </cell>
          <cell r="EJ1492">
            <v>0</v>
          </cell>
          <cell r="EK1492">
            <v>0</v>
          </cell>
          <cell r="EL1492">
            <v>0</v>
          </cell>
          <cell r="EM1492">
            <v>0</v>
          </cell>
          <cell r="EN1492">
            <v>0</v>
          </cell>
          <cell r="EO1492">
            <v>0</v>
          </cell>
          <cell r="EP1492">
            <v>0</v>
          </cell>
          <cell r="EQ1492">
            <v>0</v>
          </cell>
          <cell r="ER1492">
            <v>0</v>
          </cell>
          <cell r="ES1492">
            <v>0</v>
          </cell>
          <cell r="ET1492">
            <v>0</v>
          </cell>
          <cell r="EU1492">
            <v>0</v>
          </cell>
          <cell r="EV1492">
            <v>0</v>
          </cell>
          <cell r="EW1492">
            <v>0</v>
          </cell>
          <cell r="EX1492">
            <v>0</v>
          </cell>
          <cell r="EY1492">
            <v>0</v>
          </cell>
          <cell r="EZ1492">
            <v>0</v>
          </cell>
          <cell r="FA1492">
            <v>0</v>
          </cell>
          <cell r="FB1492">
            <v>0</v>
          </cell>
          <cell r="FC1492">
            <v>0</v>
          </cell>
          <cell r="FD1492">
            <v>0</v>
          </cell>
          <cell r="FE1492">
            <v>0</v>
          </cell>
          <cell r="FF1492">
            <v>0</v>
          </cell>
          <cell r="FG1492">
            <v>0</v>
          </cell>
          <cell r="FH1492">
            <v>0</v>
          </cell>
          <cell r="FI1492">
            <v>0</v>
          </cell>
          <cell r="FJ1492">
            <v>0</v>
          </cell>
          <cell r="FK1492">
            <v>0</v>
          </cell>
          <cell r="FL1492">
            <v>0</v>
          </cell>
          <cell r="FM1492">
            <v>0</v>
          </cell>
          <cell r="FN1492">
            <v>0</v>
          </cell>
          <cell r="FO1492">
            <v>0</v>
          </cell>
          <cell r="FP1492">
            <v>0</v>
          </cell>
          <cell r="FQ1492">
            <v>0</v>
          </cell>
          <cell r="FR1492">
            <v>0</v>
          </cell>
          <cell r="FS1492">
            <v>0</v>
          </cell>
          <cell r="FT1492">
            <v>0</v>
          </cell>
          <cell r="FU1492">
            <v>0</v>
          </cell>
          <cell r="FV1492">
            <v>0</v>
          </cell>
          <cell r="FW1492">
            <v>0</v>
          </cell>
          <cell r="FX1492">
            <v>0</v>
          </cell>
          <cell r="FY1492">
            <v>0</v>
          </cell>
          <cell r="FZ1492">
            <v>0</v>
          </cell>
          <cell r="GA1492">
            <v>0</v>
          </cell>
          <cell r="GB1492">
            <v>0</v>
          </cell>
          <cell r="GC1492">
            <v>0</v>
          </cell>
          <cell r="GD1492">
            <v>0</v>
          </cell>
          <cell r="GE1492">
            <v>0</v>
          </cell>
          <cell r="GF1492">
            <v>0</v>
          </cell>
          <cell r="GG1492">
            <v>0</v>
          </cell>
          <cell r="GH1492">
            <v>0</v>
          </cell>
          <cell r="GI1492">
            <v>0</v>
          </cell>
          <cell r="GJ1492">
            <v>0</v>
          </cell>
          <cell r="GK1492">
            <v>0</v>
          </cell>
          <cell r="GL1492">
            <v>0</v>
          </cell>
          <cell r="GM1492">
            <v>0</v>
          </cell>
          <cell r="GN1492">
            <v>0</v>
          </cell>
          <cell r="GO1492">
            <v>0</v>
          </cell>
          <cell r="GP1492">
            <v>0</v>
          </cell>
          <cell r="GQ1492">
            <v>0</v>
          </cell>
          <cell r="GR1492">
            <v>0</v>
          </cell>
          <cell r="GS1492">
            <v>0</v>
          </cell>
          <cell r="GT1492">
            <v>0</v>
          </cell>
          <cell r="GU1492">
            <v>0</v>
          </cell>
          <cell r="GV1492">
            <v>0</v>
          </cell>
          <cell r="GW1492">
            <v>0</v>
          </cell>
          <cell r="GX1492">
            <v>0</v>
          </cell>
          <cell r="GY1492">
            <v>0</v>
          </cell>
          <cell r="GZ1492">
            <v>0</v>
          </cell>
        </row>
        <row r="1493">
          <cell r="A1493">
            <v>1488</v>
          </cell>
          <cell r="D1493" t="str">
            <v>ELECTRIFICACION</v>
          </cell>
          <cell r="E1493" t="str">
            <v>LINEA DE TRANSMISIÓN</v>
          </cell>
          <cell r="F1493">
            <v>0</v>
          </cell>
          <cell r="G1493" t="str">
            <v>Km</v>
          </cell>
          <cell r="H1493">
            <v>0.125</v>
          </cell>
          <cell r="I1493">
            <v>0</v>
          </cell>
          <cell r="J1493">
            <v>0</v>
          </cell>
          <cell r="K1493">
            <v>1986</v>
          </cell>
          <cell r="L1493">
            <v>1</v>
          </cell>
          <cell r="M1493">
            <v>0</v>
          </cell>
          <cell r="N1493">
            <v>0</v>
          </cell>
          <cell r="O1493">
            <v>0</v>
          </cell>
          <cell r="P1493">
            <v>0</v>
          </cell>
          <cell r="Q1493">
            <v>0</v>
          </cell>
          <cell r="R1493">
            <v>0</v>
          </cell>
          <cell r="S1493">
            <v>0</v>
          </cell>
          <cell r="T1493">
            <v>0</v>
          </cell>
          <cell r="U1493">
            <v>0</v>
          </cell>
          <cell r="V1493">
            <v>0</v>
          </cell>
          <cell r="W1493">
            <v>0</v>
          </cell>
          <cell r="X1493">
            <v>0</v>
          </cell>
          <cell r="Y1493">
            <v>0</v>
          </cell>
          <cell r="Z1493">
            <v>0</v>
          </cell>
          <cell r="AA1493">
            <v>0</v>
          </cell>
          <cell r="AB1493">
            <v>0</v>
          </cell>
          <cell r="AC1493">
            <v>0</v>
          </cell>
          <cell r="AD1493">
            <v>0</v>
          </cell>
          <cell r="AE1493">
            <v>0</v>
          </cell>
          <cell r="AF1493">
            <v>0</v>
          </cell>
          <cell r="AG1493">
            <v>0</v>
          </cell>
          <cell r="AH1493">
            <v>0</v>
          </cell>
          <cell r="AI1493">
            <v>0</v>
          </cell>
          <cell r="AJ1493">
            <v>0</v>
          </cell>
          <cell r="AK1493">
            <v>0</v>
          </cell>
          <cell r="AL1493">
            <v>0</v>
          </cell>
          <cell r="AM1493">
            <v>0</v>
          </cell>
          <cell r="AN1493">
            <v>0</v>
          </cell>
          <cell r="AO1493">
            <v>0</v>
          </cell>
          <cell r="AP1493">
            <v>0</v>
          </cell>
          <cell r="AQ1493">
            <v>0</v>
          </cell>
          <cell r="AR1493">
            <v>0</v>
          </cell>
          <cell r="AS1493">
            <v>0</v>
          </cell>
          <cell r="AT1493">
            <v>0</v>
          </cell>
          <cell r="AU1493">
            <v>0</v>
          </cell>
          <cell r="AV1493">
            <v>0</v>
          </cell>
          <cell r="AW1493">
            <v>0</v>
          </cell>
          <cell r="AX1493">
            <v>0</v>
          </cell>
          <cell r="AY1493">
            <v>0</v>
          </cell>
          <cell r="AZ1493">
            <v>0</v>
          </cell>
          <cell r="BA1493">
            <v>0</v>
          </cell>
          <cell r="BB1493">
            <v>0</v>
          </cell>
          <cell r="BC1493">
            <v>0</v>
          </cell>
          <cell r="BD1493">
            <v>0</v>
          </cell>
          <cell r="BE1493">
            <v>0</v>
          </cell>
          <cell r="BF1493">
            <v>0</v>
          </cell>
          <cell r="BG1493">
            <v>0</v>
          </cell>
          <cell r="BH1493">
            <v>0</v>
          </cell>
          <cell r="BI1493">
            <v>0</v>
          </cell>
          <cell r="BJ1493">
            <v>0</v>
          </cell>
          <cell r="BK1493">
            <v>0</v>
          </cell>
          <cell r="BL1493">
            <v>0</v>
          </cell>
          <cell r="BM1493">
            <v>0</v>
          </cell>
          <cell r="BN1493">
            <v>0</v>
          </cell>
          <cell r="BO1493">
            <v>0</v>
          </cell>
          <cell r="BP1493">
            <v>0</v>
          </cell>
          <cell r="CK1493">
            <v>0</v>
          </cell>
          <cell r="CL1493">
            <v>0</v>
          </cell>
          <cell r="CM1493">
            <v>0</v>
          </cell>
          <cell r="CN1493">
            <v>0</v>
          </cell>
          <cell r="CO1493">
            <v>0</v>
          </cell>
          <cell r="CP1493">
            <v>0</v>
          </cell>
          <cell r="CQ1493">
            <v>0</v>
          </cell>
          <cell r="CR1493">
            <v>0</v>
          </cell>
          <cell r="CS1493">
            <v>0</v>
          </cell>
          <cell r="CT1493">
            <v>0</v>
          </cell>
          <cell r="CU1493">
            <v>0</v>
          </cell>
          <cell r="CV1493">
            <v>0</v>
          </cell>
          <cell r="DY1493">
            <v>0</v>
          </cell>
          <cell r="DZ1493">
            <v>0</v>
          </cell>
          <cell r="EA1493">
            <v>0</v>
          </cell>
          <cell r="EB1493">
            <v>0</v>
          </cell>
          <cell r="EC1493">
            <v>0</v>
          </cell>
          <cell r="ED1493">
            <v>0</v>
          </cell>
          <cell r="EE1493">
            <v>0</v>
          </cell>
          <cell r="EF1493">
            <v>0</v>
          </cell>
          <cell r="EG1493">
            <v>0</v>
          </cell>
          <cell r="EH1493">
            <v>0</v>
          </cell>
          <cell r="EI1493">
            <v>0</v>
          </cell>
          <cell r="EJ1493">
            <v>0</v>
          </cell>
          <cell r="EK1493">
            <v>0</v>
          </cell>
          <cell r="EL1493">
            <v>0</v>
          </cell>
          <cell r="EM1493">
            <v>0</v>
          </cell>
          <cell r="EN1493">
            <v>0</v>
          </cell>
          <cell r="EO1493">
            <v>0</v>
          </cell>
          <cell r="EP1493">
            <v>0</v>
          </cell>
          <cell r="EQ1493">
            <v>0</v>
          </cell>
          <cell r="ER1493">
            <v>0</v>
          </cell>
          <cell r="ES1493">
            <v>0</v>
          </cell>
          <cell r="ET1493">
            <v>0</v>
          </cell>
          <cell r="EU1493">
            <v>0</v>
          </cell>
          <cell r="EV1493">
            <v>0</v>
          </cell>
          <cell r="EW1493">
            <v>0</v>
          </cell>
          <cell r="EX1493">
            <v>0</v>
          </cell>
          <cell r="EY1493">
            <v>0</v>
          </cell>
          <cell r="EZ1493">
            <v>0</v>
          </cell>
          <cell r="FA1493">
            <v>0</v>
          </cell>
          <cell r="FB1493">
            <v>0</v>
          </cell>
          <cell r="FC1493">
            <v>0</v>
          </cell>
          <cell r="FD1493">
            <v>0</v>
          </cell>
          <cell r="FE1493">
            <v>0</v>
          </cell>
          <cell r="FF1493">
            <v>0</v>
          </cell>
          <cell r="FG1493">
            <v>0</v>
          </cell>
          <cell r="FH1493">
            <v>0</v>
          </cell>
          <cell r="FI1493">
            <v>0</v>
          </cell>
          <cell r="FJ1493">
            <v>0</v>
          </cell>
          <cell r="FK1493">
            <v>0</v>
          </cell>
          <cell r="FL1493">
            <v>0</v>
          </cell>
          <cell r="FM1493">
            <v>0</v>
          </cell>
          <cell r="FN1493">
            <v>0</v>
          </cell>
          <cell r="FO1493">
            <v>0</v>
          </cell>
          <cell r="FP1493">
            <v>0</v>
          </cell>
          <cell r="FQ1493">
            <v>0</v>
          </cell>
          <cell r="FR1493">
            <v>0</v>
          </cell>
          <cell r="FS1493">
            <v>0</v>
          </cell>
          <cell r="FT1493">
            <v>0</v>
          </cell>
          <cell r="FU1493">
            <v>0</v>
          </cell>
          <cell r="FV1493">
            <v>0</v>
          </cell>
          <cell r="FW1493">
            <v>0</v>
          </cell>
          <cell r="FX1493">
            <v>0</v>
          </cell>
          <cell r="FY1493">
            <v>0</v>
          </cell>
          <cell r="FZ1493">
            <v>0</v>
          </cell>
          <cell r="GA1493">
            <v>0</v>
          </cell>
          <cell r="GB1493">
            <v>0</v>
          </cell>
          <cell r="GC1493">
            <v>0</v>
          </cell>
          <cell r="GD1493">
            <v>0</v>
          </cell>
          <cell r="GE1493">
            <v>0</v>
          </cell>
          <cell r="GF1493">
            <v>0</v>
          </cell>
          <cell r="GG1493">
            <v>0</v>
          </cell>
          <cell r="GH1493">
            <v>0</v>
          </cell>
          <cell r="GI1493">
            <v>0</v>
          </cell>
          <cell r="GJ1493">
            <v>0</v>
          </cell>
          <cell r="GK1493">
            <v>0</v>
          </cell>
          <cell r="GL1493">
            <v>0</v>
          </cell>
          <cell r="GM1493">
            <v>0</v>
          </cell>
          <cell r="GN1493">
            <v>0</v>
          </cell>
          <cell r="GO1493">
            <v>0</v>
          </cell>
          <cell r="GP1493">
            <v>0</v>
          </cell>
          <cell r="GQ1493">
            <v>0</v>
          </cell>
          <cell r="GR1493">
            <v>0</v>
          </cell>
          <cell r="GS1493">
            <v>0</v>
          </cell>
          <cell r="GT1493">
            <v>0</v>
          </cell>
          <cell r="GU1493">
            <v>0</v>
          </cell>
          <cell r="GV1493">
            <v>0</v>
          </cell>
          <cell r="GW1493">
            <v>0</v>
          </cell>
          <cell r="GX1493">
            <v>0</v>
          </cell>
          <cell r="GY1493">
            <v>0</v>
          </cell>
          <cell r="GZ1493">
            <v>0</v>
          </cell>
        </row>
        <row r="1494">
          <cell r="A1494">
            <v>1489</v>
          </cell>
          <cell r="D1494" t="str">
            <v>ELECTRIFICACION</v>
          </cell>
          <cell r="E1494" t="str">
            <v>ESTRUCTURAS DE ILUMINACIÓN</v>
          </cell>
          <cell r="F1494">
            <v>0</v>
          </cell>
          <cell r="G1494" t="str">
            <v>U</v>
          </cell>
          <cell r="H1494">
            <v>0.125</v>
          </cell>
          <cell r="I1494">
            <v>0</v>
          </cell>
          <cell r="J1494">
            <v>0</v>
          </cell>
          <cell r="K1494">
            <v>1962</v>
          </cell>
          <cell r="L1494">
            <v>1</v>
          </cell>
          <cell r="M1494">
            <v>0</v>
          </cell>
          <cell r="N1494">
            <v>0</v>
          </cell>
          <cell r="O1494">
            <v>0</v>
          </cell>
          <cell r="P1494">
            <v>0</v>
          </cell>
          <cell r="Q1494">
            <v>0</v>
          </cell>
          <cell r="R1494">
            <v>0</v>
          </cell>
          <cell r="S1494">
            <v>0</v>
          </cell>
          <cell r="T1494">
            <v>0</v>
          </cell>
          <cell r="U1494">
            <v>0</v>
          </cell>
          <cell r="V1494">
            <v>0</v>
          </cell>
          <cell r="W1494">
            <v>0</v>
          </cell>
          <cell r="X1494">
            <v>0</v>
          </cell>
          <cell r="Y1494">
            <v>0</v>
          </cell>
          <cell r="Z1494">
            <v>0</v>
          </cell>
          <cell r="AA1494">
            <v>0</v>
          </cell>
          <cell r="AB1494">
            <v>0</v>
          </cell>
          <cell r="AC1494">
            <v>0</v>
          </cell>
          <cell r="AD1494">
            <v>0</v>
          </cell>
          <cell r="AE1494">
            <v>0</v>
          </cell>
          <cell r="AF1494">
            <v>0</v>
          </cell>
          <cell r="AG1494">
            <v>0</v>
          </cell>
          <cell r="AH1494">
            <v>0</v>
          </cell>
          <cell r="AI1494">
            <v>0</v>
          </cell>
          <cell r="AJ1494">
            <v>0</v>
          </cell>
          <cell r="AK1494">
            <v>0</v>
          </cell>
          <cell r="AL1494">
            <v>0</v>
          </cell>
          <cell r="AM1494">
            <v>0</v>
          </cell>
          <cell r="AN1494">
            <v>0</v>
          </cell>
          <cell r="AO1494">
            <v>0</v>
          </cell>
          <cell r="AP1494">
            <v>0</v>
          </cell>
          <cell r="AQ1494">
            <v>0</v>
          </cell>
          <cell r="AR1494">
            <v>0</v>
          </cell>
          <cell r="AS1494">
            <v>0</v>
          </cell>
          <cell r="AT1494">
            <v>0</v>
          </cell>
          <cell r="AU1494">
            <v>0</v>
          </cell>
          <cell r="AV1494">
            <v>0</v>
          </cell>
          <cell r="AW1494">
            <v>0</v>
          </cell>
          <cell r="AX1494">
            <v>0</v>
          </cell>
          <cell r="AY1494">
            <v>0</v>
          </cell>
          <cell r="AZ1494">
            <v>0</v>
          </cell>
          <cell r="BA1494">
            <v>0</v>
          </cell>
          <cell r="BB1494">
            <v>0</v>
          </cell>
          <cell r="BC1494">
            <v>0</v>
          </cell>
          <cell r="BD1494">
            <v>0</v>
          </cell>
          <cell r="BE1494">
            <v>0</v>
          </cell>
          <cell r="BF1494">
            <v>0</v>
          </cell>
          <cell r="BG1494">
            <v>0</v>
          </cell>
          <cell r="BH1494">
            <v>0</v>
          </cell>
          <cell r="BI1494">
            <v>0</v>
          </cell>
          <cell r="BJ1494">
            <v>0</v>
          </cell>
          <cell r="BK1494">
            <v>0</v>
          </cell>
          <cell r="BL1494">
            <v>0</v>
          </cell>
          <cell r="BM1494">
            <v>0</v>
          </cell>
          <cell r="BN1494">
            <v>0</v>
          </cell>
          <cell r="BO1494">
            <v>0</v>
          </cell>
          <cell r="BP1494">
            <v>0</v>
          </cell>
          <cell r="CK1494">
            <v>0</v>
          </cell>
          <cell r="CL1494">
            <v>0</v>
          </cell>
          <cell r="CM1494">
            <v>0</v>
          </cell>
          <cell r="CN1494">
            <v>0</v>
          </cell>
          <cell r="CO1494">
            <v>0</v>
          </cell>
          <cell r="CP1494">
            <v>0</v>
          </cell>
          <cell r="CQ1494">
            <v>0</v>
          </cell>
          <cell r="CR1494">
            <v>0</v>
          </cell>
          <cell r="CS1494">
            <v>0</v>
          </cell>
          <cell r="CT1494">
            <v>0</v>
          </cell>
          <cell r="CU1494">
            <v>0</v>
          </cell>
          <cell r="CV1494">
            <v>0</v>
          </cell>
          <cell r="DY1494">
            <v>0</v>
          </cell>
          <cell r="DZ1494">
            <v>0</v>
          </cell>
          <cell r="EA1494">
            <v>0</v>
          </cell>
          <cell r="EB1494">
            <v>0</v>
          </cell>
          <cell r="EC1494">
            <v>0</v>
          </cell>
          <cell r="ED1494">
            <v>0</v>
          </cell>
          <cell r="EE1494">
            <v>0</v>
          </cell>
          <cell r="EF1494">
            <v>0</v>
          </cell>
          <cell r="EG1494">
            <v>0</v>
          </cell>
          <cell r="EH1494">
            <v>0</v>
          </cell>
          <cell r="EI1494">
            <v>0</v>
          </cell>
          <cell r="EJ1494">
            <v>0</v>
          </cell>
          <cell r="EK1494">
            <v>0</v>
          </cell>
          <cell r="EL1494">
            <v>0</v>
          </cell>
          <cell r="EM1494">
            <v>0</v>
          </cell>
          <cell r="EN1494">
            <v>0</v>
          </cell>
          <cell r="EO1494">
            <v>0</v>
          </cell>
          <cell r="EP1494">
            <v>0</v>
          </cell>
          <cell r="EQ1494">
            <v>0</v>
          </cell>
          <cell r="ER1494">
            <v>0</v>
          </cell>
          <cell r="ES1494">
            <v>0</v>
          </cell>
          <cell r="ET1494">
            <v>0</v>
          </cell>
          <cell r="EU1494">
            <v>0</v>
          </cell>
          <cell r="EV1494">
            <v>0</v>
          </cell>
          <cell r="EW1494">
            <v>0</v>
          </cell>
          <cell r="EX1494">
            <v>0</v>
          </cell>
          <cell r="EY1494">
            <v>0</v>
          </cell>
          <cell r="EZ1494">
            <v>0</v>
          </cell>
          <cell r="FA1494">
            <v>0</v>
          </cell>
          <cell r="FB1494">
            <v>0</v>
          </cell>
          <cell r="FC1494">
            <v>0</v>
          </cell>
          <cell r="FD1494">
            <v>0</v>
          </cell>
          <cell r="FE1494">
            <v>0</v>
          </cell>
          <cell r="FF1494">
            <v>0</v>
          </cell>
          <cell r="FG1494">
            <v>0</v>
          </cell>
          <cell r="FH1494">
            <v>0</v>
          </cell>
          <cell r="FI1494">
            <v>0</v>
          </cell>
          <cell r="FJ1494">
            <v>0</v>
          </cell>
          <cell r="FK1494">
            <v>0</v>
          </cell>
          <cell r="FL1494">
            <v>0</v>
          </cell>
          <cell r="FM1494">
            <v>0</v>
          </cell>
          <cell r="FN1494">
            <v>0</v>
          </cell>
          <cell r="FO1494">
            <v>0</v>
          </cell>
          <cell r="FP1494">
            <v>0</v>
          </cell>
          <cell r="FQ1494">
            <v>0</v>
          </cell>
          <cell r="FR1494">
            <v>0</v>
          </cell>
          <cell r="FS1494">
            <v>0</v>
          </cell>
          <cell r="FT1494">
            <v>0</v>
          </cell>
          <cell r="FU1494">
            <v>0</v>
          </cell>
          <cell r="FV1494">
            <v>0</v>
          </cell>
          <cell r="FW1494">
            <v>0</v>
          </cell>
          <cell r="FX1494">
            <v>0</v>
          </cell>
          <cell r="FY1494">
            <v>0</v>
          </cell>
          <cell r="FZ1494">
            <v>0</v>
          </cell>
          <cell r="GA1494">
            <v>0</v>
          </cell>
          <cell r="GB1494">
            <v>0</v>
          </cell>
          <cell r="GC1494">
            <v>0</v>
          </cell>
          <cell r="GD1494">
            <v>0</v>
          </cell>
          <cell r="GE1494">
            <v>0</v>
          </cell>
          <cell r="GF1494">
            <v>0</v>
          </cell>
          <cell r="GG1494">
            <v>0</v>
          </cell>
          <cell r="GH1494">
            <v>0</v>
          </cell>
          <cell r="GI1494">
            <v>0</v>
          </cell>
          <cell r="GJ1494">
            <v>0</v>
          </cell>
          <cell r="GK1494">
            <v>0</v>
          </cell>
          <cell r="GL1494">
            <v>0</v>
          </cell>
          <cell r="GM1494">
            <v>0</v>
          </cell>
          <cell r="GN1494">
            <v>0</v>
          </cell>
          <cell r="GO1494">
            <v>0</v>
          </cell>
          <cell r="GP1494">
            <v>0</v>
          </cell>
          <cell r="GQ1494">
            <v>0</v>
          </cell>
          <cell r="GR1494">
            <v>0</v>
          </cell>
          <cell r="GS1494">
            <v>0</v>
          </cell>
          <cell r="GT1494">
            <v>0</v>
          </cell>
          <cell r="GU1494">
            <v>0</v>
          </cell>
          <cell r="GV1494">
            <v>0</v>
          </cell>
          <cell r="GW1494">
            <v>0</v>
          </cell>
          <cell r="GX1494">
            <v>0</v>
          </cell>
          <cell r="GY1494">
            <v>0</v>
          </cell>
          <cell r="GZ1494">
            <v>0</v>
          </cell>
        </row>
        <row r="1495">
          <cell r="A1495">
            <v>1490</v>
          </cell>
          <cell r="D1495" t="str">
            <v>ELECTRIFICACION</v>
          </cell>
          <cell r="E1495" t="str">
            <v>TRANSFORMADOR DE 30 Kva</v>
          </cell>
          <cell r="F1495">
            <v>0</v>
          </cell>
          <cell r="G1495" t="str">
            <v>U</v>
          </cell>
          <cell r="H1495">
            <v>0.125</v>
          </cell>
          <cell r="I1495">
            <v>0</v>
          </cell>
          <cell r="J1495">
            <v>0</v>
          </cell>
          <cell r="K1495">
            <v>1963</v>
          </cell>
          <cell r="L1495">
            <v>1</v>
          </cell>
          <cell r="M1495">
            <v>0</v>
          </cell>
          <cell r="N1495">
            <v>0</v>
          </cell>
          <cell r="O1495">
            <v>0</v>
          </cell>
          <cell r="P1495">
            <v>0</v>
          </cell>
          <cell r="Q1495">
            <v>0</v>
          </cell>
          <cell r="R1495">
            <v>0</v>
          </cell>
          <cell r="S1495">
            <v>0</v>
          </cell>
          <cell r="T1495">
            <v>0</v>
          </cell>
          <cell r="U1495">
            <v>0</v>
          </cell>
          <cell r="V1495">
            <v>0</v>
          </cell>
          <cell r="W1495">
            <v>0</v>
          </cell>
          <cell r="X1495">
            <v>0</v>
          </cell>
          <cell r="Y1495">
            <v>0</v>
          </cell>
          <cell r="Z1495">
            <v>0</v>
          </cell>
          <cell r="AA1495">
            <v>0</v>
          </cell>
          <cell r="AB1495">
            <v>0</v>
          </cell>
          <cell r="AC1495">
            <v>0</v>
          </cell>
          <cell r="AD1495">
            <v>0</v>
          </cell>
          <cell r="AE1495">
            <v>0</v>
          </cell>
          <cell r="AF1495">
            <v>0</v>
          </cell>
          <cell r="AG1495">
            <v>0</v>
          </cell>
          <cell r="AH1495">
            <v>0</v>
          </cell>
          <cell r="AI1495">
            <v>0</v>
          </cell>
          <cell r="AJ1495">
            <v>0</v>
          </cell>
          <cell r="AK1495">
            <v>0</v>
          </cell>
          <cell r="AL1495">
            <v>0</v>
          </cell>
          <cell r="AM1495">
            <v>0</v>
          </cell>
          <cell r="AN1495">
            <v>0</v>
          </cell>
          <cell r="AO1495">
            <v>0</v>
          </cell>
          <cell r="AP1495">
            <v>0</v>
          </cell>
          <cell r="AQ1495">
            <v>0</v>
          </cell>
          <cell r="AR1495">
            <v>0</v>
          </cell>
          <cell r="AS1495">
            <v>0</v>
          </cell>
          <cell r="AT1495">
            <v>0</v>
          </cell>
          <cell r="AU1495">
            <v>0</v>
          </cell>
          <cell r="AV1495">
            <v>0</v>
          </cell>
          <cell r="AW1495">
            <v>0</v>
          </cell>
          <cell r="AX1495">
            <v>0</v>
          </cell>
          <cell r="AY1495">
            <v>0</v>
          </cell>
          <cell r="AZ1495">
            <v>0</v>
          </cell>
          <cell r="BA1495">
            <v>0</v>
          </cell>
          <cell r="BB1495">
            <v>0</v>
          </cell>
          <cell r="BC1495">
            <v>0</v>
          </cell>
          <cell r="BD1495">
            <v>0</v>
          </cell>
          <cell r="BE1495">
            <v>0</v>
          </cell>
          <cell r="BF1495">
            <v>0</v>
          </cell>
          <cell r="BG1495">
            <v>0</v>
          </cell>
          <cell r="BH1495">
            <v>0</v>
          </cell>
          <cell r="BI1495">
            <v>0</v>
          </cell>
          <cell r="BJ1495">
            <v>0</v>
          </cell>
          <cell r="BK1495">
            <v>0</v>
          </cell>
          <cell r="BL1495">
            <v>0</v>
          </cell>
          <cell r="BM1495">
            <v>0</v>
          </cell>
          <cell r="BN1495">
            <v>0</v>
          </cell>
          <cell r="BO1495">
            <v>0</v>
          </cell>
          <cell r="BP1495">
            <v>0</v>
          </cell>
          <cell r="CK1495">
            <v>0</v>
          </cell>
          <cell r="CL1495">
            <v>0</v>
          </cell>
          <cell r="CM1495">
            <v>0</v>
          </cell>
          <cell r="CN1495">
            <v>0</v>
          </cell>
          <cell r="CO1495">
            <v>0</v>
          </cell>
          <cell r="CP1495">
            <v>0</v>
          </cell>
          <cell r="CQ1495">
            <v>0</v>
          </cell>
          <cell r="CR1495">
            <v>0</v>
          </cell>
          <cell r="CS1495">
            <v>0</v>
          </cell>
          <cell r="CT1495">
            <v>0</v>
          </cell>
          <cell r="CU1495">
            <v>0</v>
          </cell>
          <cell r="CV1495">
            <v>0</v>
          </cell>
          <cell r="DY1495">
            <v>0</v>
          </cell>
          <cell r="DZ1495">
            <v>0</v>
          </cell>
          <cell r="EA1495">
            <v>0</v>
          </cell>
          <cell r="EB1495">
            <v>0</v>
          </cell>
          <cell r="EC1495">
            <v>0</v>
          </cell>
          <cell r="ED1495">
            <v>0</v>
          </cell>
          <cell r="EE1495">
            <v>0</v>
          </cell>
          <cell r="EF1495">
            <v>0</v>
          </cell>
          <cell r="EG1495">
            <v>0</v>
          </cell>
          <cell r="EH1495">
            <v>0</v>
          </cell>
          <cell r="EI1495">
            <v>0</v>
          </cell>
          <cell r="EJ1495">
            <v>0</v>
          </cell>
          <cell r="EK1495">
            <v>0</v>
          </cell>
          <cell r="EL1495">
            <v>0</v>
          </cell>
          <cell r="EM1495">
            <v>0</v>
          </cell>
          <cell r="EN1495">
            <v>0</v>
          </cell>
          <cell r="EO1495">
            <v>0</v>
          </cell>
          <cell r="EP1495">
            <v>0</v>
          </cell>
          <cell r="EQ1495">
            <v>0</v>
          </cell>
          <cell r="ER1495">
            <v>0</v>
          </cell>
          <cell r="ES1495">
            <v>0</v>
          </cell>
          <cell r="ET1495">
            <v>0</v>
          </cell>
          <cell r="EU1495">
            <v>0</v>
          </cell>
          <cell r="EV1495">
            <v>0</v>
          </cell>
          <cell r="EW1495">
            <v>0</v>
          </cell>
          <cell r="EX1495">
            <v>0</v>
          </cell>
          <cell r="EY1495">
            <v>0</v>
          </cell>
          <cell r="EZ1495">
            <v>0</v>
          </cell>
          <cell r="FA1495">
            <v>0</v>
          </cell>
          <cell r="FB1495">
            <v>0</v>
          </cell>
          <cell r="FC1495">
            <v>0</v>
          </cell>
          <cell r="FD1495">
            <v>0</v>
          </cell>
          <cell r="FE1495">
            <v>0</v>
          </cell>
          <cell r="FF1495">
            <v>0</v>
          </cell>
          <cell r="FG1495">
            <v>0</v>
          </cell>
          <cell r="FH1495">
            <v>0</v>
          </cell>
          <cell r="FI1495">
            <v>0</v>
          </cell>
          <cell r="FJ1495">
            <v>0</v>
          </cell>
          <cell r="FK1495">
            <v>0</v>
          </cell>
          <cell r="FL1495">
            <v>0</v>
          </cell>
          <cell r="FM1495">
            <v>0</v>
          </cell>
          <cell r="FN1495">
            <v>0</v>
          </cell>
          <cell r="FO1495">
            <v>0</v>
          </cell>
          <cell r="FP1495">
            <v>0</v>
          </cell>
          <cell r="FQ1495">
            <v>0</v>
          </cell>
          <cell r="FR1495">
            <v>0</v>
          </cell>
          <cell r="FS1495">
            <v>0</v>
          </cell>
          <cell r="FT1495">
            <v>0</v>
          </cell>
          <cell r="FU1495">
            <v>0</v>
          </cell>
          <cell r="FV1495">
            <v>0</v>
          </cell>
          <cell r="FW1495">
            <v>0</v>
          </cell>
          <cell r="FX1495">
            <v>0</v>
          </cell>
          <cell r="FY1495">
            <v>0</v>
          </cell>
          <cell r="FZ1495">
            <v>0</v>
          </cell>
          <cell r="GA1495">
            <v>0</v>
          </cell>
          <cell r="GB1495">
            <v>0</v>
          </cell>
          <cell r="GC1495">
            <v>0</v>
          </cell>
          <cell r="GD1495">
            <v>0</v>
          </cell>
          <cell r="GE1495">
            <v>0</v>
          </cell>
          <cell r="GF1495">
            <v>0</v>
          </cell>
          <cell r="GG1495">
            <v>0</v>
          </cell>
          <cell r="GH1495">
            <v>0</v>
          </cell>
          <cell r="GI1495">
            <v>0</v>
          </cell>
          <cell r="GJ1495">
            <v>0</v>
          </cell>
          <cell r="GK1495">
            <v>0</v>
          </cell>
          <cell r="GL1495">
            <v>0</v>
          </cell>
          <cell r="GM1495">
            <v>0</v>
          </cell>
          <cell r="GN1495">
            <v>0</v>
          </cell>
          <cell r="GO1495">
            <v>0</v>
          </cell>
          <cell r="GP1495">
            <v>0</v>
          </cell>
          <cell r="GQ1495">
            <v>0</v>
          </cell>
          <cell r="GR1495">
            <v>0</v>
          </cell>
          <cell r="GS1495">
            <v>0</v>
          </cell>
          <cell r="GT1495">
            <v>0</v>
          </cell>
          <cell r="GU1495">
            <v>0</v>
          </cell>
          <cell r="GV1495">
            <v>0</v>
          </cell>
          <cell r="GW1495">
            <v>0</v>
          </cell>
          <cell r="GX1495">
            <v>0</v>
          </cell>
          <cell r="GY1495">
            <v>0</v>
          </cell>
          <cell r="GZ1495">
            <v>0</v>
          </cell>
        </row>
        <row r="1496">
          <cell r="A1496">
            <v>1491</v>
          </cell>
          <cell r="D1496" t="str">
            <v>LLAVES Y VALVULAS</v>
          </cell>
          <cell r="E1496" t="str">
            <v>VÁLVULA DE AIRE DE DOBLE ACCIÓN D=1/2",U/R, PN =16 BAR</v>
          </cell>
          <cell r="F1496">
            <v>0</v>
          </cell>
          <cell r="G1496" t="str">
            <v>U</v>
          </cell>
          <cell r="H1496">
            <v>1</v>
          </cell>
          <cell r="I1496">
            <v>0</v>
          </cell>
          <cell r="J1496">
            <v>0</v>
          </cell>
          <cell r="K1496">
            <v>1964</v>
          </cell>
          <cell r="L1496">
            <v>1</v>
          </cell>
          <cell r="M1496">
            <v>0</v>
          </cell>
          <cell r="N1496">
            <v>0</v>
          </cell>
          <cell r="O1496">
            <v>0</v>
          </cell>
          <cell r="P1496">
            <v>0</v>
          </cell>
          <cell r="Q1496">
            <v>0</v>
          </cell>
          <cell r="R1496">
            <v>0</v>
          </cell>
          <cell r="S1496">
            <v>0</v>
          </cell>
          <cell r="T1496">
            <v>0</v>
          </cell>
          <cell r="U1496">
            <v>0</v>
          </cell>
          <cell r="V1496">
            <v>0</v>
          </cell>
          <cell r="W1496">
            <v>0</v>
          </cell>
          <cell r="X1496">
            <v>0</v>
          </cell>
          <cell r="Y1496">
            <v>0</v>
          </cell>
          <cell r="Z1496">
            <v>0</v>
          </cell>
          <cell r="AA1496">
            <v>0</v>
          </cell>
          <cell r="AB1496">
            <v>0</v>
          </cell>
          <cell r="AC1496">
            <v>0</v>
          </cell>
          <cell r="AD1496">
            <v>0</v>
          </cell>
          <cell r="AE1496">
            <v>0</v>
          </cell>
          <cell r="AF1496">
            <v>0</v>
          </cell>
          <cell r="AG1496">
            <v>0</v>
          </cell>
          <cell r="AH1496">
            <v>0</v>
          </cell>
          <cell r="AI1496">
            <v>0</v>
          </cell>
          <cell r="AJ1496">
            <v>0</v>
          </cell>
          <cell r="AK1496">
            <v>0</v>
          </cell>
          <cell r="AL1496">
            <v>0</v>
          </cell>
          <cell r="AM1496">
            <v>0</v>
          </cell>
          <cell r="AN1496">
            <v>0</v>
          </cell>
          <cell r="AO1496">
            <v>0</v>
          </cell>
          <cell r="AP1496">
            <v>0</v>
          </cell>
          <cell r="AQ1496">
            <v>0</v>
          </cell>
          <cell r="AR1496">
            <v>0</v>
          </cell>
          <cell r="AS1496">
            <v>0</v>
          </cell>
          <cell r="AT1496">
            <v>0</v>
          </cell>
          <cell r="AU1496">
            <v>0</v>
          </cell>
          <cell r="AV1496">
            <v>0</v>
          </cell>
          <cell r="AW1496">
            <v>20</v>
          </cell>
          <cell r="AX1496">
            <v>1</v>
          </cell>
          <cell r="AY1496">
            <v>9</v>
          </cell>
          <cell r="AZ1496">
            <v>1</v>
          </cell>
          <cell r="BA1496">
            <v>0</v>
          </cell>
          <cell r="BB1496">
            <v>0</v>
          </cell>
          <cell r="BC1496">
            <v>0</v>
          </cell>
          <cell r="BD1496">
            <v>0</v>
          </cell>
          <cell r="BE1496">
            <v>0</v>
          </cell>
          <cell r="BF1496">
            <v>0</v>
          </cell>
          <cell r="BG1496">
            <v>0</v>
          </cell>
          <cell r="BH1496">
            <v>0</v>
          </cell>
          <cell r="BI1496">
            <v>0</v>
          </cell>
          <cell r="BJ1496">
            <v>0</v>
          </cell>
          <cell r="BK1496">
            <v>0</v>
          </cell>
          <cell r="BL1496">
            <v>0</v>
          </cell>
          <cell r="BM1496">
            <v>0</v>
          </cell>
          <cell r="BN1496">
            <v>0</v>
          </cell>
          <cell r="BO1496">
            <v>0</v>
          </cell>
          <cell r="BP1496">
            <v>0</v>
          </cell>
          <cell r="CK1496">
            <v>0</v>
          </cell>
          <cell r="CL1496">
            <v>0</v>
          </cell>
          <cell r="CM1496">
            <v>1</v>
          </cell>
          <cell r="CN1496">
            <v>0</v>
          </cell>
          <cell r="CO1496">
            <v>0</v>
          </cell>
          <cell r="CP1496">
            <v>0</v>
          </cell>
          <cell r="CQ1496">
            <v>0</v>
          </cell>
          <cell r="CR1496">
            <v>0</v>
          </cell>
          <cell r="CS1496">
            <v>0</v>
          </cell>
          <cell r="CT1496">
            <v>0</v>
          </cell>
          <cell r="CU1496">
            <v>0</v>
          </cell>
          <cell r="CV1496">
            <v>0</v>
          </cell>
          <cell r="DY1496">
            <v>0</v>
          </cell>
          <cell r="DZ1496">
            <v>0</v>
          </cell>
          <cell r="EA1496">
            <v>0</v>
          </cell>
          <cell r="EB1496">
            <v>0</v>
          </cell>
          <cell r="EC1496">
            <v>0</v>
          </cell>
          <cell r="ED1496">
            <v>0</v>
          </cell>
          <cell r="EE1496">
            <v>0</v>
          </cell>
          <cell r="EF1496">
            <v>0</v>
          </cell>
          <cell r="EG1496">
            <v>0</v>
          </cell>
          <cell r="EH1496">
            <v>0</v>
          </cell>
          <cell r="EI1496">
            <v>0</v>
          </cell>
          <cell r="EJ1496">
            <v>0</v>
          </cell>
          <cell r="EK1496">
            <v>0</v>
          </cell>
          <cell r="EL1496">
            <v>0</v>
          </cell>
          <cell r="EM1496">
            <v>0</v>
          </cell>
          <cell r="EN1496">
            <v>0</v>
          </cell>
          <cell r="EO1496">
            <v>0</v>
          </cell>
          <cell r="EP1496">
            <v>0</v>
          </cell>
          <cell r="EQ1496">
            <v>0</v>
          </cell>
          <cell r="ER1496">
            <v>0</v>
          </cell>
          <cell r="ES1496">
            <v>0</v>
          </cell>
          <cell r="ET1496">
            <v>0</v>
          </cell>
          <cell r="EU1496">
            <v>0</v>
          </cell>
          <cell r="EV1496">
            <v>0</v>
          </cell>
          <cell r="EW1496">
            <v>0</v>
          </cell>
          <cell r="EX1496">
            <v>0</v>
          </cell>
          <cell r="EY1496">
            <v>0</v>
          </cell>
          <cell r="EZ1496">
            <v>0</v>
          </cell>
          <cell r="FA1496">
            <v>0</v>
          </cell>
          <cell r="FB1496">
            <v>0</v>
          </cell>
          <cell r="FC1496">
            <v>0</v>
          </cell>
          <cell r="FD1496">
            <v>0</v>
          </cell>
          <cell r="FE1496">
            <v>0</v>
          </cell>
          <cell r="FF1496">
            <v>0</v>
          </cell>
          <cell r="FG1496">
            <v>0</v>
          </cell>
          <cell r="FH1496">
            <v>0</v>
          </cell>
          <cell r="FI1496">
            <v>0</v>
          </cell>
          <cell r="FJ1496">
            <v>0</v>
          </cell>
          <cell r="FK1496">
            <v>0</v>
          </cell>
          <cell r="FL1496">
            <v>0</v>
          </cell>
          <cell r="FM1496">
            <v>0</v>
          </cell>
          <cell r="FN1496">
            <v>0</v>
          </cell>
          <cell r="FO1496">
            <v>0</v>
          </cell>
          <cell r="FP1496">
            <v>0</v>
          </cell>
          <cell r="FQ1496">
            <v>0</v>
          </cell>
          <cell r="FR1496">
            <v>0</v>
          </cell>
          <cell r="FS1496">
            <v>0</v>
          </cell>
          <cell r="FT1496">
            <v>0</v>
          </cell>
          <cell r="FU1496">
            <v>0</v>
          </cell>
          <cell r="FV1496">
            <v>0</v>
          </cell>
          <cell r="FW1496">
            <v>0</v>
          </cell>
          <cell r="FX1496">
            <v>0</v>
          </cell>
          <cell r="FY1496">
            <v>0</v>
          </cell>
          <cell r="FZ1496">
            <v>0</v>
          </cell>
          <cell r="GA1496">
            <v>0</v>
          </cell>
          <cell r="GB1496">
            <v>0</v>
          </cell>
          <cell r="GC1496">
            <v>0</v>
          </cell>
          <cell r="GD1496">
            <v>0</v>
          </cell>
          <cell r="GE1496">
            <v>0</v>
          </cell>
          <cell r="GF1496">
            <v>0</v>
          </cell>
          <cell r="GG1496">
            <v>0</v>
          </cell>
          <cell r="GH1496">
            <v>0</v>
          </cell>
          <cell r="GI1496">
            <v>0</v>
          </cell>
          <cell r="GJ1496">
            <v>0</v>
          </cell>
          <cell r="GK1496">
            <v>0</v>
          </cell>
          <cell r="GL1496">
            <v>0</v>
          </cell>
          <cell r="GM1496">
            <v>0</v>
          </cell>
          <cell r="GN1496">
            <v>0</v>
          </cell>
          <cell r="GO1496">
            <v>0</v>
          </cell>
          <cell r="GP1496">
            <v>0</v>
          </cell>
          <cell r="GQ1496">
            <v>0</v>
          </cell>
          <cell r="GR1496">
            <v>0</v>
          </cell>
          <cell r="GS1496">
            <v>0</v>
          </cell>
          <cell r="GT1496">
            <v>0</v>
          </cell>
          <cell r="GU1496">
            <v>0</v>
          </cell>
          <cell r="GV1496">
            <v>0</v>
          </cell>
          <cell r="GW1496">
            <v>0</v>
          </cell>
          <cell r="GX1496">
            <v>0</v>
          </cell>
          <cell r="GY1496">
            <v>0</v>
          </cell>
          <cell r="GZ1496">
            <v>0</v>
          </cell>
        </row>
        <row r="1497">
          <cell r="A1497">
            <v>1492</v>
          </cell>
          <cell r="D1497" t="str">
            <v>ACCESORIOS HF-LA</v>
          </cell>
          <cell r="E1497" t="str">
            <v>COLLAR H.F D=160 mm x 1/2"</v>
          </cell>
          <cell r="F1497">
            <v>0</v>
          </cell>
          <cell r="G1497" t="str">
            <v>U</v>
          </cell>
          <cell r="H1497">
            <v>1</v>
          </cell>
          <cell r="I1497">
            <v>0</v>
          </cell>
          <cell r="J1497">
            <v>0</v>
          </cell>
          <cell r="K1497">
            <v>1965</v>
          </cell>
          <cell r="L1497">
            <v>1</v>
          </cell>
          <cell r="M1497">
            <v>0</v>
          </cell>
          <cell r="N1497">
            <v>0</v>
          </cell>
          <cell r="O1497">
            <v>0</v>
          </cell>
          <cell r="P1497">
            <v>0</v>
          </cell>
          <cell r="Q1497">
            <v>0</v>
          </cell>
          <cell r="R1497">
            <v>0</v>
          </cell>
          <cell r="S1497">
            <v>0</v>
          </cell>
          <cell r="T1497">
            <v>0</v>
          </cell>
          <cell r="U1497">
            <v>0</v>
          </cell>
          <cell r="V1497">
            <v>0</v>
          </cell>
          <cell r="W1497">
            <v>0</v>
          </cell>
          <cell r="X1497">
            <v>0</v>
          </cell>
          <cell r="Y1497">
            <v>0</v>
          </cell>
          <cell r="Z1497">
            <v>0</v>
          </cell>
          <cell r="AA1497">
            <v>0</v>
          </cell>
          <cell r="AB1497">
            <v>0</v>
          </cell>
          <cell r="AC1497">
            <v>0</v>
          </cell>
          <cell r="AD1497">
            <v>0</v>
          </cell>
          <cell r="AE1497">
            <v>0</v>
          </cell>
          <cell r="AF1497">
            <v>0</v>
          </cell>
          <cell r="AG1497">
            <v>0</v>
          </cell>
          <cell r="AH1497">
            <v>0</v>
          </cell>
          <cell r="AI1497">
            <v>0</v>
          </cell>
          <cell r="AJ1497">
            <v>0</v>
          </cell>
          <cell r="AK1497">
            <v>0</v>
          </cell>
          <cell r="AL1497">
            <v>0</v>
          </cell>
          <cell r="AM1497">
            <v>0</v>
          </cell>
          <cell r="AN1497">
            <v>0</v>
          </cell>
          <cell r="AO1497">
            <v>0</v>
          </cell>
          <cell r="AP1497">
            <v>0</v>
          </cell>
          <cell r="AQ1497">
            <v>0</v>
          </cell>
          <cell r="AR1497">
            <v>0</v>
          </cell>
          <cell r="AS1497">
            <v>0</v>
          </cell>
          <cell r="AT1497">
            <v>0</v>
          </cell>
          <cell r="AU1497">
            <v>0</v>
          </cell>
          <cell r="AV1497">
            <v>0</v>
          </cell>
          <cell r="AW1497">
            <v>20</v>
          </cell>
          <cell r="AX1497">
            <v>1</v>
          </cell>
          <cell r="AY1497">
            <v>9</v>
          </cell>
          <cell r="AZ1497">
            <v>1</v>
          </cell>
          <cell r="BA1497">
            <v>0</v>
          </cell>
          <cell r="BB1497">
            <v>0</v>
          </cell>
          <cell r="BC1497">
            <v>0</v>
          </cell>
          <cell r="BD1497">
            <v>0</v>
          </cell>
          <cell r="BE1497">
            <v>0</v>
          </cell>
          <cell r="BF1497">
            <v>0</v>
          </cell>
          <cell r="BG1497">
            <v>0</v>
          </cell>
          <cell r="BH1497">
            <v>0</v>
          </cell>
          <cell r="BI1497">
            <v>0</v>
          </cell>
          <cell r="BJ1497">
            <v>0</v>
          </cell>
          <cell r="BK1497">
            <v>0</v>
          </cell>
          <cell r="BL1497">
            <v>0</v>
          </cell>
          <cell r="BM1497">
            <v>0</v>
          </cell>
          <cell r="BN1497">
            <v>0</v>
          </cell>
          <cell r="BO1497">
            <v>0</v>
          </cell>
          <cell r="BP1497">
            <v>0</v>
          </cell>
          <cell r="CK1497">
            <v>0</v>
          </cell>
          <cell r="CL1497">
            <v>0</v>
          </cell>
          <cell r="CM1497">
            <v>1</v>
          </cell>
          <cell r="CN1497">
            <v>0</v>
          </cell>
          <cell r="CO1497">
            <v>0</v>
          </cell>
          <cell r="CP1497">
            <v>0</v>
          </cell>
          <cell r="CQ1497">
            <v>0</v>
          </cell>
          <cell r="CR1497">
            <v>0</v>
          </cell>
          <cell r="CS1497">
            <v>0</v>
          </cell>
          <cell r="CT1497">
            <v>0</v>
          </cell>
          <cell r="CU1497">
            <v>0</v>
          </cell>
          <cell r="CV1497">
            <v>0</v>
          </cell>
          <cell r="DY1497">
            <v>0</v>
          </cell>
          <cell r="DZ1497">
            <v>0</v>
          </cell>
          <cell r="EA1497">
            <v>0</v>
          </cell>
          <cell r="EB1497">
            <v>0</v>
          </cell>
          <cell r="EC1497">
            <v>0</v>
          </cell>
          <cell r="ED1497">
            <v>0</v>
          </cell>
          <cell r="EE1497">
            <v>0</v>
          </cell>
          <cell r="EF1497">
            <v>0</v>
          </cell>
          <cell r="EG1497">
            <v>0</v>
          </cell>
          <cell r="EH1497">
            <v>0</v>
          </cell>
          <cell r="EI1497">
            <v>0</v>
          </cell>
          <cell r="EJ1497">
            <v>0</v>
          </cell>
          <cell r="EK1497">
            <v>0</v>
          </cell>
          <cell r="EL1497">
            <v>0</v>
          </cell>
          <cell r="EM1497">
            <v>0</v>
          </cell>
          <cell r="EN1497">
            <v>0</v>
          </cell>
          <cell r="EO1497">
            <v>0</v>
          </cell>
          <cell r="EP1497">
            <v>0</v>
          </cell>
          <cell r="EQ1497">
            <v>0</v>
          </cell>
          <cell r="ER1497">
            <v>0</v>
          </cell>
          <cell r="ES1497">
            <v>0</v>
          </cell>
          <cell r="ET1497">
            <v>0</v>
          </cell>
          <cell r="EU1497">
            <v>0</v>
          </cell>
          <cell r="EV1497">
            <v>0</v>
          </cell>
          <cell r="EW1497">
            <v>0</v>
          </cell>
          <cell r="EX1497">
            <v>0</v>
          </cell>
          <cell r="EY1497">
            <v>0</v>
          </cell>
          <cell r="EZ1497">
            <v>0</v>
          </cell>
          <cell r="FA1497">
            <v>0</v>
          </cell>
          <cell r="FB1497">
            <v>0</v>
          </cell>
          <cell r="FC1497">
            <v>0</v>
          </cell>
          <cell r="FD1497">
            <v>0</v>
          </cell>
          <cell r="FE1497">
            <v>0</v>
          </cell>
          <cell r="FF1497">
            <v>0</v>
          </cell>
          <cell r="FG1497">
            <v>0</v>
          </cell>
          <cell r="FH1497">
            <v>0</v>
          </cell>
          <cell r="FI1497">
            <v>0</v>
          </cell>
          <cell r="FJ1497">
            <v>0</v>
          </cell>
          <cell r="FK1497">
            <v>0</v>
          </cell>
          <cell r="FL1497">
            <v>0</v>
          </cell>
          <cell r="FM1497">
            <v>0</v>
          </cell>
          <cell r="FN1497">
            <v>0</v>
          </cell>
          <cell r="FO1497">
            <v>0</v>
          </cell>
          <cell r="FP1497">
            <v>0</v>
          </cell>
          <cell r="FQ1497">
            <v>0</v>
          </cell>
          <cell r="FR1497">
            <v>0</v>
          </cell>
          <cell r="FS1497">
            <v>0</v>
          </cell>
          <cell r="FT1497">
            <v>0</v>
          </cell>
          <cell r="FU1497">
            <v>0</v>
          </cell>
          <cell r="FV1497">
            <v>0</v>
          </cell>
          <cell r="FW1497">
            <v>0</v>
          </cell>
          <cell r="FX1497">
            <v>0</v>
          </cell>
          <cell r="FY1497">
            <v>0</v>
          </cell>
          <cell r="FZ1497">
            <v>0</v>
          </cell>
          <cell r="GA1497">
            <v>0</v>
          </cell>
          <cell r="GB1497">
            <v>0</v>
          </cell>
          <cell r="GC1497">
            <v>0</v>
          </cell>
          <cell r="GD1497">
            <v>0</v>
          </cell>
          <cell r="GE1497">
            <v>0</v>
          </cell>
          <cell r="GF1497">
            <v>0</v>
          </cell>
          <cell r="GG1497">
            <v>0</v>
          </cell>
          <cell r="GH1497">
            <v>0</v>
          </cell>
          <cell r="GI1497">
            <v>0</v>
          </cell>
          <cell r="GJ1497">
            <v>0</v>
          </cell>
          <cell r="GK1497">
            <v>0</v>
          </cell>
          <cell r="GL1497">
            <v>0</v>
          </cell>
          <cell r="GM1497">
            <v>0</v>
          </cell>
          <cell r="GN1497">
            <v>0</v>
          </cell>
          <cell r="GO1497">
            <v>0</v>
          </cell>
          <cell r="GP1497">
            <v>0</v>
          </cell>
          <cell r="GQ1497">
            <v>0</v>
          </cell>
          <cell r="GR1497">
            <v>0</v>
          </cell>
          <cell r="GS1497">
            <v>0</v>
          </cell>
          <cell r="GT1497">
            <v>0</v>
          </cell>
          <cell r="GU1497">
            <v>0</v>
          </cell>
          <cell r="GV1497">
            <v>0</v>
          </cell>
          <cell r="GW1497">
            <v>0</v>
          </cell>
          <cell r="GX1497">
            <v>0</v>
          </cell>
          <cell r="GY1497">
            <v>0</v>
          </cell>
          <cell r="GZ1497">
            <v>0</v>
          </cell>
        </row>
        <row r="1498">
          <cell r="A1498">
            <v>1493</v>
          </cell>
          <cell r="D1498" t="str">
            <v>ACCESORIOS HF-LA</v>
          </cell>
          <cell r="E1498" t="str">
            <v>VÁLVULA DE COMPUERTA CRM LL PN=16 BAR, D=160mm</v>
          </cell>
          <cell r="G1498" t="str">
            <v>U</v>
          </cell>
        </row>
        <row r="1499">
          <cell r="A1499">
            <v>1494</v>
          </cell>
          <cell r="D1499" t="str">
            <v>ACCESORIOS HF-LA</v>
          </cell>
          <cell r="E1499" t="str">
            <v>TEE H.F LL. D=160mm</v>
          </cell>
          <cell r="G1499" t="str">
            <v>U</v>
          </cell>
        </row>
        <row r="1500">
          <cell r="A1500">
            <v>1495</v>
          </cell>
          <cell r="D1500" t="str">
            <v>ACCESORIOS HF-LA</v>
          </cell>
          <cell r="E1500" t="str">
            <v>VÁLVULA DE FLOTADOR D=8" EXT. BRIDADOS PN=10 Bar</v>
          </cell>
          <cell r="F1500">
            <v>0</v>
          </cell>
          <cell r="G1500" t="str">
            <v>U</v>
          </cell>
          <cell r="H1500">
            <v>0.125</v>
          </cell>
          <cell r="I1500">
            <v>0</v>
          </cell>
          <cell r="J1500">
            <v>0</v>
          </cell>
          <cell r="K1500">
            <v>1968</v>
          </cell>
          <cell r="L1500">
            <v>1</v>
          </cell>
          <cell r="M1500">
            <v>0</v>
          </cell>
          <cell r="N1500">
            <v>0</v>
          </cell>
          <cell r="O1500">
            <v>0</v>
          </cell>
          <cell r="P1500">
            <v>0</v>
          </cell>
          <cell r="Q1500">
            <v>0</v>
          </cell>
          <cell r="R1500">
            <v>0</v>
          </cell>
          <cell r="S1500">
            <v>0</v>
          </cell>
          <cell r="T1500">
            <v>0</v>
          </cell>
          <cell r="U1500">
            <v>0</v>
          </cell>
          <cell r="V1500">
            <v>0</v>
          </cell>
          <cell r="W1500">
            <v>0</v>
          </cell>
          <cell r="X1500">
            <v>0</v>
          </cell>
          <cell r="Y1500">
            <v>0</v>
          </cell>
          <cell r="Z1500">
            <v>0</v>
          </cell>
          <cell r="AA1500">
            <v>0</v>
          </cell>
          <cell r="AB1500">
            <v>0</v>
          </cell>
          <cell r="AC1500">
            <v>0</v>
          </cell>
          <cell r="AD1500">
            <v>0</v>
          </cell>
          <cell r="AE1500">
            <v>0</v>
          </cell>
          <cell r="AF1500">
            <v>0</v>
          </cell>
          <cell r="AG1500">
            <v>0</v>
          </cell>
          <cell r="AH1500">
            <v>0</v>
          </cell>
          <cell r="AI1500">
            <v>0</v>
          </cell>
          <cell r="AJ1500">
            <v>0</v>
          </cell>
          <cell r="AK1500">
            <v>0</v>
          </cell>
          <cell r="AL1500">
            <v>0</v>
          </cell>
          <cell r="AM1500">
            <v>0</v>
          </cell>
          <cell r="AN1500">
            <v>0</v>
          </cell>
          <cell r="AO1500">
            <v>0</v>
          </cell>
          <cell r="AP1500">
            <v>0</v>
          </cell>
          <cell r="AQ1500">
            <v>0</v>
          </cell>
          <cell r="AR1500">
            <v>0</v>
          </cell>
          <cell r="AS1500">
            <v>0</v>
          </cell>
          <cell r="AT1500">
            <v>0</v>
          </cell>
          <cell r="AU1500">
            <v>0</v>
          </cell>
          <cell r="AV1500">
            <v>0</v>
          </cell>
          <cell r="AW1500">
            <v>0</v>
          </cell>
          <cell r="AX1500">
            <v>0</v>
          </cell>
          <cell r="AY1500">
            <v>20</v>
          </cell>
          <cell r="AZ1500">
            <v>1</v>
          </cell>
          <cell r="BA1500">
            <v>9</v>
          </cell>
          <cell r="BB1500">
            <v>1</v>
          </cell>
          <cell r="BC1500">
            <v>0</v>
          </cell>
          <cell r="BD1500">
            <v>0</v>
          </cell>
          <cell r="BE1500">
            <v>0</v>
          </cell>
          <cell r="BF1500">
            <v>0</v>
          </cell>
          <cell r="BG1500">
            <v>0</v>
          </cell>
          <cell r="BH1500">
            <v>0</v>
          </cell>
          <cell r="BI1500">
            <v>0</v>
          </cell>
          <cell r="BJ1500">
            <v>0</v>
          </cell>
          <cell r="BK1500">
            <v>0</v>
          </cell>
          <cell r="BL1500">
            <v>0</v>
          </cell>
          <cell r="BM1500">
            <v>0</v>
          </cell>
          <cell r="BN1500">
            <v>0</v>
          </cell>
          <cell r="BO1500">
            <v>0</v>
          </cell>
          <cell r="BP1500">
            <v>0</v>
          </cell>
          <cell r="CK1500">
            <v>0</v>
          </cell>
          <cell r="CL1500">
            <v>0</v>
          </cell>
          <cell r="CM1500">
            <v>1</v>
          </cell>
          <cell r="CN1500">
            <v>0</v>
          </cell>
          <cell r="CO1500">
            <v>0</v>
          </cell>
          <cell r="CP1500">
            <v>0</v>
          </cell>
          <cell r="CQ1500">
            <v>0</v>
          </cell>
          <cell r="CR1500">
            <v>0</v>
          </cell>
          <cell r="CS1500">
            <v>0</v>
          </cell>
          <cell r="CT1500">
            <v>0</v>
          </cell>
          <cell r="CU1500">
            <v>0</v>
          </cell>
          <cell r="CV1500">
            <v>0</v>
          </cell>
          <cell r="DY1500">
            <v>0</v>
          </cell>
          <cell r="DZ1500">
            <v>0</v>
          </cell>
          <cell r="EA1500">
            <v>0</v>
          </cell>
          <cell r="EB1500">
            <v>0</v>
          </cell>
          <cell r="EC1500">
            <v>0</v>
          </cell>
          <cell r="ED1500">
            <v>0</v>
          </cell>
          <cell r="EE1500">
            <v>0</v>
          </cell>
          <cell r="EF1500">
            <v>0</v>
          </cell>
          <cell r="EG1500">
            <v>0</v>
          </cell>
          <cell r="EH1500">
            <v>0</v>
          </cell>
          <cell r="EI1500">
            <v>0</v>
          </cell>
          <cell r="EJ1500">
            <v>0</v>
          </cell>
          <cell r="EK1500">
            <v>0</v>
          </cell>
          <cell r="EL1500">
            <v>0</v>
          </cell>
          <cell r="EM1500">
            <v>0</v>
          </cell>
          <cell r="EN1500">
            <v>0</v>
          </cell>
          <cell r="EO1500">
            <v>0</v>
          </cell>
          <cell r="EP1500">
            <v>0</v>
          </cell>
          <cell r="EQ1500">
            <v>0</v>
          </cell>
          <cell r="ER1500">
            <v>0</v>
          </cell>
          <cell r="ES1500">
            <v>0</v>
          </cell>
          <cell r="ET1500">
            <v>0</v>
          </cell>
          <cell r="EU1500">
            <v>0</v>
          </cell>
          <cell r="EV1500">
            <v>0</v>
          </cell>
          <cell r="EW1500">
            <v>0</v>
          </cell>
          <cell r="EX1500">
            <v>0</v>
          </cell>
          <cell r="EY1500">
            <v>0</v>
          </cell>
          <cell r="EZ1500">
            <v>0</v>
          </cell>
          <cell r="FA1500">
            <v>0</v>
          </cell>
          <cell r="FB1500">
            <v>0</v>
          </cell>
          <cell r="FC1500">
            <v>0</v>
          </cell>
          <cell r="FD1500">
            <v>0</v>
          </cell>
          <cell r="FE1500">
            <v>0</v>
          </cell>
          <cell r="FF1500">
            <v>0</v>
          </cell>
          <cell r="FG1500">
            <v>0</v>
          </cell>
          <cell r="FH1500">
            <v>0</v>
          </cell>
          <cell r="FI1500">
            <v>0</v>
          </cell>
          <cell r="FJ1500">
            <v>0</v>
          </cell>
          <cell r="FK1500">
            <v>0</v>
          </cell>
          <cell r="FL1500">
            <v>0</v>
          </cell>
          <cell r="FM1500">
            <v>0</v>
          </cell>
          <cell r="FN1500">
            <v>0</v>
          </cell>
          <cell r="FO1500">
            <v>0</v>
          </cell>
          <cell r="FP1500">
            <v>0</v>
          </cell>
          <cell r="FQ1500">
            <v>0</v>
          </cell>
          <cell r="FR1500">
            <v>0</v>
          </cell>
          <cell r="FS1500">
            <v>0</v>
          </cell>
          <cell r="FT1500">
            <v>0</v>
          </cell>
          <cell r="FU1500">
            <v>0</v>
          </cell>
          <cell r="FV1500">
            <v>0</v>
          </cell>
          <cell r="FW1500">
            <v>0</v>
          </cell>
          <cell r="FX1500">
            <v>0</v>
          </cell>
          <cell r="FY1500">
            <v>0</v>
          </cell>
          <cell r="FZ1500">
            <v>0</v>
          </cell>
          <cell r="GA1500">
            <v>0</v>
          </cell>
          <cell r="GB1500">
            <v>0</v>
          </cell>
          <cell r="GC1500">
            <v>0</v>
          </cell>
          <cell r="GD1500">
            <v>0</v>
          </cell>
          <cell r="GE1500">
            <v>0</v>
          </cell>
          <cell r="GF1500">
            <v>0</v>
          </cell>
          <cell r="GG1500">
            <v>0</v>
          </cell>
          <cell r="GH1500">
            <v>0</v>
          </cell>
          <cell r="GI1500">
            <v>0</v>
          </cell>
          <cell r="GJ1500">
            <v>0</v>
          </cell>
          <cell r="GK1500">
            <v>0</v>
          </cell>
          <cell r="GL1500">
            <v>0</v>
          </cell>
          <cell r="GM1500">
            <v>0</v>
          </cell>
          <cell r="GN1500">
            <v>0</v>
          </cell>
          <cell r="GO1500">
            <v>0</v>
          </cell>
          <cell r="GP1500">
            <v>0</v>
          </cell>
          <cell r="GQ1500">
            <v>0</v>
          </cell>
          <cell r="GR1500">
            <v>0</v>
          </cell>
          <cell r="GS1500">
            <v>0</v>
          </cell>
          <cell r="GT1500">
            <v>0</v>
          </cell>
          <cell r="GU1500">
            <v>0</v>
          </cell>
          <cell r="GV1500">
            <v>0</v>
          </cell>
          <cell r="GW1500">
            <v>0</v>
          </cell>
          <cell r="GX1500">
            <v>0</v>
          </cell>
          <cell r="GY1500">
            <v>0</v>
          </cell>
          <cell r="GZ1500">
            <v>0</v>
          </cell>
        </row>
        <row r="1501">
          <cell r="A1501">
            <v>1496</v>
          </cell>
          <cell r="D1501" t="str">
            <v>ACCESORIOS HF-LA</v>
          </cell>
          <cell r="E1501" t="str">
            <v>VÁLVULA DE FLOTADOR D=6" EXT. BRIDADOS PN=10 Bar</v>
          </cell>
          <cell r="F1501">
            <v>0</v>
          </cell>
          <cell r="G1501" t="str">
            <v>U</v>
          </cell>
          <cell r="H1501">
            <v>0.125</v>
          </cell>
          <cell r="I1501">
            <v>0</v>
          </cell>
          <cell r="J1501">
            <v>0</v>
          </cell>
          <cell r="K1501">
            <v>1969</v>
          </cell>
          <cell r="L1501">
            <v>1</v>
          </cell>
          <cell r="M1501">
            <v>0</v>
          </cell>
          <cell r="N1501">
            <v>0</v>
          </cell>
          <cell r="O1501">
            <v>0</v>
          </cell>
          <cell r="P1501">
            <v>0</v>
          </cell>
          <cell r="Q1501">
            <v>0</v>
          </cell>
          <cell r="R1501">
            <v>0</v>
          </cell>
          <cell r="S1501">
            <v>0</v>
          </cell>
          <cell r="T1501">
            <v>0</v>
          </cell>
          <cell r="U1501">
            <v>0</v>
          </cell>
          <cell r="V1501">
            <v>0</v>
          </cell>
          <cell r="W1501">
            <v>0</v>
          </cell>
          <cell r="X1501">
            <v>0</v>
          </cell>
          <cell r="Y1501">
            <v>0</v>
          </cell>
          <cell r="Z1501">
            <v>0</v>
          </cell>
          <cell r="AA1501">
            <v>0</v>
          </cell>
          <cell r="AB1501">
            <v>0</v>
          </cell>
          <cell r="AC1501">
            <v>0</v>
          </cell>
          <cell r="AD1501">
            <v>0</v>
          </cell>
          <cell r="AE1501">
            <v>0</v>
          </cell>
          <cell r="AF1501">
            <v>0</v>
          </cell>
          <cell r="AG1501">
            <v>0</v>
          </cell>
          <cell r="AH1501">
            <v>0</v>
          </cell>
          <cell r="AI1501">
            <v>0</v>
          </cell>
          <cell r="AJ1501">
            <v>0</v>
          </cell>
          <cell r="AK1501">
            <v>0</v>
          </cell>
          <cell r="AL1501">
            <v>0</v>
          </cell>
          <cell r="AM1501">
            <v>0</v>
          </cell>
          <cell r="AN1501">
            <v>0</v>
          </cell>
          <cell r="AO1501">
            <v>0</v>
          </cell>
          <cell r="AP1501">
            <v>0</v>
          </cell>
          <cell r="AQ1501">
            <v>0</v>
          </cell>
          <cell r="AR1501">
            <v>0</v>
          </cell>
          <cell r="AS1501">
            <v>0</v>
          </cell>
          <cell r="AT1501">
            <v>0</v>
          </cell>
          <cell r="AU1501">
            <v>0</v>
          </cell>
          <cell r="AV1501">
            <v>0</v>
          </cell>
          <cell r="AW1501">
            <v>0</v>
          </cell>
          <cell r="AX1501">
            <v>0</v>
          </cell>
          <cell r="AY1501">
            <v>20</v>
          </cell>
          <cell r="AZ1501">
            <v>1</v>
          </cell>
          <cell r="BA1501">
            <v>9</v>
          </cell>
          <cell r="BB1501">
            <v>1</v>
          </cell>
          <cell r="BC1501">
            <v>0</v>
          </cell>
          <cell r="BD1501">
            <v>0</v>
          </cell>
          <cell r="BE1501">
            <v>0</v>
          </cell>
          <cell r="BF1501">
            <v>0</v>
          </cell>
          <cell r="BG1501">
            <v>0</v>
          </cell>
          <cell r="BH1501">
            <v>0</v>
          </cell>
          <cell r="BI1501">
            <v>0</v>
          </cell>
          <cell r="BJ1501">
            <v>0</v>
          </cell>
          <cell r="BK1501">
            <v>0</v>
          </cell>
          <cell r="BL1501">
            <v>0</v>
          </cell>
          <cell r="BM1501">
            <v>0</v>
          </cell>
          <cell r="BN1501">
            <v>0</v>
          </cell>
          <cell r="BO1501">
            <v>0</v>
          </cell>
          <cell r="BP1501">
            <v>0</v>
          </cell>
          <cell r="CK1501">
            <v>0</v>
          </cell>
          <cell r="CL1501">
            <v>0</v>
          </cell>
          <cell r="CM1501">
            <v>1</v>
          </cell>
          <cell r="CN1501">
            <v>0</v>
          </cell>
          <cell r="CO1501">
            <v>0</v>
          </cell>
          <cell r="CP1501">
            <v>0</v>
          </cell>
          <cell r="CQ1501">
            <v>0</v>
          </cell>
          <cell r="CR1501">
            <v>0</v>
          </cell>
          <cell r="CS1501">
            <v>0</v>
          </cell>
          <cell r="CT1501">
            <v>0</v>
          </cell>
          <cell r="CU1501">
            <v>0</v>
          </cell>
          <cell r="CV1501">
            <v>0</v>
          </cell>
          <cell r="DY1501">
            <v>0</v>
          </cell>
          <cell r="DZ1501">
            <v>0</v>
          </cell>
          <cell r="EA1501">
            <v>0</v>
          </cell>
          <cell r="EB1501">
            <v>0</v>
          </cell>
          <cell r="EC1501">
            <v>0</v>
          </cell>
          <cell r="ED1501">
            <v>0</v>
          </cell>
          <cell r="EE1501">
            <v>0</v>
          </cell>
          <cell r="EF1501">
            <v>0</v>
          </cell>
          <cell r="EG1501">
            <v>0</v>
          </cell>
          <cell r="EH1501">
            <v>0</v>
          </cell>
          <cell r="EI1501">
            <v>0</v>
          </cell>
          <cell r="EJ1501">
            <v>0</v>
          </cell>
          <cell r="EK1501">
            <v>0</v>
          </cell>
          <cell r="EL1501">
            <v>0</v>
          </cell>
          <cell r="EM1501">
            <v>0</v>
          </cell>
          <cell r="EN1501">
            <v>0</v>
          </cell>
          <cell r="EO1501">
            <v>0</v>
          </cell>
          <cell r="EP1501">
            <v>0</v>
          </cell>
          <cell r="EQ1501">
            <v>0</v>
          </cell>
          <cell r="ER1501">
            <v>0</v>
          </cell>
          <cell r="ES1501">
            <v>0</v>
          </cell>
          <cell r="ET1501">
            <v>0</v>
          </cell>
          <cell r="EU1501">
            <v>0</v>
          </cell>
          <cell r="EV1501">
            <v>0</v>
          </cell>
          <cell r="EW1501">
            <v>0</v>
          </cell>
          <cell r="EX1501">
            <v>0</v>
          </cell>
          <cell r="EY1501">
            <v>0</v>
          </cell>
          <cell r="EZ1501">
            <v>0</v>
          </cell>
          <cell r="FA1501">
            <v>0</v>
          </cell>
          <cell r="FB1501">
            <v>0</v>
          </cell>
          <cell r="FC1501">
            <v>0</v>
          </cell>
          <cell r="FD1501">
            <v>0</v>
          </cell>
          <cell r="FE1501">
            <v>0</v>
          </cell>
          <cell r="FF1501">
            <v>0</v>
          </cell>
          <cell r="FG1501">
            <v>0</v>
          </cell>
          <cell r="FH1501">
            <v>0</v>
          </cell>
          <cell r="FI1501">
            <v>0</v>
          </cell>
          <cell r="FJ1501">
            <v>0</v>
          </cell>
          <cell r="FK1501">
            <v>0</v>
          </cell>
          <cell r="FL1501">
            <v>0</v>
          </cell>
          <cell r="FM1501">
            <v>0</v>
          </cell>
          <cell r="FN1501">
            <v>0</v>
          </cell>
          <cell r="FO1501">
            <v>0</v>
          </cell>
          <cell r="FP1501">
            <v>0</v>
          </cell>
          <cell r="FQ1501">
            <v>0</v>
          </cell>
          <cell r="FR1501">
            <v>0</v>
          </cell>
          <cell r="FS1501">
            <v>0</v>
          </cell>
          <cell r="FT1501">
            <v>0</v>
          </cell>
          <cell r="FU1501">
            <v>0</v>
          </cell>
          <cell r="FV1501">
            <v>0</v>
          </cell>
          <cell r="FW1501">
            <v>0</v>
          </cell>
          <cell r="FX1501">
            <v>0</v>
          </cell>
          <cell r="FY1501">
            <v>0</v>
          </cell>
          <cell r="FZ1501">
            <v>0</v>
          </cell>
          <cell r="GA1501">
            <v>0</v>
          </cell>
          <cell r="GB1501">
            <v>0</v>
          </cell>
          <cell r="GC1501">
            <v>0</v>
          </cell>
          <cell r="GD1501">
            <v>0</v>
          </cell>
          <cell r="GE1501">
            <v>0</v>
          </cell>
          <cell r="GF1501">
            <v>0</v>
          </cell>
          <cell r="GG1501">
            <v>0</v>
          </cell>
          <cell r="GH1501">
            <v>0</v>
          </cell>
          <cell r="GI1501">
            <v>0</v>
          </cell>
          <cell r="GJ1501">
            <v>0</v>
          </cell>
          <cell r="GK1501">
            <v>0</v>
          </cell>
          <cell r="GL1501">
            <v>0</v>
          </cell>
          <cell r="GM1501">
            <v>0</v>
          </cell>
          <cell r="GN1501">
            <v>0</v>
          </cell>
          <cell r="GO1501">
            <v>0</v>
          </cell>
          <cell r="GP1501">
            <v>0</v>
          </cell>
          <cell r="GQ1501">
            <v>0</v>
          </cell>
          <cell r="GR1501">
            <v>0</v>
          </cell>
          <cell r="GS1501">
            <v>0</v>
          </cell>
          <cell r="GT1501">
            <v>0</v>
          </cell>
          <cell r="GU1501">
            <v>0</v>
          </cell>
          <cell r="GV1501">
            <v>0</v>
          </cell>
          <cell r="GW1501">
            <v>0</v>
          </cell>
          <cell r="GX1501">
            <v>0</v>
          </cell>
          <cell r="GY1501">
            <v>0</v>
          </cell>
          <cell r="GZ1501">
            <v>0</v>
          </cell>
        </row>
        <row r="1502">
          <cell r="A1502">
            <v>1497</v>
          </cell>
          <cell r="D1502" t="str">
            <v>ACCESORIOS AAPP AASS AALL</v>
          </cell>
          <cell r="E1502" t="str">
            <v xml:space="preserve">BOCA DE CAMAPANA H.F D=8" BRIDADA </v>
          </cell>
          <cell r="F1502">
            <v>0</v>
          </cell>
          <cell r="G1502" t="str">
            <v>U</v>
          </cell>
          <cell r="H1502">
            <v>0.5</v>
          </cell>
          <cell r="I1502">
            <v>0</v>
          </cell>
          <cell r="J1502">
            <v>0</v>
          </cell>
          <cell r="K1502">
            <v>1970</v>
          </cell>
          <cell r="L1502">
            <v>1</v>
          </cell>
          <cell r="M1502">
            <v>1935</v>
          </cell>
          <cell r="N1502">
            <v>0.14000000000000001</v>
          </cell>
          <cell r="O1502">
            <v>0</v>
          </cell>
          <cell r="P1502">
            <v>0</v>
          </cell>
          <cell r="Q1502">
            <v>0</v>
          </cell>
          <cell r="R1502">
            <v>0</v>
          </cell>
          <cell r="S1502">
            <v>0</v>
          </cell>
          <cell r="T1502">
            <v>0</v>
          </cell>
          <cell r="U1502">
            <v>0</v>
          </cell>
          <cell r="V1502">
            <v>0</v>
          </cell>
          <cell r="W1502">
            <v>0</v>
          </cell>
          <cell r="X1502">
            <v>0</v>
          </cell>
          <cell r="Y1502">
            <v>0</v>
          </cell>
          <cell r="Z1502">
            <v>0</v>
          </cell>
          <cell r="AA1502">
            <v>0</v>
          </cell>
          <cell r="AB1502">
            <v>0</v>
          </cell>
          <cell r="AC1502">
            <v>0</v>
          </cell>
          <cell r="AD1502">
            <v>0</v>
          </cell>
          <cell r="AE1502">
            <v>0</v>
          </cell>
          <cell r="AF1502">
            <v>0</v>
          </cell>
          <cell r="AG1502">
            <v>0</v>
          </cell>
          <cell r="AH1502">
            <v>0</v>
          </cell>
          <cell r="AI1502">
            <v>0</v>
          </cell>
          <cell r="AJ1502">
            <v>0</v>
          </cell>
          <cell r="AK1502">
            <v>0</v>
          </cell>
          <cell r="AL1502">
            <v>0</v>
          </cell>
          <cell r="AM1502">
            <v>0</v>
          </cell>
          <cell r="AN1502">
            <v>0</v>
          </cell>
          <cell r="AO1502">
            <v>0</v>
          </cell>
          <cell r="AP1502">
            <v>0</v>
          </cell>
          <cell r="AQ1502">
            <v>0</v>
          </cell>
          <cell r="AR1502">
            <v>0</v>
          </cell>
          <cell r="AS1502">
            <v>0</v>
          </cell>
          <cell r="AT1502">
            <v>0</v>
          </cell>
          <cell r="AU1502">
            <v>0</v>
          </cell>
          <cell r="AV1502">
            <v>0</v>
          </cell>
          <cell r="AW1502">
            <v>0</v>
          </cell>
          <cell r="AX1502">
            <v>0</v>
          </cell>
          <cell r="AY1502">
            <v>20</v>
          </cell>
          <cell r="AZ1502">
            <v>1</v>
          </cell>
          <cell r="BA1502">
            <v>9</v>
          </cell>
          <cell r="BB1502">
            <v>1</v>
          </cell>
          <cell r="BC1502">
            <v>0</v>
          </cell>
          <cell r="BD1502">
            <v>0</v>
          </cell>
          <cell r="BE1502">
            <v>0</v>
          </cell>
          <cell r="BF1502">
            <v>0</v>
          </cell>
          <cell r="BG1502">
            <v>0</v>
          </cell>
          <cell r="BH1502">
            <v>0</v>
          </cell>
          <cell r="BI1502">
            <v>0</v>
          </cell>
          <cell r="BJ1502">
            <v>0</v>
          </cell>
          <cell r="BK1502">
            <v>0</v>
          </cell>
          <cell r="BL1502">
            <v>0</v>
          </cell>
          <cell r="BM1502">
            <v>0</v>
          </cell>
          <cell r="BN1502">
            <v>0</v>
          </cell>
          <cell r="BO1502">
            <v>0</v>
          </cell>
          <cell r="BP1502">
            <v>0</v>
          </cell>
          <cell r="CK1502">
            <v>0</v>
          </cell>
          <cell r="CL1502">
            <v>0</v>
          </cell>
          <cell r="CM1502">
            <v>0</v>
          </cell>
          <cell r="CN1502">
            <v>0</v>
          </cell>
          <cell r="CO1502">
            <v>1</v>
          </cell>
          <cell r="CP1502">
            <v>0</v>
          </cell>
          <cell r="CQ1502">
            <v>0</v>
          </cell>
          <cell r="CR1502">
            <v>0</v>
          </cell>
          <cell r="CS1502">
            <v>0</v>
          </cell>
          <cell r="CT1502">
            <v>0</v>
          </cell>
          <cell r="CU1502">
            <v>0</v>
          </cell>
          <cell r="CV1502">
            <v>0</v>
          </cell>
          <cell r="DY1502">
            <v>0</v>
          </cell>
          <cell r="DZ1502">
            <v>0</v>
          </cell>
          <cell r="EA1502">
            <v>0</v>
          </cell>
          <cell r="EB1502">
            <v>0</v>
          </cell>
          <cell r="EC1502">
            <v>0</v>
          </cell>
          <cell r="ED1502">
            <v>0</v>
          </cell>
          <cell r="EE1502">
            <v>0</v>
          </cell>
          <cell r="EF1502">
            <v>0</v>
          </cell>
          <cell r="EG1502">
            <v>0</v>
          </cell>
          <cell r="EH1502">
            <v>0</v>
          </cell>
          <cell r="EI1502">
            <v>0</v>
          </cell>
          <cell r="EJ1502">
            <v>0</v>
          </cell>
          <cell r="EK1502">
            <v>0</v>
          </cell>
          <cell r="EL1502">
            <v>0</v>
          </cell>
          <cell r="EM1502">
            <v>0</v>
          </cell>
          <cell r="EN1502">
            <v>0</v>
          </cell>
          <cell r="EO1502">
            <v>0</v>
          </cell>
          <cell r="EP1502">
            <v>0</v>
          </cell>
          <cell r="EQ1502">
            <v>0</v>
          </cell>
          <cell r="ER1502">
            <v>0</v>
          </cell>
          <cell r="ES1502">
            <v>0</v>
          </cell>
          <cell r="ET1502">
            <v>0</v>
          </cell>
          <cell r="EU1502">
            <v>0</v>
          </cell>
          <cell r="EV1502">
            <v>0</v>
          </cell>
          <cell r="EW1502">
            <v>0</v>
          </cell>
          <cell r="EX1502">
            <v>0</v>
          </cell>
          <cell r="EY1502">
            <v>0</v>
          </cell>
          <cell r="EZ1502">
            <v>0</v>
          </cell>
          <cell r="FA1502">
            <v>0</v>
          </cell>
          <cell r="FB1502">
            <v>0</v>
          </cell>
          <cell r="FC1502">
            <v>0</v>
          </cell>
          <cell r="FD1502">
            <v>0</v>
          </cell>
          <cell r="FE1502">
            <v>0</v>
          </cell>
          <cell r="FF1502">
            <v>0</v>
          </cell>
          <cell r="FG1502">
            <v>0</v>
          </cell>
          <cell r="FH1502">
            <v>0</v>
          </cell>
          <cell r="FI1502">
            <v>0</v>
          </cell>
          <cell r="FJ1502">
            <v>0</v>
          </cell>
          <cell r="FK1502">
            <v>0</v>
          </cell>
          <cell r="FL1502">
            <v>0</v>
          </cell>
          <cell r="FM1502">
            <v>0</v>
          </cell>
          <cell r="FN1502">
            <v>0</v>
          </cell>
          <cell r="FO1502">
            <v>0</v>
          </cell>
          <cell r="FP1502">
            <v>0</v>
          </cell>
          <cell r="FQ1502">
            <v>0</v>
          </cell>
          <cell r="FR1502">
            <v>0</v>
          </cell>
          <cell r="FS1502">
            <v>0</v>
          </cell>
          <cell r="FT1502">
            <v>0</v>
          </cell>
          <cell r="FU1502">
            <v>0</v>
          </cell>
          <cell r="FV1502">
            <v>0</v>
          </cell>
          <cell r="FW1502">
            <v>0</v>
          </cell>
          <cell r="FX1502">
            <v>0</v>
          </cell>
          <cell r="FY1502">
            <v>0</v>
          </cell>
          <cell r="FZ1502">
            <v>0</v>
          </cell>
          <cell r="GA1502">
            <v>0</v>
          </cell>
          <cell r="GB1502">
            <v>0</v>
          </cell>
          <cell r="GC1502">
            <v>0</v>
          </cell>
          <cell r="GD1502">
            <v>0</v>
          </cell>
          <cell r="GE1502">
            <v>0</v>
          </cell>
          <cell r="GF1502">
            <v>0</v>
          </cell>
          <cell r="GG1502">
            <v>0</v>
          </cell>
          <cell r="GH1502">
            <v>0</v>
          </cell>
          <cell r="GI1502">
            <v>0</v>
          </cell>
          <cell r="GJ1502">
            <v>0</v>
          </cell>
          <cell r="GK1502">
            <v>0</v>
          </cell>
          <cell r="GL1502">
            <v>0</v>
          </cell>
          <cell r="GM1502">
            <v>0</v>
          </cell>
          <cell r="GN1502">
            <v>0</v>
          </cell>
          <cell r="GO1502">
            <v>0</v>
          </cell>
          <cell r="GP1502">
            <v>0</v>
          </cell>
          <cell r="GQ1502">
            <v>0</v>
          </cell>
          <cell r="GR1502">
            <v>0</v>
          </cell>
          <cell r="GS1502">
            <v>0</v>
          </cell>
          <cell r="GT1502">
            <v>0</v>
          </cell>
          <cell r="GU1502">
            <v>0</v>
          </cell>
          <cell r="GV1502">
            <v>0</v>
          </cell>
          <cell r="GW1502">
            <v>0</v>
          </cell>
          <cell r="GX1502">
            <v>0</v>
          </cell>
          <cell r="GY1502">
            <v>0</v>
          </cell>
          <cell r="GZ1502">
            <v>0</v>
          </cell>
        </row>
        <row r="1503">
          <cell r="A1503">
            <v>1498</v>
          </cell>
          <cell r="D1503" t="str">
            <v>ACCESORIOS HF-LA</v>
          </cell>
          <cell r="E1503" t="str">
            <v>CODO LA BB D=8" e=4mm</v>
          </cell>
          <cell r="F1503">
            <v>0</v>
          </cell>
          <cell r="G1503" t="str">
            <v>U</v>
          </cell>
          <cell r="H1503">
            <v>1</v>
          </cell>
          <cell r="I1503">
            <v>0</v>
          </cell>
          <cell r="J1503">
            <v>0</v>
          </cell>
          <cell r="K1503">
            <v>1971</v>
          </cell>
          <cell r="L1503">
            <v>1</v>
          </cell>
          <cell r="M1503">
            <v>1935</v>
          </cell>
          <cell r="N1503">
            <v>0.14000000000000001</v>
          </cell>
          <cell r="O1503">
            <v>0</v>
          </cell>
          <cell r="P1503">
            <v>0</v>
          </cell>
          <cell r="Q1503">
            <v>0</v>
          </cell>
          <cell r="R1503">
            <v>0</v>
          </cell>
          <cell r="S1503">
            <v>0</v>
          </cell>
          <cell r="T1503">
            <v>0</v>
          </cell>
          <cell r="U1503">
            <v>0</v>
          </cell>
          <cell r="V1503">
            <v>0</v>
          </cell>
          <cell r="W1503">
            <v>0</v>
          </cell>
          <cell r="X1503">
            <v>0</v>
          </cell>
          <cell r="Y1503">
            <v>0</v>
          </cell>
          <cell r="Z1503">
            <v>0</v>
          </cell>
          <cell r="AA1503">
            <v>0</v>
          </cell>
          <cell r="AB1503">
            <v>0</v>
          </cell>
          <cell r="AC1503">
            <v>0</v>
          </cell>
          <cell r="AD1503">
            <v>0</v>
          </cell>
          <cell r="AE1503">
            <v>0</v>
          </cell>
          <cell r="AF1503">
            <v>0</v>
          </cell>
          <cell r="AG1503">
            <v>0</v>
          </cell>
          <cell r="AH1503">
            <v>0</v>
          </cell>
          <cell r="AI1503">
            <v>0</v>
          </cell>
          <cell r="AJ1503">
            <v>0</v>
          </cell>
          <cell r="AK1503">
            <v>0</v>
          </cell>
          <cell r="AL1503">
            <v>0</v>
          </cell>
          <cell r="AM1503">
            <v>0</v>
          </cell>
          <cell r="AN1503">
            <v>0</v>
          </cell>
          <cell r="AO1503">
            <v>0</v>
          </cell>
          <cell r="AP1503">
            <v>0</v>
          </cell>
          <cell r="AQ1503">
            <v>0</v>
          </cell>
          <cell r="AR1503">
            <v>0</v>
          </cell>
          <cell r="AS1503">
            <v>0</v>
          </cell>
          <cell r="AT1503">
            <v>0</v>
          </cell>
          <cell r="AU1503">
            <v>0</v>
          </cell>
          <cell r="AV1503">
            <v>0</v>
          </cell>
          <cell r="AW1503">
            <v>0</v>
          </cell>
          <cell r="AX1503">
            <v>0</v>
          </cell>
          <cell r="AY1503">
            <v>20</v>
          </cell>
          <cell r="AZ1503">
            <v>1</v>
          </cell>
          <cell r="BA1503">
            <v>9</v>
          </cell>
          <cell r="BB1503">
            <v>1</v>
          </cell>
          <cell r="BC1503">
            <v>0</v>
          </cell>
          <cell r="BD1503">
            <v>0</v>
          </cell>
          <cell r="BE1503">
            <v>0</v>
          </cell>
          <cell r="BF1503">
            <v>0</v>
          </cell>
          <cell r="BG1503">
            <v>0</v>
          </cell>
          <cell r="BH1503">
            <v>0</v>
          </cell>
          <cell r="BI1503">
            <v>0</v>
          </cell>
          <cell r="BJ1503">
            <v>0</v>
          </cell>
          <cell r="BK1503">
            <v>0</v>
          </cell>
          <cell r="BL1503">
            <v>0</v>
          </cell>
          <cell r="BM1503">
            <v>0</v>
          </cell>
          <cell r="BN1503">
            <v>0</v>
          </cell>
          <cell r="BO1503">
            <v>0</v>
          </cell>
          <cell r="BP1503">
            <v>0</v>
          </cell>
          <cell r="CK1503">
            <v>0</v>
          </cell>
          <cell r="CL1503">
            <v>0</v>
          </cell>
          <cell r="CM1503">
            <v>1</v>
          </cell>
          <cell r="CN1503">
            <v>0</v>
          </cell>
          <cell r="CO1503">
            <v>0</v>
          </cell>
          <cell r="CP1503">
            <v>0</v>
          </cell>
          <cell r="CQ1503">
            <v>0</v>
          </cell>
          <cell r="CR1503">
            <v>0</v>
          </cell>
          <cell r="CS1503">
            <v>0</v>
          </cell>
          <cell r="CT1503">
            <v>0</v>
          </cell>
          <cell r="CU1503">
            <v>0</v>
          </cell>
          <cell r="CV1503">
            <v>0</v>
          </cell>
          <cell r="DY1503">
            <v>0</v>
          </cell>
          <cell r="DZ1503">
            <v>0</v>
          </cell>
          <cell r="EA1503">
            <v>0</v>
          </cell>
          <cell r="EB1503">
            <v>0</v>
          </cell>
          <cell r="EC1503">
            <v>0</v>
          </cell>
          <cell r="ED1503">
            <v>0</v>
          </cell>
          <cell r="EE1503">
            <v>0</v>
          </cell>
          <cell r="EF1503">
            <v>0</v>
          </cell>
          <cell r="EG1503">
            <v>0</v>
          </cell>
          <cell r="EH1503">
            <v>0</v>
          </cell>
          <cell r="EI1503">
            <v>0</v>
          </cell>
          <cell r="EJ1503">
            <v>0</v>
          </cell>
          <cell r="EK1503">
            <v>0</v>
          </cell>
          <cell r="EL1503">
            <v>0</v>
          </cell>
          <cell r="EM1503">
            <v>0</v>
          </cell>
          <cell r="EN1503">
            <v>0</v>
          </cell>
          <cell r="EO1503">
            <v>0</v>
          </cell>
          <cell r="EP1503">
            <v>0</v>
          </cell>
          <cell r="EQ1503">
            <v>0</v>
          </cell>
          <cell r="ER1503">
            <v>0</v>
          </cell>
          <cell r="ES1503">
            <v>0</v>
          </cell>
          <cell r="ET1503">
            <v>0</v>
          </cell>
          <cell r="EU1503">
            <v>0</v>
          </cell>
          <cell r="EV1503">
            <v>0</v>
          </cell>
          <cell r="EW1503">
            <v>0</v>
          </cell>
          <cell r="EX1503">
            <v>0</v>
          </cell>
          <cell r="EY1503">
            <v>0</v>
          </cell>
          <cell r="EZ1503">
            <v>0</v>
          </cell>
          <cell r="FA1503">
            <v>0</v>
          </cell>
          <cell r="FB1503">
            <v>0</v>
          </cell>
          <cell r="FC1503">
            <v>0</v>
          </cell>
          <cell r="FD1503">
            <v>0</v>
          </cell>
          <cell r="FE1503">
            <v>0</v>
          </cell>
          <cell r="FF1503">
            <v>0</v>
          </cell>
          <cell r="FG1503">
            <v>0</v>
          </cell>
          <cell r="FH1503">
            <v>0</v>
          </cell>
          <cell r="FI1503">
            <v>0</v>
          </cell>
          <cell r="FJ1503">
            <v>0</v>
          </cell>
          <cell r="FK1503">
            <v>0</v>
          </cell>
          <cell r="FL1503">
            <v>0</v>
          </cell>
          <cell r="FM1503">
            <v>0</v>
          </cell>
          <cell r="FN1503">
            <v>0</v>
          </cell>
          <cell r="FO1503">
            <v>0</v>
          </cell>
          <cell r="FP1503">
            <v>0</v>
          </cell>
          <cell r="FQ1503">
            <v>0</v>
          </cell>
          <cell r="FR1503">
            <v>0</v>
          </cell>
          <cell r="FS1503">
            <v>0</v>
          </cell>
          <cell r="FT1503">
            <v>0</v>
          </cell>
          <cell r="FU1503">
            <v>0</v>
          </cell>
          <cell r="FV1503">
            <v>0</v>
          </cell>
          <cell r="FW1503">
            <v>0</v>
          </cell>
          <cell r="FX1503">
            <v>0</v>
          </cell>
          <cell r="FY1503">
            <v>0</v>
          </cell>
          <cell r="FZ1503">
            <v>0</v>
          </cell>
          <cell r="GA1503">
            <v>0</v>
          </cell>
          <cell r="GB1503">
            <v>0</v>
          </cell>
          <cell r="GC1503">
            <v>0</v>
          </cell>
          <cell r="GD1503">
            <v>0</v>
          </cell>
          <cell r="GE1503">
            <v>0</v>
          </cell>
          <cell r="GF1503">
            <v>0</v>
          </cell>
          <cell r="GG1503">
            <v>0</v>
          </cell>
          <cell r="GH1503">
            <v>0</v>
          </cell>
          <cell r="GI1503">
            <v>0</v>
          </cell>
          <cell r="GJ1503">
            <v>0</v>
          </cell>
          <cell r="GK1503">
            <v>0</v>
          </cell>
          <cell r="GL1503">
            <v>0</v>
          </cell>
          <cell r="GM1503">
            <v>0</v>
          </cell>
          <cell r="GN1503">
            <v>0</v>
          </cell>
          <cell r="GO1503">
            <v>0</v>
          </cell>
          <cell r="GP1503">
            <v>0</v>
          </cell>
          <cell r="GQ1503">
            <v>0</v>
          </cell>
          <cell r="GR1503">
            <v>0</v>
          </cell>
          <cell r="GS1503">
            <v>0</v>
          </cell>
          <cell r="GT1503">
            <v>0</v>
          </cell>
          <cell r="GU1503">
            <v>0</v>
          </cell>
          <cell r="GV1503">
            <v>0</v>
          </cell>
          <cell r="GW1503">
            <v>0</v>
          </cell>
          <cell r="GX1503">
            <v>0</v>
          </cell>
          <cell r="GY1503">
            <v>0</v>
          </cell>
          <cell r="GZ1503">
            <v>0</v>
          </cell>
        </row>
        <row r="1504">
          <cell r="A1504">
            <v>1499</v>
          </cell>
          <cell r="D1504" t="str">
            <v>TUBERIA HG - HF</v>
          </cell>
          <cell r="E1504" t="str">
            <v>TUBERÍA DE ACERO 8" SIN  COSTURA e=4mm</v>
          </cell>
          <cell r="F1504">
            <v>0</v>
          </cell>
          <cell r="G1504" t="str">
            <v>ML</v>
          </cell>
          <cell r="H1504">
            <v>1.2</v>
          </cell>
          <cell r="I1504">
            <v>0</v>
          </cell>
          <cell r="J1504">
            <v>0</v>
          </cell>
          <cell r="K1504">
            <v>1972</v>
          </cell>
          <cell r="L1504">
            <v>1.01</v>
          </cell>
          <cell r="M1504">
            <v>0</v>
          </cell>
          <cell r="N1504">
            <v>0</v>
          </cell>
          <cell r="O1504">
            <v>0</v>
          </cell>
          <cell r="P1504">
            <v>0</v>
          </cell>
          <cell r="Q1504">
            <v>0</v>
          </cell>
          <cell r="R1504">
            <v>0</v>
          </cell>
          <cell r="S1504">
            <v>0</v>
          </cell>
          <cell r="T1504">
            <v>0</v>
          </cell>
          <cell r="U1504">
            <v>0</v>
          </cell>
          <cell r="V1504">
            <v>0</v>
          </cell>
          <cell r="W1504">
            <v>0</v>
          </cell>
          <cell r="X1504">
            <v>0</v>
          </cell>
          <cell r="Y1504">
            <v>0</v>
          </cell>
          <cell r="Z1504">
            <v>0</v>
          </cell>
          <cell r="AA1504">
            <v>0</v>
          </cell>
          <cell r="AB1504">
            <v>0</v>
          </cell>
          <cell r="AC1504">
            <v>0</v>
          </cell>
          <cell r="AD1504">
            <v>0</v>
          </cell>
          <cell r="AE1504">
            <v>0</v>
          </cell>
          <cell r="AF1504">
            <v>0</v>
          </cell>
          <cell r="AG1504">
            <v>0</v>
          </cell>
          <cell r="AH1504">
            <v>0</v>
          </cell>
          <cell r="AI1504">
            <v>0</v>
          </cell>
          <cell r="AJ1504">
            <v>0</v>
          </cell>
          <cell r="AK1504">
            <v>0</v>
          </cell>
          <cell r="AL1504">
            <v>0</v>
          </cell>
          <cell r="AM1504">
            <v>0</v>
          </cell>
          <cell r="AN1504">
            <v>0</v>
          </cell>
          <cell r="AO1504">
            <v>0</v>
          </cell>
          <cell r="AP1504">
            <v>0</v>
          </cell>
          <cell r="AQ1504">
            <v>0</v>
          </cell>
          <cell r="AR1504">
            <v>0</v>
          </cell>
          <cell r="AS1504">
            <v>0</v>
          </cell>
          <cell r="AT1504">
            <v>0</v>
          </cell>
          <cell r="AU1504">
            <v>0</v>
          </cell>
          <cell r="AV1504">
            <v>0</v>
          </cell>
          <cell r="AW1504">
            <v>0</v>
          </cell>
          <cell r="AX1504">
            <v>0</v>
          </cell>
          <cell r="AY1504">
            <v>20</v>
          </cell>
          <cell r="AZ1504">
            <v>1</v>
          </cell>
          <cell r="BA1504">
            <v>9</v>
          </cell>
          <cell r="BB1504">
            <v>1</v>
          </cell>
          <cell r="BC1504">
            <v>0</v>
          </cell>
          <cell r="BD1504">
            <v>0</v>
          </cell>
          <cell r="BE1504">
            <v>0</v>
          </cell>
          <cell r="BF1504">
            <v>0</v>
          </cell>
          <cell r="BG1504">
            <v>0</v>
          </cell>
          <cell r="BH1504">
            <v>0</v>
          </cell>
          <cell r="BI1504">
            <v>0</v>
          </cell>
          <cell r="BJ1504">
            <v>0</v>
          </cell>
          <cell r="BK1504">
            <v>0</v>
          </cell>
          <cell r="BL1504">
            <v>0</v>
          </cell>
          <cell r="BM1504">
            <v>0</v>
          </cell>
          <cell r="BN1504">
            <v>0</v>
          </cell>
          <cell r="BO1504">
            <v>0</v>
          </cell>
          <cell r="BP1504">
            <v>0</v>
          </cell>
          <cell r="CK1504">
            <v>0</v>
          </cell>
          <cell r="CL1504">
            <v>0</v>
          </cell>
          <cell r="CM1504">
            <v>1</v>
          </cell>
          <cell r="CN1504">
            <v>0</v>
          </cell>
          <cell r="CO1504">
            <v>0</v>
          </cell>
          <cell r="CP1504">
            <v>0</v>
          </cell>
          <cell r="CQ1504">
            <v>0</v>
          </cell>
          <cell r="CR1504">
            <v>0</v>
          </cell>
          <cell r="CS1504">
            <v>0</v>
          </cell>
          <cell r="CT1504">
            <v>0</v>
          </cell>
          <cell r="CU1504">
            <v>0</v>
          </cell>
          <cell r="CV1504">
            <v>0</v>
          </cell>
          <cell r="DY1504">
            <v>0</v>
          </cell>
          <cell r="DZ1504">
            <v>0</v>
          </cell>
          <cell r="EA1504">
            <v>0</v>
          </cell>
          <cell r="EB1504">
            <v>0</v>
          </cell>
          <cell r="EC1504">
            <v>0</v>
          </cell>
          <cell r="ED1504">
            <v>0</v>
          </cell>
          <cell r="EE1504">
            <v>0</v>
          </cell>
          <cell r="EF1504">
            <v>0</v>
          </cell>
          <cell r="EG1504">
            <v>0</v>
          </cell>
          <cell r="EH1504">
            <v>0</v>
          </cell>
          <cell r="EI1504">
            <v>0</v>
          </cell>
          <cell r="EJ1504">
            <v>0</v>
          </cell>
          <cell r="EK1504">
            <v>0</v>
          </cell>
          <cell r="EL1504">
            <v>0</v>
          </cell>
          <cell r="EM1504">
            <v>0</v>
          </cell>
          <cell r="EN1504">
            <v>0</v>
          </cell>
          <cell r="EO1504">
            <v>0</v>
          </cell>
          <cell r="EP1504">
            <v>0</v>
          </cell>
          <cell r="EQ1504">
            <v>0</v>
          </cell>
          <cell r="ER1504">
            <v>0</v>
          </cell>
          <cell r="ES1504">
            <v>0</v>
          </cell>
          <cell r="ET1504">
            <v>0</v>
          </cell>
          <cell r="EU1504">
            <v>0</v>
          </cell>
          <cell r="EV1504">
            <v>0</v>
          </cell>
          <cell r="EW1504">
            <v>0</v>
          </cell>
          <cell r="EX1504">
            <v>0</v>
          </cell>
          <cell r="EY1504">
            <v>0</v>
          </cell>
          <cell r="EZ1504">
            <v>0</v>
          </cell>
          <cell r="FA1504">
            <v>0</v>
          </cell>
          <cell r="FB1504">
            <v>0</v>
          </cell>
          <cell r="FC1504">
            <v>0</v>
          </cell>
          <cell r="FD1504">
            <v>0</v>
          </cell>
          <cell r="FE1504">
            <v>0</v>
          </cell>
          <cell r="FF1504">
            <v>0</v>
          </cell>
          <cell r="FG1504">
            <v>0</v>
          </cell>
          <cell r="FH1504">
            <v>0</v>
          </cell>
          <cell r="FI1504">
            <v>0</v>
          </cell>
          <cell r="FJ1504">
            <v>0</v>
          </cell>
          <cell r="FK1504">
            <v>0</v>
          </cell>
          <cell r="FL1504">
            <v>0</v>
          </cell>
          <cell r="FM1504">
            <v>0</v>
          </cell>
          <cell r="FN1504">
            <v>0</v>
          </cell>
          <cell r="FO1504">
            <v>0</v>
          </cell>
          <cell r="FP1504">
            <v>0</v>
          </cell>
          <cell r="FQ1504">
            <v>0</v>
          </cell>
          <cell r="FR1504">
            <v>0</v>
          </cell>
          <cell r="FS1504">
            <v>0</v>
          </cell>
          <cell r="FT1504">
            <v>0</v>
          </cell>
          <cell r="FU1504">
            <v>0</v>
          </cell>
          <cell r="FV1504">
            <v>0</v>
          </cell>
          <cell r="FW1504">
            <v>0</v>
          </cell>
          <cell r="FX1504">
            <v>0</v>
          </cell>
          <cell r="FY1504">
            <v>0</v>
          </cell>
          <cell r="FZ1504">
            <v>0</v>
          </cell>
          <cell r="GA1504">
            <v>0</v>
          </cell>
          <cell r="GB1504">
            <v>0</v>
          </cell>
          <cell r="GC1504">
            <v>0</v>
          </cell>
          <cell r="GD1504">
            <v>0</v>
          </cell>
          <cell r="GE1504">
            <v>0</v>
          </cell>
          <cell r="GF1504">
            <v>0</v>
          </cell>
          <cell r="GG1504">
            <v>0</v>
          </cell>
          <cell r="GH1504">
            <v>0</v>
          </cell>
          <cell r="GI1504">
            <v>0</v>
          </cell>
          <cell r="GJ1504">
            <v>0</v>
          </cell>
          <cell r="GK1504">
            <v>0</v>
          </cell>
          <cell r="GL1504">
            <v>0</v>
          </cell>
          <cell r="GM1504">
            <v>0</v>
          </cell>
          <cell r="GN1504">
            <v>0</v>
          </cell>
          <cell r="GO1504">
            <v>0</v>
          </cell>
          <cell r="GP1504">
            <v>0</v>
          </cell>
          <cell r="GQ1504">
            <v>0</v>
          </cell>
          <cell r="GR1504">
            <v>0</v>
          </cell>
          <cell r="GS1504">
            <v>0</v>
          </cell>
          <cell r="GT1504">
            <v>0</v>
          </cell>
          <cell r="GU1504">
            <v>0</v>
          </cell>
          <cell r="GV1504">
            <v>0</v>
          </cell>
          <cell r="GW1504">
            <v>0</v>
          </cell>
          <cell r="GX1504">
            <v>0</v>
          </cell>
          <cell r="GY1504">
            <v>0</v>
          </cell>
          <cell r="GZ1504">
            <v>0</v>
          </cell>
        </row>
        <row r="1505">
          <cell r="A1505">
            <v>1500</v>
          </cell>
          <cell r="D1505" t="str">
            <v>ACCESORIOS HF-LA</v>
          </cell>
          <cell r="E1505" t="str">
            <v>BRIDA ACERO 8" PN 16 Bar</v>
          </cell>
          <cell r="F1505">
            <v>0</v>
          </cell>
          <cell r="G1505" t="str">
            <v>U</v>
          </cell>
          <cell r="H1505">
            <v>1</v>
          </cell>
          <cell r="I1505">
            <v>0</v>
          </cell>
          <cell r="J1505">
            <v>0</v>
          </cell>
          <cell r="K1505">
            <v>1973</v>
          </cell>
          <cell r="L1505">
            <v>1</v>
          </cell>
          <cell r="M1505">
            <v>0</v>
          </cell>
          <cell r="N1505">
            <v>0</v>
          </cell>
          <cell r="O1505">
            <v>0</v>
          </cell>
          <cell r="P1505">
            <v>0</v>
          </cell>
          <cell r="Q1505">
            <v>0</v>
          </cell>
          <cell r="R1505">
            <v>0</v>
          </cell>
          <cell r="S1505">
            <v>0</v>
          </cell>
          <cell r="T1505">
            <v>0</v>
          </cell>
          <cell r="U1505">
            <v>0</v>
          </cell>
          <cell r="V1505">
            <v>0</v>
          </cell>
          <cell r="W1505">
            <v>0</v>
          </cell>
          <cell r="X1505">
            <v>0</v>
          </cell>
          <cell r="Y1505">
            <v>0</v>
          </cell>
          <cell r="Z1505">
            <v>0</v>
          </cell>
          <cell r="AA1505">
            <v>0</v>
          </cell>
          <cell r="AB1505">
            <v>0</v>
          </cell>
          <cell r="AC1505">
            <v>0</v>
          </cell>
          <cell r="AD1505">
            <v>0</v>
          </cell>
          <cell r="AE1505">
            <v>0</v>
          </cell>
          <cell r="AF1505">
            <v>0</v>
          </cell>
          <cell r="AG1505">
            <v>0</v>
          </cell>
          <cell r="AH1505">
            <v>0</v>
          </cell>
          <cell r="AI1505">
            <v>0</v>
          </cell>
          <cell r="AJ1505">
            <v>0</v>
          </cell>
          <cell r="AK1505">
            <v>0</v>
          </cell>
          <cell r="AL1505">
            <v>0</v>
          </cell>
          <cell r="AM1505">
            <v>0</v>
          </cell>
          <cell r="AN1505">
            <v>0</v>
          </cell>
          <cell r="AO1505">
            <v>0</v>
          </cell>
          <cell r="AP1505">
            <v>0</v>
          </cell>
          <cell r="AQ1505">
            <v>0</v>
          </cell>
          <cell r="AR1505">
            <v>0</v>
          </cell>
          <cell r="AS1505">
            <v>0</v>
          </cell>
          <cell r="AT1505">
            <v>0</v>
          </cell>
          <cell r="AU1505">
            <v>0</v>
          </cell>
          <cell r="AV1505">
            <v>0</v>
          </cell>
          <cell r="AW1505">
            <v>0</v>
          </cell>
          <cell r="AX1505">
            <v>0</v>
          </cell>
          <cell r="AY1505">
            <v>20</v>
          </cell>
          <cell r="AZ1505">
            <v>1</v>
          </cell>
          <cell r="BA1505">
            <v>9</v>
          </cell>
          <cell r="BB1505">
            <v>1</v>
          </cell>
          <cell r="BC1505">
            <v>0</v>
          </cell>
          <cell r="BD1505">
            <v>0</v>
          </cell>
          <cell r="BE1505">
            <v>0</v>
          </cell>
          <cell r="BF1505">
            <v>0</v>
          </cell>
          <cell r="BG1505">
            <v>0</v>
          </cell>
          <cell r="BH1505">
            <v>0</v>
          </cell>
          <cell r="BI1505">
            <v>0</v>
          </cell>
          <cell r="BJ1505">
            <v>0</v>
          </cell>
          <cell r="BK1505">
            <v>0</v>
          </cell>
          <cell r="BL1505">
            <v>0</v>
          </cell>
          <cell r="BM1505">
            <v>0</v>
          </cell>
          <cell r="BN1505">
            <v>0</v>
          </cell>
          <cell r="BO1505">
            <v>0</v>
          </cell>
          <cell r="BP1505">
            <v>0</v>
          </cell>
          <cell r="CK1505">
            <v>0</v>
          </cell>
          <cell r="CL1505">
            <v>0</v>
          </cell>
          <cell r="CM1505">
            <v>1</v>
          </cell>
          <cell r="CN1505">
            <v>0</v>
          </cell>
          <cell r="CO1505">
            <v>0</v>
          </cell>
          <cell r="CP1505">
            <v>0</v>
          </cell>
          <cell r="CQ1505">
            <v>0</v>
          </cell>
          <cell r="CR1505">
            <v>0</v>
          </cell>
          <cell r="CS1505">
            <v>0</v>
          </cell>
          <cell r="CT1505">
            <v>0</v>
          </cell>
          <cell r="CU1505">
            <v>0</v>
          </cell>
          <cell r="CV1505">
            <v>0</v>
          </cell>
          <cell r="DY1505">
            <v>0</v>
          </cell>
          <cell r="DZ1505">
            <v>0</v>
          </cell>
          <cell r="EA1505">
            <v>0</v>
          </cell>
          <cell r="EB1505">
            <v>0</v>
          </cell>
          <cell r="EC1505">
            <v>0</v>
          </cell>
          <cell r="ED1505">
            <v>0</v>
          </cell>
          <cell r="EE1505">
            <v>0</v>
          </cell>
          <cell r="EF1505">
            <v>0</v>
          </cell>
          <cell r="EG1505">
            <v>0</v>
          </cell>
          <cell r="EH1505">
            <v>0</v>
          </cell>
          <cell r="EI1505">
            <v>0</v>
          </cell>
          <cell r="EJ1505">
            <v>0</v>
          </cell>
          <cell r="EK1505">
            <v>0</v>
          </cell>
          <cell r="EL1505">
            <v>0</v>
          </cell>
          <cell r="EM1505">
            <v>0</v>
          </cell>
          <cell r="EN1505">
            <v>0</v>
          </cell>
          <cell r="EO1505">
            <v>0</v>
          </cell>
          <cell r="EP1505">
            <v>0</v>
          </cell>
          <cell r="EQ1505">
            <v>0</v>
          </cell>
          <cell r="ER1505">
            <v>0</v>
          </cell>
          <cell r="ES1505">
            <v>0</v>
          </cell>
          <cell r="ET1505">
            <v>0</v>
          </cell>
          <cell r="EU1505">
            <v>0</v>
          </cell>
          <cell r="EV1505">
            <v>0</v>
          </cell>
          <cell r="EW1505">
            <v>0</v>
          </cell>
          <cell r="EX1505">
            <v>0</v>
          </cell>
          <cell r="EY1505">
            <v>0</v>
          </cell>
          <cell r="EZ1505">
            <v>0</v>
          </cell>
          <cell r="FA1505">
            <v>0</v>
          </cell>
          <cell r="FB1505">
            <v>0</v>
          </cell>
          <cell r="FC1505">
            <v>0</v>
          </cell>
          <cell r="FD1505">
            <v>0</v>
          </cell>
          <cell r="FE1505">
            <v>0</v>
          </cell>
          <cell r="FF1505">
            <v>0</v>
          </cell>
          <cell r="FG1505">
            <v>0</v>
          </cell>
          <cell r="FH1505">
            <v>0</v>
          </cell>
          <cell r="FI1505">
            <v>0</v>
          </cell>
          <cell r="FJ1505">
            <v>0</v>
          </cell>
          <cell r="FK1505">
            <v>0</v>
          </cell>
          <cell r="FL1505">
            <v>0</v>
          </cell>
          <cell r="FM1505">
            <v>0</v>
          </cell>
          <cell r="FN1505">
            <v>0</v>
          </cell>
          <cell r="FO1505">
            <v>0</v>
          </cell>
          <cell r="FP1505">
            <v>0</v>
          </cell>
          <cell r="FQ1505">
            <v>0</v>
          </cell>
          <cell r="FR1505">
            <v>0</v>
          </cell>
          <cell r="FS1505">
            <v>0</v>
          </cell>
          <cell r="FT1505">
            <v>0</v>
          </cell>
          <cell r="FU1505">
            <v>0</v>
          </cell>
          <cell r="FV1505">
            <v>0</v>
          </cell>
          <cell r="FW1505">
            <v>0</v>
          </cell>
          <cell r="FX1505">
            <v>0</v>
          </cell>
          <cell r="FY1505">
            <v>0</v>
          </cell>
          <cell r="FZ1505">
            <v>0</v>
          </cell>
          <cell r="GA1505">
            <v>0</v>
          </cell>
          <cell r="GB1505">
            <v>0</v>
          </cell>
          <cell r="GC1505">
            <v>0</v>
          </cell>
          <cell r="GD1505">
            <v>0</v>
          </cell>
          <cell r="GE1505">
            <v>0</v>
          </cell>
          <cell r="GF1505">
            <v>0</v>
          </cell>
          <cell r="GG1505">
            <v>0</v>
          </cell>
          <cell r="GH1505">
            <v>0</v>
          </cell>
          <cell r="GI1505">
            <v>0</v>
          </cell>
          <cell r="GJ1505">
            <v>0</v>
          </cell>
          <cell r="GK1505">
            <v>0</v>
          </cell>
          <cell r="GL1505">
            <v>0</v>
          </cell>
          <cell r="GM1505">
            <v>0</v>
          </cell>
          <cell r="GN1505">
            <v>0</v>
          </cell>
          <cell r="GO1505">
            <v>0</v>
          </cell>
          <cell r="GP1505">
            <v>0</v>
          </cell>
          <cell r="GQ1505">
            <v>0</v>
          </cell>
          <cell r="GR1505">
            <v>0</v>
          </cell>
          <cell r="GS1505">
            <v>0</v>
          </cell>
          <cell r="GT1505">
            <v>0</v>
          </cell>
          <cell r="GU1505">
            <v>0</v>
          </cell>
          <cell r="GV1505">
            <v>0</v>
          </cell>
          <cell r="GW1505">
            <v>0</v>
          </cell>
          <cell r="GX1505">
            <v>0</v>
          </cell>
          <cell r="GY1505">
            <v>0</v>
          </cell>
          <cell r="GZ1505">
            <v>0</v>
          </cell>
        </row>
        <row r="1506">
          <cell r="A1506">
            <v>1501</v>
          </cell>
          <cell r="D1506" t="str">
            <v>LLAVES Y VALVULAS</v>
          </cell>
          <cell r="E1506" t="str">
            <v>VÁLVULA DE AIRE DE ACCIÓN SIMPLE 1/2" E/R</v>
          </cell>
          <cell r="F1506">
            <v>0</v>
          </cell>
          <cell r="G1506" t="str">
            <v>U</v>
          </cell>
          <cell r="H1506">
            <v>1</v>
          </cell>
          <cell r="I1506">
            <v>0</v>
          </cell>
          <cell r="J1506">
            <v>0</v>
          </cell>
          <cell r="K1506">
            <v>1974</v>
          </cell>
          <cell r="L1506">
            <v>1</v>
          </cell>
          <cell r="M1506">
            <v>514</v>
          </cell>
          <cell r="N1506">
            <v>0.5</v>
          </cell>
          <cell r="O1506">
            <v>0</v>
          </cell>
          <cell r="P1506">
            <v>0</v>
          </cell>
          <cell r="Q1506">
            <v>0</v>
          </cell>
          <cell r="R1506">
            <v>0</v>
          </cell>
          <cell r="S1506">
            <v>0</v>
          </cell>
          <cell r="T1506">
            <v>0</v>
          </cell>
          <cell r="U1506">
            <v>0</v>
          </cell>
          <cell r="V1506">
            <v>0</v>
          </cell>
          <cell r="W1506">
            <v>0</v>
          </cell>
          <cell r="X1506">
            <v>0</v>
          </cell>
          <cell r="Y1506">
            <v>0</v>
          </cell>
          <cell r="Z1506">
            <v>0</v>
          </cell>
          <cell r="AA1506">
            <v>0</v>
          </cell>
          <cell r="AB1506">
            <v>0</v>
          </cell>
          <cell r="AC1506">
            <v>0</v>
          </cell>
          <cell r="AD1506">
            <v>0</v>
          </cell>
          <cell r="AE1506">
            <v>0</v>
          </cell>
          <cell r="AF1506">
            <v>0</v>
          </cell>
          <cell r="AG1506">
            <v>0</v>
          </cell>
          <cell r="AH1506">
            <v>0</v>
          </cell>
          <cell r="AI1506">
            <v>0</v>
          </cell>
          <cell r="AJ1506">
            <v>0</v>
          </cell>
          <cell r="AK1506">
            <v>0</v>
          </cell>
          <cell r="AL1506">
            <v>0</v>
          </cell>
          <cell r="AM1506">
            <v>0</v>
          </cell>
          <cell r="AN1506">
            <v>0</v>
          </cell>
          <cell r="AO1506">
            <v>0</v>
          </cell>
          <cell r="AP1506">
            <v>0</v>
          </cell>
          <cell r="AQ1506">
            <v>0</v>
          </cell>
          <cell r="AR1506">
            <v>0</v>
          </cell>
          <cell r="AS1506">
            <v>0</v>
          </cell>
          <cell r="AT1506">
            <v>0</v>
          </cell>
          <cell r="AU1506">
            <v>0</v>
          </cell>
          <cell r="AV1506">
            <v>0</v>
          </cell>
          <cell r="AW1506">
            <v>20</v>
          </cell>
          <cell r="AX1506">
            <v>1</v>
          </cell>
          <cell r="AY1506">
            <v>9</v>
          </cell>
          <cell r="AZ1506">
            <v>1</v>
          </cell>
          <cell r="BA1506">
            <v>0</v>
          </cell>
          <cell r="BB1506">
            <v>0</v>
          </cell>
          <cell r="BC1506">
            <v>0</v>
          </cell>
          <cell r="BD1506">
            <v>0</v>
          </cell>
          <cell r="BE1506">
            <v>0</v>
          </cell>
          <cell r="BF1506">
            <v>0</v>
          </cell>
          <cell r="BG1506">
            <v>0</v>
          </cell>
          <cell r="BH1506">
            <v>0</v>
          </cell>
          <cell r="BI1506">
            <v>0</v>
          </cell>
          <cell r="BJ1506">
            <v>0</v>
          </cell>
          <cell r="BK1506">
            <v>0</v>
          </cell>
          <cell r="BL1506">
            <v>0</v>
          </cell>
          <cell r="BM1506">
            <v>0</v>
          </cell>
          <cell r="BN1506">
            <v>0</v>
          </cell>
          <cell r="BO1506">
            <v>0</v>
          </cell>
          <cell r="BP1506">
            <v>0</v>
          </cell>
          <cell r="CK1506">
            <v>0</v>
          </cell>
          <cell r="CL1506">
            <v>0</v>
          </cell>
          <cell r="CM1506">
            <v>1</v>
          </cell>
          <cell r="CN1506">
            <v>0</v>
          </cell>
          <cell r="CO1506">
            <v>0</v>
          </cell>
          <cell r="CP1506">
            <v>0</v>
          </cell>
          <cell r="CQ1506">
            <v>0</v>
          </cell>
          <cell r="CR1506">
            <v>0</v>
          </cell>
          <cell r="CS1506">
            <v>0</v>
          </cell>
          <cell r="CT1506">
            <v>0</v>
          </cell>
          <cell r="CU1506">
            <v>0</v>
          </cell>
          <cell r="CV1506">
            <v>0</v>
          </cell>
          <cell r="DY1506">
            <v>0</v>
          </cell>
          <cell r="DZ1506">
            <v>0</v>
          </cell>
          <cell r="EA1506">
            <v>0</v>
          </cell>
          <cell r="EB1506">
            <v>0</v>
          </cell>
          <cell r="EC1506">
            <v>0</v>
          </cell>
          <cell r="ED1506">
            <v>0</v>
          </cell>
          <cell r="EE1506">
            <v>0</v>
          </cell>
          <cell r="EF1506">
            <v>0</v>
          </cell>
          <cell r="EG1506">
            <v>0</v>
          </cell>
          <cell r="EH1506">
            <v>0</v>
          </cell>
          <cell r="EI1506">
            <v>0</v>
          </cell>
          <cell r="EJ1506">
            <v>0</v>
          </cell>
          <cell r="EK1506">
            <v>0</v>
          </cell>
          <cell r="EL1506">
            <v>0</v>
          </cell>
          <cell r="EM1506">
            <v>0</v>
          </cell>
          <cell r="EN1506">
            <v>0</v>
          </cell>
          <cell r="EO1506">
            <v>0</v>
          </cell>
          <cell r="EP1506">
            <v>0</v>
          </cell>
          <cell r="EQ1506">
            <v>0</v>
          </cell>
          <cell r="ER1506">
            <v>0</v>
          </cell>
          <cell r="ES1506">
            <v>0</v>
          </cell>
          <cell r="ET1506">
            <v>0</v>
          </cell>
          <cell r="EU1506">
            <v>0</v>
          </cell>
          <cell r="EV1506">
            <v>0</v>
          </cell>
          <cell r="EW1506">
            <v>0</v>
          </cell>
          <cell r="EX1506">
            <v>0</v>
          </cell>
          <cell r="EY1506">
            <v>0</v>
          </cell>
          <cell r="EZ1506">
            <v>0</v>
          </cell>
          <cell r="FA1506">
            <v>0</v>
          </cell>
          <cell r="FB1506">
            <v>0</v>
          </cell>
          <cell r="FC1506">
            <v>0</v>
          </cell>
          <cell r="FD1506">
            <v>0</v>
          </cell>
          <cell r="FE1506">
            <v>0</v>
          </cell>
          <cell r="FF1506">
            <v>0</v>
          </cell>
          <cell r="FG1506">
            <v>0</v>
          </cell>
          <cell r="FH1506">
            <v>0</v>
          </cell>
          <cell r="FI1506">
            <v>0</v>
          </cell>
          <cell r="FJ1506">
            <v>0</v>
          </cell>
          <cell r="FK1506">
            <v>0</v>
          </cell>
          <cell r="FL1506">
            <v>0</v>
          </cell>
          <cell r="FM1506">
            <v>0</v>
          </cell>
          <cell r="FN1506">
            <v>0</v>
          </cell>
          <cell r="FO1506">
            <v>0</v>
          </cell>
          <cell r="FP1506">
            <v>0</v>
          </cell>
          <cell r="FQ1506">
            <v>0</v>
          </cell>
          <cell r="FR1506">
            <v>0</v>
          </cell>
          <cell r="FS1506">
            <v>0</v>
          </cell>
          <cell r="FT1506">
            <v>0</v>
          </cell>
          <cell r="FU1506">
            <v>0</v>
          </cell>
          <cell r="FV1506">
            <v>0</v>
          </cell>
          <cell r="FW1506">
            <v>0</v>
          </cell>
          <cell r="FX1506">
            <v>0</v>
          </cell>
          <cell r="FY1506">
            <v>0</v>
          </cell>
          <cell r="FZ1506">
            <v>0</v>
          </cell>
          <cell r="GA1506">
            <v>0</v>
          </cell>
          <cell r="GB1506">
            <v>0</v>
          </cell>
          <cell r="GC1506">
            <v>0</v>
          </cell>
          <cell r="GD1506">
            <v>0</v>
          </cell>
          <cell r="GE1506">
            <v>0</v>
          </cell>
          <cell r="GF1506">
            <v>0</v>
          </cell>
          <cell r="GG1506">
            <v>0</v>
          </cell>
          <cell r="GH1506">
            <v>0</v>
          </cell>
          <cell r="GI1506">
            <v>0</v>
          </cell>
          <cell r="GJ1506">
            <v>0</v>
          </cell>
          <cell r="GK1506">
            <v>0</v>
          </cell>
          <cell r="GL1506">
            <v>0</v>
          </cell>
          <cell r="GM1506">
            <v>0</v>
          </cell>
          <cell r="GN1506">
            <v>0</v>
          </cell>
          <cell r="GO1506">
            <v>0</v>
          </cell>
          <cell r="GP1506">
            <v>0</v>
          </cell>
          <cell r="GQ1506">
            <v>0</v>
          </cell>
          <cell r="GR1506">
            <v>0</v>
          </cell>
          <cell r="GS1506">
            <v>0</v>
          </cell>
          <cell r="GT1506">
            <v>0</v>
          </cell>
          <cell r="GU1506">
            <v>0</v>
          </cell>
          <cell r="GV1506">
            <v>0</v>
          </cell>
          <cell r="GW1506">
            <v>0</v>
          </cell>
          <cell r="GX1506">
            <v>0</v>
          </cell>
          <cell r="GY1506">
            <v>0</v>
          </cell>
          <cell r="GZ1506">
            <v>0</v>
          </cell>
        </row>
        <row r="1507">
          <cell r="A1507">
            <v>1502</v>
          </cell>
          <cell r="D1507" t="str">
            <v>ACCESORIOS PVC</v>
          </cell>
          <cell r="E1507" t="str">
            <v>COLLAR PVC 63mm x 1/2"</v>
          </cell>
          <cell r="F1507">
            <v>0</v>
          </cell>
          <cell r="G1507" t="str">
            <v>U</v>
          </cell>
          <cell r="H1507">
            <v>1.25</v>
          </cell>
          <cell r="I1507">
            <v>0</v>
          </cell>
          <cell r="J1507">
            <v>0</v>
          </cell>
          <cell r="K1507">
            <v>1975</v>
          </cell>
          <cell r="L1507">
            <v>1</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cell r="Z1507">
            <v>0</v>
          </cell>
          <cell r="AA1507">
            <v>0</v>
          </cell>
          <cell r="AB1507">
            <v>0</v>
          </cell>
          <cell r="AC1507">
            <v>0</v>
          </cell>
          <cell r="AD1507">
            <v>0</v>
          </cell>
          <cell r="AE1507">
            <v>0</v>
          </cell>
          <cell r="AF1507">
            <v>0</v>
          </cell>
          <cell r="AG1507">
            <v>0</v>
          </cell>
          <cell r="AH1507">
            <v>0</v>
          </cell>
          <cell r="AI1507">
            <v>0</v>
          </cell>
          <cell r="AJ1507">
            <v>0</v>
          </cell>
          <cell r="AK1507">
            <v>0</v>
          </cell>
          <cell r="AL1507">
            <v>0</v>
          </cell>
          <cell r="AM1507">
            <v>0</v>
          </cell>
          <cell r="AN1507">
            <v>0</v>
          </cell>
          <cell r="AO1507">
            <v>0</v>
          </cell>
          <cell r="AP1507">
            <v>0</v>
          </cell>
          <cell r="AQ1507">
            <v>0</v>
          </cell>
          <cell r="AR1507">
            <v>0</v>
          </cell>
          <cell r="AS1507">
            <v>0</v>
          </cell>
          <cell r="AT1507">
            <v>0</v>
          </cell>
          <cell r="AU1507">
            <v>0</v>
          </cell>
          <cell r="AV1507">
            <v>0</v>
          </cell>
          <cell r="AW1507">
            <v>20</v>
          </cell>
          <cell r="AX1507">
            <v>1</v>
          </cell>
          <cell r="AY1507">
            <v>9</v>
          </cell>
          <cell r="AZ1507">
            <v>1</v>
          </cell>
          <cell r="BA1507">
            <v>0</v>
          </cell>
          <cell r="BB1507">
            <v>0</v>
          </cell>
          <cell r="BC1507">
            <v>0</v>
          </cell>
          <cell r="BD1507">
            <v>0</v>
          </cell>
          <cell r="BE1507">
            <v>0</v>
          </cell>
          <cell r="BF1507">
            <v>0</v>
          </cell>
          <cell r="BG1507">
            <v>0</v>
          </cell>
          <cell r="BH1507">
            <v>0</v>
          </cell>
          <cell r="BI1507">
            <v>0</v>
          </cell>
          <cell r="BJ1507">
            <v>0</v>
          </cell>
          <cell r="BK1507">
            <v>0</v>
          </cell>
          <cell r="BL1507">
            <v>0</v>
          </cell>
          <cell r="BM1507">
            <v>0</v>
          </cell>
          <cell r="BN1507">
            <v>0</v>
          </cell>
          <cell r="BO1507">
            <v>0</v>
          </cell>
          <cell r="BP1507">
            <v>0</v>
          </cell>
          <cell r="CK1507">
            <v>0</v>
          </cell>
          <cell r="CL1507">
            <v>0</v>
          </cell>
          <cell r="CM1507">
            <v>1</v>
          </cell>
          <cell r="CN1507">
            <v>0</v>
          </cell>
          <cell r="CO1507">
            <v>0</v>
          </cell>
          <cell r="CP1507">
            <v>0</v>
          </cell>
          <cell r="CQ1507">
            <v>0</v>
          </cell>
          <cell r="CR1507">
            <v>0</v>
          </cell>
          <cell r="CS1507">
            <v>0</v>
          </cell>
          <cell r="CT1507">
            <v>0</v>
          </cell>
          <cell r="CU1507">
            <v>0</v>
          </cell>
          <cell r="CV1507">
            <v>0</v>
          </cell>
          <cell r="DY1507">
            <v>0</v>
          </cell>
          <cell r="DZ1507">
            <v>0</v>
          </cell>
          <cell r="EA1507">
            <v>0</v>
          </cell>
          <cell r="EB1507">
            <v>0</v>
          </cell>
          <cell r="EC1507">
            <v>0</v>
          </cell>
          <cell r="ED1507">
            <v>0</v>
          </cell>
          <cell r="EE1507">
            <v>0</v>
          </cell>
          <cell r="EF1507">
            <v>0</v>
          </cell>
          <cell r="EG1507">
            <v>0</v>
          </cell>
          <cell r="EH1507">
            <v>0</v>
          </cell>
          <cell r="EI1507">
            <v>0</v>
          </cell>
          <cell r="EJ1507">
            <v>0</v>
          </cell>
          <cell r="EK1507">
            <v>0</v>
          </cell>
          <cell r="EL1507">
            <v>0</v>
          </cell>
          <cell r="EM1507">
            <v>0</v>
          </cell>
          <cell r="EN1507">
            <v>0</v>
          </cell>
          <cell r="EO1507">
            <v>0</v>
          </cell>
          <cell r="EP1507">
            <v>0</v>
          </cell>
          <cell r="EQ1507">
            <v>0</v>
          </cell>
          <cell r="ER1507">
            <v>0</v>
          </cell>
          <cell r="ES1507">
            <v>0</v>
          </cell>
          <cell r="ET1507">
            <v>0</v>
          </cell>
          <cell r="EU1507">
            <v>0</v>
          </cell>
          <cell r="EV1507">
            <v>0</v>
          </cell>
          <cell r="EW1507">
            <v>0</v>
          </cell>
          <cell r="EX1507">
            <v>0</v>
          </cell>
          <cell r="EY1507">
            <v>0</v>
          </cell>
          <cell r="EZ1507">
            <v>0</v>
          </cell>
          <cell r="FA1507">
            <v>0</v>
          </cell>
          <cell r="FB1507">
            <v>0</v>
          </cell>
          <cell r="FC1507">
            <v>0</v>
          </cell>
          <cell r="FD1507">
            <v>0</v>
          </cell>
          <cell r="FE1507">
            <v>0</v>
          </cell>
          <cell r="FF1507">
            <v>0</v>
          </cell>
          <cell r="FG1507">
            <v>0</v>
          </cell>
          <cell r="FH1507">
            <v>0</v>
          </cell>
          <cell r="FI1507">
            <v>0</v>
          </cell>
          <cell r="FJ1507">
            <v>0</v>
          </cell>
          <cell r="FK1507">
            <v>0</v>
          </cell>
          <cell r="FL1507">
            <v>0</v>
          </cell>
          <cell r="FM1507">
            <v>0</v>
          </cell>
          <cell r="FN1507">
            <v>0</v>
          </cell>
          <cell r="FO1507">
            <v>0</v>
          </cell>
          <cell r="FP1507">
            <v>0</v>
          </cell>
          <cell r="FQ1507">
            <v>0</v>
          </cell>
          <cell r="FR1507">
            <v>0</v>
          </cell>
          <cell r="FS1507">
            <v>0</v>
          </cell>
          <cell r="FT1507">
            <v>0</v>
          </cell>
          <cell r="FU1507">
            <v>0</v>
          </cell>
          <cell r="FV1507">
            <v>0</v>
          </cell>
          <cell r="FW1507">
            <v>0</v>
          </cell>
          <cell r="FX1507">
            <v>0</v>
          </cell>
          <cell r="FY1507">
            <v>0</v>
          </cell>
          <cell r="FZ1507">
            <v>0</v>
          </cell>
          <cell r="GA1507">
            <v>0</v>
          </cell>
          <cell r="GB1507">
            <v>0</v>
          </cell>
          <cell r="GC1507">
            <v>0</v>
          </cell>
          <cell r="GD1507">
            <v>0</v>
          </cell>
          <cell r="GE1507">
            <v>0</v>
          </cell>
          <cell r="GF1507">
            <v>0</v>
          </cell>
          <cell r="GG1507">
            <v>0</v>
          </cell>
          <cell r="GH1507">
            <v>0</v>
          </cell>
          <cell r="GI1507">
            <v>0</v>
          </cell>
          <cell r="GJ1507">
            <v>0</v>
          </cell>
          <cell r="GK1507">
            <v>0</v>
          </cell>
          <cell r="GL1507">
            <v>0</v>
          </cell>
          <cell r="GM1507">
            <v>0</v>
          </cell>
          <cell r="GN1507">
            <v>0</v>
          </cell>
          <cell r="GO1507">
            <v>0</v>
          </cell>
          <cell r="GP1507">
            <v>0</v>
          </cell>
          <cell r="GQ1507">
            <v>0</v>
          </cell>
          <cell r="GR1507">
            <v>0</v>
          </cell>
          <cell r="GS1507">
            <v>0</v>
          </cell>
          <cell r="GT1507">
            <v>0</v>
          </cell>
          <cell r="GU1507">
            <v>0</v>
          </cell>
          <cell r="GV1507">
            <v>0</v>
          </cell>
          <cell r="GW1507">
            <v>0</v>
          </cell>
          <cell r="GX1507">
            <v>0</v>
          </cell>
          <cell r="GY1507">
            <v>0</v>
          </cell>
          <cell r="GZ1507">
            <v>0</v>
          </cell>
        </row>
        <row r="1508">
          <cell r="A1508">
            <v>1503</v>
          </cell>
          <cell r="D1508" t="str">
            <v>ACCESORIOS HF-LA</v>
          </cell>
          <cell r="E1508" t="str">
            <v>CODO 45° LA LL D=90mm e=4mm</v>
          </cell>
          <cell r="F1508">
            <v>0</v>
          </cell>
          <cell r="G1508" t="str">
            <v>U</v>
          </cell>
          <cell r="H1508">
            <v>1</v>
          </cell>
          <cell r="I1508">
            <v>0</v>
          </cell>
          <cell r="J1508">
            <v>0</v>
          </cell>
          <cell r="K1508">
            <v>1976</v>
          </cell>
          <cell r="L1508">
            <v>1</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cell r="Z1508">
            <v>0</v>
          </cell>
          <cell r="AA1508">
            <v>0</v>
          </cell>
          <cell r="AB1508">
            <v>0</v>
          </cell>
          <cell r="AC1508">
            <v>0</v>
          </cell>
          <cell r="AD1508">
            <v>0</v>
          </cell>
          <cell r="AE1508">
            <v>0</v>
          </cell>
          <cell r="AF1508">
            <v>0</v>
          </cell>
          <cell r="AG1508">
            <v>0</v>
          </cell>
          <cell r="AH1508">
            <v>0</v>
          </cell>
          <cell r="AI1508">
            <v>0</v>
          </cell>
          <cell r="AJ1508">
            <v>0</v>
          </cell>
          <cell r="AK1508">
            <v>0</v>
          </cell>
          <cell r="AL1508">
            <v>0</v>
          </cell>
          <cell r="AM1508">
            <v>0</v>
          </cell>
          <cell r="AN1508">
            <v>0</v>
          </cell>
          <cell r="AO1508">
            <v>0</v>
          </cell>
          <cell r="AP1508">
            <v>0</v>
          </cell>
          <cell r="AQ1508">
            <v>0</v>
          </cell>
          <cell r="AR1508">
            <v>0</v>
          </cell>
          <cell r="AS1508">
            <v>0</v>
          </cell>
          <cell r="AT1508">
            <v>0</v>
          </cell>
          <cell r="AU1508">
            <v>0</v>
          </cell>
          <cell r="AV1508">
            <v>0</v>
          </cell>
          <cell r="AW1508">
            <v>0</v>
          </cell>
          <cell r="AX1508">
            <v>0</v>
          </cell>
          <cell r="AY1508">
            <v>20</v>
          </cell>
          <cell r="AZ1508">
            <v>1</v>
          </cell>
          <cell r="BA1508">
            <v>9</v>
          </cell>
          <cell r="BB1508">
            <v>1</v>
          </cell>
          <cell r="BC1508">
            <v>0</v>
          </cell>
          <cell r="BD1508">
            <v>0</v>
          </cell>
          <cell r="BE1508">
            <v>0</v>
          </cell>
          <cell r="BF1508">
            <v>0</v>
          </cell>
          <cell r="BG1508">
            <v>0</v>
          </cell>
          <cell r="BH1508">
            <v>0</v>
          </cell>
          <cell r="BI1508">
            <v>0</v>
          </cell>
          <cell r="BJ1508">
            <v>0</v>
          </cell>
          <cell r="BK1508">
            <v>0</v>
          </cell>
          <cell r="BL1508">
            <v>0</v>
          </cell>
          <cell r="BM1508">
            <v>0</v>
          </cell>
          <cell r="BN1508">
            <v>0</v>
          </cell>
          <cell r="BO1508">
            <v>0</v>
          </cell>
          <cell r="BP1508">
            <v>0</v>
          </cell>
          <cell r="CK1508">
            <v>0</v>
          </cell>
          <cell r="CL1508">
            <v>0</v>
          </cell>
          <cell r="CM1508">
            <v>1</v>
          </cell>
          <cell r="CN1508">
            <v>0</v>
          </cell>
          <cell r="CO1508">
            <v>0</v>
          </cell>
          <cell r="CP1508">
            <v>0</v>
          </cell>
          <cell r="CQ1508">
            <v>0</v>
          </cell>
          <cell r="CR1508">
            <v>0</v>
          </cell>
          <cell r="CS1508">
            <v>0</v>
          </cell>
          <cell r="CT1508">
            <v>0</v>
          </cell>
          <cell r="CU1508">
            <v>0</v>
          </cell>
          <cell r="CV1508">
            <v>0</v>
          </cell>
          <cell r="DY1508">
            <v>0</v>
          </cell>
          <cell r="DZ1508">
            <v>0</v>
          </cell>
          <cell r="EA1508">
            <v>0</v>
          </cell>
          <cell r="EB1508">
            <v>0</v>
          </cell>
          <cell r="EC1508">
            <v>0</v>
          </cell>
          <cell r="ED1508">
            <v>0</v>
          </cell>
          <cell r="EE1508">
            <v>0</v>
          </cell>
          <cell r="EF1508">
            <v>0</v>
          </cell>
          <cell r="EG1508">
            <v>0</v>
          </cell>
          <cell r="EH1508">
            <v>0</v>
          </cell>
          <cell r="EI1508">
            <v>0</v>
          </cell>
          <cell r="EJ1508">
            <v>0</v>
          </cell>
          <cell r="EK1508">
            <v>0</v>
          </cell>
          <cell r="EL1508">
            <v>0</v>
          </cell>
          <cell r="EM1508">
            <v>0</v>
          </cell>
          <cell r="EN1508">
            <v>0</v>
          </cell>
          <cell r="EO1508">
            <v>0</v>
          </cell>
          <cell r="EP1508">
            <v>0</v>
          </cell>
          <cell r="EQ1508">
            <v>0</v>
          </cell>
          <cell r="ER1508">
            <v>0</v>
          </cell>
          <cell r="ES1508">
            <v>0</v>
          </cell>
          <cell r="ET1508">
            <v>0</v>
          </cell>
          <cell r="EU1508">
            <v>0</v>
          </cell>
          <cell r="EV1508">
            <v>0</v>
          </cell>
          <cell r="EW1508">
            <v>0</v>
          </cell>
          <cell r="EX1508">
            <v>0</v>
          </cell>
          <cell r="EY1508">
            <v>0</v>
          </cell>
          <cell r="EZ1508">
            <v>0</v>
          </cell>
          <cell r="FA1508">
            <v>0</v>
          </cell>
          <cell r="FB1508">
            <v>0</v>
          </cell>
          <cell r="FC1508">
            <v>0</v>
          </cell>
          <cell r="FD1508">
            <v>0</v>
          </cell>
          <cell r="FE1508">
            <v>0</v>
          </cell>
          <cell r="FF1508">
            <v>0</v>
          </cell>
          <cell r="FG1508">
            <v>0</v>
          </cell>
          <cell r="FH1508">
            <v>0</v>
          </cell>
          <cell r="FI1508">
            <v>0</v>
          </cell>
          <cell r="FJ1508">
            <v>0</v>
          </cell>
          <cell r="FK1508">
            <v>0</v>
          </cell>
          <cell r="FL1508">
            <v>0</v>
          </cell>
          <cell r="FM1508">
            <v>0</v>
          </cell>
          <cell r="FN1508">
            <v>0</v>
          </cell>
          <cell r="FO1508">
            <v>0</v>
          </cell>
          <cell r="FP1508">
            <v>0</v>
          </cell>
          <cell r="FQ1508">
            <v>0</v>
          </cell>
          <cell r="FR1508">
            <v>0</v>
          </cell>
          <cell r="FS1508">
            <v>0</v>
          </cell>
          <cell r="FT1508">
            <v>0</v>
          </cell>
          <cell r="FU1508">
            <v>0</v>
          </cell>
          <cell r="FV1508">
            <v>0</v>
          </cell>
          <cell r="FW1508">
            <v>0</v>
          </cell>
          <cell r="FX1508">
            <v>0</v>
          </cell>
          <cell r="FY1508">
            <v>0</v>
          </cell>
          <cell r="FZ1508">
            <v>0</v>
          </cell>
          <cell r="GA1508">
            <v>0</v>
          </cell>
          <cell r="GB1508">
            <v>0</v>
          </cell>
          <cell r="GC1508">
            <v>0</v>
          </cell>
          <cell r="GD1508">
            <v>0</v>
          </cell>
          <cell r="GE1508">
            <v>0</v>
          </cell>
          <cell r="GF1508">
            <v>0</v>
          </cell>
          <cell r="GG1508">
            <v>0</v>
          </cell>
          <cell r="GH1508">
            <v>0</v>
          </cell>
          <cell r="GI1508">
            <v>0</v>
          </cell>
          <cell r="GJ1508">
            <v>0</v>
          </cell>
          <cell r="GK1508">
            <v>0</v>
          </cell>
          <cell r="GL1508">
            <v>0</v>
          </cell>
          <cell r="GM1508">
            <v>0</v>
          </cell>
          <cell r="GN1508">
            <v>0</v>
          </cell>
          <cell r="GO1508">
            <v>0</v>
          </cell>
          <cell r="GP1508">
            <v>0</v>
          </cell>
          <cell r="GQ1508">
            <v>0</v>
          </cell>
          <cell r="GR1508">
            <v>0</v>
          </cell>
          <cell r="GS1508">
            <v>0</v>
          </cell>
          <cell r="GT1508">
            <v>0</v>
          </cell>
          <cell r="GU1508">
            <v>0</v>
          </cell>
          <cell r="GV1508">
            <v>0</v>
          </cell>
          <cell r="GW1508">
            <v>0</v>
          </cell>
          <cell r="GX1508">
            <v>0</v>
          </cell>
          <cell r="GY1508">
            <v>0</v>
          </cell>
          <cell r="GZ1508">
            <v>0</v>
          </cell>
        </row>
        <row r="1509">
          <cell r="A1509">
            <v>1504</v>
          </cell>
          <cell r="D1509" t="str">
            <v>ACCESORIOS HF-LA</v>
          </cell>
          <cell r="E1509" t="str">
            <v>CODO 45° LA LL D=63mm e=4mm</v>
          </cell>
          <cell r="F1509">
            <v>0</v>
          </cell>
          <cell r="G1509" t="str">
            <v>U</v>
          </cell>
          <cell r="H1509">
            <v>1</v>
          </cell>
          <cell r="I1509">
            <v>0</v>
          </cell>
          <cell r="J1509">
            <v>0</v>
          </cell>
          <cell r="K1509">
            <v>1977</v>
          </cell>
          <cell r="L1509">
            <v>1</v>
          </cell>
          <cell r="M1509">
            <v>0</v>
          </cell>
          <cell r="N1509">
            <v>0</v>
          </cell>
          <cell r="O1509">
            <v>0</v>
          </cell>
          <cell r="P1509">
            <v>0</v>
          </cell>
          <cell r="Q1509">
            <v>0</v>
          </cell>
          <cell r="R1509">
            <v>0</v>
          </cell>
          <cell r="S1509">
            <v>0</v>
          </cell>
          <cell r="T1509">
            <v>0</v>
          </cell>
          <cell r="U1509">
            <v>0</v>
          </cell>
          <cell r="V1509">
            <v>0</v>
          </cell>
          <cell r="W1509">
            <v>0</v>
          </cell>
          <cell r="X1509">
            <v>0</v>
          </cell>
          <cell r="Y1509">
            <v>0</v>
          </cell>
          <cell r="Z1509">
            <v>0</v>
          </cell>
          <cell r="AA1509">
            <v>0</v>
          </cell>
          <cell r="AB1509">
            <v>0</v>
          </cell>
          <cell r="AC1509">
            <v>0</v>
          </cell>
          <cell r="AD1509">
            <v>0</v>
          </cell>
          <cell r="AE1509">
            <v>0</v>
          </cell>
          <cell r="AF1509">
            <v>0</v>
          </cell>
          <cell r="AG1509">
            <v>0</v>
          </cell>
          <cell r="AH1509">
            <v>0</v>
          </cell>
          <cell r="AI1509">
            <v>0</v>
          </cell>
          <cell r="AJ1509">
            <v>0</v>
          </cell>
          <cell r="AK1509">
            <v>0</v>
          </cell>
          <cell r="AL1509">
            <v>0</v>
          </cell>
          <cell r="AM1509">
            <v>0</v>
          </cell>
          <cell r="AN1509">
            <v>0</v>
          </cell>
          <cell r="AO1509">
            <v>0</v>
          </cell>
          <cell r="AP1509">
            <v>0</v>
          </cell>
          <cell r="AQ1509">
            <v>0</v>
          </cell>
          <cell r="AR1509">
            <v>0</v>
          </cell>
          <cell r="AS1509">
            <v>0</v>
          </cell>
          <cell r="AT1509">
            <v>0</v>
          </cell>
          <cell r="AU1509">
            <v>0</v>
          </cell>
          <cell r="AV1509">
            <v>0</v>
          </cell>
          <cell r="AW1509">
            <v>0</v>
          </cell>
          <cell r="AX1509">
            <v>0</v>
          </cell>
          <cell r="AY1509">
            <v>20</v>
          </cell>
          <cell r="AZ1509">
            <v>1</v>
          </cell>
          <cell r="BA1509">
            <v>9</v>
          </cell>
          <cell r="BB1509">
            <v>1</v>
          </cell>
          <cell r="BC1509">
            <v>0</v>
          </cell>
          <cell r="BD1509">
            <v>0</v>
          </cell>
          <cell r="BE1509">
            <v>0</v>
          </cell>
          <cell r="BF1509">
            <v>0</v>
          </cell>
          <cell r="BG1509">
            <v>0</v>
          </cell>
          <cell r="BH1509">
            <v>0</v>
          </cell>
          <cell r="BI1509">
            <v>0</v>
          </cell>
          <cell r="BJ1509">
            <v>0</v>
          </cell>
          <cell r="BK1509">
            <v>0</v>
          </cell>
          <cell r="BL1509">
            <v>0</v>
          </cell>
          <cell r="BM1509">
            <v>0</v>
          </cell>
          <cell r="BN1509">
            <v>0</v>
          </cell>
          <cell r="BO1509">
            <v>0</v>
          </cell>
          <cell r="BP1509">
            <v>0</v>
          </cell>
          <cell r="CK1509">
            <v>0</v>
          </cell>
          <cell r="CL1509">
            <v>0</v>
          </cell>
          <cell r="CM1509">
            <v>1</v>
          </cell>
          <cell r="CN1509">
            <v>0</v>
          </cell>
          <cell r="CO1509">
            <v>0</v>
          </cell>
          <cell r="CP1509">
            <v>0</v>
          </cell>
          <cell r="CQ1509">
            <v>0</v>
          </cell>
          <cell r="CR1509">
            <v>0</v>
          </cell>
          <cell r="CS1509">
            <v>0</v>
          </cell>
          <cell r="CT1509">
            <v>0</v>
          </cell>
          <cell r="CU1509">
            <v>0</v>
          </cell>
          <cell r="CV1509">
            <v>0</v>
          </cell>
          <cell r="DY1509">
            <v>0</v>
          </cell>
          <cell r="DZ1509">
            <v>0</v>
          </cell>
          <cell r="EA1509">
            <v>0</v>
          </cell>
          <cell r="EB1509">
            <v>0</v>
          </cell>
          <cell r="EC1509">
            <v>0</v>
          </cell>
          <cell r="ED1509">
            <v>0</v>
          </cell>
          <cell r="EE1509">
            <v>0</v>
          </cell>
          <cell r="EF1509">
            <v>0</v>
          </cell>
          <cell r="EG1509">
            <v>0</v>
          </cell>
          <cell r="EH1509">
            <v>0</v>
          </cell>
          <cell r="EI1509">
            <v>0</v>
          </cell>
          <cell r="EJ1509">
            <v>0</v>
          </cell>
          <cell r="EK1509">
            <v>0</v>
          </cell>
          <cell r="EL1509">
            <v>0</v>
          </cell>
          <cell r="EM1509">
            <v>0</v>
          </cell>
          <cell r="EN1509">
            <v>0</v>
          </cell>
          <cell r="EO1509">
            <v>0</v>
          </cell>
          <cell r="EP1509">
            <v>0</v>
          </cell>
          <cell r="EQ1509">
            <v>0</v>
          </cell>
          <cell r="ER1509">
            <v>0</v>
          </cell>
          <cell r="ES1509">
            <v>0</v>
          </cell>
          <cell r="ET1509">
            <v>0</v>
          </cell>
          <cell r="EU1509">
            <v>0</v>
          </cell>
          <cell r="EV1509">
            <v>0</v>
          </cell>
          <cell r="EW1509">
            <v>0</v>
          </cell>
          <cell r="EX1509">
            <v>0</v>
          </cell>
          <cell r="EY1509">
            <v>0</v>
          </cell>
          <cell r="EZ1509">
            <v>0</v>
          </cell>
          <cell r="FA1509">
            <v>0</v>
          </cell>
          <cell r="FB1509">
            <v>0</v>
          </cell>
          <cell r="FC1509">
            <v>0</v>
          </cell>
          <cell r="FD1509">
            <v>0</v>
          </cell>
          <cell r="FE1509">
            <v>0</v>
          </cell>
          <cell r="FF1509">
            <v>0</v>
          </cell>
          <cell r="FG1509">
            <v>0</v>
          </cell>
          <cell r="FH1509">
            <v>0</v>
          </cell>
          <cell r="FI1509">
            <v>0</v>
          </cell>
          <cell r="FJ1509">
            <v>0</v>
          </cell>
          <cell r="FK1509">
            <v>0</v>
          </cell>
          <cell r="FL1509">
            <v>0</v>
          </cell>
          <cell r="FM1509">
            <v>0</v>
          </cell>
          <cell r="FN1509">
            <v>0</v>
          </cell>
          <cell r="FO1509">
            <v>0</v>
          </cell>
          <cell r="FP1509">
            <v>0</v>
          </cell>
          <cell r="FQ1509">
            <v>0</v>
          </cell>
          <cell r="FR1509">
            <v>0</v>
          </cell>
          <cell r="FS1509">
            <v>0</v>
          </cell>
          <cell r="FT1509">
            <v>0</v>
          </cell>
          <cell r="FU1509">
            <v>0</v>
          </cell>
          <cell r="FV1509">
            <v>0</v>
          </cell>
          <cell r="FW1509">
            <v>0</v>
          </cell>
          <cell r="FX1509">
            <v>0</v>
          </cell>
          <cell r="FY1509">
            <v>0</v>
          </cell>
          <cell r="FZ1509">
            <v>0</v>
          </cell>
          <cell r="GA1509">
            <v>0</v>
          </cell>
          <cell r="GB1509">
            <v>0</v>
          </cell>
          <cell r="GC1509">
            <v>0</v>
          </cell>
          <cell r="GD1509">
            <v>0</v>
          </cell>
          <cell r="GE1509">
            <v>0</v>
          </cell>
          <cell r="GF1509">
            <v>0</v>
          </cell>
          <cell r="GG1509">
            <v>0</v>
          </cell>
          <cell r="GH1509">
            <v>0</v>
          </cell>
          <cell r="GI1509">
            <v>0</v>
          </cell>
          <cell r="GJ1509">
            <v>0</v>
          </cell>
          <cell r="GK1509">
            <v>0</v>
          </cell>
          <cell r="GL1509">
            <v>0</v>
          </cell>
          <cell r="GM1509">
            <v>0</v>
          </cell>
          <cell r="GN1509">
            <v>0</v>
          </cell>
          <cell r="GO1509">
            <v>0</v>
          </cell>
          <cell r="GP1509">
            <v>0</v>
          </cell>
          <cell r="GQ1509">
            <v>0</v>
          </cell>
          <cell r="GR1509">
            <v>0</v>
          </cell>
          <cell r="GS1509">
            <v>0</v>
          </cell>
          <cell r="GT1509">
            <v>0</v>
          </cell>
          <cell r="GU1509">
            <v>0</v>
          </cell>
          <cell r="GV1509">
            <v>0</v>
          </cell>
          <cell r="GW1509">
            <v>0</v>
          </cell>
          <cell r="GX1509">
            <v>0</v>
          </cell>
          <cell r="GY1509">
            <v>0</v>
          </cell>
          <cell r="GZ1509">
            <v>0</v>
          </cell>
        </row>
        <row r="1510">
          <cell r="A1510">
            <v>1505</v>
          </cell>
          <cell r="D1510" t="str">
            <v>ACCESORIOS HF-LA</v>
          </cell>
          <cell r="E1510" t="str">
            <v>CODO 22.5° LA LL D=90mm e=4mm</v>
          </cell>
          <cell r="F1510">
            <v>0</v>
          </cell>
          <cell r="G1510" t="str">
            <v>U</v>
          </cell>
          <cell r="H1510">
            <v>1</v>
          </cell>
          <cell r="I1510">
            <v>0</v>
          </cell>
          <cell r="J1510">
            <v>0</v>
          </cell>
          <cell r="K1510">
            <v>1978</v>
          </cell>
          <cell r="L1510">
            <v>1</v>
          </cell>
          <cell r="M1510">
            <v>0</v>
          </cell>
          <cell r="N1510">
            <v>0</v>
          </cell>
          <cell r="O1510">
            <v>0</v>
          </cell>
          <cell r="P1510">
            <v>0</v>
          </cell>
          <cell r="Q1510">
            <v>0</v>
          </cell>
          <cell r="R1510">
            <v>0</v>
          </cell>
          <cell r="S1510">
            <v>0</v>
          </cell>
          <cell r="T1510">
            <v>0</v>
          </cell>
          <cell r="U1510">
            <v>0</v>
          </cell>
          <cell r="V1510">
            <v>0</v>
          </cell>
          <cell r="W1510">
            <v>0</v>
          </cell>
          <cell r="X1510">
            <v>0</v>
          </cell>
          <cell r="Y1510">
            <v>0</v>
          </cell>
          <cell r="Z1510">
            <v>0</v>
          </cell>
          <cell r="AA1510">
            <v>0</v>
          </cell>
          <cell r="AB1510">
            <v>0</v>
          </cell>
          <cell r="AC1510">
            <v>0</v>
          </cell>
          <cell r="AD1510">
            <v>0</v>
          </cell>
          <cell r="AE1510">
            <v>0</v>
          </cell>
          <cell r="AF1510">
            <v>0</v>
          </cell>
          <cell r="AG1510">
            <v>0</v>
          </cell>
          <cell r="AH1510">
            <v>0</v>
          </cell>
          <cell r="AI1510">
            <v>0</v>
          </cell>
          <cell r="AJ1510">
            <v>0</v>
          </cell>
          <cell r="AK1510">
            <v>0</v>
          </cell>
          <cell r="AL1510">
            <v>0</v>
          </cell>
          <cell r="AM1510">
            <v>0</v>
          </cell>
          <cell r="AN1510">
            <v>0</v>
          </cell>
          <cell r="AO1510">
            <v>0</v>
          </cell>
          <cell r="AP1510">
            <v>0</v>
          </cell>
          <cell r="AQ1510">
            <v>0</v>
          </cell>
          <cell r="AR1510">
            <v>0</v>
          </cell>
          <cell r="AS1510">
            <v>0</v>
          </cell>
          <cell r="AT1510">
            <v>0</v>
          </cell>
          <cell r="AU1510">
            <v>0</v>
          </cell>
          <cell r="AV1510">
            <v>0</v>
          </cell>
          <cell r="AW1510">
            <v>0</v>
          </cell>
          <cell r="AX1510">
            <v>0</v>
          </cell>
          <cell r="AY1510">
            <v>20</v>
          </cell>
          <cell r="AZ1510">
            <v>1</v>
          </cell>
          <cell r="BA1510">
            <v>9</v>
          </cell>
          <cell r="BB1510">
            <v>1</v>
          </cell>
          <cell r="BC1510">
            <v>0</v>
          </cell>
          <cell r="BD1510">
            <v>0</v>
          </cell>
          <cell r="BE1510">
            <v>0</v>
          </cell>
          <cell r="BF1510">
            <v>0</v>
          </cell>
          <cell r="BG1510">
            <v>0</v>
          </cell>
          <cell r="BH1510">
            <v>0</v>
          </cell>
          <cell r="BI1510">
            <v>0</v>
          </cell>
          <cell r="BJ1510">
            <v>0</v>
          </cell>
          <cell r="BK1510">
            <v>0</v>
          </cell>
          <cell r="BL1510">
            <v>0</v>
          </cell>
          <cell r="BM1510">
            <v>0</v>
          </cell>
          <cell r="BN1510">
            <v>0</v>
          </cell>
          <cell r="BO1510">
            <v>0</v>
          </cell>
          <cell r="BP1510">
            <v>0</v>
          </cell>
          <cell r="CK1510">
            <v>0</v>
          </cell>
          <cell r="CL1510">
            <v>0</v>
          </cell>
          <cell r="CM1510">
            <v>1</v>
          </cell>
          <cell r="CN1510">
            <v>0</v>
          </cell>
          <cell r="CO1510">
            <v>0</v>
          </cell>
          <cell r="CP1510">
            <v>0</v>
          </cell>
          <cell r="CQ1510">
            <v>0</v>
          </cell>
          <cell r="CR1510">
            <v>0</v>
          </cell>
          <cell r="CS1510">
            <v>0</v>
          </cell>
          <cell r="CT1510">
            <v>0</v>
          </cell>
          <cell r="CU1510">
            <v>0</v>
          </cell>
          <cell r="CV1510">
            <v>0</v>
          </cell>
          <cell r="DY1510">
            <v>0</v>
          </cell>
          <cell r="DZ1510">
            <v>0</v>
          </cell>
          <cell r="EA1510">
            <v>0</v>
          </cell>
          <cell r="EB1510">
            <v>0</v>
          </cell>
          <cell r="EC1510">
            <v>0</v>
          </cell>
          <cell r="ED1510">
            <v>0</v>
          </cell>
          <cell r="EE1510">
            <v>0</v>
          </cell>
          <cell r="EF1510">
            <v>0</v>
          </cell>
          <cell r="EG1510">
            <v>0</v>
          </cell>
          <cell r="EH1510">
            <v>0</v>
          </cell>
          <cell r="EI1510">
            <v>0</v>
          </cell>
          <cell r="EJ1510">
            <v>0</v>
          </cell>
          <cell r="EK1510">
            <v>0</v>
          </cell>
          <cell r="EL1510">
            <v>0</v>
          </cell>
          <cell r="EM1510">
            <v>0</v>
          </cell>
          <cell r="EN1510">
            <v>0</v>
          </cell>
          <cell r="EO1510">
            <v>0</v>
          </cell>
          <cell r="EP1510">
            <v>0</v>
          </cell>
          <cell r="EQ1510">
            <v>0</v>
          </cell>
          <cell r="ER1510">
            <v>0</v>
          </cell>
          <cell r="ES1510">
            <v>0</v>
          </cell>
          <cell r="ET1510">
            <v>0</v>
          </cell>
          <cell r="EU1510">
            <v>0</v>
          </cell>
          <cell r="EV1510">
            <v>0</v>
          </cell>
          <cell r="EW1510">
            <v>0</v>
          </cell>
          <cell r="EX1510">
            <v>0</v>
          </cell>
          <cell r="EY1510">
            <v>0</v>
          </cell>
          <cell r="EZ1510">
            <v>0</v>
          </cell>
          <cell r="FA1510">
            <v>0</v>
          </cell>
          <cell r="FB1510">
            <v>0</v>
          </cell>
          <cell r="FC1510">
            <v>0</v>
          </cell>
          <cell r="FD1510">
            <v>0</v>
          </cell>
          <cell r="FE1510">
            <v>0</v>
          </cell>
          <cell r="FF1510">
            <v>0</v>
          </cell>
          <cell r="FG1510">
            <v>0</v>
          </cell>
          <cell r="FH1510">
            <v>0</v>
          </cell>
          <cell r="FI1510">
            <v>0</v>
          </cell>
          <cell r="FJ1510">
            <v>0</v>
          </cell>
          <cell r="FK1510">
            <v>0</v>
          </cell>
          <cell r="FL1510">
            <v>0</v>
          </cell>
          <cell r="FM1510">
            <v>0</v>
          </cell>
          <cell r="FN1510">
            <v>0</v>
          </cell>
          <cell r="FO1510">
            <v>0</v>
          </cell>
          <cell r="FP1510">
            <v>0</v>
          </cell>
          <cell r="FQ1510">
            <v>0</v>
          </cell>
          <cell r="FR1510">
            <v>0</v>
          </cell>
          <cell r="FS1510">
            <v>0</v>
          </cell>
          <cell r="FT1510">
            <v>0</v>
          </cell>
          <cell r="FU1510">
            <v>0</v>
          </cell>
          <cell r="FV1510">
            <v>0</v>
          </cell>
          <cell r="FW1510">
            <v>0</v>
          </cell>
          <cell r="FX1510">
            <v>0</v>
          </cell>
          <cell r="FY1510">
            <v>0</v>
          </cell>
          <cell r="FZ1510">
            <v>0</v>
          </cell>
          <cell r="GA1510">
            <v>0</v>
          </cell>
          <cell r="GB1510">
            <v>0</v>
          </cell>
          <cell r="GC1510">
            <v>0</v>
          </cell>
          <cell r="GD1510">
            <v>0</v>
          </cell>
          <cell r="GE1510">
            <v>0</v>
          </cell>
          <cell r="GF1510">
            <v>0</v>
          </cell>
          <cell r="GG1510">
            <v>0</v>
          </cell>
          <cell r="GH1510">
            <v>0</v>
          </cell>
          <cell r="GI1510">
            <v>0</v>
          </cell>
          <cell r="GJ1510">
            <v>0</v>
          </cell>
          <cell r="GK1510">
            <v>0</v>
          </cell>
          <cell r="GL1510">
            <v>0</v>
          </cell>
          <cell r="GM1510">
            <v>0</v>
          </cell>
          <cell r="GN1510">
            <v>0</v>
          </cell>
          <cell r="GO1510">
            <v>0</v>
          </cell>
          <cell r="GP1510">
            <v>0</v>
          </cell>
          <cell r="GQ1510">
            <v>0</v>
          </cell>
          <cell r="GR1510">
            <v>0</v>
          </cell>
          <cell r="GS1510">
            <v>0</v>
          </cell>
          <cell r="GT1510">
            <v>0</v>
          </cell>
          <cell r="GU1510">
            <v>0</v>
          </cell>
          <cell r="GV1510">
            <v>0</v>
          </cell>
          <cell r="GW1510">
            <v>0</v>
          </cell>
          <cell r="GX1510">
            <v>0</v>
          </cell>
          <cell r="GY1510">
            <v>0</v>
          </cell>
          <cell r="GZ1510">
            <v>0</v>
          </cell>
        </row>
        <row r="1511">
          <cell r="A1511">
            <v>1506</v>
          </cell>
          <cell r="D1511" t="str">
            <v>ACCESORIOS HF-LA</v>
          </cell>
          <cell r="E1511" t="str">
            <v>CODO 22.5° LA LL D=63mm e=4mm</v>
          </cell>
          <cell r="F1511">
            <v>0</v>
          </cell>
          <cell r="G1511" t="str">
            <v>U</v>
          </cell>
          <cell r="H1511">
            <v>1</v>
          </cell>
          <cell r="I1511">
            <v>0</v>
          </cell>
          <cell r="J1511">
            <v>0</v>
          </cell>
          <cell r="K1511">
            <v>1979</v>
          </cell>
          <cell r="L1511">
            <v>1</v>
          </cell>
          <cell r="M1511">
            <v>0</v>
          </cell>
          <cell r="N1511">
            <v>0</v>
          </cell>
          <cell r="O1511">
            <v>0</v>
          </cell>
          <cell r="P1511">
            <v>0</v>
          </cell>
          <cell r="Q1511">
            <v>0</v>
          </cell>
          <cell r="R1511">
            <v>0</v>
          </cell>
          <cell r="S1511">
            <v>0</v>
          </cell>
          <cell r="T1511">
            <v>0</v>
          </cell>
          <cell r="U1511">
            <v>0</v>
          </cell>
          <cell r="V1511">
            <v>0</v>
          </cell>
          <cell r="W1511">
            <v>0</v>
          </cell>
          <cell r="X1511">
            <v>0</v>
          </cell>
          <cell r="Y1511">
            <v>0</v>
          </cell>
          <cell r="Z1511">
            <v>0</v>
          </cell>
          <cell r="AA1511">
            <v>0</v>
          </cell>
          <cell r="AB1511">
            <v>0</v>
          </cell>
          <cell r="AC1511">
            <v>0</v>
          </cell>
          <cell r="AD1511">
            <v>0</v>
          </cell>
          <cell r="AE1511">
            <v>0</v>
          </cell>
          <cell r="AF1511">
            <v>0</v>
          </cell>
          <cell r="AG1511">
            <v>0</v>
          </cell>
          <cell r="AH1511">
            <v>0</v>
          </cell>
          <cell r="AI1511">
            <v>0</v>
          </cell>
          <cell r="AJ1511">
            <v>0</v>
          </cell>
          <cell r="AK1511">
            <v>0</v>
          </cell>
          <cell r="AL1511">
            <v>0</v>
          </cell>
          <cell r="AM1511">
            <v>0</v>
          </cell>
          <cell r="AN1511">
            <v>0</v>
          </cell>
          <cell r="AO1511">
            <v>0</v>
          </cell>
          <cell r="AP1511">
            <v>0</v>
          </cell>
          <cell r="AQ1511">
            <v>0</v>
          </cell>
          <cell r="AR1511">
            <v>0</v>
          </cell>
          <cell r="AS1511">
            <v>0</v>
          </cell>
          <cell r="AT1511">
            <v>0</v>
          </cell>
          <cell r="AU1511">
            <v>0</v>
          </cell>
          <cell r="AV1511">
            <v>0</v>
          </cell>
          <cell r="AW1511">
            <v>0</v>
          </cell>
          <cell r="AX1511">
            <v>0</v>
          </cell>
          <cell r="AY1511">
            <v>20</v>
          </cell>
          <cell r="AZ1511">
            <v>1</v>
          </cell>
          <cell r="BA1511">
            <v>9</v>
          </cell>
          <cell r="BB1511">
            <v>1</v>
          </cell>
          <cell r="BC1511">
            <v>0</v>
          </cell>
          <cell r="BD1511">
            <v>0</v>
          </cell>
          <cell r="BE1511">
            <v>0</v>
          </cell>
          <cell r="BF1511">
            <v>0</v>
          </cell>
          <cell r="BG1511">
            <v>0</v>
          </cell>
          <cell r="BH1511">
            <v>0</v>
          </cell>
          <cell r="BI1511">
            <v>0</v>
          </cell>
          <cell r="BJ1511">
            <v>0</v>
          </cell>
          <cell r="BK1511">
            <v>0</v>
          </cell>
          <cell r="BL1511">
            <v>0</v>
          </cell>
          <cell r="BM1511">
            <v>0</v>
          </cell>
          <cell r="BN1511">
            <v>0</v>
          </cell>
          <cell r="BO1511">
            <v>0</v>
          </cell>
          <cell r="BP1511">
            <v>0</v>
          </cell>
          <cell r="CK1511">
            <v>0</v>
          </cell>
          <cell r="CL1511">
            <v>0</v>
          </cell>
          <cell r="CM1511">
            <v>1</v>
          </cell>
          <cell r="CN1511">
            <v>0</v>
          </cell>
          <cell r="CO1511">
            <v>0</v>
          </cell>
          <cell r="CP1511">
            <v>0</v>
          </cell>
          <cell r="CQ1511">
            <v>0</v>
          </cell>
          <cell r="CR1511">
            <v>0</v>
          </cell>
          <cell r="CS1511">
            <v>0</v>
          </cell>
          <cell r="CT1511">
            <v>0</v>
          </cell>
          <cell r="CU1511">
            <v>0</v>
          </cell>
          <cell r="CV1511">
            <v>0</v>
          </cell>
          <cell r="DY1511">
            <v>0</v>
          </cell>
          <cell r="DZ1511">
            <v>0</v>
          </cell>
          <cell r="EA1511">
            <v>0</v>
          </cell>
          <cell r="EB1511">
            <v>0</v>
          </cell>
          <cell r="EC1511">
            <v>0</v>
          </cell>
          <cell r="ED1511">
            <v>0</v>
          </cell>
          <cell r="EE1511">
            <v>0</v>
          </cell>
          <cell r="EF1511">
            <v>0</v>
          </cell>
          <cell r="EG1511">
            <v>0</v>
          </cell>
          <cell r="EH1511">
            <v>0</v>
          </cell>
          <cell r="EI1511">
            <v>0</v>
          </cell>
          <cell r="EJ1511">
            <v>0</v>
          </cell>
          <cell r="EK1511">
            <v>0</v>
          </cell>
          <cell r="EL1511">
            <v>0</v>
          </cell>
          <cell r="EM1511">
            <v>0</v>
          </cell>
          <cell r="EN1511">
            <v>0</v>
          </cell>
          <cell r="EO1511">
            <v>0</v>
          </cell>
          <cell r="EP1511">
            <v>0</v>
          </cell>
          <cell r="EQ1511">
            <v>0</v>
          </cell>
          <cell r="ER1511">
            <v>0</v>
          </cell>
          <cell r="ES1511">
            <v>0</v>
          </cell>
          <cell r="ET1511">
            <v>0</v>
          </cell>
          <cell r="EU1511">
            <v>0</v>
          </cell>
          <cell r="EV1511">
            <v>0</v>
          </cell>
          <cell r="EW1511">
            <v>0</v>
          </cell>
          <cell r="EX1511">
            <v>0</v>
          </cell>
          <cell r="EY1511">
            <v>0</v>
          </cell>
          <cell r="EZ1511">
            <v>0</v>
          </cell>
          <cell r="FA1511">
            <v>0</v>
          </cell>
          <cell r="FB1511">
            <v>0</v>
          </cell>
          <cell r="FC1511">
            <v>0</v>
          </cell>
          <cell r="FD1511">
            <v>0</v>
          </cell>
          <cell r="FE1511">
            <v>0</v>
          </cell>
          <cell r="FF1511">
            <v>0</v>
          </cell>
          <cell r="FG1511">
            <v>0</v>
          </cell>
          <cell r="FH1511">
            <v>0</v>
          </cell>
          <cell r="FI1511">
            <v>0</v>
          </cell>
          <cell r="FJ1511">
            <v>0</v>
          </cell>
          <cell r="FK1511">
            <v>0</v>
          </cell>
          <cell r="FL1511">
            <v>0</v>
          </cell>
          <cell r="FM1511">
            <v>0</v>
          </cell>
          <cell r="FN1511">
            <v>0</v>
          </cell>
          <cell r="FO1511">
            <v>0</v>
          </cell>
          <cell r="FP1511">
            <v>0</v>
          </cell>
          <cell r="FQ1511">
            <v>0</v>
          </cell>
          <cell r="FR1511">
            <v>0</v>
          </cell>
          <cell r="FS1511">
            <v>0</v>
          </cell>
          <cell r="FT1511">
            <v>0</v>
          </cell>
          <cell r="FU1511">
            <v>0</v>
          </cell>
          <cell r="FV1511">
            <v>0</v>
          </cell>
          <cell r="FW1511">
            <v>0</v>
          </cell>
          <cell r="FX1511">
            <v>0</v>
          </cell>
          <cell r="FY1511">
            <v>0</v>
          </cell>
          <cell r="FZ1511">
            <v>0</v>
          </cell>
          <cell r="GA1511">
            <v>0</v>
          </cell>
          <cell r="GB1511">
            <v>0</v>
          </cell>
          <cell r="GC1511">
            <v>0</v>
          </cell>
          <cell r="GD1511">
            <v>0</v>
          </cell>
          <cell r="GE1511">
            <v>0</v>
          </cell>
          <cell r="GF1511">
            <v>0</v>
          </cell>
          <cell r="GG1511">
            <v>0</v>
          </cell>
          <cell r="GH1511">
            <v>0</v>
          </cell>
          <cell r="GI1511">
            <v>0</v>
          </cell>
          <cell r="GJ1511">
            <v>0</v>
          </cell>
          <cell r="GK1511">
            <v>0</v>
          </cell>
          <cell r="GL1511">
            <v>0</v>
          </cell>
          <cell r="GM1511">
            <v>0</v>
          </cell>
          <cell r="GN1511">
            <v>0</v>
          </cell>
          <cell r="GO1511">
            <v>0</v>
          </cell>
          <cell r="GP1511">
            <v>0</v>
          </cell>
          <cell r="GQ1511">
            <v>0</v>
          </cell>
          <cell r="GR1511">
            <v>0</v>
          </cell>
          <cell r="GS1511">
            <v>0</v>
          </cell>
          <cell r="GT1511">
            <v>0</v>
          </cell>
          <cell r="GU1511">
            <v>0</v>
          </cell>
          <cell r="GV1511">
            <v>0</v>
          </cell>
          <cell r="GW1511">
            <v>0</v>
          </cell>
          <cell r="GX1511">
            <v>0</v>
          </cell>
          <cell r="GY1511">
            <v>0</v>
          </cell>
          <cell r="GZ1511">
            <v>0</v>
          </cell>
        </row>
        <row r="1512">
          <cell r="A1512">
            <v>1507</v>
          </cell>
          <cell r="D1512" t="str">
            <v>PUERTA VENTANA HIERRO,AL, MADER</v>
          </cell>
          <cell r="E1512" t="str">
            <v>PUERTA PRINCIPAL VEHICULAR DE ACCESO A PLANTA T.</v>
          </cell>
          <cell r="F1512">
            <v>0</v>
          </cell>
          <cell r="G1512" t="str">
            <v>M2</v>
          </cell>
          <cell r="H1512">
            <v>0.43</v>
          </cell>
          <cell r="I1512">
            <v>1980</v>
          </cell>
          <cell r="J1512">
            <v>1</v>
          </cell>
          <cell r="K1512">
            <v>0</v>
          </cell>
          <cell r="L1512">
            <v>0</v>
          </cell>
          <cell r="M1512">
            <v>0</v>
          </cell>
          <cell r="N1512">
            <v>0</v>
          </cell>
          <cell r="O1512">
            <v>0</v>
          </cell>
          <cell r="P1512">
            <v>0</v>
          </cell>
          <cell r="Q1512">
            <v>0</v>
          </cell>
          <cell r="R1512">
            <v>0</v>
          </cell>
          <cell r="S1512">
            <v>0</v>
          </cell>
          <cell r="T1512">
            <v>0</v>
          </cell>
          <cell r="U1512">
            <v>0</v>
          </cell>
          <cell r="V1512">
            <v>0</v>
          </cell>
          <cell r="W1512">
            <v>0</v>
          </cell>
          <cell r="X1512">
            <v>0</v>
          </cell>
          <cell r="Y1512">
            <v>0</v>
          </cell>
          <cell r="Z1512">
            <v>0</v>
          </cell>
          <cell r="AA1512">
            <v>0</v>
          </cell>
          <cell r="AB1512">
            <v>0</v>
          </cell>
          <cell r="AC1512">
            <v>0</v>
          </cell>
          <cell r="AD1512">
            <v>0</v>
          </cell>
          <cell r="AE1512">
            <v>0</v>
          </cell>
          <cell r="AF1512">
            <v>0</v>
          </cell>
          <cell r="AG1512">
            <v>0</v>
          </cell>
          <cell r="AH1512">
            <v>0</v>
          </cell>
          <cell r="AI1512">
            <v>0</v>
          </cell>
          <cell r="AJ1512">
            <v>0</v>
          </cell>
          <cell r="AK1512">
            <v>0</v>
          </cell>
          <cell r="AL1512">
            <v>0</v>
          </cell>
          <cell r="AM1512">
            <v>0</v>
          </cell>
          <cell r="AN1512">
            <v>0</v>
          </cell>
          <cell r="AO1512">
            <v>0</v>
          </cell>
          <cell r="AP1512">
            <v>0</v>
          </cell>
          <cell r="AQ1512">
            <v>0</v>
          </cell>
          <cell r="AR1512">
            <v>0</v>
          </cell>
          <cell r="AS1512">
            <v>0</v>
          </cell>
          <cell r="AT1512">
            <v>0</v>
          </cell>
          <cell r="AU1512">
            <v>0</v>
          </cell>
          <cell r="AV1512">
            <v>0</v>
          </cell>
          <cell r="AW1512">
            <v>0</v>
          </cell>
          <cell r="AX1512">
            <v>0</v>
          </cell>
          <cell r="AY1512">
            <v>5</v>
          </cell>
          <cell r="AZ1512">
            <v>1</v>
          </cell>
          <cell r="BA1512">
            <v>28</v>
          </cell>
          <cell r="BB1512">
            <v>1</v>
          </cell>
          <cell r="BC1512">
            <v>0</v>
          </cell>
          <cell r="BD1512">
            <v>0</v>
          </cell>
          <cell r="BE1512">
            <v>0</v>
          </cell>
          <cell r="BF1512">
            <v>0</v>
          </cell>
          <cell r="BG1512">
            <v>0</v>
          </cell>
          <cell r="BH1512">
            <v>0</v>
          </cell>
          <cell r="BI1512">
            <v>0</v>
          </cell>
          <cell r="BJ1512">
            <v>0</v>
          </cell>
          <cell r="BK1512">
            <v>0</v>
          </cell>
          <cell r="BL1512">
            <v>0</v>
          </cell>
          <cell r="BM1512">
            <v>0</v>
          </cell>
          <cell r="BN1512">
            <v>0</v>
          </cell>
          <cell r="BO1512">
            <v>0</v>
          </cell>
          <cell r="BP1512">
            <v>0</v>
          </cell>
          <cell r="CK1512">
            <v>0</v>
          </cell>
          <cell r="CL1512">
            <v>0</v>
          </cell>
          <cell r="CM1512">
            <v>1</v>
          </cell>
          <cell r="CN1512">
            <v>0</v>
          </cell>
          <cell r="CO1512">
            <v>0</v>
          </cell>
          <cell r="CP1512">
            <v>0</v>
          </cell>
          <cell r="CQ1512">
            <v>0</v>
          </cell>
          <cell r="CR1512">
            <v>0</v>
          </cell>
          <cell r="CS1512">
            <v>0</v>
          </cell>
          <cell r="CT1512">
            <v>0</v>
          </cell>
          <cell r="CU1512">
            <v>0</v>
          </cell>
          <cell r="CV1512">
            <v>0</v>
          </cell>
          <cell r="DY1512">
            <v>1980</v>
          </cell>
          <cell r="DZ1512">
            <v>1</v>
          </cell>
          <cell r="EA1512" t="str">
            <v>m2</v>
          </cell>
          <cell r="EB1512">
            <v>0</v>
          </cell>
          <cell r="EC1512">
            <v>0</v>
          </cell>
          <cell r="ED1512">
            <v>0</v>
          </cell>
          <cell r="EE1512">
            <v>0</v>
          </cell>
          <cell r="EF1512">
            <v>0</v>
          </cell>
          <cell r="EG1512">
            <v>0</v>
          </cell>
          <cell r="EH1512">
            <v>0</v>
          </cell>
          <cell r="EI1512">
            <v>0</v>
          </cell>
          <cell r="EJ1512">
            <v>0</v>
          </cell>
          <cell r="EK1512">
            <v>0</v>
          </cell>
          <cell r="EL1512">
            <v>0</v>
          </cell>
          <cell r="EM1512">
            <v>0</v>
          </cell>
          <cell r="EN1512">
            <v>0</v>
          </cell>
          <cell r="EO1512">
            <v>0</v>
          </cell>
          <cell r="EP1512">
            <v>0</v>
          </cell>
          <cell r="EQ1512">
            <v>0</v>
          </cell>
          <cell r="ER1512">
            <v>0</v>
          </cell>
          <cell r="ES1512">
            <v>0</v>
          </cell>
          <cell r="ET1512">
            <v>0</v>
          </cell>
          <cell r="EU1512">
            <v>0</v>
          </cell>
          <cell r="EV1512">
            <v>0</v>
          </cell>
          <cell r="EW1512">
            <v>0</v>
          </cell>
          <cell r="EX1512">
            <v>0</v>
          </cell>
          <cell r="EY1512">
            <v>0</v>
          </cell>
          <cell r="EZ1512">
            <v>0</v>
          </cell>
          <cell r="FA1512">
            <v>0</v>
          </cell>
          <cell r="FB1512">
            <v>0</v>
          </cell>
          <cell r="FC1512">
            <v>0</v>
          </cell>
          <cell r="FD1512">
            <v>0</v>
          </cell>
          <cell r="FE1512">
            <v>0</v>
          </cell>
          <cell r="FF1512">
            <v>0</v>
          </cell>
          <cell r="FG1512">
            <v>0</v>
          </cell>
          <cell r="FH1512">
            <v>0</v>
          </cell>
          <cell r="FI1512">
            <v>0</v>
          </cell>
          <cell r="FJ1512">
            <v>0</v>
          </cell>
          <cell r="FK1512">
            <v>0</v>
          </cell>
          <cell r="FL1512">
            <v>0</v>
          </cell>
          <cell r="FM1512">
            <v>0</v>
          </cell>
          <cell r="FN1512">
            <v>0</v>
          </cell>
          <cell r="FO1512">
            <v>0</v>
          </cell>
          <cell r="FP1512">
            <v>0</v>
          </cell>
          <cell r="FQ1512">
            <v>0</v>
          </cell>
          <cell r="FR1512">
            <v>0</v>
          </cell>
          <cell r="FS1512">
            <v>0</v>
          </cell>
          <cell r="FT1512">
            <v>0</v>
          </cell>
          <cell r="FU1512">
            <v>0</v>
          </cell>
          <cell r="FV1512">
            <v>0</v>
          </cell>
          <cell r="FW1512">
            <v>0</v>
          </cell>
          <cell r="FX1512">
            <v>0</v>
          </cell>
          <cell r="FY1512">
            <v>0</v>
          </cell>
          <cell r="FZ1512">
            <v>0</v>
          </cell>
          <cell r="GA1512">
            <v>0</v>
          </cell>
          <cell r="GB1512">
            <v>0</v>
          </cell>
          <cell r="GC1512">
            <v>0</v>
          </cell>
          <cell r="GD1512">
            <v>0</v>
          </cell>
          <cell r="GE1512">
            <v>0</v>
          </cell>
          <cell r="GF1512">
            <v>0</v>
          </cell>
          <cell r="GG1512">
            <v>0</v>
          </cell>
          <cell r="GH1512">
            <v>0</v>
          </cell>
          <cell r="GI1512">
            <v>0</v>
          </cell>
          <cell r="GJ1512">
            <v>0</v>
          </cell>
          <cell r="GK1512">
            <v>0</v>
          </cell>
          <cell r="GL1512">
            <v>0</v>
          </cell>
          <cell r="GM1512">
            <v>0</v>
          </cell>
          <cell r="GN1512">
            <v>0</v>
          </cell>
          <cell r="GO1512">
            <v>0</v>
          </cell>
          <cell r="GP1512">
            <v>0</v>
          </cell>
          <cell r="GQ1512">
            <v>0</v>
          </cell>
          <cell r="GR1512">
            <v>0</v>
          </cell>
          <cell r="GS1512">
            <v>0</v>
          </cell>
          <cell r="GT1512">
            <v>0</v>
          </cell>
          <cell r="GU1512">
            <v>0</v>
          </cell>
          <cell r="GV1512">
            <v>0</v>
          </cell>
          <cell r="GW1512">
            <v>0</v>
          </cell>
          <cell r="GX1512">
            <v>0</v>
          </cell>
          <cell r="GY1512">
            <v>0</v>
          </cell>
          <cell r="GZ1512">
            <v>0</v>
          </cell>
        </row>
        <row r="1513">
          <cell r="A1513">
            <v>1508</v>
          </cell>
          <cell r="D1513" t="str">
            <v>CERRAMIENTOS Y PASAMANOS</v>
          </cell>
          <cell r="E1513" t="str">
            <v>PROTECCIÓN TUBO HG + MALLA ELECTROSOLDADA</v>
          </cell>
          <cell r="F1513">
            <v>0</v>
          </cell>
          <cell r="G1513" t="str">
            <v>M2</v>
          </cell>
          <cell r="H1513">
            <v>0.25</v>
          </cell>
          <cell r="I1513">
            <v>0</v>
          </cell>
          <cell r="J1513">
            <v>0</v>
          </cell>
          <cell r="K1513">
            <v>77</v>
          </cell>
          <cell r="L1513">
            <v>1</v>
          </cell>
          <cell r="M1513">
            <v>264</v>
          </cell>
          <cell r="N1513">
            <v>2.5</v>
          </cell>
          <cell r="O1513">
            <v>69</v>
          </cell>
          <cell r="P1513">
            <v>0.56000000000000005</v>
          </cell>
          <cell r="Q1513">
            <v>0</v>
          </cell>
          <cell r="R1513">
            <v>0</v>
          </cell>
          <cell r="S1513">
            <v>0</v>
          </cell>
          <cell r="T1513">
            <v>0</v>
          </cell>
          <cell r="U1513">
            <v>0</v>
          </cell>
          <cell r="V1513">
            <v>0</v>
          </cell>
          <cell r="W1513">
            <v>0</v>
          </cell>
          <cell r="X1513">
            <v>0</v>
          </cell>
          <cell r="Y1513">
            <v>0</v>
          </cell>
          <cell r="Z1513">
            <v>0</v>
          </cell>
          <cell r="AA1513">
            <v>0</v>
          </cell>
          <cell r="AB1513">
            <v>0</v>
          </cell>
          <cell r="AC1513">
            <v>0</v>
          </cell>
          <cell r="AD1513">
            <v>0</v>
          </cell>
          <cell r="AE1513">
            <v>0</v>
          </cell>
          <cell r="AF1513">
            <v>0</v>
          </cell>
          <cell r="AG1513">
            <v>0</v>
          </cell>
          <cell r="AH1513">
            <v>0</v>
          </cell>
          <cell r="AI1513">
            <v>0</v>
          </cell>
          <cell r="AJ1513">
            <v>0</v>
          </cell>
          <cell r="AK1513">
            <v>0</v>
          </cell>
          <cell r="AL1513">
            <v>0</v>
          </cell>
          <cell r="AM1513">
            <v>0</v>
          </cell>
          <cell r="AN1513">
            <v>0</v>
          </cell>
          <cell r="AO1513">
            <v>0</v>
          </cell>
          <cell r="AP1513">
            <v>0</v>
          </cell>
          <cell r="AQ1513">
            <v>0</v>
          </cell>
          <cell r="AR1513">
            <v>0</v>
          </cell>
          <cell r="AS1513">
            <v>0</v>
          </cell>
          <cell r="AT1513">
            <v>0</v>
          </cell>
          <cell r="AU1513">
            <v>0</v>
          </cell>
          <cell r="AV1513">
            <v>0</v>
          </cell>
          <cell r="AW1513">
            <v>28</v>
          </cell>
          <cell r="AX1513">
            <v>1</v>
          </cell>
          <cell r="AY1513">
            <v>3</v>
          </cell>
          <cell r="AZ1513">
            <v>1</v>
          </cell>
          <cell r="BA1513">
            <v>0</v>
          </cell>
          <cell r="BB1513">
            <v>0</v>
          </cell>
          <cell r="BC1513">
            <v>0</v>
          </cell>
          <cell r="BD1513">
            <v>0</v>
          </cell>
          <cell r="BE1513">
            <v>0</v>
          </cell>
          <cell r="BF1513">
            <v>0</v>
          </cell>
          <cell r="BG1513">
            <v>0</v>
          </cell>
          <cell r="BH1513">
            <v>0</v>
          </cell>
          <cell r="BI1513">
            <v>0</v>
          </cell>
          <cell r="BJ1513">
            <v>0</v>
          </cell>
          <cell r="BK1513">
            <v>0</v>
          </cell>
          <cell r="BL1513">
            <v>0</v>
          </cell>
          <cell r="BM1513">
            <v>0</v>
          </cell>
          <cell r="BN1513">
            <v>0</v>
          </cell>
          <cell r="BO1513">
            <v>0</v>
          </cell>
          <cell r="BP1513">
            <v>0</v>
          </cell>
          <cell r="CK1513">
            <v>0</v>
          </cell>
          <cell r="CL1513">
            <v>0</v>
          </cell>
          <cell r="CM1513">
            <v>1</v>
          </cell>
          <cell r="CN1513">
            <v>0</v>
          </cell>
          <cell r="CO1513">
            <v>0</v>
          </cell>
          <cell r="CP1513">
            <v>0</v>
          </cell>
          <cell r="CQ1513">
            <v>0</v>
          </cell>
          <cell r="CR1513">
            <v>0</v>
          </cell>
          <cell r="CS1513">
            <v>0</v>
          </cell>
          <cell r="CT1513">
            <v>0</v>
          </cell>
          <cell r="CU1513">
            <v>0</v>
          </cell>
          <cell r="CV1513">
            <v>0</v>
          </cell>
          <cell r="DY1513">
            <v>0</v>
          </cell>
          <cell r="DZ1513">
            <v>0</v>
          </cell>
          <cell r="EA1513">
            <v>0</v>
          </cell>
          <cell r="EB1513">
            <v>0</v>
          </cell>
          <cell r="EC1513">
            <v>0</v>
          </cell>
          <cell r="ED1513">
            <v>0</v>
          </cell>
          <cell r="EE1513">
            <v>0</v>
          </cell>
          <cell r="EF1513">
            <v>0</v>
          </cell>
          <cell r="EG1513">
            <v>0</v>
          </cell>
          <cell r="EH1513">
            <v>0</v>
          </cell>
          <cell r="EI1513">
            <v>0</v>
          </cell>
          <cell r="EJ1513">
            <v>0</v>
          </cell>
          <cell r="EK1513">
            <v>0</v>
          </cell>
          <cell r="EL1513">
            <v>0</v>
          </cell>
          <cell r="EM1513">
            <v>0</v>
          </cell>
          <cell r="EN1513">
            <v>0</v>
          </cell>
          <cell r="EO1513">
            <v>0</v>
          </cell>
          <cell r="EP1513">
            <v>0</v>
          </cell>
          <cell r="EQ1513">
            <v>0</v>
          </cell>
          <cell r="ER1513">
            <v>0</v>
          </cell>
          <cell r="ES1513">
            <v>0</v>
          </cell>
          <cell r="ET1513">
            <v>0</v>
          </cell>
          <cell r="EU1513">
            <v>0</v>
          </cell>
          <cell r="EV1513">
            <v>0</v>
          </cell>
          <cell r="EW1513">
            <v>0</v>
          </cell>
          <cell r="EX1513">
            <v>0</v>
          </cell>
          <cell r="EY1513">
            <v>0</v>
          </cell>
          <cell r="EZ1513">
            <v>0</v>
          </cell>
          <cell r="FA1513">
            <v>0</v>
          </cell>
          <cell r="FB1513">
            <v>0</v>
          </cell>
          <cell r="FC1513">
            <v>0</v>
          </cell>
          <cell r="FD1513">
            <v>0</v>
          </cell>
          <cell r="FE1513">
            <v>0</v>
          </cell>
          <cell r="FF1513">
            <v>0</v>
          </cell>
          <cell r="FG1513">
            <v>0</v>
          </cell>
          <cell r="FH1513">
            <v>0</v>
          </cell>
          <cell r="FI1513">
            <v>0</v>
          </cell>
          <cell r="FJ1513">
            <v>0</v>
          </cell>
          <cell r="FK1513">
            <v>0</v>
          </cell>
          <cell r="FL1513">
            <v>0</v>
          </cell>
          <cell r="FM1513">
            <v>0</v>
          </cell>
          <cell r="FN1513">
            <v>0</v>
          </cell>
          <cell r="FO1513">
            <v>0</v>
          </cell>
          <cell r="FP1513">
            <v>0</v>
          </cell>
          <cell r="FQ1513">
            <v>0</v>
          </cell>
          <cell r="FR1513">
            <v>0</v>
          </cell>
          <cell r="FS1513">
            <v>0</v>
          </cell>
          <cell r="FT1513">
            <v>0</v>
          </cell>
          <cell r="FU1513">
            <v>0</v>
          </cell>
          <cell r="FV1513">
            <v>0</v>
          </cell>
          <cell r="FW1513">
            <v>0</v>
          </cell>
          <cell r="FX1513">
            <v>0</v>
          </cell>
          <cell r="FY1513">
            <v>0</v>
          </cell>
          <cell r="FZ1513">
            <v>0</v>
          </cell>
          <cell r="GA1513">
            <v>0</v>
          </cell>
          <cell r="GB1513">
            <v>0</v>
          </cell>
          <cell r="GC1513">
            <v>0</v>
          </cell>
          <cell r="GD1513">
            <v>0</v>
          </cell>
          <cell r="GE1513">
            <v>0</v>
          </cell>
          <cell r="GF1513">
            <v>0</v>
          </cell>
          <cell r="GG1513">
            <v>0</v>
          </cell>
          <cell r="GH1513">
            <v>0</v>
          </cell>
          <cell r="GI1513">
            <v>0</v>
          </cell>
          <cell r="GJ1513">
            <v>0</v>
          </cell>
          <cell r="GK1513">
            <v>0</v>
          </cell>
          <cell r="GL1513">
            <v>0</v>
          </cell>
          <cell r="GM1513">
            <v>0</v>
          </cell>
          <cell r="GN1513">
            <v>0</v>
          </cell>
          <cell r="GO1513">
            <v>0</v>
          </cell>
          <cell r="GP1513">
            <v>0</v>
          </cell>
          <cell r="GQ1513">
            <v>0</v>
          </cell>
          <cell r="GR1513">
            <v>0</v>
          </cell>
          <cell r="GS1513">
            <v>0</v>
          </cell>
          <cell r="GT1513">
            <v>0</v>
          </cell>
          <cell r="GU1513">
            <v>0</v>
          </cell>
          <cell r="GV1513">
            <v>0</v>
          </cell>
          <cell r="GW1513">
            <v>0</v>
          </cell>
          <cell r="GX1513">
            <v>0</v>
          </cell>
          <cell r="GY1513">
            <v>0</v>
          </cell>
          <cell r="GZ1513">
            <v>0</v>
          </cell>
        </row>
        <row r="1514">
          <cell r="A1514">
            <v>1509</v>
          </cell>
          <cell r="D1514" t="str">
            <v>CERRAMIENTOS Y PASAMANOS</v>
          </cell>
          <cell r="E1514" t="str">
            <v>TUBO POSTE HG D=2"</v>
          </cell>
          <cell r="F1514">
            <v>0</v>
          </cell>
          <cell r="G1514" t="str">
            <v>ML</v>
          </cell>
          <cell r="H1514">
            <v>3.75</v>
          </cell>
          <cell r="I1514">
            <v>0</v>
          </cell>
          <cell r="J1514">
            <v>0</v>
          </cell>
          <cell r="K1514">
            <v>264</v>
          </cell>
          <cell r="L1514">
            <v>1</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cell r="Z1514">
            <v>0</v>
          </cell>
          <cell r="AA1514">
            <v>0</v>
          </cell>
          <cell r="AB1514">
            <v>0</v>
          </cell>
          <cell r="AC1514">
            <v>0</v>
          </cell>
          <cell r="AD1514">
            <v>0</v>
          </cell>
          <cell r="AE1514">
            <v>0</v>
          </cell>
          <cell r="AF1514">
            <v>0</v>
          </cell>
          <cell r="AG1514">
            <v>0</v>
          </cell>
          <cell r="AH1514">
            <v>0</v>
          </cell>
          <cell r="AI1514">
            <v>0</v>
          </cell>
          <cell r="AJ1514">
            <v>0</v>
          </cell>
          <cell r="AK1514">
            <v>0</v>
          </cell>
          <cell r="AL1514">
            <v>0</v>
          </cell>
          <cell r="AM1514">
            <v>0</v>
          </cell>
          <cell r="AN1514">
            <v>0</v>
          </cell>
          <cell r="AO1514">
            <v>0</v>
          </cell>
          <cell r="AP1514">
            <v>0</v>
          </cell>
          <cell r="AQ1514">
            <v>0</v>
          </cell>
          <cell r="AR1514">
            <v>0</v>
          </cell>
          <cell r="AS1514">
            <v>0</v>
          </cell>
          <cell r="AT1514">
            <v>0</v>
          </cell>
          <cell r="AU1514">
            <v>0</v>
          </cell>
          <cell r="AV1514">
            <v>0</v>
          </cell>
          <cell r="AW1514">
            <v>0</v>
          </cell>
          <cell r="AX1514">
            <v>0</v>
          </cell>
          <cell r="AY1514">
            <v>0</v>
          </cell>
          <cell r="AZ1514">
            <v>0</v>
          </cell>
          <cell r="BA1514">
            <v>0</v>
          </cell>
          <cell r="BB1514">
            <v>0</v>
          </cell>
          <cell r="BC1514">
            <v>28</v>
          </cell>
          <cell r="BD1514">
            <v>1</v>
          </cell>
          <cell r="BE1514">
            <v>3</v>
          </cell>
          <cell r="BF1514">
            <v>1</v>
          </cell>
          <cell r="BG1514">
            <v>0</v>
          </cell>
          <cell r="BH1514">
            <v>0</v>
          </cell>
          <cell r="BI1514">
            <v>0</v>
          </cell>
          <cell r="BJ1514">
            <v>0</v>
          </cell>
          <cell r="BK1514">
            <v>0</v>
          </cell>
          <cell r="BL1514">
            <v>0</v>
          </cell>
          <cell r="BM1514">
            <v>0</v>
          </cell>
          <cell r="BN1514">
            <v>0</v>
          </cell>
          <cell r="BO1514">
            <v>0</v>
          </cell>
          <cell r="BP1514">
            <v>0</v>
          </cell>
          <cell r="CK1514">
            <v>0</v>
          </cell>
          <cell r="CL1514">
            <v>0</v>
          </cell>
          <cell r="CM1514">
            <v>0</v>
          </cell>
          <cell r="CN1514">
            <v>0</v>
          </cell>
          <cell r="CO1514">
            <v>1</v>
          </cell>
          <cell r="CP1514">
            <v>0</v>
          </cell>
          <cell r="CQ1514">
            <v>0</v>
          </cell>
          <cell r="CR1514">
            <v>0</v>
          </cell>
          <cell r="CS1514">
            <v>0</v>
          </cell>
          <cell r="CT1514">
            <v>0</v>
          </cell>
          <cell r="CU1514">
            <v>0</v>
          </cell>
          <cell r="CV1514">
            <v>0</v>
          </cell>
          <cell r="DY1514">
            <v>0</v>
          </cell>
          <cell r="DZ1514">
            <v>0</v>
          </cell>
          <cell r="EA1514">
            <v>0</v>
          </cell>
          <cell r="EB1514">
            <v>0</v>
          </cell>
          <cell r="EC1514">
            <v>0</v>
          </cell>
          <cell r="ED1514">
            <v>0</v>
          </cell>
          <cell r="EE1514">
            <v>0</v>
          </cell>
          <cell r="EF1514">
            <v>0</v>
          </cell>
          <cell r="EG1514">
            <v>0</v>
          </cell>
          <cell r="EH1514">
            <v>0</v>
          </cell>
          <cell r="EI1514">
            <v>0</v>
          </cell>
          <cell r="EJ1514">
            <v>0</v>
          </cell>
          <cell r="EK1514">
            <v>0</v>
          </cell>
          <cell r="EL1514">
            <v>0</v>
          </cell>
          <cell r="EM1514">
            <v>0</v>
          </cell>
          <cell r="EN1514">
            <v>0</v>
          </cell>
          <cell r="EO1514">
            <v>0</v>
          </cell>
          <cell r="EP1514">
            <v>0</v>
          </cell>
          <cell r="EQ1514">
            <v>0</v>
          </cell>
          <cell r="ER1514">
            <v>0</v>
          </cell>
          <cell r="ES1514">
            <v>0</v>
          </cell>
          <cell r="ET1514">
            <v>0</v>
          </cell>
          <cell r="EU1514">
            <v>0</v>
          </cell>
          <cell r="EV1514">
            <v>0</v>
          </cell>
          <cell r="EW1514">
            <v>0</v>
          </cell>
          <cell r="EX1514">
            <v>0</v>
          </cell>
          <cell r="EY1514">
            <v>0</v>
          </cell>
          <cell r="EZ1514">
            <v>0</v>
          </cell>
          <cell r="FA1514">
            <v>0</v>
          </cell>
          <cell r="FB1514">
            <v>0</v>
          </cell>
          <cell r="FC1514">
            <v>0</v>
          </cell>
          <cell r="FD1514">
            <v>0</v>
          </cell>
          <cell r="FE1514">
            <v>0</v>
          </cell>
          <cell r="FF1514">
            <v>0</v>
          </cell>
          <cell r="FG1514">
            <v>0</v>
          </cell>
          <cell r="FH1514">
            <v>0</v>
          </cell>
          <cell r="FI1514">
            <v>0</v>
          </cell>
          <cell r="FJ1514">
            <v>0</v>
          </cell>
          <cell r="FK1514">
            <v>0</v>
          </cell>
          <cell r="FL1514">
            <v>0</v>
          </cell>
          <cell r="FM1514">
            <v>0</v>
          </cell>
          <cell r="FN1514">
            <v>0</v>
          </cell>
          <cell r="FO1514">
            <v>0</v>
          </cell>
          <cell r="FP1514">
            <v>0</v>
          </cell>
          <cell r="FQ1514">
            <v>0</v>
          </cell>
          <cell r="FR1514">
            <v>0</v>
          </cell>
          <cell r="FS1514">
            <v>0</v>
          </cell>
          <cell r="FT1514">
            <v>0</v>
          </cell>
          <cell r="FU1514">
            <v>0</v>
          </cell>
          <cell r="FV1514">
            <v>0</v>
          </cell>
          <cell r="FW1514">
            <v>0</v>
          </cell>
          <cell r="FX1514">
            <v>0</v>
          </cell>
          <cell r="FY1514">
            <v>0</v>
          </cell>
          <cell r="FZ1514">
            <v>0</v>
          </cell>
          <cell r="GA1514">
            <v>0</v>
          </cell>
          <cell r="GB1514">
            <v>0</v>
          </cell>
          <cell r="GC1514">
            <v>0</v>
          </cell>
          <cell r="GD1514">
            <v>0</v>
          </cell>
          <cell r="GE1514">
            <v>0</v>
          </cell>
          <cell r="GF1514">
            <v>0</v>
          </cell>
          <cell r="GG1514">
            <v>0</v>
          </cell>
          <cell r="GH1514">
            <v>0</v>
          </cell>
          <cell r="GI1514">
            <v>0</v>
          </cell>
          <cell r="GJ1514">
            <v>0</v>
          </cell>
          <cell r="GK1514">
            <v>0</v>
          </cell>
          <cell r="GL1514">
            <v>0</v>
          </cell>
          <cell r="GM1514">
            <v>0</v>
          </cell>
          <cell r="GN1514">
            <v>0</v>
          </cell>
          <cell r="GO1514">
            <v>0</v>
          </cell>
          <cell r="GP1514">
            <v>0</v>
          </cell>
          <cell r="GQ1514">
            <v>0</v>
          </cell>
          <cell r="GR1514">
            <v>0</v>
          </cell>
          <cell r="GS1514">
            <v>0</v>
          </cell>
          <cell r="GT1514">
            <v>0</v>
          </cell>
          <cell r="GU1514">
            <v>0</v>
          </cell>
          <cell r="GV1514">
            <v>0</v>
          </cell>
          <cell r="GW1514">
            <v>0</v>
          </cell>
          <cell r="GX1514">
            <v>0</v>
          </cell>
          <cell r="GY1514">
            <v>0</v>
          </cell>
          <cell r="GZ1514">
            <v>0</v>
          </cell>
        </row>
        <row r="1515">
          <cell r="A1515">
            <v>1510</v>
          </cell>
          <cell r="D1515" t="str">
            <v>JUNTAS Y APOYOS</v>
          </cell>
          <cell r="E1515" t="str">
            <v>IMPERMEABILIZACIÓN CON SIKATOP 44</v>
          </cell>
          <cell r="F1515">
            <v>0</v>
          </cell>
          <cell r="G1515" t="str">
            <v>M2</v>
          </cell>
          <cell r="H1515">
            <v>3.13</v>
          </cell>
          <cell r="I1515">
            <v>0</v>
          </cell>
          <cell r="J1515">
            <v>0</v>
          </cell>
          <cell r="K1515">
            <v>1987</v>
          </cell>
          <cell r="L1515">
            <v>0.2</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cell r="Z1515">
            <v>0</v>
          </cell>
          <cell r="AA1515">
            <v>0</v>
          </cell>
          <cell r="AB1515">
            <v>0</v>
          </cell>
          <cell r="AC1515">
            <v>0</v>
          </cell>
          <cell r="AD1515">
            <v>0</v>
          </cell>
          <cell r="AE1515">
            <v>0</v>
          </cell>
          <cell r="AF1515">
            <v>0</v>
          </cell>
          <cell r="AG1515">
            <v>0</v>
          </cell>
          <cell r="AH1515">
            <v>0</v>
          </cell>
          <cell r="AI1515">
            <v>0</v>
          </cell>
          <cell r="AJ1515">
            <v>0</v>
          </cell>
          <cell r="AK1515">
            <v>0</v>
          </cell>
          <cell r="AL1515">
            <v>0</v>
          </cell>
          <cell r="AM1515">
            <v>0</v>
          </cell>
          <cell r="AN1515">
            <v>0</v>
          </cell>
          <cell r="AO1515">
            <v>0</v>
          </cell>
          <cell r="AP1515">
            <v>0</v>
          </cell>
          <cell r="AQ1515">
            <v>0</v>
          </cell>
          <cell r="AR1515">
            <v>0</v>
          </cell>
          <cell r="AS1515">
            <v>0</v>
          </cell>
          <cell r="AT1515">
            <v>0</v>
          </cell>
          <cell r="AU1515">
            <v>0</v>
          </cell>
          <cell r="AV1515">
            <v>0</v>
          </cell>
          <cell r="AW1515">
            <v>0</v>
          </cell>
          <cell r="AX1515">
            <v>0</v>
          </cell>
          <cell r="AY1515">
            <v>1</v>
          </cell>
          <cell r="AZ1515">
            <v>1</v>
          </cell>
          <cell r="BA1515">
            <v>13</v>
          </cell>
          <cell r="BB1515">
            <v>1</v>
          </cell>
          <cell r="BC1515">
            <v>0</v>
          </cell>
          <cell r="BD1515">
            <v>0</v>
          </cell>
          <cell r="BE1515">
            <v>0</v>
          </cell>
          <cell r="BF1515">
            <v>0</v>
          </cell>
          <cell r="BG1515">
            <v>0</v>
          </cell>
          <cell r="BH1515">
            <v>0</v>
          </cell>
          <cell r="BI1515">
            <v>0</v>
          </cell>
          <cell r="BJ1515">
            <v>0</v>
          </cell>
          <cell r="BK1515">
            <v>0</v>
          </cell>
          <cell r="BL1515">
            <v>0</v>
          </cell>
          <cell r="BM1515">
            <v>0</v>
          </cell>
          <cell r="BN1515">
            <v>0</v>
          </cell>
          <cell r="BO1515">
            <v>0</v>
          </cell>
          <cell r="BP1515">
            <v>0</v>
          </cell>
          <cell r="CK1515">
            <v>0</v>
          </cell>
          <cell r="CL1515">
            <v>0</v>
          </cell>
          <cell r="CM1515">
            <v>1</v>
          </cell>
          <cell r="CN1515">
            <v>0</v>
          </cell>
          <cell r="CO1515">
            <v>0</v>
          </cell>
          <cell r="CP1515">
            <v>0</v>
          </cell>
          <cell r="CQ1515">
            <v>0</v>
          </cell>
          <cell r="CR1515">
            <v>0</v>
          </cell>
          <cell r="CS1515">
            <v>0</v>
          </cell>
          <cell r="CT1515">
            <v>0</v>
          </cell>
          <cell r="CU1515">
            <v>0</v>
          </cell>
          <cell r="CV1515">
            <v>0</v>
          </cell>
          <cell r="DY1515">
            <v>0</v>
          </cell>
          <cell r="DZ1515">
            <v>0</v>
          </cell>
          <cell r="EA1515">
            <v>0</v>
          </cell>
          <cell r="EB1515">
            <v>0</v>
          </cell>
          <cell r="EC1515">
            <v>0</v>
          </cell>
          <cell r="ED1515">
            <v>0</v>
          </cell>
          <cell r="EE1515">
            <v>0</v>
          </cell>
          <cell r="EF1515">
            <v>0</v>
          </cell>
          <cell r="EG1515">
            <v>0</v>
          </cell>
          <cell r="EH1515">
            <v>0</v>
          </cell>
          <cell r="EI1515">
            <v>0</v>
          </cell>
          <cell r="EJ1515">
            <v>0</v>
          </cell>
          <cell r="EK1515">
            <v>0</v>
          </cell>
          <cell r="EL1515">
            <v>0</v>
          </cell>
          <cell r="EM1515">
            <v>0</v>
          </cell>
          <cell r="EN1515">
            <v>0</v>
          </cell>
          <cell r="EO1515">
            <v>0</v>
          </cell>
          <cell r="EP1515">
            <v>0</v>
          </cell>
          <cell r="EQ1515">
            <v>0</v>
          </cell>
          <cell r="ER1515">
            <v>0</v>
          </cell>
          <cell r="ES1515">
            <v>0</v>
          </cell>
          <cell r="ET1515">
            <v>0</v>
          </cell>
          <cell r="EU1515">
            <v>0</v>
          </cell>
          <cell r="EV1515">
            <v>0</v>
          </cell>
          <cell r="EW1515">
            <v>0</v>
          </cell>
          <cell r="EX1515">
            <v>0</v>
          </cell>
          <cell r="EY1515">
            <v>0</v>
          </cell>
          <cell r="EZ1515">
            <v>0</v>
          </cell>
          <cell r="FA1515">
            <v>0</v>
          </cell>
          <cell r="FB1515">
            <v>0</v>
          </cell>
          <cell r="FC1515">
            <v>0</v>
          </cell>
          <cell r="FD1515">
            <v>0</v>
          </cell>
          <cell r="FE1515">
            <v>0</v>
          </cell>
          <cell r="FF1515">
            <v>0</v>
          </cell>
          <cell r="FG1515">
            <v>0</v>
          </cell>
          <cell r="FH1515">
            <v>0</v>
          </cell>
          <cell r="FI1515">
            <v>0</v>
          </cell>
          <cell r="FJ1515">
            <v>0</v>
          </cell>
          <cell r="FK1515">
            <v>0</v>
          </cell>
          <cell r="FL1515">
            <v>0</v>
          </cell>
          <cell r="FM1515">
            <v>0</v>
          </cell>
          <cell r="FN1515">
            <v>0</v>
          </cell>
          <cell r="FO1515">
            <v>0</v>
          </cell>
          <cell r="FP1515">
            <v>0</v>
          </cell>
          <cell r="FQ1515">
            <v>0</v>
          </cell>
          <cell r="FR1515">
            <v>0</v>
          </cell>
          <cell r="FS1515">
            <v>0</v>
          </cell>
          <cell r="FT1515">
            <v>0</v>
          </cell>
          <cell r="FU1515">
            <v>0</v>
          </cell>
          <cell r="FV1515">
            <v>0</v>
          </cell>
          <cell r="FW1515">
            <v>0</v>
          </cell>
          <cell r="FX1515">
            <v>0</v>
          </cell>
          <cell r="FY1515">
            <v>0</v>
          </cell>
          <cell r="FZ1515">
            <v>0</v>
          </cell>
          <cell r="GA1515">
            <v>0</v>
          </cell>
          <cell r="GB1515">
            <v>0</v>
          </cell>
          <cell r="GC1515">
            <v>0</v>
          </cell>
          <cell r="GD1515">
            <v>0</v>
          </cell>
          <cell r="GE1515">
            <v>0</v>
          </cell>
          <cell r="GF1515">
            <v>0</v>
          </cell>
          <cell r="GG1515">
            <v>0</v>
          </cell>
          <cell r="GH1515">
            <v>0</v>
          </cell>
          <cell r="GI1515">
            <v>0</v>
          </cell>
          <cell r="GJ1515">
            <v>0</v>
          </cell>
          <cell r="GK1515">
            <v>0</v>
          </cell>
          <cell r="GL1515">
            <v>0</v>
          </cell>
          <cell r="GM1515">
            <v>0</v>
          </cell>
          <cell r="GN1515">
            <v>0</v>
          </cell>
          <cell r="GO1515">
            <v>0</v>
          </cell>
          <cell r="GP1515">
            <v>0</v>
          </cell>
          <cell r="GQ1515">
            <v>0</v>
          </cell>
          <cell r="GR1515">
            <v>0</v>
          </cell>
          <cell r="GS1515">
            <v>0</v>
          </cell>
          <cell r="GT1515">
            <v>0</v>
          </cell>
          <cell r="GU1515">
            <v>0</v>
          </cell>
          <cell r="GV1515">
            <v>0</v>
          </cell>
          <cell r="GW1515">
            <v>0</v>
          </cell>
          <cell r="GX1515">
            <v>0</v>
          </cell>
          <cell r="GY1515">
            <v>0</v>
          </cell>
          <cell r="GZ1515">
            <v>0</v>
          </cell>
        </row>
        <row r="1516">
          <cell r="A1516">
            <v>1511</v>
          </cell>
          <cell r="D1516" t="str">
            <v>INST AGUA POTABLE</v>
          </cell>
          <cell r="E1516" t="str">
            <v>REPOTENCIACIÓN ACOMETIDAS DOMICILIARIAS</v>
          </cell>
          <cell r="F1516">
            <v>0</v>
          </cell>
          <cell r="G1516" t="str">
            <v>U</v>
          </cell>
          <cell r="H1516">
            <v>0.25</v>
          </cell>
          <cell r="I1516">
            <v>487</v>
          </cell>
          <cell r="J1516">
            <v>0.12</v>
          </cell>
          <cell r="K1516">
            <v>486</v>
          </cell>
          <cell r="L1516">
            <v>0.12</v>
          </cell>
          <cell r="M1516">
            <v>485</v>
          </cell>
          <cell r="N1516">
            <v>0.30099999999999999</v>
          </cell>
          <cell r="O1516">
            <v>484</v>
          </cell>
          <cell r="P1516">
            <v>0.51800000000000002</v>
          </cell>
          <cell r="Q1516">
            <v>1857</v>
          </cell>
          <cell r="R1516">
            <v>1</v>
          </cell>
          <cell r="S1516">
            <v>1391</v>
          </cell>
          <cell r="T1516">
            <v>9</v>
          </cell>
          <cell r="U1516">
            <v>1399</v>
          </cell>
          <cell r="V1516">
            <v>12</v>
          </cell>
          <cell r="W1516">
            <v>1859</v>
          </cell>
          <cell r="X1516">
            <v>0.121</v>
          </cell>
          <cell r="Y1516">
            <v>831</v>
          </cell>
          <cell r="Z1516">
            <v>1</v>
          </cell>
          <cell r="AA1516">
            <v>1860</v>
          </cell>
          <cell r="AB1516">
            <v>1</v>
          </cell>
          <cell r="AC1516">
            <v>497</v>
          </cell>
          <cell r="AD1516">
            <v>1</v>
          </cell>
          <cell r="AE1516">
            <v>830</v>
          </cell>
          <cell r="AF1516">
            <v>1</v>
          </cell>
          <cell r="AG1516">
            <v>5</v>
          </cell>
          <cell r="AH1516">
            <v>5</v>
          </cell>
          <cell r="AI1516">
            <v>1</v>
          </cell>
          <cell r="AJ1516">
            <v>0.12</v>
          </cell>
          <cell r="AK1516">
            <v>4</v>
          </cell>
          <cell r="AL1516">
            <v>4</v>
          </cell>
          <cell r="AM1516">
            <v>534</v>
          </cell>
          <cell r="AN1516">
            <v>1</v>
          </cell>
          <cell r="AO1516">
            <v>0</v>
          </cell>
          <cell r="AP1516">
            <v>0</v>
          </cell>
          <cell r="AQ1516">
            <v>0</v>
          </cell>
          <cell r="AR1516">
            <v>0</v>
          </cell>
          <cell r="AS1516">
            <v>0</v>
          </cell>
          <cell r="AT1516">
            <v>0</v>
          </cell>
          <cell r="AU1516">
            <v>0</v>
          </cell>
          <cell r="AV1516">
            <v>0</v>
          </cell>
          <cell r="AW1516">
            <v>1</v>
          </cell>
          <cell r="AX1516">
            <v>1</v>
          </cell>
          <cell r="AY1516">
            <v>9</v>
          </cell>
          <cell r="AZ1516">
            <v>1</v>
          </cell>
          <cell r="BA1516">
            <v>20</v>
          </cell>
          <cell r="BB1516">
            <v>1</v>
          </cell>
          <cell r="BC1516">
            <v>0</v>
          </cell>
          <cell r="BD1516">
            <v>0</v>
          </cell>
          <cell r="BE1516">
            <v>0</v>
          </cell>
          <cell r="BF1516">
            <v>0</v>
          </cell>
          <cell r="BG1516">
            <v>0</v>
          </cell>
          <cell r="BH1516">
            <v>0</v>
          </cell>
          <cell r="BI1516">
            <v>0</v>
          </cell>
          <cell r="BJ1516">
            <v>0</v>
          </cell>
          <cell r="BK1516">
            <v>0</v>
          </cell>
          <cell r="BL1516">
            <v>0</v>
          </cell>
          <cell r="BM1516">
            <v>0</v>
          </cell>
          <cell r="BN1516">
            <v>0</v>
          </cell>
          <cell r="BO1516">
            <v>0</v>
          </cell>
          <cell r="BP1516">
            <v>0</v>
          </cell>
          <cell r="CK1516">
            <v>0</v>
          </cell>
          <cell r="CL1516">
            <v>0</v>
          </cell>
          <cell r="CM1516">
            <v>1</v>
          </cell>
          <cell r="CN1516">
            <v>0</v>
          </cell>
          <cell r="CO1516">
            <v>0</v>
          </cell>
          <cell r="CP1516">
            <v>0</v>
          </cell>
          <cell r="CQ1516">
            <v>0</v>
          </cell>
          <cell r="CR1516">
            <v>0</v>
          </cell>
          <cell r="CS1516">
            <v>0</v>
          </cell>
          <cell r="CT1516">
            <v>0</v>
          </cell>
          <cell r="CU1516">
            <v>0</v>
          </cell>
          <cell r="CV1516">
            <v>0</v>
          </cell>
          <cell r="DY1516">
            <v>0</v>
          </cell>
          <cell r="DZ1516">
            <v>0</v>
          </cell>
          <cell r="EA1516">
            <v>0</v>
          </cell>
          <cell r="EB1516">
            <v>0</v>
          </cell>
          <cell r="EC1516">
            <v>0</v>
          </cell>
          <cell r="ED1516">
            <v>0</v>
          </cell>
          <cell r="EE1516">
            <v>0</v>
          </cell>
          <cell r="EF1516">
            <v>0</v>
          </cell>
          <cell r="EG1516">
            <v>0</v>
          </cell>
          <cell r="EH1516">
            <v>0</v>
          </cell>
          <cell r="EI1516">
            <v>0</v>
          </cell>
          <cell r="EJ1516">
            <v>0</v>
          </cell>
          <cell r="EK1516">
            <v>0</v>
          </cell>
          <cell r="EL1516">
            <v>0</v>
          </cell>
          <cell r="EM1516">
            <v>0</v>
          </cell>
          <cell r="EN1516">
            <v>0</v>
          </cell>
          <cell r="EO1516">
            <v>0</v>
          </cell>
          <cell r="EP1516">
            <v>0</v>
          </cell>
          <cell r="EQ1516">
            <v>0</v>
          </cell>
          <cell r="ER1516">
            <v>0</v>
          </cell>
          <cell r="ES1516">
            <v>0</v>
          </cell>
          <cell r="ET1516">
            <v>0</v>
          </cell>
          <cell r="EU1516">
            <v>0</v>
          </cell>
          <cell r="EV1516">
            <v>0</v>
          </cell>
          <cell r="EW1516">
            <v>0</v>
          </cell>
          <cell r="EX1516">
            <v>0</v>
          </cell>
          <cell r="EY1516">
            <v>0</v>
          </cell>
          <cell r="EZ1516">
            <v>0</v>
          </cell>
          <cell r="FA1516">
            <v>0</v>
          </cell>
          <cell r="FB1516">
            <v>0</v>
          </cell>
          <cell r="FC1516">
            <v>0</v>
          </cell>
          <cell r="FD1516">
            <v>0</v>
          </cell>
          <cell r="FE1516">
            <v>0</v>
          </cell>
          <cell r="FF1516">
            <v>0</v>
          </cell>
          <cell r="FG1516">
            <v>0</v>
          </cell>
          <cell r="FH1516">
            <v>0</v>
          </cell>
          <cell r="FI1516">
            <v>0</v>
          </cell>
          <cell r="FJ1516">
            <v>0</v>
          </cell>
          <cell r="FK1516">
            <v>0</v>
          </cell>
          <cell r="FL1516">
            <v>0</v>
          </cell>
          <cell r="FM1516">
            <v>0</v>
          </cell>
          <cell r="FN1516">
            <v>0</v>
          </cell>
          <cell r="FO1516">
            <v>0</v>
          </cell>
          <cell r="FP1516">
            <v>0</v>
          </cell>
          <cell r="FQ1516">
            <v>0</v>
          </cell>
          <cell r="FR1516">
            <v>0</v>
          </cell>
          <cell r="FS1516">
            <v>0</v>
          </cell>
          <cell r="FT1516">
            <v>0</v>
          </cell>
          <cell r="FU1516">
            <v>0</v>
          </cell>
          <cell r="FV1516">
            <v>0</v>
          </cell>
          <cell r="FW1516">
            <v>0</v>
          </cell>
          <cell r="FX1516">
            <v>0</v>
          </cell>
          <cell r="FY1516">
            <v>0</v>
          </cell>
          <cell r="FZ1516">
            <v>0</v>
          </cell>
          <cell r="GA1516">
            <v>0</v>
          </cell>
          <cell r="GB1516">
            <v>0</v>
          </cell>
          <cell r="GC1516">
            <v>0</v>
          </cell>
          <cell r="GD1516">
            <v>0</v>
          </cell>
          <cell r="GE1516">
            <v>0</v>
          </cell>
          <cell r="GF1516">
            <v>0</v>
          </cell>
          <cell r="GG1516">
            <v>0</v>
          </cell>
          <cell r="GH1516">
            <v>0</v>
          </cell>
          <cell r="GI1516">
            <v>0</v>
          </cell>
          <cell r="GJ1516">
            <v>0</v>
          </cell>
          <cell r="GK1516">
            <v>0</v>
          </cell>
          <cell r="GL1516">
            <v>0</v>
          </cell>
          <cell r="GM1516">
            <v>0</v>
          </cell>
          <cell r="GN1516">
            <v>0</v>
          </cell>
          <cell r="GO1516">
            <v>0</v>
          </cell>
          <cell r="GP1516">
            <v>0</v>
          </cell>
          <cell r="GQ1516">
            <v>0</v>
          </cell>
          <cell r="GR1516">
            <v>0</v>
          </cell>
          <cell r="GS1516">
            <v>0</v>
          </cell>
          <cell r="GT1516">
            <v>0</v>
          </cell>
          <cell r="GU1516">
            <v>0</v>
          </cell>
          <cell r="GV1516">
            <v>0</v>
          </cell>
          <cell r="GW1516">
            <v>0</v>
          </cell>
          <cell r="GX1516">
            <v>0</v>
          </cell>
          <cell r="GY1516">
            <v>0</v>
          </cell>
          <cell r="GZ1516">
            <v>0</v>
          </cell>
        </row>
        <row r="1517">
          <cell r="A1517">
            <v>1512</v>
          </cell>
          <cell r="D1517" t="str">
            <v>TUBERIA HG - HF</v>
          </cell>
          <cell r="E1517" t="str">
            <v>TUBO HG. 2"-ASTM A-120</v>
          </cell>
          <cell r="F1517">
            <v>0</v>
          </cell>
          <cell r="G1517" t="str">
            <v>ML</v>
          </cell>
          <cell r="H1517">
            <v>4</v>
          </cell>
          <cell r="I1517">
            <v>578</v>
          </cell>
          <cell r="J1517">
            <v>0.08</v>
          </cell>
          <cell r="K1517">
            <v>525</v>
          </cell>
          <cell r="L1517">
            <v>1</v>
          </cell>
          <cell r="M1517">
            <v>668</v>
          </cell>
          <cell r="N1517">
            <v>0.08</v>
          </cell>
          <cell r="O1517">
            <v>573</v>
          </cell>
          <cell r="P1517">
            <v>0.04</v>
          </cell>
          <cell r="Q1517">
            <v>0</v>
          </cell>
          <cell r="R1517">
            <v>0</v>
          </cell>
          <cell r="S1517">
            <v>0</v>
          </cell>
          <cell r="T1517">
            <v>0</v>
          </cell>
          <cell r="U1517">
            <v>0</v>
          </cell>
          <cell r="V1517">
            <v>0</v>
          </cell>
          <cell r="W1517">
            <v>0</v>
          </cell>
          <cell r="X1517">
            <v>0</v>
          </cell>
          <cell r="Y1517">
            <v>0</v>
          </cell>
          <cell r="Z1517">
            <v>0</v>
          </cell>
          <cell r="AA1517">
            <v>0</v>
          </cell>
          <cell r="AB1517">
            <v>0</v>
          </cell>
          <cell r="AC1517">
            <v>0</v>
          </cell>
          <cell r="AD1517">
            <v>0</v>
          </cell>
          <cell r="AE1517">
            <v>0</v>
          </cell>
          <cell r="AF1517">
            <v>0</v>
          </cell>
          <cell r="AG1517">
            <v>0</v>
          </cell>
          <cell r="AH1517">
            <v>0</v>
          </cell>
          <cell r="AI1517">
            <v>0</v>
          </cell>
          <cell r="AJ1517">
            <v>0</v>
          </cell>
          <cell r="AK1517">
            <v>0</v>
          </cell>
          <cell r="AL1517">
            <v>0</v>
          </cell>
          <cell r="AM1517">
            <v>0</v>
          </cell>
          <cell r="AN1517">
            <v>0</v>
          </cell>
          <cell r="AO1517">
            <v>0</v>
          </cell>
          <cell r="AP1517">
            <v>0</v>
          </cell>
          <cell r="AQ1517">
            <v>0</v>
          </cell>
          <cell r="AR1517">
            <v>0</v>
          </cell>
          <cell r="AS1517">
            <v>0</v>
          </cell>
          <cell r="AT1517">
            <v>0</v>
          </cell>
          <cell r="AU1517">
            <v>0</v>
          </cell>
          <cell r="AV1517">
            <v>0</v>
          </cell>
          <cell r="AW1517">
            <v>9</v>
          </cell>
          <cell r="AX1517">
            <v>2</v>
          </cell>
          <cell r="AY1517">
            <v>20</v>
          </cell>
          <cell r="AZ1517">
            <v>1</v>
          </cell>
          <cell r="BA1517">
            <v>30</v>
          </cell>
          <cell r="BB1517">
            <v>0.25</v>
          </cell>
          <cell r="BC1517">
            <v>0</v>
          </cell>
          <cell r="BD1517">
            <v>0</v>
          </cell>
          <cell r="BE1517">
            <v>0</v>
          </cell>
          <cell r="BF1517">
            <v>0</v>
          </cell>
          <cell r="BG1517">
            <v>0</v>
          </cell>
          <cell r="BH1517">
            <v>0</v>
          </cell>
          <cell r="BI1517">
            <v>0</v>
          </cell>
          <cell r="BJ1517">
            <v>0</v>
          </cell>
          <cell r="BK1517">
            <v>0</v>
          </cell>
          <cell r="BL1517">
            <v>0</v>
          </cell>
          <cell r="BM1517">
            <v>0</v>
          </cell>
          <cell r="BN1517">
            <v>0</v>
          </cell>
          <cell r="BO1517">
            <v>0</v>
          </cell>
          <cell r="BP1517">
            <v>0</v>
          </cell>
          <cell r="CK1517">
            <v>0</v>
          </cell>
          <cell r="CL1517">
            <v>0</v>
          </cell>
          <cell r="CM1517">
            <v>1</v>
          </cell>
          <cell r="CN1517">
            <v>0</v>
          </cell>
          <cell r="CO1517">
            <v>0</v>
          </cell>
          <cell r="CP1517">
            <v>0</v>
          </cell>
          <cell r="CQ1517">
            <v>0</v>
          </cell>
          <cell r="CR1517">
            <v>0</v>
          </cell>
          <cell r="CS1517">
            <v>0</v>
          </cell>
          <cell r="CT1517">
            <v>0</v>
          </cell>
          <cell r="CU1517">
            <v>0</v>
          </cell>
          <cell r="CV1517">
            <v>0</v>
          </cell>
          <cell r="DY1517">
            <v>525</v>
          </cell>
          <cell r="DZ1517">
            <v>1</v>
          </cell>
          <cell r="EA1517" t="str">
            <v>ml</v>
          </cell>
          <cell r="EB1517">
            <v>0</v>
          </cell>
          <cell r="EC1517">
            <v>0</v>
          </cell>
          <cell r="ED1517">
            <v>0</v>
          </cell>
          <cell r="EE1517">
            <v>0</v>
          </cell>
          <cell r="EF1517">
            <v>0</v>
          </cell>
          <cell r="EG1517">
            <v>0</v>
          </cell>
          <cell r="EH1517">
            <v>0</v>
          </cell>
          <cell r="EI1517">
            <v>0</v>
          </cell>
          <cell r="EJ1517">
            <v>0</v>
          </cell>
          <cell r="EK1517">
            <v>0</v>
          </cell>
          <cell r="EL1517">
            <v>0</v>
          </cell>
          <cell r="EM1517">
            <v>0</v>
          </cell>
          <cell r="EN1517">
            <v>0</v>
          </cell>
          <cell r="EO1517">
            <v>0</v>
          </cell>
          <cell r="EP1517">
            <v>0</v>
          </cell>
          <cell r="EQ1517">
            <v>0</v>
          </cell>
          <cell r="ER1517">
            <v>0</v>
          </cell>
          <cell r="ES1517">
            <v>0</v>
          </cell>
          <cell r="ET1517">
            <v>0</v>
          </cell>
          <cell r="EU1517">
            <v>0</v>
          </cell>
          <cell r="EV1517">
            <v>0</v>
          </cell>
          <cell r="EW1517">
            <v>0</v>
          </cell>
          <cell r="EX1517">
            <v>0</v>
          </cell>
          <cell r="EY1517">
            <v>0</v>
          </cell>
          <cell r="EZ1517">
            <v>0</v>
          </cell>
          <cell r="FA1517">
            <v>0</v>
          </cell>
          <cell r="FB1517">
            <v>0</v>
          </cell>
          <cell r="FC1517">
            <v>0</v>
          </cell>
          <cell r="FD1517">
            <v>0</v>
          </cell>
          <cell r="FE1517">
            <v>0</v>
          </cell>
          <cell r="FF1517">
            <v>0</v>
          </cell>
          <cell r="FG1517">
            <v>0</v>
          </cell>
          <cell r="FH1517">
            <v>0</v>
          </cell>
          <cell r="FI1517">
            <v>0</v>
          </cell>
          <cell r="FJ1517">
            <v>0</v>
          </cell>
          <cell r="FK1517">
            <v>0</v>
          </cell>
          <cell r="FL1517">
            <v>0</v>
          </cell>
          <cell r="FM1517">
            <v>0</v>
          </cell>
          <cell r="FN1517">
            <v>0</v>
          </cell>
          <cell r="FO1517">
            <v>0</v>
          </cell>
          <cell r="FP1517">
            <v>0</v>
          </cell>
          <cell r="FQ1517">
            <v>0</v>
          </cell>
          <cell r="FR1517">
            <v>0</v>
          </cell>
          <cell r="FS1517">
            <v>0</v>
          </cell>
          <cell r="FT1517">
            <v>0</v>
          </cell>
          <cell r="FU1517">
            <v>0</v>
          </cell>
          <cell r="FV1517">
            <v>0</v>
          </cell>
          <cell r="FW1517">
            <v>0</v>
          </cell>
          <cell r="FX1517">
            <v>0</v>
          </cell>
          <cell r="FY1517">
            <v>0</v>
          </cell>
          <cell r="FZ1517">
            <v>0</v>
          </cell>
          <cell r="GA1517">
            <v>0</v>
          </cell>
          <cell r="GB1517">
            <v>0</v>
          </cell>
          <cell r="GC1517">
            <v>0</v>
          </cell>
          <cell r="GD1517">
            <v>0</v>
          </cell>
          <cell r="GE1517">
            <v>0</v>
          </cell>
          <cell r="GF1517">
            <v>0</v>
          </cell>
          <cell r="GG1517">
            <v>0</v>
          </cell>
          <cell r="GH1517">
            <v>0</v>
          </cell>
          <cell r="GI1517">
            <v>0</v>
          </cell>
          <cell r="GJ1517">
            <v>0</v>
          </cell>
          <cell r="GK1517">
            <v>0</v>
          </cell>
          <cell r="GL1517">
            <v>0</v>
          </cell>
          <cell r="GM1517">
            <v>0</v>
          </cell>
          <cell r="GN1517">
            <v>0</v>
          </cell>
          <cell r="GO1517">
            <v>0</v>
          </cell>
          <cell r="GP1517">
            <v>0</v>
          </cell>
          <cell r="GQ1517">
            <v>0</v>
          </cell>
          <cell r="GR1517">
            <v>0</v>
          </cell>
          <cell r="GS1517">
            <v>0</v>
          </cell>
          <cell r="GT1517">
            <v>0</v>
          </cell>
          <cell r="GU1517">
            <v>0</v>
          </cell>
          <cell r="GV1517">
            <v>0</v>
          </cell>
          <cell r="GW1517">
            <v>0</v>
          </cell>
          <cell r="GX1517">
            <v>0</v>
          </cell>
          <cell r="GY1517">
            <v>0</v>
          </cell>
          <cell r="GZ1517">
            <v>0</v>
          </cell>
        </row>
        <row r="1518">
          <cell r="A1518">
            <v>1513</v>
          </cell>
          <cell r="D1518" t="str">
            <v>ACCESORIOS HF-LA</v>
          </cell>
          <cell r="E1518" t="str">
            <v>ACCESORIOS DE EN RED</v>
          </cell>
          <cell r="F1518">
            <v>0</v>
          </cell>
          <cell r="G1518" t="str">
            <v>GBL</v>
          </cell>
          <cell r="H1518">
            <v>1.25E-3</v>
          </cell>
          <cell r="I1518">
            <v>905</v>
          </cell>
          <cell r="J1518">
            <v>1</v>
          </cell>
          <cell r="K1518">
            <v>0</v>
          </cell>
          <cell r="L1518">
            <v>0</v>
          </cell>
          <cell r="M1518">
            <v>0</v>
          </cell>
          <cell r="N1518">
            <v>0</v>
          </cell>
          <cell r="O1518">
            <v>0</v>
          </cell>
          <cell r="P1518">
            <v>0</v>
          </cell>
          <cell r="Q1518">
            <v>0</v>
          </cell>
          <cell r="R1518">
            <v>0</v>
          </cell>
          <cell r="S1518">
            <v>0</v>
          </cell>
          <cell r="T1518">
            <v>0</v>
          </cell>
          <cell r="U1518">
            <v>0</v>
          </cell>
          <cell r="V1518">
            <v>0</v>
          </cell>
          <cell r="W1518">
            <v>0</v>
          </cell>
          <cell r="X1518">
            <v>0</v>
          </cell>
          <cell r="Y1518">
            <v>0</v>
          </cell>
          <cell r="Z1518">
            <v>0</v>
          </cell>
          <cell r="AA1518">
            <v>0</v>
          </cell>
          <cell r="AB1518">
            <v>0</v>
          </cell>
          <cell r="AC1518">
            <v>0</v>
          </cell>
          <cell r="AD1518">
            <v>0</v>
          </cell>
          <cell r="AE1518">
            <v>0</v>
          </cell>
          <cell r="AF1518">
            <v>0</v>
          </cell>
          <cell r="AG1518">
            <v>0</v>
          </cell>
          <cell r="AH1518">
            <v>0</v>
          </cell>
          <cell r="AI1518">
            <v>0</v>
          </cell>
          <cell r="AJ1518">
            <v>0</v>
          </cell>
          <cell r="AK1518">
            <v>0</v>
          </cell>
          <cell r="AL1518">
            <v>0</v>
          </cell>
          <cell r="AM1518">
            <v>0</v>
          </cell>
          <cell r="AN1518">
            <v>0</v>
          </cell>
          <cell r="AO1518">
            <v>0</v>
          </cell>
          <cell r="AP1518">
            <v>0</v>
          </cell>
          <cell r="AQ1518">
            <v>0</v>
          </cell>
          <cell r="AR1518">
            <v>0</v>
          </cell>
          <cell r="AS1518">
            <v>0</v>
          </cell>
          <cell r="AT1518">
            <v>0</v>
          </cell>
          <cell r="AU1518">
            <v>0</v>
          </cell>
          <cell r="AV1518">
            <v>0</v>
          </cell>
          <cell r="AW1518">
            <v>1</v>
          </cell>
          <cell r="AX1518">
            <v>2</v>
          </cell>
          <cell r="AY1518">
            <v>9</v>
          </cell>
          <cell r="AZ1518">
            <v>1</v>
          </cell>
          <cell r="BA1518">
            <v>20</v>
          </cell>
          <cell r="BB1518">
            <v>1</v>
          </cell>
          <cell r="BC1518">
            <v>30</v>
          </cell>
          <cell r="BD1518">
            <v>0.25</v>
          </cell>
          <cell r="BE1518">
            <v>0</v>
          </cell>
          <cell r="BF1518">
            <v>0</v>
          </cell>
          <cell r="BG1518">
            <v>0</v>
          </cell>
          <cell r="BH1518">
            <v>0</v>
          </cell>
          <cell r="BI1518">
            <v>0</v>
          </cell>
          <cell r="BJ1518">
            <v>0</v>
          </cell>
          <cell r="BK1518">
            <v>0</v>
          </cell>
          <cell r="BL1518">
            <v>0</v>
          </cell>
          <cell r="BM1518">
            <v>0</v>
          </cell>
          <cell r="BN1518">
            <v>0</v>
          </cell>
          <cell r="BO1518">
            <v>0</v>
          </cell>
          <cell r="BP1518">
            <v>0</v>
          </cell>
          <cell r="CK1518">
            <v>1</v>
          </cell>
          <cell r="CL1518">
            <v>0</v>
          </cell>
          <cell r="CM1518">
            <v>0</v>
          </cell>
          <cell r="CN1518">
            <v>0</v>
          </cell>
          <cell r="CO1518">
            <v>0</v>
          </cell>
          <cell r="CP1518">
            <v>0</v>
          </cell>
          <cell r="CQ1518">
            <v>0</v>
          </cell>
          <cell r="CR1518">
            <v>0</v>
          </cell>
          <cell r="CS1518">
            <v>0</v>
          </cell>
          <cell r="CT1518">
            <v>0</v>
          </cell>
          <cell r="CU1518">
            <v>0</v>
          </cell>
          <cell r="CV1518">
            <v>0</v>
          </cell>
          <cell r="DY1518">
            <v>0</v>
          </cell>
          <cell r="DZ1518">
            <v>0</v>
          </cell>
          <cell r="EA1518">
            <v>0</v>
          </cell>
          <cell r="EB1518">
            <v>0</v>
          </cell>
          <cell r="EC1518">
            <v>0</v>
          </cell>
          <cell r="ED1518">
            <v>0</v>
          </cell>
          <cell r="EE1518">
            <v>0</v>
          </cell>
          <cell r="EF1518">
            <v>0</v>
          </cell>
          <cell r="EG1518">
            <v>0</v>
          </cell>
          <cell r="EH1518">
            <v>0</v>
          </cell>
          <cell r="EI1518">
            <v>0</v>
          </cell>
          <cell r="EJ1518">
            <v>0</v>
          </cell>
          <cell r="EK1518">
            <v>0</v>
          </cell>
          <cell r="EL1518">
            <v>0</v>
          </cell>
          <cell r="EM1518">
            <v>0</v>
          </cell>
          <cell r="EN1518">
            <v>0</v>
          </cell>
          <cell r="EO1518">
            <v>0</v>
          </cell>
          <cell r="EP1518">
            <v>0</v>
          </cell>
          <cell r="EQ1518">
            <v>0</v>
          </cell>
          <cell r="ER1518">
            <v>0</v>
          </cell>
          <cell r="ES1518">
            <v>0</v>
          </cell>
          <cell r="ET1518">
            <v>0</v>
          </cell>
          <cell r="EU1518">
            <v>0</v>
          </cell>
          <cell r="EV1518">
            <v>0</v>
          </cell>
          <cell r="EW1518">
            <v>0</v>
          </cell>
          <cell r="EX1518">
            <v>0</v>
          </cell>
          <cell r="EY1518">
            <v>0</v>
          </cell>
          <cell r="EZ1518">
            <v>0</v>
          </cell>
          <cell r="FA1518">
            <v>0</v>
          </cell>
          <cell r="FB1518">
            <v>0</v>
          </cell>
          <cell r="FC1518">
            <v>0</v>
          </cell>
          <cell r="FD1518">
            <v>0</v>
          </cell>
          <cell r="FE1518">
            <v>0</v>
          </cell>
          <cell r="FF1518">
            <v>0</v>
          </cell>
          <cell r="FG1518">
            <v>0</v>
          </cell>
          <cell r="FH1518">
            <v>0</v>
          </cell>
          <cell r="FI1518">
            <v>0</v>
          </cell>
          <cell r="FJ1518">
            <v>0</v>
          </cell>
          <cell r="FK1518">
            <v>0</v>
          </cell>
          <cell r="FL1518">
            <v>0</v>
          </cell>
          <cell r="FM1518">
            <v>0</v>
          </cell>
          <cell r="FN1518">
            <v>0</v>
          </cell>
          <cell r="FO1518">
            <v>0</v>
          </cell>
          <cell r="FP1518">
            <v>0</v>
          </cell>
          <cell r="FQ1518">
            <v>0</v>
          </cell>
          <cell r="FR1518">
            <v>0</v>
          </cell>
          <cell r="FS1518">
            <v>0</v>
          </cell>
          <cell r="FT1518">
            <v>0</v>
          </cell>
          <cell r="FU1518">
            <v>0</v>
          </cell>
          <cell r="FV1518">
            <v>0</v>
          </cell>
          <cell r="FW1518">
            <v>0</v>
          </cell>
          <cell r="FX1518">
            <v>0</v>
          </cell>
          <cell r="FY1518">
            <v>0</v>
          </cell>
          <cell r="FZ1518">
            <v>0</v>
          </cell>
          <cell r="GA1518">
            <v>0</v>
          </cell>
          <cell r="GB1518">
            <v>0</v>
          </cell>
          <cell r="GC1518">
            <v>0</v>
          </cell>
          <cell r="GD1518">
            <v>0</v>
          </cell>
          <cell r="GE1518">
            <v>0</v>
          </cell>
          <cell r="GF1518">
            <v>0</v>
          </cell>
          <cell r="GG1518">
            <v>0</v>
          </cell>
          <cell r="GH1518">
            <v>0</v>
          </cell>
          <cell r="GI1518">
            <v>0</v>
          </cell>
          <cell r="GJ1518">
            <v>0</v>
          </cell>
          <cell r="GK1518">
            <v>0</v>
          </cell>
          <cell r="GL1518">
            <v>0</v>
          </cell>
          <cell r="GM1518">
            <v>0</v>
          </cell>
          <cell r="GN1518">
            <v>0</v>
          </cell>
          <cell r="GO1518">
            <v>0</v>
          </cell>
          <cell r="GP1518">
            <v>0</v>
          </cell>
          <cell r="GQ1518">
            <v>0</v>
          </cell>
          <cell r="GR1518">
            <v>0</v>
          </cell>
          <cell r="GS1518">
            <v>0</v>
          </cell>
          <cell r="GT1518">
            <v>0</v>
          </cell>
          <cell r="GU1518">
            <v>0</v>
          </cell>
          <cell r="GV1518">
            <v>0</v>
          </cell>
          <cell r="GW1518">
            <v>0</v>
          </cell>
          <cell r="GX1518">
            <v>0</v>
          </cell>
          <cell r="GY1518">
            <v>0</v>
          </cell>
          <cell r="GZ1518">
            <v>0</v>
          </cell>
        </row>
        <row r="1519">
          <cell r="A1519">
            <v>1514</v>
          </cell>
          <cell r="D1519" t="str">
            <v>LLAVES Y VALVULAS</v>
          </cell>
          <cell r="E1519" t="str">
            <v>VALVULAS EN REDES</v>
          </cell>
          <cell r="F1519">
            <v>0</v>
          </cell>
          <cell r="G1519" t="str">
            <v>GBL</v>
          </cell>
          <cell r="H1519">
            <v>1.25E-3</v>
          </cell>
          <cell r="I1519">
            <v>905</v>
          </cell>
          <cell r="J1519">
            <v>1</v>
          </cell>
          <cell r="K1519">
            <v>0</v>
          </cell>
          <cell r="L1519">
            <v>0</v>
          </cell>
          <cell r="M1519">
            <v>0</v>
          </cell>
          <cell r="N1519">
            <v>0</v>
          </cell>
          <cell r="O1519">
            <v>0</v>
          </cell>
          <cell r="P1519">
            <v>0</v>
          </cell>
          <cell r="Q1519">
            <v>0</v>
          </cell>
          <cell r="R1519">
            <v>0</v>
          </cell>
          <cell r="S1519">
            <v>0</v>
          </cell>
          <cell r="T1519">
            <v>0</v>
          </cell>
          <cell r="U1519">
            <v>0</v>
          </cell>
          <cell r="V1519">
            <v>0</v>
          </cell>
          <cell r="W1519">
            <v>0</v>
          </cell>
          <cell r="X1519">
            <v>0</v>
          </cell>
          <cell r="Y1519">
            <v>0</v>
          </cell>
          <cell r="Z1519">
            <v>0</v>
          </cell>
          <cell r="AA1519">
            <v>0</v>
          </cell>
          <cell r="AB1519">
            <v>0</v>
          </cell>
          <cell r="AC1519">
            <v>0</v>
          </cell>
          <cell r="AD1519">
            <v>0</v>
          </cell>
          <cell r="AE1519">
            <v>0</v>
          </cell>
          <cell r="AF1519">
            <v>0</v>
          </cell>
          <cell r="AG1519">
            <v>0</v>
          </cell>
          <cell r="AH1519">
            <v>0</v>
          </cell>
          <cell r="AI1519">
            <v>0</v>
          </cell>
          <cell r="AJ1519">
            <v>0</v>
          </cell>
          <cell r="AK1519">
            <v>0</v>
          </cell>
          <cell r="AL1519">
            <v>0</v>
          </cell>
          <cell r="AM1519">
            <v>0</v>
          </cell>
          <cell r="AN1519">
            <v>0</v>
          </cell>
          <cell r="AO1519">
            <v>0</v>
          </cell>
          <cell r="AP1519">
            <v>0</v>
          </cell>
          <cell r="AQ1519">
            <v>0</v>
          </cell>
          <cell r="AR1519">
            <v>0</v>
          </cell>
          <cell r="AS1519">
            <v>0</v>
          </cell>
          <cell r="AT1519">
            <v>0</v>
          </cell>
          <cell r="AU1519">
            <v>0</v>
          </cell>
          <cell r="AV1519">
            <v>0</v>
          </cell>
          <cell r="AW1519">
            <v>1</v>
          </cell>
          <cell r="AX1519">
            <v>2</v>
          </cell>
          <cell r="AY1519">
            <v>9</v>
          </cell>
          <cell r="AZ1519">
            <v>1</v>
          </cell>
          <cell r="BA1519">
            <v>20</v>
          </cell>
          <cell r="BB1519">
            <v>1</v>
          </cell>
          <cell r="BC1519">
            <v>30</v>
          </cell>
          <cell r="BD1519">
            <v>0.25</v>
          </cell>
          <cell r="BE1519">
            <v>0</v>
          </cell>
          <cell r="BF1519">
            <v>0</v>
          </cell>
          <cell r="BG1519">
            <v>0</v>
          </cell>
          <cell r="BH1519">
            <v>0</v>
          </cell>
          <cell r="BI1519">
            <v>0</v>
          </cell>
          <cell r="BJ1519">
            <v>0</v>
          </cell>
          <cell r="BK1519">
            <v>0</v>
          </cell>
          <cell r="BL1519">
            <v>0</v>
          </cell>
          <cell r="BM1519">
            <v>0</v>
          </cell>
          <cell r="BN1519">
            <v>0</v>
          </cell>
          <cell r="BO1519">
            <v>0</v>
          </cell>
          <cell r="BP1519">
            <v>0</v>
          </cell>
          <cell r="CK1519">
            <v>1</v>
          </cell>
          <cell r="CL1519">
            <v>0</v>
          </cell>
          <cell r="CM1519">
            <v>0</v>
          </cell>
          <cell r="CN1519">
            <v>0</v>
          </cell>
          <cell r="CO1519">
            <v>0</v>
          </cell>
          <cell r="CP1519">
            <v>0</v>
          </cell>
          <cell r="CQ1519">
            <v>0</v>
          </cell>
          <cell r="CR1519">
            <v>0</v>
          </cell>
          <cell r="CS1519">
            <v>0</v>
          </cell>
          <cell r="CT1519">
            <v>0</v>
          </cell>
          <cell r="CU1519">
            <v>0</v>
          </cell>
          <cell r="CV1519">
            <v>0</v>
          </cell>
          <cell r="DY1519">
            <v>0</v>
          </cell>
          <cell r="DZ1519">
            <v>0</v>
          </cell>
          <cell r="EA1519">
            <v>0</v>
          </cell>
          <cell r="EB1519">
            <v>0</v>
          </cell>
          <cell r="EC1519">
            <v>0</v>
          </cell>
          <cell r="ED1519">
            <v>0</v>
          </cell>
          <cell r="EE1519">
            <v>0</v>
          </cell>
          <cell r="EF1519">
            <v>0</v>
          </cell>
          <cell r="EG1519">
            <v>0</v>
          </cell>
          <cell r="EH1519">
            <v>0</v>
          </cell>
          <cell r="EI1519">
            <v>0</v>
          </cell>
          <cell r="EJ1519">
            <v>0</v>
          </cell>
          <cell r="EK1519">
            <v>0</v>
          </cell>
          <cell r="EL1519">
            <v>0</v>
          </cell>
          <cell r="EM1519">
            <v>0</v>
          </cell>
          <cell r="EN1519">
            <v>0</v>
          </cell>
          <cell r="EO1519">
            <v>0</v>
          </cell>
          <cell r="EP1519">
            <v>0</v>
          </cell>
          <cell r="EQ1519">
            <v>0</v>
          </cell>
          <cell r="ER1519">
            <v>0</v>
          </cell>
          <cell r="ES1519">
            <v>0</v>
          </cell>
          <cell r="ET1519">
            <v>0</v>
          </cell>
          <cell r="EU1519">
            <v>0</v>
          </cell>
          <cell r="EV1519">
            <v>0</v>
          </cell>
          <cell r="EW1519">
            <v>0</v>
          </cell>
          <cell r="EX1519">
            <v>0</v>
          </cell>
          <cell r="EY1519">
            <v>0</v>
          </cell>
          <cell r="EZ1519">
            <v>0</v>
          </cell>
          <cell r="FA1519">
            <v>0</v>
          </cell>
          <cell r="FB1519">
            <v>0</v>
          </cell>
          <cell r="FC1519">
            <v>0</v>
          </cell>
          <cell r="FD1519">
            <v>0</v>
          </cell>
          <cell r="FE1519">
            <v>0</v>
          </cell>
          <cell r="FF1519">
            <v>0</v>
          </cell>
          <cell r="FG1519">
            <v>0</v>
          </cell>
          <cell r="FH1519">
            <v>0</v>
          </cell>
          <cell r="FI1519">
            <v>0</v>
          </cell>
          <cell r="FJ1519">
            <v>0</v>
          </cell>
          <cell r="FK1519">
            <v>0</v>
          </cell>
          <cell r="FL1519">
            <v>0</v>
          </cell>
          <cell r="FM1519">
            <v>0</v>
          </cell>
          <cell r="FN1519">
            <v>0</v>
          </cell>
          <cell r="FO1519">
            <v>0</v>
          </cell>
          <cell r="FP1519">
            <v>0</v>
          </cell>
          <cell r="FQ1519">
            <v>0</v>
          </cell>
          <cell r="FR1519">
            <v>0</v>
          </cell>
          <cell r="FS1519">
            <v>0</v>
          </cell>
          <cell r="FT1519">
            <v>0</v>
          </cell>
          <cell r="FU1519">
            <v>0</v>
          </cell>
          <cell r="FV1519">
            <v>0</v>
          </cell>
          <cell r="FW1519">
            <v>0</v>
          </cell>
          <cell r="FX1519">
            <v>0</v>
          </cell>
          <cell r="FY1519">
            <v>0</v>
          </cell>
          <cell r="FZ1519">
            <v>0</v>
          </cell>
          <cell r="GA1519">
            <v>0</v>
          </cell>
          <cell r="GB1519">
            <v>0</v>
          </cell>
          <cell r="GC1519">
            <v>0</v>
          </cell>
          <cell r="GD1519">
            <v>0</v>
          </cell>
          <cell r="GE1519">
            <v>0</v>
          </cell>
          <cell r="GF1519">
            <v>0</v>
          </cell>
          <cell r="GG1519">
            <v>0</v>
          </cell>
          <cell r="GH1519">
            <v>0</v>
          </cell>
          <cell r="GI1519">
            <v>0</v>
          </cell>
          <cell r="GJ1519">
            <v>0</v>
          </cell>
          <cell r="GK1519">
            <v>0</v>
          </cell>
          <cell r="GL1519">
            <v>0</v>
          </cell>
          <cell r="GM1519">
            <v>0</v>
          </cell>
          <cell r="GN1519">
            <v>0</v>
          </cell>
          <cell r="GO1519">
            <v>0</v>
          </cell>
          <cell r="GP1519">
            <v>0</v>
          </cell>
          <cell r="GQ1519">
            <v>0</v>
          </cell>
          <cell r="GR1519">
            <v>0</v>
          </cell>
          <cell r="GS1519">
            <v>0</v>
          </cell>
          <cell r="GT1519">
            <v>0</v>
          </cell>
          <cell r="GU1519">
            <v>0</v>
          </cell>
          <cell r="GV1519">
            <v>0</v>
          </cell>
          <cell r="GW1519">
            <v>0</v>
          </cell>
          <cell r="GX1519">
            <v>0</v>
          </cell>
          <cell r="GY1519">
            <v>0</v>
          </cell>
          <cell r="GZ1519">
            <v>0</v>
          </cell>
        </row>
        <row r="1520">
          <cell r="A1520">
            <v>1515</v>
          </cell>
          <cell r="D1520" t="str">
            <v>PISOS</v>
          </cell>
          <cell r="E1520" t="str">
            <v>LEVANTAMIENTO Y COLOCACION DE ADOQUIN</v>
          </cell>
          <cell r="F1520">
            <v>0</v>
          </cell>
          <cell r="G1520" t="str">
            <v>M2</v>
          </cell>
          <cell r="H1520">
            <v>1.45</v>
          </cell>
          <cell r="I1520">
            <v>16</v>
          </cell>
          <cell r="J1520">
            <v>0.05</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cell r="Y1520">
            <v>0</v>
          </cell>
          <cell r="Z1520">
            <v>0</v>
          </cell>
          <cell r="AA1520">
            <v>0</v>
          </cell>
          <cell r="AB1520">
            <v>0</v>
          </cell>
          <cell r="AC1520">
            <v>0</v>
          </cell>
          <cell r="AD1520">
            <v>0</v>
          </cell>
          <cell r="AE1520">
            <v>0</v>
          </cell>
          <cell r="AF1520">
            <v>0</v>
          </cell>
          <cell r="AG1520">
            <v>0</v>
          </cell>
          <cell r="AH1520">
            <v>0</v>
          </cell>
          <cell r="AI1520">
            <v>0</v>
          </cell>
          <cell r="AJ1520">
            <v>0</v>
          </cell>
          <cell r="AK1520">
            <v>0</v>
          </cell>
          <cell r="AL1520">
            <v>0</v>
          </cell>
          <cell r="AM1520">
            <v>0</v>
          </cell>
          <cell r="AN1520">
            <v>0</v>
          </cell>
          <cell r="AO1520">
            <v>0</v>
          </cell>
          <cell r="AP1520">
            <v>0</v>
          </cell>
          <cell r="AQ1520">
            <v>0</v>
          </cell>
          <cell r="AR1520">
            <v>0</v>
          </cell>
          <cell r="AS1520">
            <v>0</v>
          </cell>
          <cell r="AT1520">
            <v>0</v>
          </cell>
          <cell r="AU1520">
            <v>0</v>
          </cell>
          <cell r="AV1520">
            <v>0</v>
          </cell>
          <cell r="AW1520">
            <v>1</v>
          </cell>
          <cell r="AX1520">
            <v>3</v>
          </cell>
          <cell r="AY1520">
            <v>13</v>
          </cell>
          <cell r="AZ1520">
            <v>1</v>
          </cell>
          <cell r="BA1520">
            <v>30</v>
          </cell>
          <cell r="BB1520">
            <v>0.25</v>
          </cell>
          <cell r="BC1520">
            <v>0</v>
          </cell>
          <cell r="BD1520">
            <v>0</v>
          </cell>
          <cell r="BE1520">
            <v>0</v>
          </cell>
          <cell r="BF1520">
            <v>0</v>
          </cell>
          <cell r="BG1520">
            <v>0</v>
          </cell>
          <cell r="BH1520">
            <v>0</v>
          </cell>
          <cell r="BI1520">
            <v>0</v>
          </cell>
          <cell r="BJ1520">
            <v>0</v>
          </cell>
          <cell r="BK1520">
            <v>0</v>
          </cell>
          <cell r="BL1520">
            <v>0</v>
          </cell>
          <cell r="BM1520">
            <v>0</v>
          </cell>
          <cell r="BN1520">
            <v>0</v>
          </cell>
          <cell r="BO1520">
            <v>0</v>
          </cell>
          <cell r="BP1520">
            <v>0</v>
          </cell>
          <cell r="CK1520">
            <v>1</v>
          </cell>
          <cell r="CL1520">
            <v>0</v>
          </cell>
          <cell r="CM1520">
            <v>0</v>
          </cell>
          <cell r="CN1520">
            <v>0</v>
          </cell>
          <cell r="CO1520">
            <v>0</v>
          </cell>
          <cell r="CP1520">
            <v>0</v>
          </cell>
          <cell r="CQ1520">
            <v>0</v>
          </cell>
          <cell r="CR1520">
            <v>0</v>
          </cell>
          <cell r="CS1520">
            <v>0</v>
          </cell>
          <cell r="CT1520">
            <v>0</v>
          </cell>
          <cell r="CU1520">
            <v>0</v>
          </cell>
          <cell r="CV1520">
            <v>0</v>
          </cell>
          <cell r="DY1520">
            <v>0</v>
          </cell>
          <cell r="DZ1520">
            <v>0</v>
          </cell>
          <cell r="EA1520">
            <v>0</v>
          </cell>
          <cell r="EB1520">
            <v>0</v>
          </cell>
          <cell r="EC1520">
            <v>0</v>
          </cell>
          <cell r="ED1520">
            <v>0</v>
          </cell>
          <cell r="EE1520">
            <v>0</v>
          </cell>
          <cell r="EF1520">
            <v>0</v>
          </cell>
          <cell r="EG1520">
            <v>0</v>
          </cell>
          <cell r="EH1520">
            <v>0</v>
          </cell>
          <cell r="EI1520">
            <v>0</v>
          </cell>
          <cell r="EJ1520">
            <v>0</v>
          </cell>
          <cell r="EK1520">
            <v>0</v>
          </cell>
          <cell r="EL1520">
            <v>0</v>
          </cell>
          <cell r="EM1520">
            <v>0</v>
          </cell>
          <cell r="EN1520">
            <v>0</v>
          </cell>
          <cell r="EO1520">
            <v>0</v>
          </cell>
          <cell r="EP1520">
            <v>0</v>
          </cell>
          <cell r="EQ1520">
            <v>0</v>
          </cell>
          <cell r="ER1520">
            <v>0</v>
          </cell>
          <cell r="ES1520">
            <v>0</v>
          </cell>
          <cell r="ET1520">
            <v>0</v>
          </cell>
          <cell r="EU1520">
            <v>0</v>
          </cell>
          <cell r="EV1520">
            <v>0</v>
          </cell>
          <cell r="EW1520">
            <v>0</v>
          </cell>
          <cell r="EX1520">
            <v>0</v>
          </cell>
          <cell r="EY1520">
            <v>0</v>
          </cell>
          <cell r="EZ1520">
            <v>0</v>
          </cell>
          <cell r="FA1520">
            <v>0</v>
          </cell>
          <cell r="FB1520">
            <v>0</v>
          </cell>
          <cell r="FC1520">
            <v>0</v>
          </cell>
          <cell r="FD1520">
            <v>0</v>
          </cell>
          <cell r="FE1520">
            <v>0</v>
          </cell>
          <cell r="FF1520">
            <v>0</v>
          </cell>
          <cell r="FG1520">
            <v>0</v>
          </cell>
          <cell r="FH1520">
            <v>0</v>
          </cell>
          <cell r="FI1520">
            <v>0</v>
          </cell>
          <cell r="FJ1520">
            <v>0</v>
          </cell>
          <cell r="FK1520">
            <v>0</v>
          </cell>
          <cell r="FL1520">
            <v>0</v>
          </cell>
          <cell r="FM1520">
            <v>0</v>
          </cell>
          <cell r="FN1520">
            <v>0</v>
          </cell>
          <cell r="FO1520">
            <v>0</v>
          </cell>
          <cell r="FP1520">
            <v>0</v>
          </cell>
          <cell r="FQ1520">
            <v>0</v>
          </cell>
          <cell r="FR1520">
            <v>0</v>
          </cell>
          <cell r="FS1520">
            <v>0</v>
          </cell>
          <cell r="FT1520">
            <v>0</v>
          </cell>
          <cell r="FU1520">
            <v>0</v>
          </cell>
          <cell r="FV1520">
            <v>0</v>
          </cell>
          <cell r="FW1520">
            <v>0</v>
          </cell>
          <cell r="FX1520">
            <v>0</v>
          </cell>
          <cell r="FY1520">
            <v>0</v>
          </cell>
          <cell r="FZ1520">
            <v>0</v>
          </cell>
          <cell r="GA1520">
            <v>0</v>
          </cell>
          <cell r="GB1520">
            <v>0</v>
          </cell>
          <cell r="GC1520">
            <v>0</v>
          </cell>
          <cell r="GD1520">
            <v>0</v>
          </cell>
          <cell r="GE1520">
            <v>0</v>
          </cell>
          <cell r="GF1520">
            <v>0</v>
          </cell>
          <cell r="GG1520">
            <v>0</v>
          </cell>
          <cell r="GH1520">
            <v>0</v>
          </cell>
          <cell r="GI1520">
            <v>0</v>
          </cell>
          <cell r="GJ1520">
            <v>0</v>
          </cell>
          <cell r="GK1520">
            <v>0</v>
          </cell>
          <cell r="GL1520">
            <v>0</v>
          </cell>
          <cell r="GM1520">
            <v>0</v>
          </cell>
          <cell r="GN1520">
            <v>0</v>
          </cell>
          <cell r="GO1520">
            <v>0</v>
          </cell>
          <cell r="GP1520">
            <v>0</v>
          </cell>
          <cell r="GQ1520">
            <v>0</v>
          </cell>
          <cell r="GR1520">
            <v>0</v>
          </cell>
          <cell r="GS1520">
            <v>0</v>
          </cell>
          <cell r="GT1520">
            <v>0</v>
          </cell>
          <cell r="GU1520">
            <v>0</v>
          </cell>
          <cell r="GV1520">
            <v>0</v>
          </cell>
          <cell r="GW1520">
            <v>0</v>
          </cell>
          <cell r="GX1520">
            <v>0</v>
          </cell>
          <cell r="GY1520">
            <v>0</v>
          </cell>
          <cell r="GZ1520">
            <v>0</v>
          </cell>
        </row>
        <row r="1521">
          <cell r="A1521">
            <v>1516</v>
          </cell>
          <cell r="D1521" t="str">
            <v>EQUIPOS SIST AAPP AASS</v>
          </cell>
          <cell r="E1521" t="str">
            <v>PRUEBA Y DESINFECCIÓN DE TUBERÍA</v>
          </cell>
          <cell r="F1521">
            <v>0</v>
          </cell>
          <cell r="G1521" t="str">
            <v>ML</v>
          </cell>
          <cell r="H1521">
            <v>62.5</v>
          </cell>
          <cell r="I1521">
            <v>0</v>
          </cell>
          <cell r="J1521">
            <v>0</v>
          </cell>
          <cell r="K1521">
            <v>1988</v>
          </cell>
          <cell r="L1521">
            <v>0.01</v>
          </cell>
          <cell r="M1521">
            <v>0</v>
          </cell>
          <cell r="N1521">
            <v>0</v>
          </cell>
          <cell r="O1521">
            <v>0</v>
          </cell>
          <cell r="P1521">
            <v>0</v>
          </cell>
          <cell r="Q1521">
            <v>0</v>
          </cell>
          <cell r="R1521">
            <v>0</v>
          </cell>
          <cell r="S1521">
            <v>0</v>
          </cell>
          <cell r="T1521">
            <v>0</v>
          </cell>
          <cell r="U1521">
            <v>0</v>
          </cell>
          <cell r="V1521">
            <v>0</v>
          </cell>
          <cell r="W1521">
            <v>0</v>
          </cell>
          <cell r="X1521">
            <v>0</v>
          </cell>
          <cell r="Y1521">
            <v>0</v>
          </cell>
          <cell r="Z1521">
            <v>0</v>
          </cell>
          <cell r="AA1521">
            <v>0</v>
          </cell>
          <cell r="AB1521">
            <v>0</v>
          </cell>
          <cell r="AC1521">
            <v>0</v>
          </cell>
          <cell r="AD1521">
            <v>0</v>
          </cell>
          <cell r="AE1521">
            <v>0</v>
          </cell>
          <cell r="AF1521">
            <v>0</v>
          </cell>
          <cell r="AG1521">
            <v>0</v>
          </cell>
          <cell r="AH1521">
            <v>0</v>
          </cell>
          <cell r="AI1521">
            <v>0</v>
          </cell>
          <cell r="AJ1521">
            <v>0</v>
          </cell>
          <cell r="AK1521">
            <v>0</v>
          </cell>
          <cell r="AL1521">
            <v>0</v>
          </cell>
          <cell r="AM1521">
            <v>0</v>
          </cell>
          <cell r="AN1521">
            <v>0</v>
          </cell>
          <cell r="AO1521">
            <v>0</v>
          </cell>
          <cell r="AP1521">
            <v>0</v>
          </cell>
          <cell r="AQ1521">
            <v>0</v>
          </cell>
          <cell r="AR1521">
            <v>0</v>
          </cell>
          <cell r="AS1521">
            <v>0</v>
          </cell>
          <cell r="AT1521">
            <v>0</v>
          </cell>
          <cell r="AU1521">
            <v>0</v>
          </cell>
          <cell r="AV1521">
            <v>0</v>
          </cell>
          <cell r="AW1521">
            <v>0</v>
          </cell>
          <cell r="AX1521">
            <v>0</v>
          </cell>
          <cell r="AY1521">
            <v>20</v>
          </cell>
          <cell r="AZ1521">
            <v>1</v>
          </cell>
          <cell r="BA1521">
            <v>9</v>
          </cell>
          <cell r="BB1521">
            <v>1</v>
          </cell>
          <cell r="BC1521">
            <v>1</v>
          </cell>
          <cell r="BD1521">
            <v>1</v>
          </cell>
          <cell r="BE1521">
            <v>0</v>
          </cell>
          <cell r="BF1521">
            <v>0</v>
          </cell>
          <cell r="BG1521">
            <v>0</v>
          </cell>
          <cell r="BH1521">
            <v>0</v>
          </cell>
          <cell r="BI1521">
            <v>0</v>
          </cell>
          <cell r="BJ1521">
            <v>0</v>
          </cell>
          <cell r="BK1521">
            <v>0</v>
          </cell>
          <cell r="BL1521">
            <v>0</v>
          </cell>
          <cell r="BM1521">
            <v>0</v>
          </cell>
          <cell r="BN1521">
            <v>0</v>
          </cell>
          <cell r="BO1521">
            <v>0</v>
          </cell>
          <cell r="BP1521">
            <v>0</v>
          </cell>
          <cell r="CK1521">
            <v>1</v>
          </cell>
          <cell r="CL1521">
            <v>0</v>
          </cell>
          <cell r="CM1521">
            <v>9</v>
          </cell>
          <cell r="CN1521">
            <v>1</v>
          </cell>
          <cell r="CO1521">
            <v>0</v>
          </cell>
          <cell r="CP1521">
            <v>0</v>
          </cell>
          <cell r="CQ1521">
            <v>0</v>
          </cell>
          <cell r="CR1521">
            <v>0</v>
          </cell>
          <cell r="CS1521">
            <v>0</v>
          </cell>
          <cell r="CT1521">
            <v>0</v>
          </cell>
          <cell r="CU1521">
            <v>0</v>
          </cell>
          <cell r="CV1521">
            <v>0</v>
          </cell>
          <cell r="DY1521">
            <v>0</v>
          </cell>
          <cell r="DZ1521">
            <v>0</v>
          </cell>
          <cell r="EA1521">
            <v>0</v>
          </cell>
          <cell r="EB1521">
            <v>0</v>
          </cell>
          <cell r="EC1521">
            <v>0</v>
          </cell>
          <cell r="ED1521">
            <v>0</v>
          </cell>
          <cell r="EE1521">
            <v>0</v>
          </cell>
          <cell r="EF1521">
            <v>0</v>
          </cell>
          <cell r="EG1521">
            <v>0</v>
          </cell>
          <cell r="EH1521">
            <v>0</v>
          </cell>
          <cell r="EI1521">
            <v>0</v>
          </cell>
          <cell r="EJ1521">
            <v>0</v>
          </cell>
          <cell r="EK1521">
            <v>0</v>
          </cell>
          <cell r="EL1521">
            <v>0</v>
          </cell>
          <cell r="EM1521">
            <v>0</v>
          </cell>
          <cell r="EN1521">
            <v>0</v>
          </cell>
          <cell r="EO1521">
            <v>0</v>
          </cell>
          <cell r="EP1521">
            <v>0</v>
          </cell>
          <cell r="EQ1521">
            <v>0</v>
          </cell>
          <cell r="ER1521">
            <v>0</v>
          </cell>
          <cell r="ES1521">
            <v>0</v>
          </cell>
          <cell r="ET1521">
            <v>0</v>
          </cell>
          <cell r="EU1521">
            <v>0</v>
          </cell>
          <cell r="EV1521">
            <v>0</v>
          </cell>
          <cell r="EW1521">
            <v>0</v>
          </cell>
          <cell r="EX1521">
            <v>0</v>
          </cell>
          <cell r="EY1521">
            <v>0</v>
          </cell>
          <cell r="EZ1521">
            <v>0</v>
          </cell>
          <cell r="FA1521">
            <v>0</v>
          </cell>
          <cell r="FB1521">
            <v>0</v>
          </cell>
          <cell r="FC1521">
            <v>0</v>
          </cell>
          <cell r="FD1521">
            <v>0</v>
          </cell>
          <cell r="FE1521">
            <v>0</v>
          </cell>
          <cell r="FF1521">
            <v>0</v>
          </cell>
          <cell r="FG1521">
            <v>0</v>
          </cell>
          <cell r="FH1521">
            <v>0</v>
          </cell>
          <cell r="FI1521">
            <v>0</v>
          </cell>
          <cell r="FJ1521">
            <v>0</v>
          </cell>
          <cell r="FK1521">
            <v>0</v>
          </cell>
          <cell r="FL1521">
            <v>0</v>
          </cell>
          <cell r="FM1521">
            <v>0</v>
          </cell>
          <cell r="FN1521">
            <v>0</v>
          </cell>
          <cell r="FO1521">
            <v>0</v>
          </cell>
          <cell r="FP1521">
            <v>0</v>
          </cell>
          <cell r="FQ1521">
            <v>0</v>
          </cell>
          <cell r="FR1521">
            <v>0</v>
          </cell>
          <cell r="FS1521">
            <v>0</v>
          </cell>
          <cell r="FT1521">
            <v>0</v>
          </cell>
          <cell r="FU1521">
            <v>0</v>
          </cell>
          <cell r="FV1521">
            <v>0</v>
          </cell>
          <cell r="FW1521">
            <v>0</v>
          </cell>
          <cell r="FX1521">
            <v>0</v>
          </cell>
          <cell r="FY1521">
            <v>0</v>
          </cell>
          <cell r="FZ1521">
            <v>0</v>
          </cell>
          <cell r="GA1521">
            <v>0</v>
          </cell>
          <cell r="GB1521">
            <v>0</v>
          </cell>
          <cell r="GC1521">
            <v>0</v>
          </cell>
          <cell r="GD1521">
            <v>0</v>
          </cell>
          <cell r="GE1521">
            <v>0</v>
          </cell>
          <cell r="GF1521">
            <v>0</v>
          </cell>
          <cell r="GG1521">
            <v>0</v>
          </cell>
          <cell r="GH1521">
            <v>0</v>
          </cell>
          <cell r="GI1521">
            <v>0</v>
          </cell>
          <cell r="GJ1521">
            <v>0</v>
          </cell>
          <cell r="GK1521">
            <v>0</v>
          </cell>
          <cell r="GL1521">
            <v>0</v>
          </cell>
          <cell r="GM1521">
            <v>0</v>
          </cell>
          <cell r="GN1521">
            <v>0</v>
          </cell>
          <cell r="GO1521">
            <v>0</v>
          </cell>
          <cell r="GP1521">
            <v>0</v>
          </cell>
          <cell r="GQ1521">
            <v>0</v>
          </cell>
          <cell r="GR1521">
            <v>0</v>
          </cell>
          <cell r="GS1521">
            <v>0</v>
          </cell>
          <cell r="GT1521">
            <v>0</v>
          </cell>
          <cell r="GU1521">
            <v>0</v>
          </cell>
          <cell r="GV1521">
            <v>0</v>
          </cell>
          <cell r="GW1521">
            <v>0</v>
          </cell>
          <cell r="GX1521">
            <v>0</v>
          </cell>
          <cell r="GY1521">
            <v>0</v>
          </cell>
          <cell r="GZ1521">
            <v>0</v>
          </cell>
        </row>
        <row r="1522">
          <cell r="A1522">
            <v>1517</v>
          </cell>
          <cell r="D1522" t="str">
            <v>RELLENO</v>
          </cell>
          <cell r="E1522" t="str">
            <v>RELLENO MANUAL</v>
          </cell>
          <cell r="F1522" t="str">
            <v>Sin compactar, material producto de excvación</v>
          </cell>
          <cell r="G1522" t="str">
            <v>M3</v>
          </cell>
          <cell r="H1522">
            <v>0.313</v>
          </cell>
          <cell r="I1522">
            <v>0</v>
          </cell>
          <cell r="J1522">
            <v>0</v>
          </cell>
          <cell r="K1522">
            <v>0</v>
          </cell>
          <cell r="L1522">
            <v>0</v>
          </cell>
          <cell r="M1522">
            <v>0</v>
          </cell>
          <cell r="N1522">
            <v>0</v>
          </cell>
          <cell r="O1522">
            <v>0</v>
          </cell>
          <cell r="P1522">
            <v>0</v>
          </cell>
          <cell r="Q1522">
            <v>0</v>
          </cell>
          <cell r="R1522">
            <v>0</v>
          </cell>
          <cell r="S1522">
            <v>0</v>
          </cell>
          <cell r="T1522">
            <v>0</v>
          </cell>
          <cell r="U1522">
            <v>0</v>
          </cell>
          <cell r="V1522">
            <v>0</v>
          </cell>
          <cell r="W1522">
            <v>0</v>
          </cell>
          <cell r="X1522">
            <v>0</v>
          </cell>
          <cell r="Y1522">
            <v>0</v>
          </cell>
          <cell r="Z1522">
            <v>0</v>
          </cell>
          <cell r="AA1522">
            <v>0</v>
          </cell>
          <cell r="AB1522">
            <v>0</v>
          </cell>
          <cell r="AC1522">
            <v>0</v>
          </cell>
          <cell r="AD1522">
            <v>0</v>
          </cell>
          <cell r="AE1522">
            <v>0</v>
          </cell>
          <cell r="AF1522">
            <v>0</v>
          </cell>
          <cell r="AG1522">
            <v>0</v>
          </cell>
          <cell r="AH1522">
            <v>0</v>
          </cell>
          <cell r="AI1522">
            <v>0</v>
          </cell>
          <cell r="AJ1522">
            <v>0</v>
          </cell>
          <cell r="AK1522">
            <v>0</v>
          </cell>
          <cell r="AL1522">
            <v>0</v>
          </cell>
          <cell r="AM1522">
            <v>0</v>
          </cell>
          <cell r="AN1522">
            <v>0</v>
          </cell>
          <cell r="AO1522">
            <v>0</v>
          </cell>
          <cell r="AP1522">
            <v>0</v>
          </cell>
          <cell r="AQ1522">
            <v>0</v>
          </cell>
          <cell r="AR1522">
            <v>0</v>
          </cell>
          <cell r="AS1522">
            <v>0</v>
          </cell>
          <cell r="AT1522">
            <v>0</v>
          </cell>
          <cell r="AU1522">
            <v>0</v>
          </cell>
          <cell r="AV1522">
            <v>0</v>
          </cell>
          <cell r="AW1522">
            <v>1</v>
          </cell>
          <cell r="AX1522">
            <v>1</v>
          </cell>
          <cell r="AY1522">
            <v>0</v>
          </cell>
          <cell r="AZ1522">
            <v>0</v>
          </cell>
          <cell r="BA1522">
            <v>0</v>
          </cell>
          <cell r="BB1522">
            <v>0</v>
          </cell>
          <cell r="BC1522">
            <v>0</v>
          </cell>
          <cell r="BD1522">
            <v>0</v>
          </cell>
          <cell r="BE1522">
            <v>0</v>
          </cell>
          <cell r="BF1522">
            <v>0</v>
          </cell>
          <cell r="BG1522">
            <v>0</v>
          </cell>
          <cell r="BH1522">
            <v>0</v>
          </cell>
          <cell r="BI1522">
            <v>0</v>
          </cell>
          <cell r="BJ1522">
            <v>0</v>
          </cell>
          <cell r="BK1522">
            <v>0</v>
          </cell>
          <cell r="BL1522">
            <v>0</v>
          </cell>
          <cell r="BM1522">
            <v>0</v>
          </cell>
          <cell r="BN1522">
            <v>0</v>
          </cell>
          <cell r="BO1522">
            <v>0</v>
          </cell>
          <cell r="BP1522">
            <v>0</v>
          </cell>
          <cell r="CK1522">
            <v>0</v>
          </cell>
          <cell r="CL1522">
            <v>0.5</v>
          </cell>
          <cell r="CM1522">
            <v>1</v>
          </cell>
          <cell r="CN1522">
            <v>0</v>
          </cell>
          <cell r="CO1522">
            <v>0</v>
          </cell>
          <cell r="CP1522">
            <v>0</v>
          </cell>
          <cell r="CQ1522">
            <v>0</v>
          </cell>
          <cell r="CR1522">
            <v>0</v>
          </cell>
          <cell r="CS1522">
            <v>0</v>
          </cell>
          <cell r="CT1522">
            <v>0</v>
          </cell>
          <cell r="CU1522">
            <v>0</v>
          </cell>
          <cell r="CV1522">
            <v>0</v>
          </cell>
          <cell r="DY1522">
            <v>0</v>
          </cell>
          <cell r="DZ1522">
            <v>0</v>
          </cell>
          <cell r="EA1522">
            <v>0</v>
          </cell>
          <cell r="EB1522">
            <v>0</v>
          </cell>
          <cell r="EC1522">
            <v>0</v>
          </cell>
          <cell r="ED1522">
            <v>0</v>
          </cell>
          <cell r="EE1522">
            <v>0</v>
          </cell>
          <cell r="EF1522">
            <v>0</v>
          </cell>
          <cell r="EG1522">
            <v>0</v>
          </cell>
          <cell r="EH1522">
            <v>0</v>
          </cell>
          <cell r="EI1522">
            <v>0</v>
          </cell>
          <cell r="EJ1522">
            <v>0</v>
          </cell>
          <cell r="EK1522">
            <v>0</v>
          </cell>
          <cell r="EL1522">
            <v>0</v>
          </cell>
          <cell r="EM1522">
            <v>0</v>
          </cell>
          <cell r="EN1522">
            <v>0</v>
          </cell>
          <cell r="EO1522">
            <v>0</v>
          </cell>
          <cell r="EP1522">
            <v>0</v>
          </cell>
          <cell r="EQ1522">
            <v>0</v>
          </cell>
          <cell r="ER1522">
            <v>0</v>
          </cell>
          <cell r="ES1522">
            <v>0</v>
          </cell>
          <cell r="ET1522">
            <v>0</v>
          </cell>
          <cell r="EU1522">
            <v>0</v>
          </cell>
          <cell r="EV1522">
            <v>0</v>
          </cell>
          <cell r="EW1522">
            <v>0</v>
          </cell>
          <cell r="EX1522">
            <v>0</v>
          </cell>
          <cell r="EY1522">
            <v>0</v>
          </cell>
          <cell r="EZ1522">
            <v>0</v>
          </cell>
          <cell r="FA1522">
            <v>0</v>
          </cell>
          <cell r="FB1522">
            <v>0</v>
          </cell>
          <cell r="FC1522">
            <v>0</v>
          </cell>
          <cell r="FD1522">
            <v>0</v>
          </cell>
          <cell r="FE1522">
            <v>0</v>
          </cell>
          <cell r="FF1522">
            <v>0</v>
          </cell>
          <cell r="FG1522">
            <v>0</v>
          </cell>
          <cell r="FH1522">
            <v>0</v>
          </cell>
          <cell r="FI1522">
            <v>0</v>
          </cell>
          <cell r="FJ1522">
            <v>0</v>
          </cell>
          <cell r="FK1522">
            <v>0</v>
          </cell>
          <cell r="FL1522">
            <v>0</v>
          </cell>
          <cell r="FM1522">
            <v>0</v>
          </cell>
          <cell r="FN1522">
            <v>0</v>
          </cell>
          <cell r="FO1522">
            <v>0</v>
          </cell>
          <cell r="FP1522">
            <v>0</v>
          </cell>
          <cell r="FQ1522">
            <v>0</v>
          </cell>
          <cell r="FR1522">
            <v>0</v>
          </cell>
          <cell r="FS1522">
            <v>0</v>
          </cell>
          <cell r="FT1522">
            <v>0</v>
          </cell>
          <cell r="FU1522">
            <v>0</v>
          </cell>
          <cell r="FV1522">
            <v>0</v>
          </cell>
          <cell r="FW1522">
            <v>0</v>
          </cell>
          <cell r="FX1522">
            <v>0</v>
          </cell>
          <cell r="FY1522">
            <v>0</v>
          </cell>
          <cell r="FZ1522">
            <v>0</v>
          </cell>
          <cell r="GA1522">
            <v>0</v>
          </cell>
          <cell r="GB1522">
            <v>0</v>
          </cell>
          <cell r="GC1522">
            <v>0</v>
          </cell>
          <cell r="GD1522">
            <v>0</v>
          </cell>
          <cell r="GE1522">
            <v>0</v>
          </cell>
          <cell r="GF1522">
            <v>0</v>
          </cell>
          <cell r="GG1522">
            <v>0</v>
          </cell>
          <cell r="GH1522">
            <v>0</v>
          </cell>
          <cell r="GI1522">
            <v>0</v>
          </cell>
          <cell r="GJ1522">
            <v>0</v>
          </cell>
          <cell r="GK1522">
            <v>0</v>
          </cell>
          <cell r="GL1522">
            <v>0</v>
          </cell>
          <cell r="GM1522">
            <v>0</v>
          </cell>
          <cell r="GN1522">
            <v>0</v>
          </cell>
          <cell r="GO1522">
            <v>0</v>
          </cell>
          <cell r="GP1522">
            <v>0</v>
          </cell>
          <cell r="GQ1522">
            <v>0</v>
          </cell>
          <cell r="GR1522">
            <v>0</v>
          </cell>
          <cell r="GS1522">
            <v>0</v>
          </cell>
          <cell r="GT1522">
            <v>0</v>
          </cell>
          <cell r="GU1522">
            <v>0</v>
          </cell>
          <cell r="GV1522">
            <v>0</v>
          </cell>
          <cell r="GW1522">
            <v>0</v>
          </cell>
          <cell r="GX1522">
            <v>0</v>
          </cell>
          <cell r="GY1522">
            <v>0</v>
          </cell>
          <cell r="GZ1522">
            <v>0</v>
          </cell>
        </row>
        <row r="1523">
          <cell r="A1523">
            <v>1518</v>
          </cell>
          <cell r="D1523" t="str">
            <v>LLAVES Y VALVULAS</v>
          </cell>
          <cell r="E1523" t="str">
            <v>VALVULA DE AIRE DOBLE ACCION 3"*1/2"</v>
          </cell>
          <cell r="F1523">
            <v>0</v>
          </cell>
          <cell r="G1523" t="str">
            <v>U</v>
          </cell>
          <cell r="H1523">
            <v>0.125</v>
          </cell>
          <cell r="I1523">
            <v>1991</v>
          </cell>
          <cell r="J1523">
            <v>1</v>
          </cell>
          <cell r="K1523">
            <v>514</v>
          </cell>
          <cell r="L1523">
            <v>2</v>
          </cell>
          <cell r="M1523">
            <v>0</v>
          </cell>
          <cell r="N1523">
            <v>0</v>
          </cell>
          <cell r="O1523">
            <v>0</v>
          </cell>
          <cell r="P1523">
            <v>0</v>
          </cell>
          <cell r="Q1523">
            <v>0</v>
          </cell>
          <cell r="R1523">
            <v>0</v>
          </cell>
          <cell r="S1523">
            <v>0</v>
          </cell>
          <cell r="T1523">
            <v>0</v>
          </cell>
          <cell r="U1523">
            <v>0</v>
          </cell>
          <cell r="V1523">
            <v>0</v>
          </cell>
          <cell r="W1523">
            <v>0</v>
          </cell>
          <cell r="X1523">
            <v>0</v>
          </cell>
          <cell r="Y1523">
            <v>0</v>
          </cell>
          <cell r="Z1523">
            <v>0</v>
          </cell>
          <cell r="AA1523">
            <v>0</v>
          </cell>
          <cell r="AB1523">
            <v>0</v>
          </cell>
          <cell r="AC1523">
            <v>0</v>
          </cell>
          <cell r="AD1523">
            <v>0</v>
          </cell>
          <cell r="AE1523">
            <v>0</v>
          </cell>
          <cell r="AF1523">
            <v>0</v>
          </cell>
          <cell r="AG1523">
            <v>0</v>
          </cell>
          <cell r="AH1523">
            <v>0</v>
          </cell>
          <cell r="AI1523">
            <v>0</v>
          </cell>
          <cell r="AJ1523">
            <v>0</v>
          </cell>
          <cell r="AK1523">
            <v>0</v>
          </cell>
          <cell r="AL1523">
            <v>0</v>
          </cell>
          <cell r="AM1523">
            <v>0</v>
          </cell>
          <cell r="AN1523">
            <v>0</v>
          </cell>
          <cell r="AO1523">
            <v>0</v>
          </cell>
          <cell r="AP1523">
            <v>0</v>
          </cell>
          <cell r="AQ1523">
            <v>0</v>
          </cell>
          <cell r="AR1523">
            <v>0</v>
          </cell>
          <cell r="AS1523">
            <v>0</v>
          </cell>
          <cell r="AT1523">
            <v>0</v>
          </cell>
          <cell r="AU1523">
            <v>0</v>
          </cell>
          <cell r="AV1523">
            <v>0</v>
          </cell>
          <cell r="AW1523">
            <v>20</v>
          </cell>
          <cell r="AX1523">
            <v>1</v>
          </cell>
          <cell r="AY1523">
            <v>9</v>
          </cell>
          <cell r="AZ1523">
            <v>1</v>
          </cell>
          <cell r="BA1523">
            <v>0</v>
          </cell>
          <cell r="BB1523">
            <v>0</v>
          </cell>
          <cell r="BC1523">
            <v>0</v>
          </cell>
          <cell r="BD1523">
            <v>0</v>
          </cell>
          <cell r="BE1523">
            <v>0</v>
          </cell>
          <cell r="BF1523">
            <v>0</v>
          </cell>
          <cell r="BG1523">
            <v>0</v>
          </cell>
          <cell r="BH1523">
            <v>0</v>
          </cell>
          <cell r="BI1523">
            <v>0</v>
          </cell>
          <cell r="BJ1523">
            <v>0</v>
          </cell>
          <cell r="BK1523">
            <v>0</v>
          </cell>
          <cell r="BL1523">
            <v>0</v>
          </cell>
          <cell r="BM1523">
            <v>0</v>
          </cell>
          <cell r="BN1523">
            <v>0</v>
          </cell>
          <cell r="BO1523">
            <v>0</v>
          </cell>
          <cell r="BP1523">
            <v>0</v>
          </cell>
          <cell r="CK1523">
            <v>0</v>
          </cell>
          <cell r="CL1523">
            <v>0</v>
          </cell>
          <cell r="CM1523">
            <v>1</v>
          </cell>
          <cell r="CN1523">
            <v>0</v>
          </cell>
          <cell r="CO1523">
            <v>0</v>
          </cell>
          <cell r="CP1523">
            <v>0</v>
          </cell>
          <cell r="CQ1523">
            <v>0</v>
          </cell>
          <cell r="CR1523">
            <v>0</v>
          </cell>
          <cell r="CS1523">
            <v>0</v>
          </cell>
          <cell r="CT1523">
            <v>0</v>
          </cell>
          <cell r="CU1523">
            <v>0</v>
          </cell>
          <cell r="CV1523">
            <v>0</v>
          </cell>
          <cell r="DY1523">
            <v>0</v>
          </cell>
          <cell r="DZ1523">
            <v>0</v>
          </cell>
          <cell r="EA1523">
            <v>0</v>
          </cell>
          <cell r="EB1523">
            <v>0</v>
          </cell>
          <cell r="EC1523">
            <v>0</v>
          </cell>
          <cell r="ED1523">
            <v>0</v>
          </cell>
          <cell r="EE1523">
            <v>0</v>
          </cell>
          <cell r="EF1523">
            <v>0</v>
          </cell>
          <cell r="EG1523">
            <v>0</v>
          </cell>
          <cell r="EH1523">
            <v>0</v>
          </cell>
          <cell r="EI1523">
            <v>0</v>
          </cell>
          <cell r="EJ1523">
            <v>0</v>
          </cell>
          <cell r="EK1523">
            <v>0</v>
          </cell>
          <cell r="EL1523">
            <v>0</v>
          </cell>
          <cell r="EM1523">
            <v>0</v>
          </cell>
          <cell r="EN1523">
            <v>0</v>
          </cell>
          <cell r="EO1523">
            <v>0</v>
          </cell>
          <cell r="EP1523">
            <v>0</v>
          </cell>
          <cell r="EQ1523">
            <v>0</v>
          </cell>
          <cell r="ER1523">
            <v>0</v>
          </cell>
          <cell r="ES1523">
            <v>0</v>
          </cell>
          <cell r="ET1523">
            <v>0</v>
          </cell>
          <cell r="EU1523">
            <v>0</v>
          </cell>
          <cell r="EV1523">
            <v>0</v>
          </cell>
          <cell r="EW1523">
            <v>0</v>
          </cell>
          <cell r="EX1523">
            <v>0</v>
          </cell>
          <cell r="EY1523">
            <v>0</v>
          </cell>
          <cell r="EZ1523">
            <v>0</v>
          </cell>
          <cell r="FA1523">
            <v>0</v>
          </cell>
          <cell r="FB1523">
            <v>0</v>
          </cell>
          <cell r="FC1523">
            <v>0</v>
          </cell>
          <cell r="FD1523">
            <v>0</v>
          </cell>
          <cell r="FE1523">
            <v>0</v>
          </cell>
          <cell r="FF1523">
            <v>0</v>
          </cell>
          <cell r="FG1523">
            <v>0</v>
          </cell>
          <cell r="FH1523">
            <v>0</v>
          </cell>
          <cell r="FI1523">
            <v>0</v>
          </cell>
          <cell r="FJ1523">
            <v>0</v>
          </cell>
          <cell r="FK1523">
            <v>0</v>
          </cell>
          <cell r="FL1523">
            <v>0</v>
          </cell>
          <cell r="FM1523">
            <v>0</v>
          </cell>
          <cell r="FN1523">
            <v>0</v>
          </cell>
          <cell r="FO1523">
            <v>0</v>
          </cell>
          <cell r="FP1523">
            <v>0</v>
          </cell>
          <cell r="FQ1523">
            <v>0</v>
          </cell>
          <cell r="FR1523">
            <v>0</v>
          </cell>
          <cell r="FS1523">
            <v>0</v>
          </cell>
          <cell r="FT1523">
            <v>0</v>
          </cell>
          <cell r="FU1523">
            <v>0</v>
          </cell>
          <cell r="FV1523">
            <v>0</v>
          </cell>
          <cell r="FW1523">
            <v>0</v>
          </cell>
          <cell r="FX1523">
            <v>0</v>
          </cell>
          <cell r="FY1523">
            <v>0</v>
          </cell>
          <cell r="FZ1523">
            <v>0</v>
          </cell>
          <cell r="GA1523">
            <v>0</v>
          </cell>
          <cell r="GB1523">
            <v>0</v>
          </cell>
          <cell r="GC1523">
            <v>0</v>
          </cell>
          <cell r="GD1523">
            <v>0</v>
          </cell>
          <cell r="GE1523">
            <v>0</v>
          </cell>
          <cell r="GF1523">
            <v>0</v>
          </cell>
          <cell r="GG1523">
            <v>0</v>
          </cell>
          <cell r="GH1523">
            <v>0</v>
          </cell>
          <cell r="GI1523">
            <v>0</v>
          </cell>
          <cell r="GJ1523">
            <v>0</v>
          </cell>
          <cell r="GK1523">
            <v>0</v>
          </cell>
          <cell r="GL1523">
            <v>0</v>
          </cell>
          <cell r="GM1523">
            <v>0</v>
          </cell>
          <cell r="GN1523">
            <v>0</v>
          </cell>
          <cell r="GO1523">
            <v>0</v>
          </cell>
          <cell r="GP1523">
            <v>0</v>
          </cell>
          <cell r="GQ1523">
            <v>0</v>
          </cell>
          <cell r="GR1523">
            <v>0</v>
          </cell>
          <cell r="GS1523">
            <v>0</v>
          </cell>
          <cell r="GT1523">
            <v>0</v>
          </cell>
          <cell r="GU1523">
            <v>0</v>
          </cell>
          <cell r="GV1523">
            <v>0</v>
          </cell>
          <cell r="GW1523">
            <v>0</v>
          </cell>
          <cell r="GX1523">
            <v>0</v>
          </cell>
          <cell r="GY1523">
            <v>0</v>
          </cell>
          <cell r="GZ1523">
            <v>0</v>
          </cell>
        </row>
        <row r="1524">
          <cell r="A1524">
            <v>1519</v>
          </cell>
          <cell r="D1524" t="str">
            <v>ACERO(PLACAS), HIERRO, ALAMBRES</v>
          </cell>
          <cell r="E1524" t="str">
            <v>GUARDACABLES   D = 3/8"</v>
          </cell>
          <cell r="F1524">
            <v>0</v>
          </cell>
          <cell r="G1524" t="str">
            <v>U</v>
          </cell>
          <cell r="H1524">
            <v>3.75</v>
          </cell>
          <cell r="I1524">
            <v>135</v>
          </cell>
          <cell r="J1524">
            <v>1</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cell r="Y1524">
            <v>0</v>
          </cell>
          <cell r="Z1524">
            <v>0</v>
          </cell>
          <cell r="AA1524">
            <v>0</v>
          </cell>
          <cell r="AB1524">
            <v>0</v>
          </cell>
          <cell r="AC1524">
            <v>0</v>
          </cell>
          <cell r="AD1524">
            <v>0</v>
          </cell>
          <cell r="AE1524">
            <v>0</v>
          </cell>
          <cell r="AF1524">
            <v>0</v>
          </cell>
          <cell r="AG1524">
            <v>0</v>
          </cell>
          <cell r="AH1524">
            <v>0</v>
          </cell>
          <cell r="AI1524">
            <v>0</v>
          </cell>
          <cell r="AJ1524">
            <v>0</v>
          </cell>
          <cell r="AK1524">
            <v>0</v>
          </cell>
          <cell r="AL1524">
            <v>0</v>
          </cell>
          <cell r="AM1524">
            <v>0</v>
          </cell>
          <cell r="AN1524">
            <v>0</v>
          </cell>
          <cell r="AO1524">
            <v>0</v>
          </cell>
          <cell r="AP1524">
            <v>0</v>
          </cell>
          <cell r="AQ1524">
            <v>0</v>
          </cell>
          <cell r="AR1524">
            <v>0</v>
          </cell>
          <cell r="AS1524">
            <v>0</v>
          </cell>
          <cell r="AT1524">
            <v>0</v>
          </cell>
          <cell r="AU1524">
            <v>0</v>
          </cell>
          <cell r="AV1524">
            <v>0</v>
          </cell>
          <cell r="AW1524">
            <v>5</v>
          </cell>
          <cell r="AX1524">
            <v>1</v>
          </cell>
          <cell r="AY1524">
            <v>16</v>
          </cell>
          <cell r="AZ1524">
            <v>1</v>
          </cell>
          <cell r="BA1524">
            <v>30</v>
          </cell>
          <cell r="BB1524">
            <v>0.25</v>
          </cell>
          <cell r="BC1524">
            <v>0</v>
          </cell>
          <cell r="BD1524">
            <v>0</v>
          </cell>
          <cell r="BE1524">
            <v>0</v>
          </cell>
          <cell r="BF1524">
            <v>0</v>
          </cell>
          <cell r="BG1524">
            <v>0</v>
          </cell>
          <cell r="BH1524">
            <v>0</v>
          </cell>
          <cell r="BI1524">
            <v>0</v>
          </cell>
          <cell r="BJ1524">
            <v>0</v>
          </cell>
          <cell r="BK1524">
            <v>0</v>
          </cell>
          <cell r="BL1524">
            <v>0</v>
          </cell>
          <cell r="BM1524">
            <v>0</v>
          </cell>
          <cell r="BN1524">
            <v>0</v>
          </cell>
          <cell r="BO1524">
            <v>0</v>
          </cell>
          <cell r="BP1524">
            <v>0</v>
          </cell>
          <cell r="CK1524">
            <v>1</v>
          </cell>
          <cell r="CL1524">
            <v>0</v>
          </cell>
          <cell r="CM1524">
            <v>0</v>
          </cell>
          <cell r="CN1524">
            <v>0</v>
          </cell>
          <cell r="CO1524">
            <v>0</v>
          </cell>
          <cell r="CP1524">
            <v>0</v>
          </cell>
          <cell r="CQ1524">
            <v>0</v>
          </cell>
          <cell r="CR1524">
            <v>0</v>
          </cell>
          <cell r="CS1524">
            <v>0</v>
          </cell>
          <cell r="CT1524">
            <v>0</v>
          </cell>
          <cell r="CU1524">
            <v>0</v>
          </cell>
          <cell r="CV1524">
            <v>0</v>
          </cell>
          <cell r="DY1524">
            <v>0</v>
          </cell>
          <cell r="DZ1524">
            <v>0</v>
          </cell>
          <cell r="EA1524">
            <v>0</v>
          </cell>
          <cell r="EB1524">
            <v>0</v>
          </cell>
          <cell r="EC1524">
            <v>0</v>
          </cell>
          <cell r="ED1524">
            <v>0</v>
          </cell>
          <cell r="EE1524">
            <v>0</v>
          </cell>
          <cell r="EF1524">
            <v>0</v>
          </cell>
          <cell r="EG1524">
            <v>0</v>
          </cell>
          <cell r="EH1524">
            <v>0</v>
          </cell>
          <cell r="EI1524">
            <v>0</v>
          </cell>
          <cell r="EJ1524">
            <v>0</v>
          </cell>
          <cell r="EK1524">
            <v>0</v>
          </cell>
          <cell r="EL1524">
            <v>0</v>
          </cell>
          <cell r="EM1524">
            <v>0</v>
          </cell>
          <cell r="EN1524">
            <v>0</v>
          </cell>
          <cell r="EO1524">
            <v>0</v>
          </cell>
          <cell r="EP1524">
            <v>0</v>
          </cell>
          <cell r="EQ1524">
            <v>0</v>
          </cell>
          <cell r="ER1524">
            <v>0</v>
          </cell>
          <cell r="ES1524">
            <v>0</v>
          </cell>
          <cell r="ET1524">
            <v>0</v>
          </cell>
          <cell r="EU1524">
            <v>0</v>
          </cell>
          <cell r="EV1524">
            <v>0</v>
          </cell>
          <cell r="EW1524">
            <v>0</v>
          </cell>
          <cell r="EX1524">
            <v>0</v>
          </cell>
          <cell r="EY1524">
            <v>0</v>
          </cell>
          <cell r="EZ1524">
            <v>0</v>
          </cell>
          <cell r="FA1524">
            <v>0</v>
          </cell>
          <cell r="FB1524">
            <v>0</v>
          </cell>
          <cell r="FC1524">
            <v>0</v>
          </cell>
          <cell r="FD1524">
            <v>0</v>
          </cell>
          <cell r="FE1524">
            <v>0</v>
          </cell>
          <cell r="FF1524">
            <v>0</v>
          </cell>
          <cell r="FG1524">
            <v>0</v>
          </cell>
          <cell r="FH1524">
            <v>0</v>
          </cell>
          <cell r="FI1524">
            <v>0</v>
          </cell>
          <cell r="FJ1524">
            <v>0</v>
          </cell>
          <cell r="FK1524">
            <v>0</v>
          </cell>
          <cell r="FL1524">
            <v>0</v>
          </cell>
          <cell r="FM1524">
            <v>0</v>
          </cell>
          <cell r="FN1524">
            <v>0</v>
          </cell>
          <cell r="FO1524">
            <v>0</v>
          </cell>
          <cell r="FP1524">
            <v>0</v>
          </cell>
          <cell r="FQ1524">
            <v>0</v>
          </cell>
          <cell r="FR1524">
            <v>0</v>
          </cell>
          <cell r="FS1524">
            <v>0</v>
          </cell>
          <cell r="FT1524">
            <v>0</v>
          </cell>
          <cell r="FU1524">
            <v>0</v>
          </cell>
          <cell r="FV1524">
            <v>0</v>
          </cell>
          <cell r="FW1524">
            <v>0</v>
          </cell>
          <cell r="FX1524">
            <v>0</v>
          </cell>
          <cell r="FY1524">
            <v>0</v>
          </cell>
          <cell r="FZ1524">
            <v>0</v>
          </cell>
          <cell r="GA1524">
            <v>0</v>
          </cell>
          <cell r="GB1524">
            <v>0</v>
          </cell>
          <cell r="GC1524">
            <v>0</v>
          </cell>
          <cell r="GD1524">
            <v>0</v>
          </cell>
          <cell r="GE1524">
            <v>0</v>
          </cell>
          <cell r="GF1524">
            <v>0</v>
          </cell>
          <cell r="GG1524">
            <v>0</v>
          </cell>
          <cell r="GH1524">
            <v>0</v>
          </cell>
          <cell r="GI1524">
            <v>0</v>
          </cell>
          <cell r="GJ1524">
            <v>0</v>
          </cell>
          <cell r="GK1524">
            <v>0</v>
          </cell>
          <cell r="GL1524">
            <v>0</v>
          </cell>
          <cell r="GM1524">
            <v>0</v>
          </cell>
          <cell r="GN1524">
            <v>0</v>
          </cell>
          <cell r="GO1524">
            <v>0</v>
          </cell>
          <cell r="GP1524">
            <v>0</v>
          </cell>
          <cell r="GQ1524">
            <v>0</v>
          </cell>
          <cell r="GR1524">
            <v>0</v>
          </cell>
          <cell r="GS1524">
            <v>0</v>
          </cell>
          <cell r="GT1524">
            <v>0</v>
          </cell>
          <cell r="GU1524">
            <v>0</v>
          </cell>
          <cell r="GV1524">
            <v>0</v>
          </cell>
          <cell r="GW1524">
            <v>0</v>
          </cell>
          <cell r="GX1524">
            <v>0</v>
          </cell>
          <cell r="GY1524">
            <v>0</v>
          </cell>
          <cell r="GZ1524">
            <v>0</v>
          </cell>
        </row>
        <row r="1525">
          <cell r="A1525">
            <v>1520</v>
          </cell>
          <cell r="D1525" t="str">
            <v>ACERO(PLACAS), HIERRO, ALAMBRES</v>
          </cell>
          <cell r="E1525" t="str">
            <v>CABLE   D = 3/8"</v>
          </cell>
          <cell r="F1525">
            <v>0</v>
          </cell>
          <cell r="G1525" t="str">
            <v>ML</v>
          </cell>
          <cell r="H1525">
            <v>0.5</v>
          </cell>
          <cell r="I1525">
            <v>1851</v>
          </cell>
          <cell r="J1525">
            <v>1</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cell r="Y1525">
            <v>0</v>
          </cell>
          <cell r="Z1525">
            <v>0</v>
          </cell>
          <cell r="AA1525">
            <v>0</v>
          </cell>
          <cell r="AB1525">
            <v>0</v>
          </cell>
          <cell r="AC1525">
            <v>0</v>
          </cell>
          <cell r="AD1525">
            <v>0</v>
          </cell>
          <cell r="AE1525">
            <v>0</v>
          </cell>
          <cell r="AF1525">
            <v>0</v>
          </cell>
          <cell r="AG1525">
            <v>0</v>
          </cell>
          <cell r="AH1525">
            <v>0</v>
          </cell>
          <cell r="AI1525">
            <v>0</v>
          </cell>
          <cell r="AJ1525">
            <v>0</v>
          </cell>
          <cell r="AK1525">
            <v>0</v>
          </cell>
          <cell r="AL1525">
            <v>0</v>
          </cell>
          <cell r="AM1525">
            <v>0</v>
          </cell>
          <cell r="AN1525">
            <v>0</v>
          </cell>
          <cell r="AO1525">
            <v>0</v>
          </cell>
          <cell r="AP1525">
            <v>0</v>
          </cell>
          <cell r="AQ1525">
            <v>0</v>
          </cell>
          <cell r="AR1525">
            <v>0</v>
          </cell>
          <cell r="AS1525">
            <v>0</v>
          </cell>
          <cell r="AT1525">
            <v>0</v>
          </cell>
          <cell r="AU1525">
            <v>0</v>
          </cell>
          <cell r="AV1525">
            <v>0</v>
          </cell>
          <cell r="AW1525">
            <v>5</v>
          </cell>
          <cell r="AX1525">
            <v>2</v>
          </cell>
          <cell r="AY1525">
            <v>16</v>
          </cell>
          <cell r="AZ1525">
            <v>1</v>
          </cell>
          <cell r="BA1525">
            <v>30</v>
          </cell>
          <cell r="BB1525">
            <v>0.25</v>
          </cell>
          <cell r="BC1525">
            <v>0</v>
          </cell>
          <cell r="BD1525">
            <v>0</v>
          </cell>
          <cell r="BE1525">
            <v>0</v>
          </cell>
          <cell r="BF1525">
            <v>0</v>
          </cell>
          <cell r="BG1525">
            <v>0</v>
          </cell>
          <cell r="BH1525">
            <v>0</v>
          </cell>
          <cell r="BI1525">
            <v>0</v>
          </cell>
          <cell r="BJ1525">
            <v>0</v>
          </cell>
          <cell r="BK1525">
            <v>0</v>
          </cell>
          <cell r="BL1525">
            <v>0</v>
          </cell>
          <cell r="BM1525">
            <v>0</v>
          </cell>
          <cell r="BN1525">
            <v>0</v>
          </cell>
          <cell r="BO1525">
            <v>0</v>
          </cell>
          <cell r="BP1525">
            <v>0</v>
          </cell>
          <cell r="CK1525">
            <v>1</v>
          </cell>
          <cell r="CL1525">
            <v>0</v>
          </cell>
          <cell r="CM1525">
            <v>0</v>
          </cell>
          <cell r="CN1525">
            <v>0</v>
          </cell>
          <cell r="CO1525">
            <v>0</v>
          </cell>
          <cell r="CP1525">
            <v>0</v>
          </cell>
          <cell r="CQ1525">
            <v>0</v>
          </cell>
          <cell r="CR1525">
            <v>0</v>
          </cell>
          <cell r="CS1525">
            <v>0</v>
          </cell>
          <cell r="CT1525">
            <v>0</v>
          </cell>
          <cell r="CU1525">
            <v>0</v>
          </cell>
          <cell r="CV1525">
            <v>0</v>
          </cell>
          <cell r="DY1525">
            <v>0</v>
          </cell>
          <cell r="DZ1525">
            <v>0</v>
          </cell>
          <cell r="EA1525">
            <v>0</v>
          </cell>
          <cell r="EB1525">
            <v>0</v>
          </cell>
          <cell r="EC1525">
            <v>0</v>
          </cell>
          <cell r="ED1525">
            <v>0</v>
          </cell>
          <cell r="EE1525">
            <v>0</v>
          </cell>
          <cell r="EF1525">
            <v>0</v>
          </cell>
          <cell r="EG1525">
            <v>0</v>
          </cell>
          <cell r="EH1525">
            <v>0</v>
          </cell>
          <cell r="EI1525">
            <v>0</v>
          </cell>
          <cell r="EJ1525">
            <v>0</v>
          </cell>
          <cell r="EK1525">
            <v>0</v>
          </cell>
          <cell r="EL1525">
            <v>0</v>
          </cell>
          <cell r="EM1525">
            <v>0</v>
          </cell>
          <cell r="EN1525">
            <v>0</v>
          </cell>
          <cell r="EO1525">
            <v>0</v>
          </cell>
          <cell r="EP1525">
            <v>0</v>
          </cell>
          <cell r="EQ1525">
            <v>0</v>
          </cell>
          <cell r="ER1525">
            <v>0</v>
          </cell>
          <cell r="ES1525">
            <v>0</v>
          </cell>
          <cell r="ET1525">
            <v>0</v>
          </cell>
          <cell r="EU1525">
            <v>0</v>
          </cell>
          <cell r="EV1525">
            <v>0</v>
          </cell>
          <cell r="EW1525">
            <v>0</v>
          </cell>
          <cell r="EX1525">
            <v>0</v>
          </cell>
          <cell r="EY1525">
            <v>0</v>
          </cell>
          <cell r="EZ1525">
            <v>0</v>
          </cell>
          <cell r="FA1525">
            <v>0</v>
          </cell>
          <cell r="FB1525">
            <v>0</v>
          </cell>
          <cell r="FC1525">
            <v>0</v>
          </cell>
          <cell r="FD1525">
            <v>0</v>
          </cell>
          <cell r="FE1525">
            <v>0</v>
          </cell>
          <cell r="FF1525">
            <v>0</v>
          </cell>
          <cell r="FG1525">
            <v>0</v>
          </cell>
          <cell r="FH1525">
            <v>0</v>
          </cell>
          <cell r="FI1525">
            <v>0</v>
          </cell>
          <cell r="FJ1525">
            <v>0</v>
          </cell>
          <cell r="FK1525">
            <v>0</v>
          </cell>
          <cell r="FL1525">
            <v>0</v>
          </cell>
          <cell r="FM1525">
            <v>0</v>
          </cell>
          <cell r="FN1525">
            <v>0</v>
          </cell>
          <cell r="FO1525">
            <v>0</v>
          </cell>
          <cell r="FP1525">
            <v>0</v>
          </cell>
          <cell r="FQ1525">
            <v>0</v>
          </cell>
          <cell r="FR1525">
            <v>0</v>
          </cell>
          <cell r="FS1525">
            <v>0</v>
          </cell>
          <cell r="FT1525">
            <v>0</v>
          </cell>
          <cell r="FU1525">
            <v>0</v>
          </cell>
          <cell r="FV1525">
            <v>0</v>
          </cell>
          <cell r="FW1525">
            <v>0</v>
          </cell>
          <cell r="FX1525">
            <v>0</v>
          </cell>
          <cell r="FY1525">
            <v>0</v>
          </cell>
          <cell r="FZ1525">
            <v>0</v>
          </cell>
          <cell r="GA1525">
            <v>0</v>
          </cell>
          <cell r="GB1525">
            <v>0</v>
          </cell>
          <cell r="GC1525">
            <v>0</v>
          </cell>
          <cell r="GD1525">
            <v>0</v>
          </cell>
          <cell r="GE1525">
            <v>0</v>
          </cell>
          <cell r="GF1525">
            <v>0</v>
          </cell>
          <cell r="GG1525">
            <v>0</v>
          </cell>
          <cell r="GH1525">
            <v>0</v>
          </cell>
          <cell r="GI1525">
            <v>0</v>
          </cell>
          <cell r="GJ1525">
            <v>0</v>
          </cell>
          <cell r="GK1525">
            <v>0</v>
          </cell>
          <cell r="GL1525">
            <v>0</v>
          </cell>
          <cell r="GM1525">
            <v>0</v>
          </cell>
          <cell r="GN1525">
            <v>0</v>
          </cell>
          <cell r="GO1525">
            <v>0</v>
          </cell>
          <cell r="GP1525">
            <v>0</v>
          </cell>
          <cell r="GQ1525">
            <v>0</v>
          </cell>
          <cell r="GR1525">
            <v>0</v>
          </cell>
          <cell r="GS1525">
            <v>0</v>
          </cell>
          <cell r="GT1525">
            <v>0</v>
          </cell>
          <cell r="GU1525">
            <v>0</v>
          </cell>
          <cell r="GV1525">
            <v>0</v>
          </cell>
          <cell r="GW1525">
            <v>0</v>
          </cell>
          <cell r="GX1525">
            <v>0</v>
          </cell>
          <cell r="GY1525">
            <v>0</v>
          </cell>
          <cell r="GZ1525">
            <v>0</v>
          </cell>
        </row>
        <row r="1526">
          <cell r="A1526">
            <v>1521</v>
          </cell>
          <cell r="D1526" t="str">
            <v>ACERO(PLACAS), HIERRO, ALAMBRES</v>
          </cell>
          <cell r="E1526" t="str">
            <v>TUBO HG    D = 3"</v>
          </cell>
          <cell r="F1526">
            <v>0</v>
          </cell>
          <cell r="G1526" t="str">
            <v>ml</v>
          </cell>
          <cell r="H1526">
            <v>1</v>
          </cell>
          <cell r="I1526">
            <v>583</v>
          </cell>
          <cell r="J1526">
            <v>1</v>
          </cell>
          <cell r="K1526">
            <v>69</v>
          </cell>
          <cell r="L1526">
            <v>0.125</v>
          </cell>
          <cell r="M1526">
            <v>0</v>
          </cell>
          <cell r="N1526">
            <v>0</v>
          </cell>
          <cell r="O1526">
            <v>0</v>
          </cell>
          <cell r="P1526">
            <v>0</v>
          </cell>
          <cell r="Q1526">
            <v>0</v>
          </cell>
          <cell r="R1526">
            <v>0</v>
          </cell>
          <cell r="S1526">
            <v>0</v>
          </cell>
          <cell r="T1526">
            <v>0</v>
          </cell>
          <cell r="U1526">
            <v>0</v>
          </cell>
          <cell r="V1526">
            <v>0</v>
          </cell>
          <cell r="W1526">
            <v>0</v>
          </cell>
          <cell r="X1526">
            <v>0</v>
          </cell>
          <cell r="Y1526">
            <v>0</v>
          </cell>
          <cell r="Z1526">
            <v>0</v>
          </cell>
          <cell r="AA1526">
            <v>0</v>
          </cell>
          <cell r="AB1526">
            <v>0</v>
          </cell>
          <cell r="AC1526">
            <v>0</v>
          </cell>
          <cell r="AD1526">
            <v>0</v>
          </cell>
          <cell r="AE1526">
            <v>0</v>
          </cell>
          <cell r="AF1526">
            <v>0</v>
          </cell>
          <cell r="AG1526">
            <v>0</v>
          </cell>
          <cell r="AH1526">
            <v>0</v>
          </cell>
          <cell r="AI1526">
            <v>0</v>
          </cell>
          <cell r="AJ1526">
            <v>0</v>
          </cell>
          <cell r="AK1526">
            <v>0</v>
          </cell>
          <cell r="AL1526">
            <v>0</v>
          </cell>
          <cell r="AM1526">
            <v>0</v>
          </cell>
          <cell r="AN1526">
            <v>0</v>
          </cell>
          <cell r="AO1526">
            <v>0</v>
          </cell>
          <cell r="AP1526">
            <v>0</v>
          </cell>
          <cell r="AQ1526">
            <v>0</v>
          </cell>
          <cell r="AR1526">
            <v>0</v>
          </cell>
          <cell r="AS1526">
            <v>0</v>
          </cell>
          <cell r="AT1526">
            <v>0</v>
          </cell>
          <cell r="AU1526">
            <v>0</v>
          </cell>
          <cell r="AV1526">
            <v>0</v>
          </cell>
          <cell r="AW1526">
            <v>5</v>
          </cell>
          <cell r="AX1526">
            <v>1</v>
          </cell>
          <cell r="AY1526">
            <v>28</v>
          </cell>
          <cell r="AZ1526">
            <v>1</v>
          </cell>
          <cell r="BA1526">
            <v>0</v>
          </cell>
          <cell r="BB1526">
            <v>0</v>
          </cell>
          <cell r="BC1526">
            <v>0</v>
          </cell>
          <cell r="BD1526">
            <v>0</v>
          </cell>
          <cell r="BE1526">
            <v>0</v>
          </cell>
          <cell r="BF1526">
            <v>0</v>
          </cell>
          <cell r="BG1526">
            <v>0</v>
          </cell>
          <cell r="BH1526">
            <v>0</v>
          </cell>
          <cell r="BI1526">
            <v>0</v>
          </cell>
          <cell r="BJ1526">
            <v>0</v>
          </cell>
          <cell r="BK1526">
            <v>0</v>
          </cell>
          <cell r="BL1526">
            <v>0</v>
          </cell>
          <cell r="BM1526">
            <v>0</v>
          </cell>
          <cell r="BN1526">
            <v>0</v>
          </cell>
          <cell r="BO1526">
            <v>0</v>
          </cell>
          <cell r="BP1526">
            <v>0</v>
          </cell>
          <cell r="CK1526">
            <v>1</v>
          </cell>
          <cell r="CL1526">
            <v>0</v>
          </cell>
          <cell r="CM1526">
            <v>13</v>
          </cell>
          <cell r="CN1526">
            <v>0.5</v>
          </cell>
          <cell r="CO1526">
            <v>0</v>
          </cell>
          <cell r="CP1526">
            <v>0</v>
          </cell>
          <cell r="CQ1526">
            <v>0</v>
          </cell>
          <cell r="CR1526">
            <v>0</v>
          </cell>
          <cell r="CS1526">
            <v>0</v>
          </cell>
          <cell r="CT1526">
            <v>0</v>
          </cell>
          <cell r="CU1526">
            <v>0</v>
          </cell>
          <cell r="CV1526">
            <v>0</v>
          </cell>
          <cell r="DY1526">
            <v>583</v>
          </cell>
          <cell r="DZ1526">
            <v>1</v>
          </cell>
          <cell r="EA1526" t="str">
            <v>ML</v>
          </cell>
          <cell r="EB1526">
            <v>0</v>
          </cell>
          <cell r="EC1526">
            <v>0</v>
          </cell>
          <cell r="ED1526">
            <v>0</v>
          </cell>
          <cell r="EE1526">
            <v>0</v>
          </cell>
          <cell r="EF1526">
            <v>0</v>
          </cell>
          <cell r="EG1526">
            <v>0</v>
          </cell>
          <cell r="EH1526">
            <v>0</v>
          </cell>
          <cell r="EI1526">
            <v>0</v>
          </cell>
          <cell r="EJ1526">
            <v>0</v>
          </cell>
          <cell r="EK1526">
            <v>0</v>
          </cell>
          <cell r="EL1526">
            <v>0</v>
          </cell>
          <cell r="EM1526">
            <v>0</v>
          </cell>
          <cell r="EN1526">
            <v>0</v>
          </cell>
          <cell r="EO1526">
            <v>0</v>
          </cell>
          <cell r="EP1526">
            <v>0</v>
          </cell>
          <cell r="EQ1526">
            <v>0</v>
          </cell>
          <cell r="ER1526">
            <v>0</v>
          </cell>
          <cell r="ES1526">
            <v>0</v>
          </cell>
          <cell r="ET1526">
            <v>0</v>
          </cell>
          <cell r="EU1526">
            <v>0</v>
          </cell>
          <cell r="EV1526">
            <v>0</v>
          </cell>
          <cell r="EW1526">
            <v>0</v>
          </cell>
          <cell r="EX1526">
            <v>0</v>
          </cell>
          <cell r="EY1526">
            <v>0</v>
          </cell>
          <cell r="EZ1526">
            <v>0</v>
          </cell>
          <cell r="FA1526">
            <v>0</v>
          </cell>
          <cell r="FB1526">
            <v>0</v>
          </cell>
          <cell r="FC1526">
            <v>0</v>
          </cell>
          <cell r="FD1526">
            <v>0</v>
          </cell>
          <cell r="FE1526">
            <v>0</v>
          </cell>
          <cell r="FF1526">
            <v>0</v>
          </cell>
          <cell r="FG1526">
            <v>0</v>
          </cell>
          <cell r="FH1526">
            <v>0</v>
          </cell>
          <cell r="FI1526">
            <v>0</v>
          </cell>
          <cell r="FJ1526">
            <v>0</v>
          </cell>
          <cell r="FK1526">
            <v>0</v>
          </cell>
          <cell r="FL1526">
            <v>0</v>
          </cell>
          <cell r="FM1526">
            <v>0</v>
          </cell>
          <cell r="FN1526">
            <v>0</v>
          </cell>
          <cell r="FO1526">
            <v>0</v>
          </cell>
          <cell r="FP1526">
            <v>0</v>
          </cell>
          <cell r="FQ1526">
            <v>0</v>
          </cell>
          <cell r="FR1526">
            <v>0</v>
          </cell>
          <cell r="FS1526">
            <v>0</v>
          </cell>
          <cell r="FT1526">
            <v>0</v>
          </cell>
          <cell r="FU1526">
            <v>0</v>
          </cell>
          <cell r="FV1526">
            <v>0</v>
          </cell>
          <cell r="FW1526">
            <v>0</v>
          </cell>
          <cell r="FX1526">
            <v>0</v>
          </cell>
          <cell r="FY1526">
            <v>0</v>
          </cell>
          <cell r="FZ1526">
            <v>0</v>
          </cell>
          <cell r="GA1526">
            <v>0</v>
          </cell>
          <cell r="GB1526">
            <v>0</v>
          </cell>
          <cell r="GC1526">
            <v>0</v>
          </cell>
          <cell r="GD1526">
            <v>0</v>
          </cell>
          <cell r="GE1526">
            <v>0</v>
          </cell>
          <cell r="GF1526">
            <v>0</v>
          </cell>
          <cell r="GG1526">
            <v>0</v>
          </cell>
          <cell r="GH1526">
            <v>0</v>
          </cell>
          <cell r="GI1526">
            <v>0</v>
          </cell>
          <cell r="GJ1526">
            <v>0</v>
          </cell>
          <cell r="GK1526">
            <v>0</v>
          </cell>
          <cell r="GL1526">
            <v>0</v>
          </cell>
          <cell r="GM1526">
            <v>0</v>
          </cell>
          <cell r="GN1526">
            <v>0</v>
          </cell>
          <cell r="GO1526">
            <v>0</v>
          </cell>
          <cell r="GP1526">
            <v>0</v>
          </cell>
          <cell r="GQ1526">
            <v>0</v>
          </cell>
          <cell r="GR1526">
            <v>0</v>
          </cell>
          <cell r="GS1526">
            <v>0</v>
          </cell>
          <cell r="GT1526">
            <v>0</v>
          </cell>
          <cell r="GU1526">
            <v>0</v>
          </cell>
          <cell r="GV1526">
            <v>0</v>
          </cell>
          <cell r="GW1526">
            <v>0</v>
          </cell>
          <cell r="GX1526">
            <v>0</v>
          </cell>
          <cell r="GY1526">
            <v>0</v>
          </cell>
          <cell r="GZ1526">
            <v>0</v>
          </cell>
        </row>
        <row r="1527">
          <cell r="A1527">
            <v>1522</v>
          </cell>
          <cell r="D1527" t="str">
            <v>ACERO(PLACAS), HIERRO, ALAMBRES</v>
          </cell>
          <cell r="E1527" t="str">
            <v>MORDAZAS    D = 3/8"</v>
          </cell>
          <cell r="F1527">
            <v>0</v>
          </cell>
          <cell r="G1527" t="str">
            <v>U</v>
          </cell>
          <cell r="H1527">
            <v>3.75</v>
          </cell>
          <cell r="I1527">
            <v>141</v>
          </cell>
          <cell r="J1527">
            <v>1</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cell r="Z1527">
            <v>0</v>
          </cell>
          <cell r="AA1527">
            <v>0</v>
          </cell>
          <cell r="AB1527">
            <v>0</v>
          </cell>
          <cell r="AC1527">
            <v>0</v>
          </cell>
          <cell r="AD1527">
            <v>0</v>
          </cell>
          <cell r="AE1527">
            <v>0</v>
          </cell>
          <cell r="AF1527">
            <v>0</v>
          </cell>
          <cell r="AG1527">
            <v>0</v>
          </cell>
          <cell r="AH1527">
            <v>0</v>
          </cell>
          <cell r="AI1527">
            <v>0</v>
          </cell>
          <cell r="AJ1527">
            <v>0</v>
          </cell>
          <cell r="AK1527">
            <v>0</v>
          </cell>
          <cell r="AL1527">
            <v>0</v>
          </cell>
          <cell r="AM1527">
            <v>0</v>
          </cell>
          <cell r="AN1527">
            <v>0</v>
          </cell>
          <cell r="AO1527">
            <v>0</v>
          </cell>
          <cell r="AP1527">
            <v>0</v>
          </cell>
          <cell r="AQ1527">
            <v>0</v>
          </cell>
          <cell r="AR1527">
            <v>0</v>
          </cell>
          <cell r="AS1527">
            <v>0</v>
          </cell>
          <cell r="AT1527">
            <v>0</v>
          </cell>
          <cell r="AU1527">
            <v>0</v>
          </cell>
          <cell r="AV1527">
            <v>0</v>
          </cell>
          <cell r="AW1527">
            <v>5</v>
          </cell>
          <cell r="AX1527">
            <v>1</v>
          </cell>
          <cell r="AY1527">
            <v>16</v>
          </cell>
          <cell r="AZ1527">
            <v>1</v>
          </cell>
          <cell r="BA1527">
            <v>30</v>
          </cell>
          <cell r="BB1527">
            <v>0.25</v>
          </cell>
          <cell r="BC1527">
            <v>0</v>
          </cell>
          <cell r="BD1527">
            <v>0</v>
          </cell>
          <cell r="BE1527">
            <v>0</v>
          </cell>
          <cell r="BF1527">
            <v>0</v>
          </cell>
          <cell r="BG1527">
            <v>0</v>
          </cell>
          <cell r="BH1527">
            <v>0</v>
          </cell>
          <cell r="BI1527">
            <v>0</v>
          </cell>
          <cell r="BJ1527">
            <v>0</v>
          </cell>
          <cell r="BK1527">
            <v>0</v>
          </cell>
          <cell r="BL1527">
            <v>0</v>
          </cell>
          <cell r="BM1527">
            <v>0</v>
          </cell>
          <cell r="BN1527">
            <v>0</v>
          </cell>
          <cell r="BO1527">
            <v>0</v>
          </cell>
          <cell r="BP1527">
            <v>0</v>
          </cell>
          <cell r="CK1527">
            <v>1</v>
          </cell>
          <cell r="CL1527">
            <v>0</v>
          </cell>
          <cell r="CM1527">
            <v>0</v>
          </cell>
          <cell r="CN1527">
            <v>0</v>
          </cell>
          <cell r="CO1527">
            <v>0</v>
          </cell>
          <cell r="CP1527">
            <v>0</v>
          </cell>
          <cell r="CQ1527">
            <v>0</v>
          </cell>
          <cell r="CR1527">
            <v>0</v>
          </cell>
          <cell r="CS1527">
            <v>0</v>
          </cell>
          <cell r="CT1527">
            <v>0</v>
          </cell>
          <cell r="CU1527">
            <v>0</v>
          </cell>
          <cell r="CV1527">
            <v>0</v>
          </cell>
          <cell r="DY1527">
            <v>0</v>
          </cell>
          <cell r="DZ1527">
            <v>0</v>
          </cell>
          <cell r="EA1527">
            <v>0</v>
          </cell>
          <cell r="EB1527">
            <v>0</v>
          </cell>
          <cell r="EC1527">
            <v>0</v>
          </cell>
          <cell r="ED1527">
            <v>0</v>
          </cell>
          <cell r="EE1527">
            <v>0</v>
          </cell>
          <cell r="EF1527">
            <v>0</v>
          </cell>
          <cell r="EG1527">
            <v>0</v>
          </cell>
          <cell r="EH1527">
            <v>0</v>
          </cell>
          <cell r="EI1527">
            <v>0</v>
          </cell>
          <cell r="EJ1527">
            <v>0</v>
          </cell>
          <cell r="EK1527">
            <v>0</v>
          </cell>
          <cell r="EL1527">
            <v>0</v>
          </cell>
          <cell r="EM1527">
            <v>0</v>
          </cell>
          <cell r="EN1527">
            <v>0</v>
          </cell>
          <cell r="EO1527">
            <v>0</v>
          </cell>
          <cell r="EP1527">
            <v>0</v>
          </cell>
          <cell r="EQ1527">
            <v>0</v>
          </cell>
          <cell r="ER1527">
            <v>0</v>
          </cell>
          <cell r="ES1527">
            <v>0</v>
          </cell>
          <cell r="ET1527">
            <v>0</v>
          </cell>
          <cell r="EU1527">
            <v>0</v>
          </cell>
          <cell r="EV1527">
            <v>0</v>
          </cell>
          <cell r="EW1527">
            <v>0</v>
          </cell>
          <cell r="EX1527">
            <v>0</v>
          </cell>
          <cell r="EY1527">
            <v>0</v>
          </cell>
          <cell r="EZ1527">
            <v>0</v>
          </cell>
          <cell r="FA1527">
            <v>0</v>
          </cell>
          <cell r="FB1527">
            <v>0</v>
          </cell>
          <cell r="FC1527">
            <v>0</v>
          </cell>
          <cell r="FD1527">
            <v>0</v>
          </cell>
          <cell r="FE1527">
            <v>0</v>
          </cell>
          <cell r="FF1527">
            <v>0</v>
          </cell>
          <cell r="FG1527">
            <v>0</v>
          </cell>
          <cell r="FH1527">
            <v>0</v>
          </cell>
          <cell r="FI1527">
            <v>0</v>
          </cell>
          <cell r="FJ1527">
            <v>0</v>
          </cell>
          <cell r="FK1527">
            <v>0</v>
          </cell>
          <cell r="FL1527">
            <v>0</v>
          </cell>
          <cell r="FM1527">
            <v>0</v>
          </cell>
          <cell r="FN1527">
            <v>0</v>
          </cell>
          <cell r="FO1527">
            <v>0</v>
          </cell>
          <cell r="FP1527">
            <v>0</v>
          </cell>
          <cell r="FQ1527">
            <v>0</v>
          </cell>
          <cell r="FR1527">
            <v>0</v>
          </cell>
          <cell r="FS1527">
            <v>0</v>
          </cell>
          <cell r="FT1527">
            <v>0</v>
          </cell>
          <cell r="FU1527">
            <v>0</v>
          </cell>
          <cell r="FV1527">
            <v>0</v>
          </cell>
          <cell r="FW1527">
            <v>0</v>
          </cell>
          <cell r="FX1527">
            <v>0</v>
          </cell>
          <cell r="FY1527">
            <v>0</v>
          </cell>
          <cell r="FZ1527">
            <v>0</v>
          </cell>
          <cell r="GA1527">
            <v>0</v>
          </cell>
          <cell r="GB1527">
            <v>0</v>
          </cell>
          <cell r="GC1527">
            <v>0</v>
          </cell>
          <cell r="GD1527">
            <v>0</v>
          </cell>
          <cell r="GE1527">
            <v>0</v>
          </cell>
          <cell r="GF1527">
            <v>0</v>
          </cell>
          <cell r="GG1527">
            <v>0</v>
          </cell>
          <cell r="GH1527">
            <v>0</v>
          </cell>
          <cell r="GI1527">
            <v>0</v>
          </cell>
          <cell r="GJ1527">
            <v>0</v>
          </cell>
          <cell r="GK1527">
            <v>0</v>
          </cell>
          <cell r="GL1527">
            <v>0</v>
          </cell>
          <cell r="GM1527">
            <v>0</v>
          </cell>
          <cell r="GN1527">
            <v>0</v>
          </cell>
          <cell r="GO1527">
            <v>0</v>
          </cell>
          <cell r="GP1527">
            <v>0</v>
          </cell>
          <cell r="GQ1527">
            <v>0</v>
          </cell>
          <cell r="GR1527">
            <v>0</v>
          </cell>
          <cell r="GS1527">
            <v>0</v>
          </cell>
          <cell r="GT1527">
            <v>0</v>
          </cell>
          <cell r="GU1527">
            <v>0</v>
          </cell>
          <cell r="GV1527">
            <v>0</v>
          </cell>
          <cell r="GW1527">
            <v>0</v>
          </cell>
          <cell r="GX1527">
            <v>0</v>
          </cell>
          <cell r="GY1527">
            <v>0</v>
          </cell>
          <cell r="GZ1527">
            <v>0</v>
          </cell>
        </row>
        <row r="1528">
          <cell r="A1528">
            <v>1523</v>
          </cell>
          <cell r="D1528" t="str">
            <v>ACERO(PLACAS), HIERRO, ALAMBRES</v>
          </cell>
          <cell r="E1528" t="str">
            <v>TEMPLADOR D=3/8"</v>
          </cell>
          <cell r="F1528">
            <v>0</v>
          </cell>
          <cell r="G1528" t="str">
            <v>U</v>
          </cell>
          <cell r="H1528">
            <v>3.75</v>
          </cell>
          <cell r="I1528">
            <v>142</v>
          </cell>
          <cell r="J1528">
            <v>1</v>
          </cell>
          <cell r="K1528">
            <v>0</v>
          </cell>
          <cell r="L1528">
            <v>0</v>
          </cell>
          <cell r="M1528">
            <v>0</v>
          </cell>
          <cell r="N1528">
            <v>0</v>
          </cell>
          <cell r="O1528">
            <v>0</v>
          </cell>
          <cell r="P1528">
            <v>0</v>
          </cell>
          <cell r="Q1528">
            <v>0</v>
          </cell>
          <cell r="R1528">
            <v>0</v>
          </cell>
          <cell r="S1528">
            <v>0</v>
          </cell>
          <cell r="T1528">
            <v>0</v>
          </cell>
          <cell r="U1528">
            <v>0</v>
          </cell>
          <cell r="V1528">
            <v>0</v>
          </cell>
          <cell r="W1528">
            <v>0</v>
          </cell>
          <cell r="X1528">
            <v>0</v>
          </cell>
          <cell r="Y1528">
            <v>0</v>
          </cell>
          <cell r="Z1528">
            <v>0</v>
          </cell>
          <cell r="AA1528">
            <v>0</v>
          </cell>
          <cell r="AB1528">
            <v>0</v>
          </cell>
          <cell r="AC1528">
            <v>0</v>
          </cell>
          <cell r="AD1528">
            <v>0</v>
          </cell>
          <cell r="AE1528">
            <v>0</v>
          </cell>
          <cell r="AF1528">
            <v>0</v>
          </cell>
          <cell r="AG1528">
            <v>0</v>
          </cell>
          <cell r="AH1528">
            <v>0</v>
          </cell>
          <cell r="AI1528">
            <v>0</v>
          </cell>
          <cell r="AJ1528">
            <v>0</v>
          </cell>
          <cell r="AK1528">
            <v>0</v>
          </cell>
          <cell r="AL1528">
            <v>0</v>
          </cell>
          <cell r="AM1528">
            <v>0</v>
          </cell>
          <cell r="AN1528">
            <v>0</v>
          </cell>
          <cell r="AO1528">
            <v>0</v>
          </cell>
          <cell r="AP1528">
            <v>0</v>
          </cell>
          <cell r="AQ1528">
            <v>0</v>
          </cell>
          <cell r="AR1528">
            <v>0</v>
          </cell>
          <cell r="AS1528">
            <v>0</v>
          </cell>
          <cell r="AT1528">
            <v>0</v>
          </cell>
          <cell r="AU1528">
            <v>0</v>
          </cell>
          <cell r="AV1528">
            <v>0</v>
          </cell>
          <cell r="AW1528">
            <v>5</v>
          </cell>
          <cell r="AX1528">
            <v>1</v>
          </cell>
          <cell r="AY1528">
            <v>16</v>
          </cell>
          <cell r="AZ1528">
            <v>1</v>
          </cell>
          <cell r="BA1528">
            <v>30</v>
          </cell>
          <cell r="BB1528">
            <v>0.25</v>
          </cell>
          <cell r="BC1528">
            <v>0</v>
          </cell>
          <cell r="BD1528">
            <v>0</v>
          </cell>
          <cell r="BE1528">
            <v>0</v>
          </cell>
          <cell r="BF1528">
            <v>0</v>
          </cell>
          <cell r="BG1528">
            <v>0</v>
          </cell>
          <cell r="BH1528">
            <v>0</v>
          </cell>
          <cell r="BI1528">
            <v>0</v>
          </cell>
          <cell r="BJ1528">
            <v>0</v>
          </cell>
          <cell r="BK1528">
            <v>0</v>
          </cell>
          <cell r="BL1528">
            <v>0</v>
          </cell>
          <cell r="BM1528">
            <v>0</v>
          </cell>
          <cell r="BN1528">
            <v>0</v>
          </cell>
          <cell r="BO1528">
            <v>0</v>
          </cell>
          <cell r="BP1528">
            <v>0</v>
          </cell>
          <cell r="CK1528">
            <v>1</v>
          </cell>
          <cell r="CL1528">
            <v>0</v>
          </cell>
          <cell r="CM1528">
            <v>0</v>
          </cell>
          <cell r="CN1528">
            <v>0</v>
          </cell>
          <cell r="CO1528">
            <v>0</v>
          </cell>
          <cell r="CP1528">
            <v>0</v>
          </cell>
          <cell r="CQ1528">
            <v>0</v>
          </cell>
          <cell r="CR1528">
            <v>0</v>
          </cell>
          <cell r="CS1528">
            <v>0</v>
          </cell>
          <cell r="CT1528">
            <v>0</v>
          </cell>
          <cell r="CU1528">
            <v>0</v>
          </cell>
          <cell r="CV1528">
            <v>0</v>
          </cell>
          <cell r="DY1528">
            <v>0</v>
          </cell>
          <cell r="DZ1528">
            <v>0</v>
          </cell>
          <cell r="EA1528">
            <v>0</v>
          </cell>
          <cell r="EB1528">
            <v>0</v>
          </cell>
          <cell r="EC1528">
            <v>0</v>
          </cell>
          <cell r="ED1528">
            <v>0</v>
          </cell>
          <cell r="EE1528">
            <v>0</v>
          </cell>
          <cell r="EF1528">
            <v>0</v>
          </cell>
          <cell r="EG1528">
            <v>0</v>
          </cell>
          <cell r="EH1528">
            <v>0</v>
          </cell>
          <cell r="EI1528">
            <v>0</v>
          </cell>
          <cell r="EJ1528">
            <v>0</v>
          </cell>
          <cell r="EK1528">
            <v>0</v>
          </cell>
          <cell r="EL1528">
            <v>0</v>
          </cell>
          <cell r="EM1528">
            <v>0</v>
          </cell>
          <cell r="EN1528">
            <v>0</v>
          </cell>
          <cell r="EO1528">
            <v>0</v>
          </cell>
          <cell r="EP1528">
            <v>0</v>
          </cell>
          <cell r="EQ1528">
            <v>0</v>
          </cell>
          <cell r="ER1528">
            <v>0</v>
          </cell>
          <cell r="ES1528">
            <v>0</v>
          </cell>
          <cell r="ET1528">
            <v>0</v>
          </cell>
          <cell r="EU1528">
            <v>0</v>
          </cell>
          <cell r="EV1528">
            <v>0</v>
          </cell>
          <cell r="EW1528">
            <v>0</v>
          </cell>
          <cell r="EX1528">
            <v>0</v>
          </cell>
          <cell r="EY1528">
            <v>0</v>
          </cell>
          <cell r="EZ1528">
            <v>0</v>
          </cell>
          <cell r="FA1528">
            <v>0</v>
          </cell>
          <cell r="FB1528">
            <v>0</v>
          </cell>
          <cell r="FC1528">
            <v>0</v>
          </cell>
          <cell r="FD1528">
            <v>0</v>
          </cell>
          <cell r="FE1528">
            <v>0</v>
          </cell>
          <cell r="FF1528">
            <v>0</v>
          </cell>
          <cell r="FG1528">
            <v>0</v>
          </cell>
          <cell r="FH1528">
            <v>0</v>
          </cell>
          <cell r="FI1528">
            <v>0</v>
          </cell>
          <cell r="FJ1528">
            <v>0</v>
          </cell>
          <cell r="FK1528">
            <v>0</v>
          </cell>
          <cell r="FL1528">
            <v>0</v>
          </cell>
          <cell r="FM1528">
            <v>0</v>
          </cell>
          <cell r="FN1528">
            <v>0</v>
          </cell>
          <cell r="FO1528">
            <v>0</v>
          </cell>
          <cell r="FP1528">
            <v>0</v>
          </cell>
          <cell r="FQ1528">
            <v>0</v>
          </cell>
          <cell r="FR1528">
            <v>0</v>
          </cell>
          <cell r="FS1528">
            <v>0</v>
          </cell>
          <cell r="FT1528">
            <v>0</v>
          </cell>
          <cell r="FU1528">
            <v>0</v>
          </cell>
          <cell r="FV1528">
            <v>0</v>
          </cell>
          <cell r="FW1528">
            <v>0</v>
          </cell>
          <cell r="FX1528">
            <v>0</v>
          </cell>
          <cell r="FY1528">
            <v>0</v>
          </cell>
          <cell r="FZ1528">
            <v>0</v>
          </cell>
          <cell r="GA1528">
            <v>0</v>
          </cell>
          <cell r="GB1528">
            <v>0</v>
          </cell>
          <cell r="GC1528">
            <v>0</v>
          </cell>
          <cell r="GD1528">
            <v>0</v>
          </cell>
          <cell r="GE1528">
            <v>0</v>
          </cell>
          <cell r="GF1528">
            <v>0</v>
          </cell>
          <cell r="GG1528">
            <v>0</v>
          </cell>
          <cell r="GH1528">
            <v>0</v>
          </cell>
          <cell r="GI1528">
            <v>0</v>
          </cell>
          <cell r="GJ1528">
            <v>0</v>
          </cell>
          <cell r="GK1528">
            <v>0</v>
          </cell>
          <cell r="GL1528">
            <v>0</v>
          </cell>
          <cell r="GM1528">
            <v>0</v>
          </cell>
          <cell r="GN1528">
            <v>0</v>
          </cell>
          <cell r="GO1528">
            <v>0</v>
          </cell>
          <cell r="GP1528">
            <v>0</v>
          </cell>
          <cell r="GQ1528">
            <v>0</v>
          </cell>
          <cell r="GR1528">
            <v>0</v>
          </cell>
          <cell r="GS1528">
            <v>0</v>
          </cell>
          <cell r="GT1528">
            <v>0</v>
          </cell>
          <cell r="GU1528">
            <v>0</v>
          </cell>
          <cell r="GV1528">
            <v>0</v>
          </cell>
          <cell r="GW1528">
            <v>0</v>
          </cell>
          <cell r="GX1528">
            <v>0</v>
          </cell>
          <cell r="GY1528">
            <v>0</v>
          </cell>
          <cell r="GZ1528">
            <v>0</v>
          </cell>
        </row>
        <row r="1529">
          <cell r="A1529">
            <v>1524</v>
          </cell>
          <cell r="D1529" t="str">
            <v>ACCESORIOS HG</v>
          </cell>
          <cell r="E1529" t="str">
            <v>TRAMO CORTO HG  D=50 mm L= 0.50 m</v>
          </cell>
          <cell r="F1529">
            <v>0</v>
          </cell>
          <cell r="G1529" t="str">
            <v>U</v>
          </cell>
          <cell r="H1529">
            <v>3.33</v>
          </cell>
          <cell r="I1529">
            <v>1020</v>
          </cell>
          <cell r="J1529">
            <v>1</v>
          </cell>
          <cell r="K1529">
            <v>524</v>
          </cell>
          <cell r="L1529">
            <v>0.25</v>
          </cell>
          <cell r="M1529">
            <v>0</v>
          </cell>
          <cell r="N1529">
            <v>0</v>
          </cell>
          <cell r="O1529">
            <v>0</v>
          </cell>
          <cell r="P1529">
            <v>0</v>
          </cell>
          <cell r="Q1529">
            <v>0</v>
          </cell>
          <cell r="R1529">
            <v>0</v>
          </cell>
          <cell r="S1529">
            <v>0</v>
          </cell>
          <cell r="T1529">
            <v>0</v>
          </cell>
          <cell r="U1529">
            <v>0</v>
          </cell>
          <cell r="V1529">
            <v>0</v>
          </cell>
          <cell r="W1529">
            <v>0</v>
          </cell>
          <cell r="X1529">
            <v>0</v>
          </cell>
          <cell r="Y1529">
            <v>0</v>
          </cell>
          <cell r="Z1529">
            <v>0</v>
          </cell>
          <cell r="AA1529">
            <v>0</v>
          </cell>
          <cell r="AB1529">
            <v>0</v>
          </cell>
          <cell r="AC1529">
            <v>0</v>
          </cell>
          <cell r="AD1529">
            <v>0</v>
          </cell>
          <cell r="AE1529">
            <v>0</v>
          </cell>
          <cell r="AF1529">
            <v>0</v>
          </cell>
          <cell r="AG1529">
            <v>0</v>
          </cell>
          <cell r="AH1529">
            <v>0</v>
          </cell>
          <cell r="AI1529">
            <v>0</v>
          </cell>
          <cell r="AJ1529">
            <v>0</v>
          </cell>
          <cell r="AK1529">
            <v>0</v>
          </cell>
          <cell r="AL1529">
            <v>0</v>
          </cell>
          <cell r="AM1529">
            <v>0</v>
          </cell>
          <cell r="AN1529">
            <v>0</v>
          </cell>
          <cell r="AO1529">
            <v>0</v>
          </cell>
          <cell r="AP1529">
            <v>0</v>
          </cell>
          <cell r="AQ1529">
            <v>0</v>
          </cell>
          <cell r="AR1529">
            <v>0</v>
          </cell>
          <cell r="AS1529">
            <v>0</v>
          </cell>
          <cell r="AT1529">
            <v>0</v>
          </cell>
          <cell r="AU1529">
            <v>0</v>
          </cell>
          <cell r="AV1529">
            <v>0</v>
          </cell>
          <cell r="AW1529">
            <v>9</v>
          </cell>
          <cell r="AX1529">
            <v>1</v>
          </cell>
          <cell r="AY1529">
            <v>20</v>
          </cell>
          <cell r="AZ1529">
            <v>1</v>
          </cell>
          <cell r="BA1529">
            <v>0</v>
          </cell>
          <cell r="BB1529">
            <v>0</v>
          </cell>
          <cell r="BC1529">
            <v>0</v>
          </cell>
          <cell r="BD1529">
            <v>0</v>
          </cell>
          <cell r="BE1529">
            <v>0</v>
          </cell>
          <cell r="BF1529">
            <v>0</v>
          </cell>
          <cell r="BG1529">
            <v>0</v>
          </cell>
          <cell r="BH1529">
            <v>0</v>
          </cell>
          <cell r="BI1529">
            <v>0</v>
          </cell>
          <cell r="BJ1529">
            <v>0</v>
          </cell>
          <cell r="BK1529">
            <v>0</v>
          </cell>
          <cell r="BL1529">
            <v>0</v>
          </cell>
          <cell r="BM1529">
            <v>0</v>
          </cell>
          <cell r="BN1529">
            <v>0</v>
          </cell>
          <cell r="BO1529">
            <v>0</v>
          </cell>
          <cell r="BP1529">
            <v>0</v>
          </cell>
          <cell r="CK1529">
            <v>1</v>
          </cell>
          <cell r="CL1529">
            <v>0</v>
          </cell>
          <cell r="CM1529">
            <v>0</v>
          </cell>
          <cell r="CN1529">
            <v>0</v>
          </cell>
          <cell r="CO1529">
            <v>0</v>
          </cell>
          <cell r="CP1529">
            <v>0</v>
          </cell>
          <cell r="CQ1529">
            <v>0</v>
          </cell>
          <cell r="CR1529">
            <v>0</v>
          </cell>
          <cell r="CS1529">
            <v>0</v>
          </cell>
          <cell r="CT1529">
            <v>0</v>
          </cell>
          <cell r="CU1529">
            <v>0</v>
          </cell>
          <cell r="CV1529">
            <v>0</v>
          </cell>
          <cell r="DY1529">
            <v>0</v>
          </cell>
          <cell r="DZ1529">
            <v>0</v>
          </cell>
          <cell r="EA1529">
            <v>0</v>
          </cell>
          <cell r="EB1529">
            <v>0</v>
          </cell>
          <cell r="EC1529">
            <v>0</v>
          </cell>
          <cell r="ED1529">
            <v>0</v>
          </cell>
          <cell r="EE1529">
            <v>0</v>
          </cell>
          <cell r="EF1529">
            <v>0</v>
          </cell>
          <cell r="EG1529">
            <v>0</v>
          </cell>
          <cell r="EH1529">
            <v>0</v>
          </cell>
          <cell r="EI1529">
            <v>0</v>
          </cell>
          <cell r="EJ1529">
            <v>0</v>
          </cell>
          <cell r="EK1529">
            <v>0</v>
          </cell>
          <cell r="EL1529">
            <v>0</v>
          </cell>
          <cell r="EM1529">
            <v>0</v>
          </cell>
          <cell r="EN1529">
            <v>0</v>
          </cell>
          <cell r="EO1529">
            <v>0</v>
          </cell>
          <cell r="EP1529">
            <v>0</v>
          </cell>
          <cell r="EQ1529">
            <v>0</v>
          </cell>
          <cell r="ER1529">
            <v>0</v>
          </cell>
          <cell r="ES1529">
            <v>0</v>
          </cell>
          <cell r="ET1529">
            <v>0</v>
          </cell>
          <cell r="EU1529">
            <v>0</v>
          </cell>
          <cell r="EV1529">
            <v>0</v>
          </cell>
          <cell r="EW1529">
            <v>0</v>
          </cell>
          <cell r="EX1529">
            <v>0</v>
          </cell>
          <cell r="EY1529">
            <v>0</v>
          </cell>
          <cell r="EZ1529">
            <v>0</v>
          </cell>
          <cell r="FA1529">
            <v>0</v>
          </cell>
          <cell r="FB1529">
            <v>0</v>
          </cell>
          <cell r="FC1529">
            <v>0</v>
          </cell>
          <cell r="FD1529">
            <v>0</v>
          </cell>
          <cell r="FE1529">
            <v>0</v>
          </cell>
          <cell r="FF1529">
            <v>0</v>
          </cell>
          <cell r="FG1529">
            <v>0</v>
          </cell>
          <cell r="FH1529">
            <v>0</v>
          </cell>
          <cell r="FI1529">
            <v>0</v>
          </cell>
          <cell r="FJ1529">
            <v>0</v>
          </cell>
          <cell r="FK1529">
            <v>0</v>
          </cell>
          <cell r="FL1529">
            <v>0</v>
          </cell>
          <cell r="FM1529">
            <v>0</v>
          </cell>
          <cell r="FN1529">
            <v>0</v>
          </cell>
          <cell r="FO1529">
            <v>0</v>
          </cell>
          <cell r="FP1529">
            <v>0</v>
          </cell>
          <cell r="FQ1529">
            <v>0</v>
          </cell>
          <cell r="FR1529">
            <v>0</v>
          </cell>
          <cell r="FS1529">
            <v>0</v>
          </cell>
          <cell r="FT1529">
            <v>0</v>
          </cell>
          <cell r="FU1529">
            <v>0</v>
          </cell>
          <cell r="FV1529">
            <v>0</v>
          </cell>
          <cell r="FW1529">
            <v>0</v>
          </cell>
          <cell r="FX1529">
            <v>0</v>
          </cell>
          <cell r="FY1529">
            <v>0</v>
          </cell>
          <cell r="FZ1529">
            <v>0</v>
          </cell>
          <cell r="GA1529">
            <v>0</v>
          </cell>
          <cell r="GB1529">
            <v>0</v>
          </cell>
          <cell r="GC1529">
            <v>0</v>
          </cell>
          <cell r="GD1529">
            <v>0</v>
          </cell>
          <cell r="GE1529">
            <v>0</v>
          </cell>
          <cell r="GF1529">
            <v>0</v>
          </cell>
          <cell r="GG1529">
            <v>0</v>
          </cell>
          <cell r="GH1529">
            <v>0</v>
          </cell>
          <cell r="GI1529">
            <v>0</v>
          </cell>
          <cell r="GJ1529">
            <v>0</v>
          </cell>
          <cell r="GK1529">
            <v>0</v>
          </cell>
          <cell r="GL1529">
            <v>0</v>
          </cell>
          <cell r="GM1529">
            <v>0</v>
          </cell>
          <cell r="GN1529">
            <v>0</v>
          </cell>
          <cell r="GO1529">
            <v>0</v>
          </cell>
          <cell r="GP1529">
            <v>0</v>
          </cell>
          <cell r="GQ1529">
            <v>0</v>
          </cell>
          <cell r="GR1529">
            <v>0</v>
          </cell>
          <cell r="GS1529">
            <v>0</v>
          </cell>
          <cell r="GT1529">
            <v>0</v>
          </cell>
          <cell r="GU1529">
            <v>0</v>
          </cell>
          <cell r="GV1529">
            <v>0</v>
          </cell>
          <cell r="GW1529">
            <v>0</v>
          </cell>
          <cell r="GX1529">
            <v>0</v>
          </cell>
          <cell r="GY1529">
            <v>0</v>
          </cell>
          <cell r="GZ1529">
            <v>0</v>
          </cell>
        </row>
        <row r="1530">
          <cell r="A1530">
            <v>1525</v>
          </cell>
          <cell r="D1530" t="str">
            <v>ACCESORIOS HG</v>
          </cell>
          <cell r="E1530" t="str">
            <v>TAPON MACHO D=50  mm</v>
          </cell>
          <cell r="F1530">
            <v>0</v>
          </cell>
          <cell r="G1530" t="str">
            <v>U</v>
          </cell>
          <cell r="H1530">
            <v>5</v>
          </cell>
          <cell r="I1530">
            <v>665</v>
          </cell>
          <cell r="J1530">
            <v>1</v>
          </cell>
          <cell r="K1530">
            <v>0</v>
          </cell>
          <cell r="L1530">
            <v>0</v>
          </cell>
          <cell r="M1530">
            <v>0</v>
          </cell>
          <cell r="N1530">
            <v>0</v>
          </cell>
          <cell r="O1530">
            <v>0</v>
          </cell>
          <cell r="P1530">
            <v>0</v>
          </cell>
          <cell r="Q1530">
            <v>0</v>
          </cell>
          <cell r="R1530">
            <v>0</v>
          </cell>
          <cell r="S1530">
            <v>0</v>
          </cell>
          <cell r="T1530">
            <v>0</v>
          </cell>
          <cell r="U1530">
            <v>0</v>
          </cell>
          <cell r="V1530">
            <v>0</v>
          </cell>
          <cell r="W1530">
            <v>0</v>
          </cell>
          <cell r="X1530">
            <v>0</v>
          </cell>
          <cell r="Y1530">
            <v>0</v>
          </cell>
          <cell r="Z1530">
            <v>0</v>
          </cell>
          <cell r="AA1530">
            <v>0</v>
          </cell>
          <cell r="AB1530">
            <v>0</v>
          </cell>
          <cell r="AC1530">
            <v>0</v>
          </cell>
          <cell r="AD1530">
            <v>0</v>
          </cell>
          <cell r="AE1530">
            <v>0</v>
          </cell>
          <cell r="AF1530">
            <v>0</v>
          </cell>
          <cell r="AG1530">
            <v>0</v>
          </cell>
          <cell r="AH1530">
            <v>0</v>
          </cell>
          <cell r="AI1530">
            <v>0</v>
          </cell>
          <cell r="AJ1530">
            <v>0</v>
          </cell>
          <cell r="AK1530">
            <v>0</v>
          </cell>
          <cell r="AL1530">
            <v>0</v>
          </cell>
          <cell r="AM1530">
            <v>0</v>
          </cell>
          <cell r="AN1530">
            <v>0</v>
          </cell>
          <cell r="AO1530">
            <v>0</v>
          </cell>
          <cell r="AP1530">
            <v>0</v>
          </cell>
          <cell r="AQ1530">
            <v>0</v>
          </cell>
          <cell r="AR1530">
            <v>0</v>
          </cell>
          <cell r="AS1530">
            <v>0</v>
          </cell>
          <cell r="AT1530">
            <v>0</v>
          </cell>
          <cell r="AU1530">
            <v>0</v>
          </cell>
          <cell r="AV1530">
            <v>0</v>
          </cell>
          <cell r="AW1530">
            <v>9</v>
          </cell>
          <cell r="AX1530">
            <v>1</v>
          </cell>
          <cell r="AY1530">
            <v>20</v>
          </cell>
          <cell r="AZ1530">
            <v>1</v>
          </cell>
          <cell r="BA1530">
            <v>0</v>
          </cell>
          <cell r="BB1530">
            <v>0</v>
          </cell>
          <cell r="BC1530">
            <v>0</v>
          </cell>
          <cell r="BD1530">
            <v>0</v>
          </cell>
          <cell r="BE1530">
            <v>0</v>
          </cell>
          <cell r="BF1530">
            <v>0</v>
          </cell>
          <cell r="BG1530">
            <v>0</v>
          </cell>
          <cell r="BH1530">
            <v>0</v>
          </cell>
          <cell r="BI1530">
            <v>0</v>
          </cell>
          <cell r="BJ1530">
            <v>0</v>
          </cell>
          <cell r="BK1530">
            <v>0</v>
          </cell>
          <cell r="BL1530">
            <v>0</v>
          </cell>
          <cell r="BM1530">
            <v>0</v>
          </cell>
          <cell r="BN1530">
            <v>0</v>
          </cell>
          <cell r="BO1530">
            <v>0</v>
          </cell>
          <cell r="BP1530">
            <v>0</v>
          </cell>
          <cell r="CK1530">
            <v>1</v>
          </cell>
          <cell r="CL1530">
            <v>0</v>
          </cell>
          <cell r="CM1530">
            <v>0</v>
          </cell>
          <cell r="CN1530">
            <v>0</v>
          </cell>
          <cell r="CO1530">
            <v>0</v>
          </cell>
          <cell r="CP1530">
            <v>0</v>
          </cell>
          <cell r="CQ1530">
            <v>0</v>
          </cell>
          <cell r="CR1530">
            <v>0</v>
          </cell>
          <cell r="CS1530">
            <v>0</v>
          </cell>
          <cell r="CT1530">
            <v>0</v>
          </cell>
          <cell r="CU1530">
            <v>0</v>
          </cell>
          <cell r="CV1530">
            <v>0</v>
          </cell>
          <cell r="DY1530">
            <v>0</v>
          </cell>
          <cell r="DZ1530">
            <v>0</v>
          </cell>
          <cell r="EA1530">
            <v>0</v>
          </cell>
          <cell r="EB1530">
            <v>0</v>
          </cell>
          <cell r="EC1530">
            <v>0</v>
          </cell>
          <cell r="ED1530">
            <v>0</v>
          </cell>
          <cell r="EE1530">
            <v>0</v>
          </cell>
          <cell r="EF1530">
            <v>0</v>
          </cell>
          <cell r="EG1530">
            <v>0</v>
          </cell>
          <cell r="EH1530">
            <v>0</v>
          </cell>
          <cell r="EI1530">
            <v>0</v>
          </cell>
          <cell r="EJ1530">
            <v>0</v>
          </cell>
          <cell r="EK1530">
            <v>0</v>
          </cell>
          <cell r="EL1530">
            <v>0</v>
          </cell>
          <cell r="EM1530">
            <v>0</v>
          </cell>
          <cell r="EN1530">
            <v>0</v>
          </cell>
          <cell r="EO1530">
            <v>0</v>
          </cell>
          <cell r="EP1530">
            <v>0</v>
          </cell>
          <cell r="EQ1530">
            <v>0</v>
          </cell>
          <cell r="ER1530">
            <v>0</v>
          </cell>
          <cell r="ES1530">
            <v>0</v>
          </cell>
          <cell r="ET1530">
            <v>0</v>
          </cell>
          <cell r="EU1530">
            <v>0</v>
          </cell>
          <cell r="EV1530">
            <v>0</v>
          </cell>
          <cell r="EW1530">
            <v>0</v>
          </cell>
          <cell r="EX1530">
            <v>0</v>
          </cell>
          <cell r="EY1530">
            <v>0</v>
          </cell>
          <cell r="EZ1530">
            <v>0</v>
          </cell>
          <cell r="FA1530">
            <v>0</v>
          </cell>
          <cell r="FB1530">
            <v>0</v>
          </cell>
          <cell r="FC1530">
            <v>0</v>
          </cell>
          <cell r="FD1530">
            <v>0</v>
          </cell>
          <cell r="FE1530">
            <v>0</v>
          </cell>
          <cell r="FF1530">
            <v>0</v>
          </cell>
          <cell r="FG1530">
            <v>0</v>
          </cell>
          <cell r="FH1530">
            <v>0</v>
          </cell>
          <cell r="FI1530">
            <v>0</v>
          </cell>
          <cell r="FJ1530">
            <v>0</v>
          </cell>
          <cell r="FK1530">
            <v>0</v>
          </cell>
          <cell r="FL1530">
            <v>0</v>
          </cell>
          <cell r="FM1530">
            <v>0</v>
          </cell>
          <cell r="FN1530">
            <v>0</v>
          </cell>
          <cell r="FO1530">
            <v>0</v>
          </cell>
          <cell r="FP1530">
            <v>0</v>
          </cell>
          <cell r="FQ1530">
            <v>0</v>
          </cell>
          <cell r="FR1530">
            <v>0</v>
          </cell>
          <cell r="FS1530">
            <v>0</v>
          </cell>
          <cell r="FT1530">
            <v>0</v>
          </cell>
          <cell r="FU1530">
            <v>0</v>
          </cell>
          <cell r="FV1530">
            <v>0</v>
          </cell>
          <cell r="FW1530">
            <v>0</v>
          </cell>
          <cell r="FX1530">
            <v>0</v>
          </cell>
          <cell r="FY1530">
            <v>0</v>
          </cell>
          <cell r="FZ1530">
            <v>0</v>
          </cell>
          <cell r="GA1530">
            <v>0</v>
          </cell>
          <cell r="GB1530">
            <v>0</v>
          </cell>
          <cell r="GC1530">
            <v>0</v>
          </cell>
          <cell r="GD1530">
            <v>0</v>
          </cell>
          <cell r="GE1530">
            <v>0</v>
          </cell>
          <cell r="GF1530">
            <v>0</v>
          </cell>
          <cell r="GG1530">
            <v>0</v>
          </cell>
          <cell r="GH1530">
            <v>0</v>
          </cell>
          <cell r="GI1530">
            <v>0</v>
          </cell>
          <cell r="GJ1530">
            <v>0</v>
          </cell>
          <cell r="GK1530">
            <v>0</v>
          </cell>
          <cell r="GL1530">
            <v>0</v>
          </cell>
          <cell r="GM1530">
            <v>0</v>
          </cell>
          <cell r="GN1530">
            <v>0</v>
          </cell>
          <cell r="GO1530">
            <v>0</v>
          </cell>
          <cell r="GP1530">
            <v>0</v>
          </cell>
          <cell r="GQ1530">
            <v>0</v>
          </cell>
          <cell r="GR1530">
            <v>0</v>
          </cell>
          <cell r="GS1530">
            <v>0</v>
          </cell>
          <cell r="GT1530">
            <v>0</v>
          </cell>
          <cell r="GU1530">
            <v>0</v>
          </cell>
          <cell r="GV1530">
            <v>0</v>
          </cell>
          <cell r="GW1530">
            <v>0</v>
          </cell>
          <cell r="GX1530">
            <v>0</v>
          </cell>
          <cell r="GY1530">
            <v>0</v>
          </cell>
          <cell r="GZ1530">
            <v>0</v>
          </cell>
        </row>
        <row r="1531">
          <cell r="A1531">
            <v>1526</v>
          </cell>
          <cell r="D1531" t="str">
            <v>ACCESORIOS PVC</v>
          </cell>
          <cell r="E1531" t="str">
            <v>TRAMO CORTO PVC D=50 mm L=0.70 m</v>
          </cell>
          <cell r="F1531">
            <v>0</v>
          </cell>
          <cell r="G1531" t="str">
            <v>U</v>
          </cell>
          <cell r="H1531">
            <v>10</v>
          </cell>
          <cell r="I1531">
            <v>862</v>
          </cell>
          <cell r="J1531">
            <v>0.7</v>
          </cell>
          <cell r="K1531">
            <v>0</v>
          </cell>
          <cell r="L1531">
            <v>0</v>
          </cell>
          <cell r="M1531">
            <v>0</v>
          </cell>
          <cell r="N1531">
            <v>0</v>
          </cell>
          <cell r="O1531">
            <v>0</v>
          </cell>
          <cell r="P1531">
            <v>0</v>
          </cell>
          <cell r="Q1531">
            <v>0</v>
          </cell>
          <cell r="R1531">
            <v>0</v>
          </cell>
          <cell r="S1531">
            <v>0</v>
          </cell>
          <cell r="T1531">
            <v>0</v>
          </cell>
          <cell r="U1531">
            <v>0</v>
          </cell>
          <cell r="V1531">
            <v>0</v>
          </cell>
          <cell r="W1531">
            <v>0</v>
          </cell>
          <cell r="X1531">
            <v>0</v>
          </cell>
          <cell r="Y1531">
            <v>0</v>
          </cell>
          <cell r="Z1531">
            <v>0</v>
          </cell>
          <cell r="AA1531">
            <v>0</v>
          </cell>
          <cell r="AB1531">
            <v>0</v>
          </cell>
          <cell r="AC1531">
            <v>0</v>
          </cell>
          <cell r="AD1531">
            <v>0</v>
          </cell>
          <cell r="AE1531">
            <v>0</v>
          </cell>
          <cell r="AF1531">
            <v>0</v>
          </cell>
          <cell r="AG1531">
            <v>0</v>
          </cell>
          <cell r="AH1531">
            <v>0</v>
          </cell>
          <cell r="AI1531">
            <v>0</v>
          </cell>
          <cell r="AJ1531">
            <v>0</v>
          </cell>
          <cell r="AK1531">
            <v>0</v>
          </cell>
          <cell r="AL1531">
            <v>0</v>
          </cell>
          <cell r="AM1531">
            <v>0</v>
          </cell>
          <cell r="AN1531">
            <v>0</v>
          </cell>
          <cell r="AO1531">
            <v>0</v>
          </cell>
          <cell r="AP1531">
            <v>0</v>
          </cell>
          <cell r="AQ1531">
            <v>0</v>
          </cell>
          <cell r="AR1531">
            <v>0</v>
          </cell>
          <cell r="AS1531">
            <v>0</v>
          </cell>
          <cell r="AT1531">
            <v>0</v>
          </cell>
          <cell r="AU1531">
            <v>0</v>
          </cell>
          <cell r="AV1531">
            <v>0</v>
          </cell>
          <cell r="AW1531">
            <v>9</v>
          </cell>
          <cell r="AX1531">
            <v>1</v>
          </cell>
          <cell r="AY1531">
            <v>20</v>
          </cell>
          <cell r="AZ1531">
            <v>1</v>
          </cell>
          <cell r="BA1531">
            <v>0</v>
          </cell>
          <cell r="BB1531">
            <v>0</v>
          </cell>
          <cell r="BC1531">
            <v>0</v>
          </cell>
          <cell r="BD1531">
            <v>0</v>
          </cell>
          <cell r="BE1531">
            <v>0</v>
          </cell>
          <cell r="BF1531">
            <v>0</v>
          </cell>
          <cell r="BG1531">
            <v>0</v>
          </cell>
          <cell r="BH1531">
            <v>0</v>
          </cell>
          <cell r="BI1531">
            <v>0</v>
          </cell>
          <cell r="BJ1531">
            <v>0</v>
          </cell>
          <cell r="BK1531">
            <v>0</v>
          </cell>
          <cell r="BL1531">
            <v>0</v>
          </cell>
          <cell r="BM1531">
            <v>0</v>
          </cell>
          <cell r="BN1531">
            <v>0</v>
          </cell>
          <cell r="BO1531">
            <v>0</v>
          </cell>
          <cell r="BP1531">
            <v>0</v>
          </cell>
          <cell r="CK1531">
            <v>1</v>
          </cell>
          <cell r="CL1531">
            <v>0</v>
          </cell>
          <cell r="CM1531">
            <v>0</v>
          </cell>
          <cell r="CN1531">
            <v>0</v>
          </cell>
          <cell r="CO1531">
            <v>0</v>
          </cell>
          <cell r="CP1531">
            <v>0</v>
          </cell>
          <cell r="CQ1531">
            <v>0</v>
          </cell>
          <cell r="CR1531">
            <v>0</v>
          </cell>
          <cell r="CS1531">
            <v>0</v>
          </cell>
          <cell r="CT1531">
            <v>0</v>
          </cell>
          <cell r="CU1531">
            <v>0</v>
          </cell>
          <cell r="CV1531">
            <v>0</v>
          </cell>
          <cell r="DY1531">
            <v>0</v>
          </cell>
          <cell r="DZ1531">
            <v>0</v>
          </cell>
          <cell r="EA1531">
            <v>0</v>
          </cell>
          <cell r="EB1531">
            <v>0</v>
          </cell>
          <cell r="EC1531">
            <v>0</v>
          </cell>
          <cell r="ED1531">
            <v>0</v>
          </cell>
          <cell r="EE1531">
            <v>0</v>
          </cell>
          <cell r="EF1531">
            <v>0</v>
          </cell>
          <cell r="EG1531">
            <v>0</v>
          </cell>
          <cell r="EH1531">
            <v>0</v>
          </cell>
          <cell r="EI1531">
            <v>0</v>
          </cell>
          <cell r="EJ1531">
            <v>0</v>
          </cell>
          <cell r="EK1531">
            <v>0</v>
          </cell>
          <cell r="EL1531">
            <v>0</v>
          </cell>
          <cell r="EM1531">
            <v>0</v>
          </cell>
          <cell r="EN1531">
            <v>0</v>
          </cell>
          <cell r="EO1531">
            <v>0</v>
          </cell>
          <cell r="EP1531">
            <v>0</v>
          </cell>
          <cell r="EQ1531">
            <v>0</v>
          </cell>
          <cell r="ER1531">
            <v>0</v>
          </cell>
          <cell r="ES1531">
            <v>0</v>
          </cell>
          <cell r="ET1531">
            <v>0</v>
          </cell>
          <cell r="EU1531">
            <v>0</v>
          </cell>
          <cell r="EV1531">
            <v>0</v>
          </cell>
          <cell r="EW1531">
            <v>0</v>
          </cell>
          <cell r="EX1531">
            <v>0</v>
          </cell>
          <cell r="EY1531">
            <v>0</v>
          </cell>
          <cell r="EZ1531">
            <v>0</v>
          </cell>
          <cell r="FA1531">
            <v>0</v>
          </cell>
          <cell r="FB1531">
            <v>0</v>
          </cell>
          <cell r="FC1531">
            <v>0</v>
          </cell>
          <cell r="FD1531">
            <v>0</v>
          </cell>
          <cell r="FE1531">
            <v>0</v>
          </cell>
          <cell r="FF1531">
            <v>0</v>
          </cell>
          <cell r="FG1531">
            <v>0</v>
          </cell>
          <cell r="FH1531">
            <v>0</v>
          </cell>
          <cell r="FI1531">
            <v>0</v>
          </cell>
          <cell r="FJ1531">
            <v>0</v>
          </cell>
          <cell r="FK1531">
            <v>0</v>
          </cell>
          <cell r="FL1531">
            <v>0</v>
          </cell>
          <cell r="FM1531">
            <v>0</v>
          </cell>
          <cell r="FN1531">
            <v>0</v>
          </cell>
          <cell r="FO1531">
            <v>0</v>
          </cell>
          <cell r="FP1531">
            <v>0</v>
          </cell>
          <cell r="FQ1531">
            <v>0</v>
          </cell>
          <cell r="FR1531">
            <v>0</v>
          </cell>
          <cell r="FS1531">
            <v>0</v>
          </cell>
          <cell r="FT1531">
            <v>0</v>
          </cell>
          <cell r="FU1531">
            <v>0</v>
          </cell>
          <cell r="FV1531">
            <v>0</v>
          </cell>
          <cell r="FW1531">
            <v>0</v>
          </cell>
          <cell r="FX1531">
            <v>0</v>
          </cell>
          <cell r="FY1531">
            <v>0</v>
          </cell>
          <cell r="FZ1531">
            <v>0</v>
          </cell>
          <cell r="GA1531">
            <v>0</v>
          </cell>
          <cell r="GB1531">
            <v>0</v>
          </cell>
          <cell r="GC1531">
            <v>0</v>
          </cell>
          <cell r="GD1531">
            <v>0</v>
          </cell>
          <cell r="GE1531">
            <v>0</v>
          </cell>
          <cell r="GF1531">
            <v>0</v>
          </cell>
          <cell r="GG1531">
            <v>0</v>
          </cell>
          <cell r="GH1531">
            <v>0</v>
          </cell>
          <cell r="GI1531">
            <v>0</v>
          </cell>
          <cell r="GJ1531">
            <v>0</v>
          </cell>
          <cell r="GK1531">
            <v>0</v>
          </cell>
          <cell r="GL1531">
            <v>0</v>
          </cell>
          <cell r="GM1531">
            <v>0</v>
          </cell>
          <cell r="GN1531">
            <v>0</v>
          </cell>
          <cell r="GO1531">
            <v>0</v>
          </cell>
          <cell r="GP1531">
            <v>0</v>
          </cell>
          <cell r="GQ1531">
            <v>0</v>
          </cell>
          <cell r="GR1531">
            <v>0</v>
          </cell>
          <cell r="GS1531">
            <v>0</v>
          </cell>
          <cell r="GT1531">
            <v>0</v>
          </cell>
          <cell r="GU1531">
            <v>0</v>
          </cell>
          <cell r="GV1531">
            <v>0</v>
          </cell>
          <cell r="GW1531">
            <v>0</v>
          </cell>
          <cell r="GX1531">
            <v>0</v>
          </cell>
          <cell r="GY1531">
            <v>0</v>
          </cell>
          <cell r="GZ1531">
            <v>0</v>
          </cell>
        </row>
        <row r="1532">
          <cell r="A1532">
            <v>1527</v>
          </cell>
          <cell r="D1532" t="str">
            <v>ACCESORIOS HG</v>
          </cell>
          <cell r="E1532" t="str">
            <v>TRAMO CORTO HG  D=50 mm L= 0.40 m</v>
          </cell>
          <cell r="F1532">
            <v>0</v>
          </cell>
          <cell r="G1532" t="str">
            <v>U</v>
          </cell>
          <cell r="H1532">
            <v>3.33</v>
          </cell>
          <cell r="I1532">
            <v>1021</v>
          </cell>
          <cell r="J1532">
            <v>1</v>
          </cell>
          <cell r="K1532">
            <v>524</v>
          </cell>
          <cell r="L1532">
            <v>0.25</v>
          </cell>
          <cell r="M1532">
            <v>0</v>
          </cell>
          <cell r="N1532">
            <v>0</v>
          </cell>
          <cell r="O1532">
            <v>0</v>
          </cell>
          <cell r="P1532">
            <v>0</v>
          </cell>
          <cell r="Q1532">
            <v>0</v>
          </cell>
          <cell r="R1532">
            <v>0</v>
          </cell>
          <cell r="S1532">
            <v>0</v>
          </cell>
          <cell r="T1532">
            <v>0</v>
          </cell>
          <cell r="U1532">
            <v>0</v>
          </cell>
          <cell r="V1532">
            <v>0</v>
          </cell>
          <cell r="W1532">
            <v>0</v>
          </cell>
          <cell r="X1532">
            <v>0</v>
          </cell>
          <cell r="Y1532">
            <v>0</v>
          </cell>
          <cell r="Z1532">
            <v>0</v>
          </cell>
          <cell r="AA1532">
            <v>0</v>
          </cell>
          <cell r="AB1532">
            <v>0</v>
          </cell>
          <cell r="AC1532">
            <v>0</v>
          </cell>
          <cell r="AD1532">
            <v>0</v>
          </cell>
          <cell r="AE1532">
            <v>0</v>
          </cell>
          <cell r="AF1532">
            <v>0</v>
          </cell>
          <cell r="AG1532">
            <v>0</v>
          </cell>
          <cell r="AH1532">
            <v>0</v>
          </cell>
          <cell r="AI1532">
            <v>0</v>
          </cell>
          <cell r="AJ1532">
            <v>0</v>
          </cell>
          <cell r="AK1532">
            <v>0</v>
          </cell>
          <cell r="AL1532">
            <v>0</v>
          </cell>
          <cell r="AM1532">
            <v>0</v>
          </cell>
          <cell r="AN1532">
            <v>0</v>
          </cell>
          <cell r="AO1532">
            <v>0</v>
          </cell>
          <cell r="AP1532">
            <v>0</v>
          </cell>
          <cell r="AQ1532">
            <v>0</v>
          </cell>
          <cell r="AR1532">
            <v>0</v>
          </cell>
          <cell r="AS1532">
            <v>0</v>
          </cell>
          <cell r="AT1532">
            <v>0</v>
          </cell>
          <cell r="AU1532">
            <v>0</v>
          </cell>
          <cell r="AV1532">
            <v>0</v>
          </cell>
          <cell r="AW1532">
            <v>9</v>
          </cell>
          <cell r="AX1532">
            <v>1</v>
          </cell>
          <cell r="AY1532">
            <v>20</v>
          </cell>
          <cell r="AZ1532">
            <v>1</v>
          </cell>
          <cell r="BA1532">
            <v>0</v>
          </cell>
          <cell r="BB1532">
            <v>0</v>
          </cell>
          <cell r="BC1532">
            <v>0</v>
          </cell>
          <cell r="BD1532">
            <v>0</v>
          </cell>
          <cell r="BE1532">
            <v>0</v>
          </cell>
          <cell r="BF1532">
            <v>0</v>
          </cell>
          <cell r="BG1532">
            <v>0</v>
          </cell>
          <cell r="BH1532">
            <v>0</v>
          </cell>
          <cell r="BI1532">
            <v>0</v>
          </cell>
          <cell r="BJ1532">
            <v>0</v>
          </cell>
          <cell r="BK1532">
            <v>0</v>
          </cell>
          <cell r="BL1532">
            <v>0</v>
          </cell>
          <cell r="BM1532">
            <v>0</v>
          </cell>
          <cell r="BN1532">
            <v>0</v>
          </cell>
          <cell r="BO1532">
            <v>0</v>
          </cell>
          <cell r="BP1532">
            <v>0</v>
          </cell>
          <cell r="CK1532">
            <v>1</v>
          </cell>
          <cell r="CL1532">
            <v>0</v>
          </cell>
          <cell r="CM1532">
            <v>0</v>
          </cell>
          <cell r="CN1532">
            <v>0</v>
          </cell>
          <cell r="CO1532">
            <v>0</v>
          </cell>
          <cell r="CP1532">
            <v>0</v>
          </cell>
          <cell r="CQ1532">
            <v>0</v>
          </cell>
          <cell r="CR1532">
            <v>0</v>
          </cell>
          <cell r="CS1532">
            <v>0</v>
          </cell>
          <cell r="CT1532">
            <v>0</v>
          </cell>
          <cell r="CU1532">
            <v>0</v>
          </cell>
          <cell r="CV1532">
            <v>0</v>
          </cell>
          <cell r="DY1532">
            <v>0</v>
          </cell>
          <cell r="DZ1532">
            <v>0</v>
          </cell>
          <cell r="EA1532">
            <v>0</v>
          </cell>
          <cell r="EB1532">
            <v>0</v>
          </cell>
          <cell r="EC1532">
            <v>0</v>
          </cell>
          <cell r="ED1532">
            <v>0</v>
          </cell>
          <cell r="EE1532">
            <v>0</v>
          </cell>
          <cell r="EF1532">
            <v>0</v>
          </cell>
          <cell r="EG1532">
            <v>0</v>
          </cell>
          <cell r="EH1532">
            <v>0</v>
          </cell>
          <cell r="EI1532">
            <v>0</v>
          </cell>
          <cell r="EJ1532">
            <v>0</v>
          </cell>
          <cell r="EK1532">
            <v>0</v>
          </cell>
          <cell r="EL1532">
            <v>0</v>
          </cell>
          <cell r="EM1532">
            <v>0</v>
          </cell>
          <cell r="EN1532">
            <v>0</v>
          </cell>
          <cell r="EO1532">
            <v>0</v>
          </cell>
          <cell r="EP1532">
            <v>0</v>
          </cell>
          <cell r="EQ1532">
            <v>0</v>
          </cell>
          <cell r="ER1532">
            <v>0</v>
          </cell>
          <cell r="ES1532">
            <v>0</v>
          </cell>
          <cell r="ET1532">
            <v>0</v>
          </cell>
          <cell r="EU1532">
            <v>0</v>
          </cell>
          <cell r="EV1532">
            <v>0</v>
          </cell>
          <cell r="EW1532">
            <v>0</v>
          </cell>
          <cell r="EX1532">
            <v>0</v>
          </cell>
          <cell r="EY1532">
            <v>0</v>
          </cell>
          <cell r="EZ1532">
            <v>0</v>
          </cell>
          <cell r="FA1532">
            <v>0</v>
          </cell>
          <cell r="FB1532">
            <v>0</v>
          </cell>
          <cell r="FC1532">
            <v>0</v>
          </cell>
          <cell r="FD1532">
            <v>0</v>
          </cell>
          <cell r="FE1532">
            <v>0</v>
          </cell>
          <cell r="FF1532">
            <v>0</v>
          </cell>
          <cell r="FG1532">
            <v>0</v>
          </cell>
          <cell r="FH1532">
            <v>0</v>
          </cell>
          <cell r="FI1532">
            <v>0</v>
          </cell>
          <cell r="FJ1532">
            <v>0</v>
          </cell>
          <cell r="FK1532">
            <v>0</v>
          </cell>
          <cell r="FL1532">
            <v>0</v>
          </cell>
          <cell r="FM1532">
            <v>0</v>
          </cell>
          <cell r="FN1532">
            <v>0</v>
          </cell>
          <cell r="FO1532">
            <v>0</v>
          </cell>
          <cell r="FP1532">
            <v>0</v>
          </cell>
          <cell r="FQ1532">
            <v>0</v>
          </cell>
          <cell r="FR1532">
            <v>0</v>
          </cell>
          <cell r="FS1532">
            <v>0</v>
          </cell>
          <cell r="FT1532">
            <v>0</v>
          </cell>
          <cell r="FU1532">
            <v>0</v>
          </cell>
          <cell r="FV1532">
            <v>0</v>
          </cell>
          <cell r="FW1532">
            <v>0</v>
          </cell>
          <cell r="FX1532">
            <v>0</v>
          </cell>
          <cell r="FY1532">
            <v>0</v>
          </cell>
          <cell r="FZ1532">
            <v>0</v>
          </cell>
          <cell r="GA1532">
            <v>0</v>
          </cell>
          <cell r="GB1532">
            <v>0</v>
          </cell>
          <cell r="GC1532">
            <v>0</v>
          </cell>
          <cell r="GD1532">
            <v>0</v>
          </cell>
          <cell r="GE1532">
            <v>0</v>
          </cell>
          <cell r="GF1532">
            <v>0</v>
          </cell>
          <cell r="GG1532">
            <v>0</v>
          </cell>
          <cell r="GH1532">
            <v>0</v>
          </cell>
          <cell r="GI1532">
            <v>0</v>
          </cell>
          <cell r="GJ1532">
            <v>0</v>
          </cell>
          <cell r="GK1532">
            <v>0</v>
          </cell>
          <cell r="GL1532">
            <v>0</v>
          </cell>
          <cell r="GM1532">
            <v>0</v>
          </cell>
          <cell r="GN1532">
            <v>0</v>
          </cell>
          <cell r="GO1532">
            <v>0</v>
          </cell>
          <cell r="GP1532">
            <v>0</v>
          </cell>
          <cell r="GQ1532">
            <v>0</v>
          </cell>
          <cell r="GR1532">
            <v>0</v>
          </cell>
          <cell r="GS1532">
            <v>0</v>
          </cell>
          <cell r="GT1532">
            <v>0</v>
          </cell>
          <cell r="GU1532">
            <v>0</v>
          </cell>
          <cell r="GV1532">
            <v>0</v>
          </cell>
          <cell r="GW1532">
            <v>0</v>
          </cell>
          <cell r="GX1532">
            <v>0</v>
          </cell>
          <cell r="GY1532">
            <v>0</v>
          </cell>
          <cell r="GZ1532">
            <v>0</v>
          </cell>
        </row>
        <row r="1533">
          <cell r="A1533">
            <v>1528</v>
          </cell>
          <cell r="D1533" t="str">
            <v>ACCESORIOS HG</v>
          </cell>
          <cell r="E1533" t="str">
            <v>TRAMO CORTO HG  D=50 mm L= 0.15 m</v>
          </cell>
          <cell r="F1533">
            <v>0</v>
          </cell>
          <cell r="G1533" t="str">
            <v>U</v>
          </cell>
          <cell r="H1533">
            <v>3.33</v>
          </cell>
          <cell r="I1533">
            <v>1022</v>
          </cell>
          <cell r="J1533">
            <v>1</v>
          </cell>
          <cell r="K1533">
            <v>0</v>
          </cell>
          <cell r="L1533">
            <v>0</v>
          </cell>
          <cell r="M1533">
            <v>0</v>
          </cell>
          <cell r="N1533">
            <v>0</v>
          </cell>
          <cell r="O1533">
            <v>0</v>
          </cell>
          <cell r="P1533">
            <v>0</v>
          </cell>
          <cell r="Q1533">
            <v>0</v>
          </cell>
          <cell r="R1533">
            <v>0</v>
          </cell>
          <cell r="S1533">
            <v>0</v>
          </cell>
          <cell r="T1533">
            <v>0</v>
          </cell>
          <cell r="U1533">
            <v>0</v>
          </cell>
          <cell r="V1533">
            <v>0</v>
          </cell>
          <cell r="W1533">
            <v>0</v>
          </cell>
          <cell r="X1533">
            <v>0</v>
          </cell>
          <cell r="Y1533">
            <v>0</v>
          </cell>
          <cell r="Z1533">
            <v>0</v>
          </cell>
          <cell r="AA1533">
            <v>0</v>
          </cell>
          <cell r="AB1533">
            <v>0</v>
          </cell>
          <cell r="AC1533">
            <v>0</v>
          </cell>
          <cell r="AD1533">
            <v>0</v>
          </cell>
          <cell r="AE1533">
            <v>0</v>
          </cell>
          <cell r="AF1533">
            <v>0</v>
          </cell>
          <cell r="AG1533">
            <v>0</v>
          </cell>
          <cell r="AH1533">
            <v>0</v>
          </cell>
          <cell r="AI1533">
            <v>0</v>
          </cell>
          <cell r="AJ1533">
            <v>0</v>
          </cell>
          <cell r="AK1533">
            <v>0</v>
          </cell>
          <cell r="AL1533">
            <v>0</v>
          </cell>
          <cell r="AM1533">
            <v>0</v>
          </cell>
          <cell r="AN1533">
            <v>0</v>
          </cell>
          <cell r="AO1533">
            <v>0</v>
          </cell>
          <cell r="AP1533">
            <v>0</v>
          </cell>
          <cell r="AQ1533">
            <v>0</v>
          </cell>
          <cell r="AR1533">
            <v>0</v>
          </cell>
          <cell r="AS1533">
            <v>0</v>
          </cell>
          <cell r="AT1533">
            <v>0</v>
          </cell>
          <cell r="AU1533">
            <v>0</v>
          </cell>
          <cell r="AV1533">
            <v>0</v>
          </cell>
          <cell r="AW1533">
            <v>9</v>
          </cell>
          <cell r="AX1533">
            <v>1</v>
          </cell>
          <cell r="AY1533">
            <v>20</v>
          </cell>
          <cell r="AZ1533">
            <v>1</v>
          </cell>
          <cell r="BA1533">
            <v>0</v>
          </cell>
          <cell r="BB1533">
            <v>0</v>
          </cell>
          <cell r="BC1533">
            <v>0</v>
          </cell>
          <cell r="BD1533">
            <v>0</v>
          </cell>
          <cell r="BE1533">
            <v>0</v>
          </cell>
          <cell r="BF1533">
            <v>0</v>
          </cell>
          <cell r="BG1533">
            <v>0</v>
          </cell>
          <cell r="BH1533">
            <v>0</v>
          </cell>
          <cell r="BI1533">
            <v>0</v>
          </cell>
          <cell r="BJ1533">
            <v>0</v>
          </cell>
          <cell r="BK1533">
            <v>0</v>
          </cell>
          <cell r="BL1533">
            <v>0</v>
          </cell>
          <cell r="BM1533">
            <v>0</v>
          </cell>
          <cell r="BN1533">
            <v>0</v>
          </cell>
          <cell r="BO1533">
            <v>0</v>
          </cell>
          <cell r="BP1533">
            <v>0</v>
          </cell>
          <cell r="CK1533">
            <v>1</v>
          </cell>
          <cell r="CL1533">
            <v>0</v>
          </cell>
          <cell r="CM1533">
            <v>0</v>
          </cell>
          <cell r="CN1533">
            <v>0</v>
          </cell>
          <cell r="CO1533">
            <v>0</v>
          </cell>
          <cell r="CP1533">
            <v>0</v>
          </cell>
          <cell r="CQ1533">
            <v>0</v>
          </cell>
          <cell r="CR1533">
            <v>0</v>
          </cell>
          <cell r="CS1533">
            <v>0</v>
          </cell>
          <cell r="CT1533">
            <v>0</v>
          </cell>
          <cell r="CU1533">
            <v>0</v>
          </cell>
          <cell r="CV1533">
            <v>0</v>
          </cell>
          <cell r="DY1533">
            <v>0</v>
          </cell>
          <cell r="DZ1533">
            <v>0</v>
          </cell>
          <cell r="EA1533">
            <v>0</v>
          </cell>
          <cell r="EB1533">
            <v>0</v>
          </cell>
          <cell r="EC1533">
            <v>0</v>
          </cell>
          <cell r="ED1533">
            <v>0</v>
          </cell>
          <cell r="EE1533">
            <v>0</v>
          </cell>
          <cell r="EF1533">
            <v>0</v>
          </cell>
          <cell r="EG1533">
            <v>0</v>
          </cell>
          <cell r="EH1533">
            <v>0</v>
          </cell>
          <cell r="EI1533">
            <v>0</v>
          </cell>
          <cell r="EJ1533">
            <v>0</v>
          </cell>
          <cell r="EK1533">
            <v>0</v>
          </cell>
          <cell r="EL1533">
            <v>0</v>
          </cell>
          <cell r="EM1533">
            <v>0</v>
          </cell>
          <cell r="EN1533">
            <v>0</v>
          </cell>
          <cell r="EO1533">
            <v>0</v>
          </cell>
          <cell r="EP1533">
            <v>0</v>
          </cell>
          <cell r="EQ1533">
            <v>0</v>
          </cell>
          <cell r="ER1533">
            <v>0</v>
          </cell>
          <cell r="ES1533">
            <v>0</v>
          </cell>
          <cell r="ET1533">
            <v>0</v>
          </cell>
          <cell r="EU1533">
            <v>0</v>
          </cell>
          <cell r="EV1533">
            <v>0</v>
          </cell>
          <cell r="EW1533">
            <v>0</v>
          </cell>
          <cell r="EX1533">
            <v>0</v>
          </cell>
          <cell r="EY1533">
            <v>0</v>
          </cell>
          <cell r="EZ1533">
            <v>0</v>
          </cell>
          <cell r="FA1533">
            <v>0</v>
          </cell>
          <cell r="FB1533">
            <v>0</v>
          </cell>
          <cell r="FC1533">
            <v>0</v>
          </cell>
          <cell r="FD1533">
            <v>0</v>
          </cell>
          <cell r="FE1533">
            <v>0</v>
          </cell>
          <cell r="FF1533">
            <v>0</v>
          </cell>
          <cell r="FG1533">
            <v>0</v>
          </cell>
          <cell r="FH1533">
            <v>0</v>
          </cell>
          <cell r="FI1533">
            <v>0</v>
          </cell>
          <cell r="FJ1533">
            <v>0</v>
          </cell>
          <cell r="FK1533">
            <v>0</v>
          </cell>
          <cell r="FL1533">
            <v>0</v>
          </cell>
          <cell r="FM1533">
            <v>0</v>
          </cell>
          <cell r="FN1533">
            <v>0</v>
          </cell>
          <cell r="FO1533">
            <v>0</v>
          </cell>
          <cell r="FP1533">
            <v>0</v>
          </cell>
          <cell r="FQ1533">
            <v>0</v>
          </cell>
          <cell r="FR1533">
            <v>0</v>
          </cell>
          <cell r="FS1533">
            <v>0</v>
          </cell>
          <cell r="FT1533">
            <v>0</v>
          </cell>
          <cell r="FU1533">
            <v>0</v>
          </cell>
          <cell r="FV1533">
            <v>0</v>
          </cell>
          <cell r="FW1533">
            <v>0</v>
          </cell>
          <cell r="FX1533">
            <v>0</v>
          </cell>
          <cell r="FY1533">
            <v>0</v>
          </cell>
          <cell r="FZ1533">
            <v>0</v>
          </cell>
          <cell r="GA1533">
            <v>0</v>
          </cell>
          <cell r="GB1533">
            <v>0</v>
          </cell>
          <cell r="GC1533">
            <v>0</v>
          </cell>
          <cell r="GD1533">
            <v>0</v>
          </cell>
          <cell r="GE1533">
            <v>0</v>
          </cell>
          <cell r="GF1533">
            <v>0</v>
          </cell>
          <cell r="GG1533">
            <v>0</v>
          </cell>
          <cell r="GH1533">
            <v>0</v>
          </cell>
          <cell r="GI1533">
            <v>0</v>
          </cell>
          <cell r="GJ1533">
            <v>0</v>
          </cell>
          <cell r="GK1533">
            <v>0</v>
          </cell>
          <cell r="GL1533">
            <v>0</v>
          </cell>
          <cell r="GM1533">
            <v>0</v>
          </cell>
          <cell r="GN1533">
            <v>0</v>
          </cell>
          <cell r="GO1533">
            <v>0</v>
          </cell>
          <cell r="GP1533">
            <v>0</v>
          </cell>
          <cell r="GQ1533">
            <v>0</v>
          </cell>
          <cell r="GR1533">
            <v>0</v>
          </cell>
          <cell r="GS1533">
            <v>0</v>
          </cell>
          <cell r="GT1533">
            <v>0</v>
          </cell>
          <cell r="GU1533">
            <v>0</v>
          </cell>
          <cell r="GV1533">
            <v>0</v>
          </cell>
          <cell r="GW1533">
            <v>0</v>
          </cell>
          <cell r="GX1533">
            <v>0</v>
          </cell>
          <cell r="GY1533">
            <v>0</v>
          </cell>
          <cell r="GZ1533">
            <v>0</v>
          </cell>
        </row>
        <row r="1534">
          <cell r="A1534">
            <v>1529</v>
          </cell>
          <cell r="D1534" t="str">
            <v>ACCESORIOS PVC</v>
          </cell>
          <cell r="E1534" t="str">
            <v>COLLARIN PVC P D=50 mm a D= 1"</v>
          </cell>
          <cell r="F1534">
            <v>0</v>
          </cell>
          <cell r="G1534" t="str">
            <v>U</v>
          </cell>
          <cell r="H1534">
            <v>4</v>
          </cell>
          <cell r="I1534">
            <v>889</v>
          </cell>
          <cell r="J1534">
            <v>1</v>
          </cell>
          <cell r="K1534">
            <v>0</v>
          </cell>
          <cell r="L1534">
            <v>0</v>
          </cell>
          <cell r="M1534">
            <v>0</v>
          </cell>
          <cell r="N1534">
            <v>0</v>
          </cell>
          <cell r="O1534">
            <v>0</v>
          </cell>
          <cell r="P1534">
            <v>0</v>
          </cell>
          <cell r="Q1534">
            <v>0</v>
          </cell>
          <cell r="R1534">
            <v>0</v>
          </cell>
          <cell r="S1534">
            <v>0</v>
          </cell>
          <cell r="T1534">
            <v>0</v>
          </cell>
          <cell r="U1534">
            <v>0</v>
          </cell>
          <cell r="V1534">
            <v>0</v>
          </cell>
          <cell r="W1534">
            <v>0</v>
          </cell>
          <cell r="X1534">
            <v>0</v>
          </cell>
          <cell r="Y1534">
            <v>0</v>
          </cell>
          <cell r="Z1534">
            <v>0</v>
          </cell>
          <cell r="AA1534">
            <v>0</v>
          </cell>
          <cell r="AB1534">
            <v>0</v>
          </cell>
          <cell r="AC1534">
            <v>0</v>
          </cell>
          <cell r="AD1534">
            <v>0</v>
          </cell>
          <cell r="AE1534">
            <v>0</v>
          </cell>
          <cell r="AF1534">
            <v>0</v>
          </cell>
          <cell r="AG1534">
            <v>0</v>
          </cell>
          <cell r="AH1534">
            <v>0</v>
          </cell>
          <cell r="AI1534">
            <v>0</v>
          </cell>
          <cell r="AJ1534">
            <v>0</v>
          </cell>
          <cell r="AK1534">
            <v>0</v>
          </cell>
          <cell r="AL1534">
            <v>0</v>
          </cell>
          <cell r="AM1534">
            <v>0</v>
          </cell>
          <cell r="AN1534">
            <v>0</v>
          </cell>
          <cell r="AO1534">
            <v>0</v>
          </cell>
          <cell r="AP1534">
            <v>0</v>
          </cell>
          <cell r="AQ1534">
            <v>0</v>
          </cell>
          <cell r="AR1534">
            <v>0</v>
          </cell>
          <cell r="AS1534">
            <v>0</v>
          </cell>
          <cell r="AT1534">
            <v>0</v>
          </cell>
          <cell r="AU1534">
            <v>0</v>
          </cell>
          <cell r="AV1534">
            <v>0</v>
          </cell>
          <cell r="AW1534">
            <v>9</v>
          </cell>
          <cell r="AX1534">
            <v>1</v>
          </cell>
          <cell r="AY1534">
            <v>20</v>
          </cell>
          <cell r="AZ1534">
            <v>1</v>
          </cell>
          <cell r="BA1534">
            <v>0</v>
          </cell>
          <cell r="BB1534">
            <v>0</v>
          </cell>
          <cell r="BC1534">
            <v>0</v>
          </cell>
          <cell r="BD1534">
            <v>0</v>
          </cell>
          <cell r="BE1534">
            <v>0</v>
          </cell>
          <cell r="BF1534">
            <v>0</v>
          </cell>
          <cell r="BG1534">
            <v>0</v>
          </cell>
          <cell r="BH1534">
            <v>0</v>
          </cell>
          <cell r="BI1534">
            <v>0</v>
          </cell>
          <cell r="BJ1534">
            <v>0</v>
          </cell>
          <cell r="BK1534">
            <v>0</v>
          </cell>
          <cell r="BL1534">
            <v>0</v>
          </cell>
          <cell r="BM1534">
            <v>0</v>
          </cell>
          <cell r="BN1534">
            <v>0</v>
          </cell>
          <cell r="BO1534">
            <v>0</v>
          </cell>
          <cell r="BP1534">
            <v>0</v>
          </cell>
          <cell r="CK1534">
            <v>1</v>
          </cell>
          <cell r="CL1534">
            <v>0</v>
          </cell>
          <cell r="CM1534">
            <v>0</v>
          </cell>
          <cell r="CN1534">
            <v>0</v>
          </cell>
          <cell r="CO1534">
            <v>0</v>
          </cell>
          <cell r="CP1534">
            <v>0</v>
          </cell>
          <cell r="CQ1534">
            <v>0</v>
          </cell>
          <cell r="CR1534">
            <v>0</v>
          </cell>
          <cell r="CS1534">
            <v>0</v>
          </cell>
          <cell r="CT1534">
            <v>0</v>
          </cell>
          <cell r="CU1534">
            <v>0</v>
          </cell>
          <cell r="CV1534">
            <v>0</v>
          </cell>
          <cell r="DY1534">
            <v>0</v>
          </cell>
          <cell r="DZ1534">
            <v>0</v>
          </cell>
          <cell r="EA1534">
            <v>0</v>
          </cell>
          <cell r="EB1534">
            <v>0</v>
          </cell>
          <cell r="EC1534">
            <v>0</v>
          </cell>
          <cell r="ED1534">
            <v>0</v>
          </cell>
          <cell r="EE1534">
            <v>0</v>
          </cell>
          <cell r="EF1534">
            <v>0</v>
          </cell>
          <cell r="EG1534">
            <v>0</v>
          </cell>
          <cell r="EH1534">
            <v>0</v>
          </cell>
          <cell r="EI1534">
            <v>0</v>
          </cell>
          <cell r="EJ1534">
            <v>0</v>
          </cell>
          <cell r="EK1534">
            <v>0</v>
          </cell>
          <cell r="EL1534">
            <v>0</v>
          </cell>
          <cell r="EM1534">
            <v>0</v>
          </cell>
          <cell r="EN1534">
            <v>0</v>
          </cell>
          <cell r="EO1534">
            <v>0</v>
          </cell>
          <cell r="EP1534">
            <v>0</v>
          </cell>
          <cell r="EQ1534">
            <v>0</v>
          </cell>
          <cell r="ER1534">
            <v>0</v>
          </cell>
          <cell r="ES1534">
            <v>0</v>
          </cell>
          <cell r="ET1534">
            <v>0</v>
          </cell>
          <cell r="EU1534">
            <v>0</v>
          </cell>
          <cell r="EV1534">
            <v>0</v>
          </cell>
          <cell r="EW1534">
            <v>0</v>
          </cell>
          <cell r="EX1534">
            <v>0</v>
          </cell>
          <cell r="EY1534">
            <v>0</v>
          </cell>
          <cell r="EZ1534">
            <v>0</v>
          </cell>
          <cell r="FA1534">
            <v>0</v>
          </cell>
          <cell r="FB1534">
            <v>0</v>
          </cell>
          <cell r="FC1534">
            <v>0</v>
          </cell>
          <cell r="FD1534">
            <v>0</v>
          </cell>
          <cell r="FE1534">
            <v>0</v>
          </cell>
          <cell r="FF1534">
            <v>0</v>
          </cell>
          <cell r="FG1534">
            <v>0</v>
          </cell>
          <cell r="FH1534">
            <v>0</v>
          </cell>
          <cell r="FI1534">
            <v>0</v>
          </cell>
          <cell r="FJ1534">
            <v>0</v>
          </cell>
          <cell r="FK1534">
            <v>0</v>
          </cell>
          <cell r="FL1534">
            <v>0</v>
          </cell>
          <cell r="FM1534">
            <v>0</v>
          </cell>
          <cell r="FN1534">
            <v>0</v>
          </cell>
          <cell r="FO1534">
            <v>0</v>
          </cell>
          <cell r="FP1534">
            <v>0</v>
          </cell>
          <cell r="FQ1534">
            <v>0</v>
          </cell>
          <cell r="FR1534">
            <v>0</v>
          </cell>
          <cell r="FS1534">
            <v>0</v>
          </cell>
          <cell r="FT1534">
            <v>0</v>
          </cell>
          <cell r="FU1534">
            <v>0</v>
          </cell>
          <cell r="FV1534">
            <v>0</v>
          </cell>
          <cell r="FW1534">
            <v>0</v>
          </cell>
          <cell r="FX1534">
            <v>0</v>
          </cell>
          <cell r="FY1534">
            <v>0</v>
          </cell>
          <cell r="FZ1534">
            <v>0</v>
          </cell>
          <cell r="GA1534">
            <v>0</v>
          </cell>
          <cell r="GB1534">
            <v>0</v>
          </cell>
          <cell r="GC1534">
            <v>0</v>
          </cell>
          <cell r="GD1534">
            <v>0</v>
          </cell>
          <cell r="GE1534">
            <v>0</v>
          </cell>
          <cell r="GF1534">
            <v>0</v>
          </cell>
          <cell r="GG1534">
            <v>0</v>
          </cell>
          <cell r="GH1534">
            <v>0</v>
          </cell>
          <cell r="GI1534">
            <v>0</v>
          </cell>
          <cell r="GJ1534">
            <v>0</v>
          </cell>
          <cell r="GK1534">
            <v>0</v>
          </cell>
          <cell r="GL1534">
            <v>0</v>
          </cell>
          <cell r="GM1534">
            <v>0</v>
          </cell>
          <cell r="GN1534">
            <v>0</v>
          </cell>
          <cell r="GO1534">
            <v>0</v>
          </cell>
          <cell r="GP1534">
            <v>0</v>
          </cell>
          <cell r="GQ1534">
            <v>0</v>
          </cell>
          <cell r="GR1534">
            <v>0</v>
          </cell>
          <cell r="GS1534">
            <v>0</v>
          </cell>
          <cell r="GT1534">
            <v>0</v>
          </cell>
          <cell r="GU1534">
            <v>0</v>
          </cell>
          <cell r="GV1534">
            <v>0</v>
          </cell>
          <cell r="GW1534">
            <v>0</v>
          </cell>
          <cell r="GX1534">
            <v>0</v>
          </cell>
          <cell r="GY1534">
            <v>0</v>
          </cell>
          <cell r="GZ1534">
            <v>0</v>
          </cell>
        </row>
        <row r="1535">
          <cell r="A1535">
            <v>1530</v>
          </cell>
          <cell r="D1535" t="str">
            <v>LLAVES Y VALVULAS</v>
          </cell>
          <cell r="E1535" t="str">
            <v>LLAVE DE PASO D=1 1/2"</v>
          </cell>
          <cell r="F1535">
            <v>0</v>
          </cell>
          <cell r="G1535" t="str">
            <v>U</v>
          </cell>
          <cell r="H1535">
            <v>0.83299999999999996</v>
          </cell>
          <cell r="I1535">
            <v>978</v>
          </cell>
          <cell r="J1535">
            <v>1</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cell r="Z1535">
            <v>0</v>
          </cell>
          <cell r="AA1535">
            <v>0</v>
          </cell>
          <cell r="AB1535">
            <v>0</v>
          </cell>
          <cell r="AC1535">
            <v>0</v>
          </cell>
          <cell r="AD1535">
            <v>0</v>
          </cell>
          <cell r="AE1535">
            <v>0</v>
          </cell>
          <cell r="AF1535">
            <v>0</v>
          </cell>
          <cell r="AG1535">
            <v>0</v>
          </cell>
          <cell r="AH1535">
            <v>0</v>
          </cell>
          <cell r="AI1535">
            <v>0</v>
          </cell>
          <cell r="AJ1535">
            <v>0</v>
          </cell>
          <cell r="AK1535">
            <v>0</v>
          </cell>
          <cell r="AL1535">
            <v>0</v>
          </cell>
          <cell r="AM1535">
            <v>0</v>
          </cell>
          <cell r="AN1535">
            <v>0</v>
          </cell>
          <cell r="AO1535">
            <v>0</v>
          </cell>
          <cell r="AP1535">
            <v>0</v>
          </cell>
          <cell r="AQ1535">
            <v>0</v>
          </cell>
          <cell r="AR1535">
            <v>0</v>
          </cell>
          <cell r="AS1535">
            <v>0</v>
          </cell>
          <cell r="AT1535">
            <v>0</v>
          </cell>
          <cell r="AU1535">
            <v>0</v>
          </cell>
          <cell r="AV1535">
            <v>0</v>
          </cell>
          <cell r="AW1535">
            <v>9</v>
          </cell>
          <cell r="AX1535">
            <v>1</v>
          </cell>
          <cell r="AY1535">
            <v>20</v>
          </cell>
          <cell r="AZ1535">
            <v>1</v>
          </cell>
          <cell r="BA1535">
            <v>0</v>
          </cell>
          <cell r="BB1535">
            <v>0</v>
          </cell>
          <cell r="BC1535">
            <v>0</v>
          </cell>
          <cell r="BD1535">
            <v>0</v>
          </cell>
          <cell r="BE1535">
            <v>0</v>
          </cell>
          <cell r="BF1535">
            <v>0</v>
          </cell>
          <cell r="BG1535">
            <v>0</v>
          </cell>
          <cell r="BH1535">
            <v>0</v>
          </cell>
          <cell r="BI1535">
            <v>0</v>
          </cell>
          <cell r="BJ1535">
            <v>0</v>
          </cell>
          <cell r="BK1535">
            <v>0</v>
          </cell>
          <cell r="BL1535">
            <v>0</v>
          </cell>
          <cell r="BM1535">
            <v>0</v>
          </cell>
          <cell r="BN1535">
            <v>0</v>
          </cell>
          <cell r="BO1535">
            <v>0</v>
          </cell>
          <cell r="BP1535">
            <v>0</v>
          </cell>
          <cell r="CK1535">
            <v>1</v>
          </cell>
          <cell r="CL1535">
            <v>0</v>
          </cell>
          <cell r="CM1535">
            <v>0</v>
          </cell>
          <cell r="CN1535">
            <v>0</v>
          </cell>
          <cell r="CO1535">
            <v>0</v>
          </cell>
          <cell r="CP1535">
            <v>0</v>
          </cell>
          <cell r="CQ1535">
            <v>0</v>
          </cell>
          <cell r="CR1535">
            <v>0</v>
          </cell>
          <cell r="CS1535">
            <v>0</v>
          </cell>
          <cell r="CT1535">
            <v>0</v>
          </cell>
          <cell r="CU1535">
            <v>0</v>
          </cell>
          <cell r="CV1535">
            <v>0</v>
          </cell>
          <cell r="DY1535">
            <v>0</v>
          </cell>
          <cell r="DZ1535">
            <v>0</v>
          </cell>
          <cell r="EA1535">
            <v>0</v>
          </cell>
          <cell r="EB1535">
            <v>0</v>
          </cell>
          <cell r="EC1535">
            <v>0</v>
          </cell>
          <cell r="ED1535">
            <v>0</v>
          </cell>
          <cell r="EE1535">
            <v>0</v>
          </cell>
          <cell r="EF1535">
            <v>0</v>
          </cell>
          <cell r="EG1535">
            <v>0</v>
          </cell>
          <cell r="EH1535">
            <v>0</v>
          </cell>
          <cell r="EI1535">
            <v>0</v>
          </cell>
          <cell r="EJ1535">
            <v>0</v>
          </cell>
          <cell r="EK1535">
            <v>0</v>
          </cell>
          <cell r="EL1535">
            <v>0</v>
          </cell>
          <cell r="EM1535">
            <v>0</v>
          </cell>
          <cell r="EN1535">
            <v>0</v>
          </cell>
          <cell r="EO1535">
            <v>0</v>
          </cell>
          <cell r="EP1535">
            <v>0</v>
          </cell>
          <cell r="EQ1535">
            <v>0</v>
          </cell>
          <cell r="ER1535">
            <v>0</v>
          </cell>
          <cell r="ES1535">
            <v>0</v>
          </cell>
          <cell r="ET1535">
            <v>0</v>
          </cell>
          <cell r="EU1535">
            <v>0</v>
          </cell>
          <cell r="EV1535">
            <v>0</v>
          </cell>
          <cell r="EW1535">
            <v>0</v>
          </cell>
          <cell r="EX1535">
            <v>0</v>
          </cell>
          <cell r="EY1535">
            <v>0</v>
          </cell>
          <cell r="EZ1535">
            <v>0</v>
          </cell>
          <cell r="FA1535">
            <v>0</v>
          </cell>
          <cell r="FB1535">
            <v>0</v>
          </cell>
          <cell r="FC1535">
            <v>0</v>
          </cell>
          <cell r="FD1535">
            <v>0</v>
          </cell>
          <cell r="FE1535">
            <v>0</v>
          </cell>
          <cell r="FF1535">
            <v>0</v>
          </cell>
          <cell r="FG1535">
            <v>0</v>
          </cell>
          <cell r="FH1535">
            <v>0</v>
          </cell>
          <cell r="FI1535">
            <v>0</v>
          </cell>
          <cell r="FJ1535">
            <v>0</v>
          </cell>
          <cell r="FK1535">
            <v>0</v>
          </cell>
          <cell r="FL1535">
            <v>0</v>
          </cell>
          <cell r="FM1535">
            <v>0</v>
          </cell>
          <cell r="FN1535">
            <v>0</v>
          </cell>
          <cell r="FO1535">
            <v>0</v>
          </cell>
          <cell r="FP1535">
            <v>0</v>
          </cell>
          <cell r="FQ1535">
            <v>0</v>
          </cell>
          <cell r="FR1535">
            <v>0</v>
          </cell>
          <cell r="FS1535">
            <v>0</v>
          </cell>
          <cell r="FT1535">
            <v>0</v>
          </cell>
          <cell r="FU1535">
            <v>0</v>
          </cell>
          <cell r="FV1535">
            <v>0</v>
          </cell>
          <cell r="FW1535">
            <v>0</v>
          </cell>
          <cell r="FX1535">
            <v>0</v>
          </cell>
          <cell r="FY1535">
            <v>0</v>
          </cell>
          <cell r="FZ1535">
            <v>0</v>
          </cell>
          <cell r="GA1535">
            <v>0</v>
          </cell>
          <cell r="GB1535">
            <v>0</v>
          </cell>
          <cell r="GC1535">
            <v>0</v>
          </cell>
          <cell r="GD1535">
            <v>0</v>
          </cell>
          <cell r="GE1535">
            <v>0</v>
          </cell>
          <cell r="GF1535">
            <v>0</v>
          </cell>
          <cell r="GG1535">
            <v>0</v>
          </cell>
          <cell r="GH1535">
            <v>0</v>
          </cell>
          <cell r="GI1535">
            <v>0</v>
          </cell>
          <cell r="GJ1535">
            <v>0</v>
          </cell>
          <cell r="GK1535">
            <v>0</v>
          </cell>
          <cell r="GL1535">
            <v>0</v>
          </cell>
          <cell r="GM1535">
            <v>0</v>
          </cell>
          <cell r="GN1535">
            <v>0</v>
          </cell>
          <cell r="GO1535">
            <v>0</v>
          </cell>
          <cell r="GP1535">
            <v>0</v>
          </cell>
          <cell r="GQ1535">
            <v>0</v>
          </cell>
          <cell r="GR1535">
            <v>0</v>
          </cell>
          <cell r="GS1535">
            <v>0</v>
          </cell>
          <cell r="GT1535">
            <v>0</v>
          </cell>
          <cell r="GU1535">
            <v>0</v>
          </cell>
          <cell r="GV1535">
            <v>0</v>
          </cell>
          <cell r="GW1535">
            <v>0</v>
          </cell>
          <cell r="GX1535">
            <v>0</v>
          </cell>
          <cell r="GY1535">
            <v>0</v>
          </cell>
          <cell r="GZ1535">
            <v>0</v>
          </cell>
        </row>
        <row r="1536">
          <cell r="A1536">
            <v>1531</v>
          </cell>
          <cell r="D1536" t="str">
            <v>ACCESORIOS AAPP AASS AALL</v>
          </cell>
          <cell r="E1536" t="str">
            <v>ACCESORIOS ENTRADA A TANQUE RESERVA</v>
          </cell>
          <cell r="F1536">
            <v>0</v>
          </cell>
          <cell r="G1536" t="str">
            <v>GBL</v>
          </cell>
          <cell r="H1536">
            <v>0.25</v>
          </cell>
          <cell r="I1536">
            <v>1335</v>
          </cell>
          <cell r="J1536">
            <v>1</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cell r="Y1536">
            <v>0</v>
          </cell>
          <cell r="Z1536">
            <v>0</v>
          </cell>
          <cell r="AA1536">
            <v>0</v>
          </cell>
          <cell r="AB1536">
            <v>0</v>
          </cell>
          <cell r="AC1536">
            <v>0</v>
          </cell>
          <cell r="AD1536">
            <v>0</v>
          </cell>
          <cell r="AE1536">
            <v>0</v>
          </cell>
          <cell r="AF1536">
            <v>0</v>
          </cell>
          <cell r="AG1536">
            <v>0</v>
          </cell>
          <cell r="AH1536">
            <v>0</v>
          </cell>
          <cell r="AI1536">
            <v>0</v>
          </cell>
          <cell r="AJ1536">
            <v>0</v>
          </cell>
          <cell r="AK1536">
            <v>0</v>
          </cell>
          <cell r="AL1536">
            <v>0</v>
          </cell>
          <cell r="AM1536">
            <v>0</v>
          </cell>
          <cell r="AN1536">
            <v>0</v>
          </cell>
          <cell r="AO1536">
            <v>0</v>
          </cell>
          <cell r="AP1536">
            <v>0</v>
          </cell>
          <cell r="AQ1536">
            <v>0</v>
          </cell>
          <cell r="AR1536">
            <v>0</v>
          </cell>
          <cell r="AS1536">
            <v>0</v>
          </cell>
          <cell r="AT1536">
            <v>0</v>
          </cell>
          <cell r="AU1536">
            <v>0</v>
          </cell>
          <cell r="AV1536">
            <v>0</v>
          </cell>
          <cell r="AW1536">
            <v>9</v>
          </cell>
          <cell r="AX1536">
            <v>4</v>
          </cell>
          <cell r="AY1536">
            <v>20</v>
          </cell>
          <cell r="AZ1536">
            <v>4</v>
          </cell>
          <cell r="BA1536">
            <v>30</v>
          </cell>
          <cell r="BB1536">
            <v>1</v>
          </cell>
          <cell r="BC1536">
            <v>0</v>
          </cell>
          <cell r="BD1536">
            <v>0</v>
          </cell>
          <cell r="BE1536">
            <v>0</v>
          </cell>
          <cell r="BF1536">
            <v>0</v>
          </cell>
          <cell r="BG1536">
            <v>0</v>
          </cell>
          <cell r="BH1536">
            <v>0</v>
          </cell>
          <cell r="BI1536">
            <v>0</v>
          </cell>
          <cell r="BJ1536">
            <v>0</v>
          </cell>
          <cell r="BK1536">
            <v>0</v>
          </cell>
          <cell r="BL1536">
            <v>0</v>
          </cell>
          <cell r="BM1536">
            <v>0</v>
          </cell>
          <cell r="BN1536">
            <v>0</v>
          </cell>
          <cell r="BO1536">
            <v>0</v>
          </cell>
          <cell r="BP1536">
            <v>0</v>
          </cell>
          <cell r="CK1536">
            <v>1</v>
          </cell>
          <cell r="CL1536">
            <v>0</v>
          </cell>
          <cell r="CM1536">
            <v>0</v>
          </cell>
          <cell r="CN1536">
            <v>0</v>
          </cell>
          <cell r="CO1536">
            <v>0</v>
          </cell>
          <cell r="CP1536">
            <v>0</v>
          </cell>
          <cell r="CQ1536">
            <v>0</v>
          </cell>
          <cell r="CR1536">
            <v>0</v>
          </cell>
          <cell r="CS1536">
            <v>0</v>
          </cell>
          <cell r="CT1536">
            <v>0</v>
          </cell>
          <cell r="CU1536">
            <v>0</v>
          </cell>
          <cell r="CV1536">
            <v>0</v>
          </cell>
          <cell r="DY1536">
            <v>0</v>
          </cell>
          <cell r="DZ1536">
            <v>0</v>
          </cell>
          <cell r="EA1536">
            <v>0</v>
          </cell>
          <cell r="EB1536">
            <v>0</v>
          </cell>
          <cell r="EC1536">
            <v>0</v>
          </cell>
          <cell r="ED1536">
            <v>0</v>
          </cell>
          <cell r="EE1536">
            <v>0</v>
          </cell>
          <cell r="EF1536">
            <v>0</v>
          </cell>
          <cell r="EG1536">
            <v>0</v>
          </cell>
          <cell r="EH1536">
            <v>0</v>
          </cell>
          <cell r="EI1536">
            <v>0</v>
          </cell>
          <cell r="EJ1536">
            <v>0</v>
          </cell>
          <cell r="EK1536">
            <v>0</v>
          </cell>
          <cell r="EL1536">
            <v>0</v>
          </cell>
          <cell r="EM1536">
            <v>0</v>
          </cell>
          <cell r="EN1536">
            <v>0</v>
          </cell>
          <cell r="EO1536">
            <v>0</v>
          </cell>
          <cell r="EP1536">
            <v>0</v>
          </cell>
          <cell r="EQ1536">
            <v>0</v>
          </cell>
          <cell r="ER1536">
            <v>0</v>
          </cell>
          <cell r="ES1536">
            <v>0</v>
          </cell>
          <cell r="ET1536">
            <v>0</v>
          </cell>
          <cell r="EU1536">
            <v>0</v>
          </cell>
          <cell r="EV1536">
            <v>0</v>
          </cell>
          <cell r="EW1536">
            <v>0</v>
          </cell>
          <cell r="EX1536">
            <v>0</v>
          </cell>
          <cell r="EY1536">
            <v>0</v>
          </cell>
          <cell r="EZ1536">
            <v>0</v>
          </cell>
          <cell r="FA1536">
            <v>0</v>
          </cell>
          <cell r="FB1536">
            <v>0</v>
          </cell>
          <cell r="FC1536">
            <v>0</v>
          </cell>
          <cell r="FD1536">
            <v>0</v>
          </cell>
          <cell r="FE1536">
            <v>0</v>
          </cell>
          <cell r="FF1536">
            <v>0</v>
          </cell>
          <cell r="FG1536">
            <v>0</v>
          </cell>
          <cell r="FH1536">
            <v>0</v>
          </cell>
          <cell r="FI1536">
            <v>0</v>
          </cell>
          <cell r="FJ1536">
            <v>0</v>
          </cell>
          <cell r="FK1536">
            <v>0</v>
          </cell>
          <cell r="FL1536">
            <v>0</v>
          </cell>
          <cell r="FM1536">
            <v>0</v>
          </cell>
          <cell r="FN1536">
            <v>0</v>
          </cell>
          <cell r="FO1536">
            <v>0</v>
          </cell>
          <cell r="FP1536">
            <v>0</v>
          </cell>
          <cell r="FQ1536">
            <v>0</v>
          </cell>
          <cell r="FR1536">
            <v>0</v>
          </cell>
          <cell r="FS1536">
            <v>0</v>
          </cell>
          <cell r="FT1536">
            <v>0</v>
          </cell>
          <cell r="FU1536">
            <v>0</v>
          </cell>
          <cell r="FV1536">
            <v>0</v>
          </cell>
          <cell r="FW1536">
            <v>0</v>
          </cell>
          <cell r="FX1536">
            <v>0</v>
          </cell>
          <cell r="FY1536">
            <v>0</v>
          </cell>
          <cell r="FZ1536">
            <v>0</v>
          </cell>
          <cell r="GA1536">
            <v>0</v>
          </cell>
          <cell r="GB1536">
            <v>0</v>
          </cell>
          <cell r="GC1536">
            <v>0</v>
          </cell>
          <cell r="GD1536">
            <v>0</v>
          </cell>
          <cell r="GE1536">
            <v>0</v>
          </cell>
          <cell r="GF1536">
            <v>0</v>
          </cell>
          <cell r="GG1536">
            <v>0</v>
          </cell>
          <cell r="GH1536">
            <v>0</v>
          </cell>
          <cell r="GI1536">
            <v>0</v>
          </cell>
          <cell r="GJ1536">
            <v>0</v>
          </cell>
          <cell r="GK1536">
            <v>0</v>
          </cell>
          <cell r="GL1536">
            <v>0</v>
          </cell>
          <cell r="GM1536">
            <v>0</v>
          </cell>
          <cell r="GN1536">
            <v>0</v>
          </cell>
          <cell r="GO1536">
            <v>0</v>
          </cell>
          <cell r="GP1536">
            <v>0</v>
          </cell>
          <cell r="GQ1536">
            <v>0</v>
          </cell>
          <cell r="GR1536">
            <v>0</v>
          </cell>
          <cell r="GS1536">
            <v>0</v>
          </cell>
          <cell r="GT1536">
            <v>0</v>
          </cell>
          <cell r="GU1536">
            <v>0</v>
          </cell>
          <cell r="GV1536">
            <v>0</v>
          </cell>
          <cell r="GW1536">
            <v>0</v>
          </cell>
          <cell r="GX1536">
            <v>0</v>
          </cell>
          <cell r="GY1536">
            <v>0</v>
          </cell>
          <cell r="GZ1536">
            <v>0</v>
          </cell>
        </row>
        <row r="1537">
          <cell r="A1537">
            <v>1532</v>
          </cell>
          <cell r="D1537" t="str">
            <v>ACCESORIOS AAPP AASS AALL</v>
          </cell>
          <cell r="E1537" t="str">
            <v>ACCESORIOS DE SALIDA Y AEREADORES DEL TANQUE RESERVA</v>
          </cell>
          <cell r="F1537">
            <v>0</v>
          </cell>
          <cell r="G1537" t="str">
            <v>GBL</v>
          </cell>
          <cell r="H1537">
            <v>0.25</v>
          </cell>
          <cell r="I1537">
            <v>1336</v>
          </cell>
          <cell r="J1537">
            <v>1</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cell r="Y1537">
            <v>0</v>
          </cell>
          <cell r="Z1537">
            <v>0</v>
          </cell>
          <cell r="AA1537">
            <v>0</v>
          </cell>
          <cell r="AB1537">
            <v>0</v>
          </cell>
          <cell r="AC1537">
            <v>0</v>
          </cell>
          <cell r="AD1537">
            <v>0</v>
          </cell>
          <cell r="AE1537">
            <v>0</v>
          </cell>
          <cell r="AF1537">
            <v>0</v>
          </cell>
          <cell r="AG1537">
            <v>0</v>
          </cell>
          <cell r="AH1537">
            <v>0</v>
          </cell>
          <cell r="AI1537">
            <v>0</v>
          </cell>
          <cell r="AJ1537">
            <v>0</v>
          </cell>
          <cell r="AK1537">
            <v>0</v>
          </cell>
          <cell r="AL1537">
            <v>0</v>
          </cell>
          <cell r="AM1537">
            <v>0</v>
          </cell>
          <cell r="AN1537">
            <v>0</v>
          </cell>
          <cell r="AO1537">
            <v>0</v>
          </cell>
          <cell r="AP1537">
            <v>0</v>
          </cell>
          <cell r="AQ1537">
            <v>0</v>
          </cell>
          <cell r="AR1537">
            <v>0</v>
          </cell>
          <cell r="AS1537">
            <v>0</v>
          </cell>
          <cell r="AT1537">
            <v>0</v>
          </cell>
          <cell r="AU1537">
            <v>0</v>
          </cell>
          <cell r="AV1537">
            <v>0</v>
          </cell>
          <cell r="AW1537">
            <v>9</v>
          </cell>
          <cell r="AX1537">
            <v>4</v>
          </cell>
          <cell r="AY1537">
            <v>20</v>
          </cell>
          <cell r="AZ1537">
            <v>4</v>
          </cell>
          <cell r="BA1537">
            <v>30</v>
          </cell>
          <cell r="BB1537">
            <v>1</v>
          </cell>
          <cell r="BC1537">
            <v>0</v>
          </cell>
          <cell r="BD1537">
            <v>0</v>
          </cell>
          <cell r="BE1537">
            <v>0</v>
          </cell>
          <cell r="BF1537">
            <v>0</v>
          </cell>
          <cell r="BG1537">
            <v>0</v>
          </cell>
          <cell r="BH1537">
            <v>0</v>
          </cell>
          <cell r="BI1537">
            <v>0</v>
          </cell>
          <cell r="BJ1537">
            <v>0</v>
          </cell>
          <cell r="BK1537">
            <v>0</v>
          </cell>
          <cell r="BL1537">
            <v>0</v>
          </cell>
          <cell r="BM1537">
            <v>0</v>
          </cell>
          <cell r="BN1537">
            <v>0</v>
          </cell>
          <cell r="BO1537">
            <v>0</v>
          </cell>
          <cell r="BP1537">
            <v>0</v>
          </cell>
          <cell r="CK1537">
            <v>1</v>
          </cell>
          <cell r="CL1537">
            <v>0</v>
          </cell>
          <cell r="CM1537">
            <v>0</v>
          </cell>
          <cell r="CN1537">
            <v>0</v>
          </cell>
          <cell r="CO1537">
            <v>0</v>
          </cell>
          <cell r="CP1537">
            <v>0</v>
          </cell>
          <cell r="CQ1537">
            <v>0</v>
          </cell>
          <cell r="CR1537">
            <v>0</v>
          </cell>
          <cell r="CS1537">
            <v>0</v>
          </cell>
          <cell r="CT1537">
            <v>0</v>
          </cell>
          <cell r="CU1537">
            <v>0</v>
          </cell>
          <cell r="CV1537">
            <v>0</v>
          </cell>
          <cell r="DY1537">
            <v>0</v>
          </cell>
          <cell r="DZ1537">
            <v>0</v>
          </cell>
          <cell r="EA1537">
            <v>0</v>
          </cell>
          <cell r="EB1537">
            <v>0</v>
          </cell>
          <cell r="EC1537">
            <v>0</v>
          </cell>
          <cell r="ED1537">
            <v>0</v>
          </cell>
          <cell r="EE1537">
            <v>0</v>
          </cell>
          <cell r="EF1537">
            <v>0</v>
          </cell>
          <cell r="EG1537">
            <v>0</v>
          </cell>
          <cell r="EH1537">
            <v>0</v>
          </cell>
          <cell r="EI1537">
            <v>0</v>
          </cell>
          <cell r="EJ1537">
            <v>0</v>
          </cell>
          <cell r="EK1537">
            <v>0</v>
          </cell>
          <cell r="EL1537">
            <v>0</v>
          </cell>
          <cell r="EM1537">
            <v>0</v>
          </cell>
          <cell r="EN1537">
            <v>0</v>
          </cell>
          <cell r="EO1537">
            <v>0</v>
          </cell>
          <cell r="EP1537">
            <v>0</v>
          </cell>
          <cell r="EQ1537">
            <v>0</v>
          </cell>
          <cell r="ER1537">
            <v>0</v>
          </cell>
          <cell r="ES1537">
            <v>0</v>
          </cell>
          <cell r="ET1537">
            <v>0</v>
          </cell>
          <cell r="EU1537">
            <v>0</v>
          </cell>
          <cell r="EV1537">
            <v>0</v>
          </cell>
          <cell r="EW1537">
            <v>0</v>
          </cell>
          <cell r="EX1537">
            <v>0</v>
          </cell>
          <cell r="EY1537">
            <v>0</v>
          </cell>
          <cell r="EZ1537">
            <v>0</v>
          </cell>
          <cell r="FA1537">
            <v>0</v>
          </cell>
          <cell r="FB1537">
            <v>0</v>
          </cell>
          <cell r="FC1537">
            <v>0</v>
          </cell>
          <cell r="FD1537">
            <v>0</v>
          </cell>
          <cell r="FE1537">
            <v>0</v>
          </cell>
          <cell r="FF1537">
            <v>0</v>
          </cell>
          <cell r="FG1537">
            <v>0</v>
          </cell>
          <cell r="FH1537">
            <v>0</v>
          </cell>
          <cell r="FI1537">
            <v>0</v>
          </cell>
          <cell r="FJ1537">
            <v>0</v>
          </cell>
          <cell r="FK1537">
            <v>0</v>
          </cell>
          <cell r="FL1537">
            <v>0</v>
          </cell>
          <cell r="FM1537">
            <v>0</v>
          </cell>
          <cell r="FN1537">
            <v>0</v>
          </cell>
          <cell r="FO1537">
            <v>0</v>
          </cell>
          <cell r="FP1537">
            <v>0</v>
          </cell>
          <cell r="FQ1537">
            <v>0</v>
          </cell>
          <cell r="FR1537">
            <v>0</v>
          </cell>
          <cell r="FS1537">
            <v>0</v>
          </cell>
          <cell r="FT1537">
            <v>0</v>
          </cell>
          <cell r="FU1537">
            <v>0</v>
          </cell>
          <cell r="FV1537">
            <v>0</v>
          </cell>
          <cell r="FW1537">
            <v>0</v>
          </cell>
          <cell r="FX1537">
            <v>0</v>
          </cell>
          <cell r="FY1537">
            <v>0</v>
          </cell>
          <cell r="FZ1537">
            <v>0</v>
          </cell>
          <cell r="GA1537">
            <v>0</v>
          </cell>
          <cell r="GB1537">
            <v>0</v>
          </cell>
          <cell r="GC1537">
            <v>0</v>
          </cell>
          <cell r="GD1537">
            <v>0</v>
          </cell>
          <cell r="GE1537">
            <v>0</v>
          </cell>
          <cell r="GF1537">
            <v>0</v>
          </cell>
          <cell r="GG1537">
            <v>0</v>
          </cell>
          <cell r="GH1537">
            <v>0</v>
          </cell>
          <cell r="GI1537">
            <v>0</v>
          </cell>
          <cell r="GJ1537">
            <v>0</v>
          </cell>
          <cell r="GK1537">
            <v>0</v>
          </cell>
          <cell r="GL1537">
            <v>0</v>
          </cell>
          <cell r="GM1537">
            <v>0</v>
          </cell>
          <cell r="GN1537">
            <v>0</v>
          </cell>
          <cell r="GO1537">
            <v>0</v>
          </cell>
          <cell r="GP1537">
            <v>0</v>
          </cell>
          <cell r="GQ1537">
            <v>0</v>
          </cell>
          <cell r="GR1537">
            <v>0</v>
          </cell>
          <cell r="GS1537">
            <v>0</v>
          </cell>
          <cell r="GT1537">
            <v>0</v>
          </cell>
          <cell r="GU1537">
            <v>0</v>
          </cell>
          <cell r="GV1537">
            <v>0</v>
          </cell>
          <cell r="GW1537">
            <v>0</v>
          </cell>
          <cell r="GX1537">
            <v>0</v>
          </cell>
          <cell r="GY1537">
            <v>0</v>
          </cell>
          <cell r="GZ1537">
            <v>0</v>
          </cell>
        </row>
        <row r="1538">
          <cell r="A1538">
            <v>1533</v>
          </cell>
          <cell r="D1538" t="str">
            <v>ACCESORIOS AAPP AASS AALL</v>
          </cell>
          <cell r="E1538" t="str">
            <v>ACCESORIOS DE ENTRADA A FILTRO</v>
          </cell>
          <cell r="F1538">
            <v>0</v>
          </cell>
          <cell r="G1538" t="str">
            <v>GBL</v>
          </cell>
          <cell r="H1538">
            <v>0.25</v>
          </cell>
          <cell r="I1538">
            <v>1330</v>
          </cell>
          <cell r="J1538">
            <v>1</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cell r="Y1538">
            <v>0</v>
          </cell>
          <cell r="Z1538">
            <v>0</v>
          </cell>
          <cell r="AA1538">
            <v>0</v>
          </cell>
          <cell r="AB1538">
            <v>0</v>
          </cell>
          <cell r="AC1538">
            <v>0</v>
          </cell>
          <cell r="AD1538">
            <v>0</v>
          </cell>
          <cell r="AE1538">
            <v>0</v>
          </cell>
          <cell r="AF1538">
            <v>0</v>
          </cell>
          <cell r="AG1538">
            <v>0</v>
          </cell>
          <cell r="AH1538">
            <v>0</v>
          </cell>
          <cell r="AI1538">
            <v>0</v>
          </cell>
          <cell r="AJ1538">
            <v>0</v>
          </cell>
          <cell r="AK1538">
            <v>0</v>
          </cell>
          <cell r="AL1538">
            <v>0</v>
          </cell>
          <cell r="AM1538">
            <v>0</v>
          </cell>
          <cell r="AN1538">
            <v>0</v>
          </cell>
          <cell r="AO1538">
            <v>0</v>
          </cell>
          <cell r="AP1538">
            <v>0</v>
          </cell>
          <cell r="AQ1538">
            <v>0</v>
          </cell>
          <cell r="AR1538">
            <v>0</v>
          </cell>
          <cell r="AS1538">
            <v>0</v>
          </cell>
          <cell r="AT1538">
            <v>0</v>
          </cell>
          <cell r="AU1538">
            <v>0</v>
          </cell>
          <cell r="AV1538">
            <v>0</v>
          </cell>
          <cell r="AW1538">
            <v>9</v>
          </cell>
          <cell r="AX1538">
            <v>4</v>
          </cell>
          <cell r="AY1538">
            <v>20</v>
          </cell>
          <cell r="AZ1538">
            <v>4</v>
          </cell>
          <cell r="BA1538">
            <v>30</v>
          </cell>
          <cell r="BB1538">
            <v>1</v>
          </cell>
          <cell r="BC1538">
            <v>0</v>
          </cell>
          <cell r="BD1538">
            <v>0</v>
          </cell>
          <cell r="BE1538">
            <v>0</v>
          </cell>
          <cell r="BF1538">
            <v>0</v>
          </cell>
          <cell r="BG1538">
            <v>0</v>
          </cell>
          <cell r="BH1538">
            <v>0</v>
          </cell>
          <cell r="BI1538">
            <v>0</v>
          </cell>
          <cell r="BJ1538">
            <v>0</v>
          </cell>
          <cell r="BK1538">
            <v>0</v>
          </cell>
          <cell r="BL1538">
            <v>0</v>
          </cell>
          <cell r="BM1538">
            <v>0</v>
          </cell>
          <cell r="BN1538">
            <v>0</v>
          </cell>
          <cell r="BO1538">
            <v>0</v>
          </cell>
          <cell r="BP1538">
            <v>0</v>
          </cell>
          <cell r="CK1538">
            <v>1</v>
          </cell>
          <cell r="CL1538">
            <v>0</v>
          </cell>
          <cell r="CM1538">
            <v>0</v>
          </cell>
          <cell r="CN1538">
            <v>0</v>
          </cell>
          <cell r="CO1538">
            <v>0</v>
          </cell>
          <cell r="CP1538">
            <v>0</v>
          </cell>
          <cell r="CQ1538">
            <v>0</v>
          </cell>
          <cell r="CR1538">
            <v>0</v>
          </cell>
          <cell r="CS1538">
            <v>0</v>
          </cell>
          <cell r="CT1538">
            <v>0</v>
          </cell>
          <cell r="CU1538">
            <v>0</v>
          </cell>
          <cell r="CV1538">
            <v>0</v>
          </cell>
          <cell r="DY1538">
            <v>0</v>
          </cell>
          <cell r="DZ1538">
            <v>0</v>
          </cell>
          <cell r="EA1538">
            <v>0</v>
          </cell>
          <cell r="EB1538">
            <v>0</v>
          </cell>
          <cell r="EC1538">
            <v>0</v>
          </cell>
          <cell r="ED1538">
            <v>0</v>
          </cell>
          <cell r="EE1538">
            <v>0</v>
          </cell>
          <cell r="EF1538">
            <v>0</v>
          </cell>
          <cell r="EG1538">
            <v>0</v>
          </cell>
          <cell r="EH1538">
            <v>0</v>
          </cell>
          <cell r="EI1538">
            <v>0</v>
          </cell>
          <cell r="EJ1538">
            <v>0</v>
          </cell>
          <cell r="EK1538">
            <v>0</v>
          </cell>
          <cell r="EL1538">
            <v>0</v>
          </cell>
          <cell r="EM1538">
            <v>0</v>
          </cell>
          <cell r="EN1538">
            <v>0</v>
          </cell>
          <cell r="EO1538">
            <v>0</v>
          </cell>
          <cell r="EP1538">
            <v>0</v>
          </cell>
          <cell r="EQ1538">
            <v>0</v>
          </cell>
          <cell r="ER1538">
            <v>0</v>
          </cell>
          <cell r="ES1538">
            <v>0</v>
          </cell>
          <cell r="ET1538">
            <v>0</v>
          </cell>
          <cell r="EU1538">
            <v>0</v>
          </cell>
          <cell r="EV1538">
            <v>0</v>
          </cell>
          <cell r="EW1538">
            <v>0</v>
          </cell>
          <cell r="EX1538">
            <v>0</v>
          </cell>
          <cell r="EY1538">
            <v>0</v>
          </cell>
          <cell r="EZ1538">
            <v>0</v>
          </cell>
          <cell r="FA1538">
            <v>0</v>
          </cell>
          <cell r="FB1538">
            <v>0</v>
          </cell>
          <cell r="FC1538">
            <v>0</v>
          </cell>
          <cell r="FD1538">
            <v>0</v>
          </cell>
          <cell r="FE1538">
            <v>0</v>
          </cell>
          <cell r="FF1538">
            <v>0</v>
          </cell>
          <cell r="FG1538">
            <v>0</v>
          </cell>
          <cell r="FH1538">
            <v>0</v>
          </cell>
          <cell r="FI1538">
            <v>0</v>
          </cell>
          <cell r="FJ1538">
            <v>0</v>
          </cell>
          <cell r="FK1538">
            <v>0</v>
          </cell>
          <cell r="FL1538">
            <v>0</v>
          </cell>
          <cell r="FM1538">
            <v>0</v>
          </cell>
          <cell r="FN1538">
            <v>0</v>
          </cell>
          <cell r="FO1538">
            <v>0</v>
          </cell>
          <cell r="FP1538">
            <v>0</v>
          </cell>
          <cell r="FQ1538">
            <v>0</v>
          </cell>
          <cell r="FR1538">
            <v>0</v>
          </cell>
          <cell r="FS1538">
            <v>0</v>
          </cell>
          <cell r="FT1538">
            <v>0</v>
          </cell>
          <cell r="FU1538">
            <v>0</v>
          </cell>
          <cell r="FV1538">
            <v>0</v>
          </cell>
          <cell r="FW1538">
            <v>0</v>
          </cell>
          <cell r="FX1538">
            <v>0</v>
          </cell>
          <cell r="FY1538">
            <v>0</v>
          </cell>
          <cell r="FZ1538">
            <v>0</v>
          </cell>
          <cell r="GA1538">
            <v>0</v>
          </cell>
          <cell r="GB1538">
            <v>0</v>
          </cell>
          <cell r="GC1538">
            <v>0</v>
          </cell>
          <cell r="GD1538">
            <v>0</v>
          </cell>
          <cell r="GE1538">
            <v>0</v>
          </cell>
          <cell r="GF1538">
            <v>0</v>
          </cell>
          <cell r="GG1538">
            <v>0</v>
          </cell>
          <cell r="GH1538">
            <v>0</v>
          </cell>
          <cell r="GI1538">
            <v>0</v>
          </cell>
          <cell r="GJ1538">
            <v>0</v>
          </cell>
          <cell r="GK1538">
            <v>0</v>
          </cell>
          <cell r="GL1538">
            <v>0</v>
          </cell>
          <cell r="GM1538">
            <v>0</v>
          </cell>
          <cell r="GN1538">
            <v>0</v>
          </cell>
          <cell r="GO1538">
            <v>0</v>
          </cell>
          <cell r="GP1538">
            <v>0</v>
          </cell>
          <cell r="GQ1538">
            <v>0</v>
          </cell>
          <cell r="GR1538">
            <v>0</v>
          </cell>
          <cell r="GS1538">
            <v>0</v>
          </cell>
          <cell r="GT1538">
            <v>0</v>
          </cell>
          <cell r="GU1538">
            <v>0</v>
          </cell>
          <cell r="GV1538">
            <v>0</v>
          </cell>
          <cell r="GW1538">
            <v>0</v>
          </cell>
          <cell r="GX1538">
            <v>0</v>
          </cell>
          <cell r="GY1538">
            <v>0</v>
          </cell>
          <cell r="GZ1538">
            <v>0</v>
          </cell>
        </row>
        <row r="1539">
          <cell r="A1539">
            <v>1534</v>
          </cell>
          <cell r="D1539" t="str">
            <v>ACCESORIOS AAPP AASS AALL</v>
          </cell>
          <cell r="E1539" t="str">
            <v>ACCESORIOS DE SALIDA DE DRENES DE FILTRO</v>
          </cell>
          <cell r="F1539">
            <v>0</v>
          </cell>
          <cell r="G1539" t="str">
            <v>GBL</v>
          </cell>
          <cell r="H1539">
            <v>0.15</v>
          </cell>
          <cell r="I1539">
            <v>1331</v>
          </cell>
          <cell r="J1539">
            <v>1</v>
          </cell>
          <cell r="K1539">
            <v>0</v>
          </cell>
          <cell r="L1539">
            <v>0</v>
          </cell>
          <cell r="M1539">
            <v>0</v>
          </cell>
          <cell r="N1539">
            <v>0</v>
          </cell>
          <cell r="O1539">
            <v>0</v>
          </cell>
          <cell r="P1539">
            <v>0</v>
          </cell>
          <cell r="Q1539">
            <v>0</v>
          </cell>
          <cell r="R1539">
            <v>0</v>
          </cell>
          <cell r="S1539">
            <v>0</v>
          </cell>
          <cell r="T1539">
            <v>0</v>
          </cell>
          <cell r="U1539">
            <v>0</v>
          </cell>
          <cell r="V1539">
            <v>0</v>
          </cell>
          <cell r="W1539">
            <v>0</v>
          </cell>
          <cell r="X1539">
            <v>0</v>
          </cell>
          <cell r="Y1539">
            <v>0</v>
          </cell>
          <cell r="Z1539">
            <v>0</v>
          </cell>
          <cell r="AA1539">
            <v>0</v>
          </cell>
          <cell r="AB1539">
            <v>0</v>
          </cell>
          <cell r="AC1539">
            <v>0</v>
          </cell>
          <cell r="AD1539">
            <v>0</v>
          </cell>
          <cell r="AE1539">
            <v>0</v>
          </cell>
          <cell r="AF1539">
            <v>0</v>
          </cell>
          <cell r="AG1539">
            <v>0</v>
          </cell>
          <cell r="AH1539">
            <v>0</v>
          </cell>
          <cell r="AI1539">
            <v>0</v>
          </cell>
          <cell r="AJ1539">
            <v>0</v>
          </cell>
          <cell r="AK1539">
            <v>0</v>
          </cell>
          <cell r="AL1539">
            <v>0</v>
          </cell>
          <cell r="AM1539">
            <v>0</v>
          </cell>
          <cell r="AN1539">
            <v>0</v>
          </cell>
          <cell r="AO1539">
            <v>0</v>
          </cell>
          <cell r="AP1539">
            <v>0</v>
          </cell>
          <cell r="AQ1539">
            <v>0</v>
          </cell>
          <cell r="AR1539">
            <v>0</v>
          </cell>
          <cell r="AS1539">
            <v>0</v>
          </cell>
          <cell r="AT1539">
            <v>0</v>
          </cell>
          <cell r="AU1539">
            <v>0</v>
          </cell>
          <cell r="AV1539">
            <v>0</v>
          </cell>
          <cell r="AW1539">
            <v>9</v>
          </cell>
          <cell r="AX1539">
            <v>4</v>
          </cell>
          <cell r="AY1539">
            <v>20</v>
          </cell>
          <cell r="AZ1539">
            <v>4</v>
          </cell>
          <cell r="BA1539">
            <v>30</v>
          </cell>
          <cell r="BB1539">
            <v>1</v>
          </cell>
          <cell r="BC1539">
            <v>0</v>
          </cell>
          <cell r="BD1539">
            <v>0</v>
          </cell>
          <cell r="BE1539">
            <v>0</v>
          </cell>
          <cell r="BF1539">
            <v>0</v>
          </cell>
          <cell r="BG1539">
            <v>0</v>
          </cell>
          <cell r="BH1539">
            <v>0</v>
          </cell>
          <cell r="BI1539">
            <v>0</v>
          </cell>
          <cell r="BJ1539">
            <v>0</v>
          </cell>
          <cell r="BK1539">
            <v>0</v>
          </cell>
          <cell r="BL1539">
            <v>0</v>
          </cell>
          <cell r="BM1539">
            <v>0</v>
          </cell>
          <cell r="BN1539">
            <v>0</v>
          </cell>
          <cell r="BO1539">
            <v>0</v>
          </cell>
          <cell r="BP1539">
            <v>0</v>
          </cell>
          <cell r="CK1539">
            <v>1</v>
          </cell>
          <cell r="CL1539">
            <v>0</v>
          </cell>
          <cell r="CM1539">
            <v>0</v>
          </cell>
          <cell r="CN1539">
            <v>0</v>
          </cell>
          <cell r="CO1539">
            <v>0</v>
          </cell>
          <cell r="CP1539">
            <v>0</v>
          </cell>
          <cell r="CQ1539">
            <v>0</v>
          </cell>
          <cell r="CR1539">
            <v>0</v>
          </cell>
          <cell r="CS1539">
            <v>0</v>
          </cell>
          <cell r="CT1539">
            <v>0</v>
          </cell>
          <cell r="CU1539">
            <v>0</v>
          </cell>
          <cell r="CV1539">
            <v>0</v>
          </cell>
          <cell r="DY1539">
            <v>0</v>
          </cell>
          <cell r="DZ1539">
            <v>0</v>
          </cell>
          <cell r="EA1539">
            <v>0</v>
          </cell>
          <cell r="EB1539">
            <v>0</v>
          </cell>
          <cell r="EC1539">
            <v>0</v>
          </cell>
          <cell r="ED1539">
            <v>0</v>
          </cell>
          <cell r="EE1539">
            <v>0</v>
          </cell>
          <cell r="EF1539">
            <v>0</v>
          </cell>
          <cell r="EG1539">
            <v>0</v>
          </cell>
          <cell r="EH1539">
            <v>0</v>
          </cell>
          <cell r="EI1539">
            <v>0</v>
          </cell>
          <cell r="EJ1539">
            <v>0</v>
          </cell>
          <cell r="EK1539">
            <v>0</v>
          </cell>
          <cell r="EL1539">
            <v>0</v>
          </cell>
          <cell r="EM1539">
            <v>0</v>
          </cell>
          <cell r="EN1539">
            <v>0</v>
          </cell>
          <cell r="EO1539">
            <v>0</v>
          </cell>
          <cell r="EP1539">
            <v>0</v>
          </cell>
          <cell r="EQ1539">
            <v>0</v>
          </cell>
          <cell r="ER1539">
            <v>0</v>
          </cell>
          <cell r="ES1539">
            <v>0</v>
          </cell>
          <cell r="ET1539">
            <v>0</v>
          </cell>
          <cell r="EU1539">
            <v>0</v>
          </cell>
          <cell r="EV1539">
            <v>0</v>
          </cell>
          <cell r="EW1539">
            <v>0</v>
          </cell>
          <cell r="EX1539">
            <v>0</v>
          </cell>
          <cell r="EY1539">
            <v>0</v>
          </cell>
          <cell r="EZ1539">
            <v>0</v>
          </cell>
          <cell r="FA1539">
            <v>0</v>
          </cell>
          <cell r="FB1539">
            <v>0</v>
          </cell>
          <cell r="FC1539">
            <v>0</v>
          </cell>
          <cell r="FD1539">
            <v>0</v>
          </cell>
          <cell r="FE1539">
            <v>0</v>
          </cell>
          <cell r="FF1539">
            <v>0</v>
          </cell>
          <cell r="FG1539">
            <v>0</v>
          </cell>
          <cell r="FH1539">
            <v>0</v>
          </cell>
          <cell r="FI1539">
            <v>0</v>
          </cell>
          <cell r="FJ1539">
            <v>0</v>
          </cell>
          <cell r="FK1539">
            <v>0</v>
          </cell>
          <cell r="FL1539">
            <v>0</v>
          </cell>
          <cell r="FM1539">
            <v>0</v>
          </cell>
          <cell r="FN1539">
            <v>0</v>
          </cell>
          <cell r="FO1539">
            <v>0</v>
          </cell>
          <cell r="FP1539">
            <v>0</v>
          </cell>
          <cell r="FQ1539">
            <v>0</v>
          </cell>
          <cell r="FR1539">
            <v>0</v>
          </cell>
          <cell r="FS1539">
            <v>0</v>
          </cell>
          <cell r="FT1539">
            <v>0</v>
          </cell>
          <cell r="FU1539">
            <v>0</v>
          </cell>
          <cell r="FV1539">
            <v>0</v>
          </cell>
          <cell r="FW1539">
            <v>0</v>
          </cell>
          <cell r="FX1539">
            <v>0</v>
          </cell>
          <cell r="FY1539">
            <v>0</v>
          </cell>
          <cell r="FZ1539">
            <v>0</v>
          </cell>
          <cell r="GA1539">
            <v>0</v>
          </cell>
          <cell r="GB1539">
            <v>0</v>
          </cell>
          <cell r="GC1539">
            <v>0</v>
          </cell>
          <cell r="GD1539">
            <v>0</v>
          </cell>
          <cell r="GE1539">
            <v>0</v>
          </cell>
          <cell r="GF1539">
            <v>0</v>
          </cell>
          <cell r="GG1539">
            <v>0</v>
          </cell>
          <cell r="GH1539">
            <v>0</v>
          </cell>
          <cell r="GI1539">
            <v>0</v>
          </cell>
          <cell r="GJ1539">
            <v>0</v>
          </cell>
          <cell r="GK1539">
            <v>0</v>
          </cell>
          <cell r="GL1539">
            <v>0</v>
          </cell>
          <cell r="GM1539">
            <v>0</v>
          </cell>
          <cell r="GN1539">
            <v>0</v>
          </cell>
          <cell r="GO1539">
            <v>0</v>
          </cell>
          <cell r="GP1539">
            <v>0</v>
          </cell>
          <cell r="GQ1539">
            <v>0</v>
          </cell>
          <cell r="GR1539">
            <v>0</v>
          </cell>
          <cell r="GS1539">
            <v>0</v>
          </cell>
          <cell r="GT1539">
            <v>0</v>
          </cell>
          <cell r="GU1539">
            <v>0</v>
          </cell>
          <cell r="GV1539">
            <v>0</v>
          </cell>
          <cell r="GW1539">
            <v>0</v>
          </cell>
          <cell r="GX1539">
            <v>0</v>
          </cell>
          <cell r="GY1539">
            <v>0</v>
          </cell>
          <cell r="GZ1539">
            <v>0</v>
          </cell>
        </row>
        <row r="1540">
          <cell r="A1540">
            <v>1535</v>
          </cell>
          <cell r="D1540" t="str">
            <v>ACCESORIOS AAPP AASS AALL</v>
          </cell>
          <cell r="E1540" t="str">
            <v>ACCESORIOS DE DESAGUE Y DESBORDE DE FILTRO</v>
          </cell>
          <cell r="F1540">
            <v>0</v>
          </cell>
          <cell r="G1540" t="str">
            <v>GBL</v>
          </cell>
          <cell r="H1540">
            <v>0.15</v>
          </cell>
          <cell r="I1540">
            <v>1332</v>
          </cell>
          <cell r="J1540">
            <v>1</v>
          </cell>
          <cell r="K1540">
            <v>0</v>
          </cell>
          <cell r="L1540">
            <v>0</v>
          </cell>
          <cell r="M1540">
            <v>0</v>
          </cell>
          <cell r="N1540">
            <v>0</v>
          </cell>
          <cell r="O1540">
            <v>0</v>
          </cell>
          <cell r="P1540">
            <v>0</v>
          </cell>
          <cell r="Q1540">
            <v>0</v>
          </cell>
          <cell r="R1540">
            <v>0</v>
          </cell>
          <cell r="S1540">
            <v>0</v>
          </cell>
          <cell r="T1540">
            <v>0</v>
          </cell>
          <cell r="U1540">
            <v>0</v>
          </cell>
          <cell r="V1540">
            <v>0</v>
          </cell>
          <cell r="W1540">
            <v>0</v>
          </cell>
          <cell r="X1540">
            <v>0</v>
          </cell>
          <cell r="Y1540">
            <v>0</v>
          </cell>
          <cell r="Z1540">
            <v>0</v>
          </cell>
          <cell r="AA1540">
            <v>0</v>
          </cell>
          <cell r="AB1540">
            <v>0</v>
          </cell>
          <cell r="AC1540">
            <v>0</v>
          </cell>
          <cell r="AD1540">
            <v>0</v>
          </cell>
          <cell r="AE1540">
            <v>0</v>
          </cell>
          <cell r="AF1540">
            <v>0</v>
          </cell>
          <cell r="AG1540">
            <v>0</v>
          </cell>
          <cell r="AH1540">
            <v>0</v>
          </cell>
          <cell r="AI1540">
            <v>0</v>
          </cell>
          <cell r="AJ1540">
            <v>0</v>
          </cell>
          <cell r="AK1540">
            <v>0</v>
          </cell>
          <cell r="AL1540">
            <v>0</v>
          </cell>
          <cell r="AM1540">
            <v>0</v>
          </cell>
          <cell r="AN1540">
            <v>0</v>
          </cell>
          <cell r="AO1540">
            <v>0</v>
          </cell>
          <cell r="AP1540">
            <v>0</v>
          </cell>
          <cell r="AQ1540">
            <v>0</v>
          </cell>
          <cell r="AR1540">
            <v>0</v>
          </cell>
          <cell r="AS1540">
            <v>0</v>
          </cell>
          <cell r="AT1540">
            <v>0</v>
          </cell>
          <cell r="AU1540">
            <v>0</v>
          </cell>
          <cell r="AV1540">
            <v>0</v>
          </cell>
          <cell r="AW1540">
            <v>9</v>
          </cell>
          <cell r="AX1540">
            <v>4</v>
          </cell>
          <cell r="AY1540">
            <v>20</v>
          </cell>
          <cell r="AZ1540">
            <v>4</v>
          </cell>
          <cell r="BA1540">
            <v>30</v>
          </cell>
          <cell r="BB1540">
            <v>1</v>
          </cell>
          <cell r="BC1540">
            <v>0</v>
          </cell>
          <cell r="BD1540">
            <v>0</v>
          </cell>
          <cell r="BE1540">
            <v>0</v>
          </cell>
          <cell r="BF1540">
            <v>0</v>
          </cell>
          <cell r="BG1540">
            <v>0</v>
          </cell>
          <cell r="BH1540">
            <v>0</v>
          </cell>
          <cell r="BI1540">
            <v>0</v>
          </cell>
          <cell r="BJ1540">
            <v>0</v>
          </cell>
          <cell r="BK1540">
            <v>0</v>
          </cell>
          <cell r="BL1540">
            <v>0</v>
          </cell>
          <cell r="BM1540">
            <v>0</v>
          </cell>
          <cell r="BN1540">
            <v>0</v>
          </cell>
          <cell r="BO1540">
            <v>0</v>
          </cell>
          <cell r="BP1540">
            <v>0</v>
          </cell>
          <cell r="CK1540">
            <v>1</v>
          </cell>
          <cell r="CL1540">
            <v>0</v>
          </cell>
          <cell r="CM1540">
            <v>0</v>
          </cell>
          <cell r="CN1540">
            <v>0</v>
          </cell>
          <cell r="CO1540">
            <v>0</v>
          </cell>
          <cell r="CP1540">
            <v>0</v>
          </cell>
          <cell r="CQ1540">
            <v>0</v>
          </cell>
          <cell r="CR1540">
            <v>0</v>
          </cell>
          <cell r="CS1540">
            <v>0</v>
          </cell>
          <cell r="CT1540">
            <v>0</v>
          </cell>
          <cell r="CU1540">
            <v>0</v>
          </cell>
          <cell r="CV1540">
            <v>0</v>
          </cell>
          <cell r="DY1540">
            <v>0</v>
          </cell>
          <cell r="DZ1540">
            <v>0</v>
          </cell>
          <cell r="EA1540">
            <v>0</v>
          </cell>
          <cell r="EB1540">
            <v>0</v>
          </cell>
          <cell r="EC1540">
            <v>0</v>
          </cell>
          <cell r="ED1540">
            <v>0</v>
          </cell>
          <cell r="EE1540">
            <v>0</v>
          </cell>
          <cell r="EF1540">
            <v>0</v>
          </cell>
          <cell r="EG1540">
            <v>0</v>
          </cell>
          <cell r="EH1540">
            <v>0</v>
          </cell>
          <cell r="EI1540">
            <v>0</v>
          </cell>
          <cell r="EJ1540">
            <v>0</v>
          </cell>
          <cell r="EK1540">
            <v>0</v>
          </cell>
          <cell r="EL1540">
            <v>0</v>
          </cell>
          <cell r="EM1540">
            <v>0</v>
          </cell>
          <cell r="EN1540">
            <v>0</v>
          </cell>
          <cell r="EO1540">
            <v>0</v>
          </cell>
          <cell r="EP1540">
            <v>0</v>
          </cell>
          <cell r="EQ1540">
            <v>0</v>
          </cell>
          <cell r="ER1540">
            <v>0</v>
          </cell>
          <cell r="ES1540">
            <v>0</v>
          </cell>
          <cell r="ET1540">
            <v>0</v>
          </cell>
          <cell r="EU1540">
            <v>0</v>
          </cell>
          <cell r="EV1540">
            <v>0</v>
          </cell>
          <cell r="EW1540">
            <v>0</v>
          </cell>
          <cell r="EX1540">
            <v>0</v>
          </cell>
          <cell r="EY1540">
            <v>0</v>
          </cell>
          <cell r="EZ1540">
            <v>0</v>
          </cell>
          <cell r="FA1540">
            <v>0</v>
          </cell>
          <cell r="FB1540">
            <v>0</v>
          </cell>
          <cell r="FC1540">
            <v>0</v>
          </cell>
          <cell r="FD1540">
            <v>0</v>
          </cell>
          <cell r="FE1540">
            <v>0</v>
          </cell>
          <cell r="FF1540">
            <v>0</v>
          </cell>
          <cell r="FG1540">
            <v>0</v>
          </cell>
          <cell r="FH1540">
            <v>0</v>
          </cell>
          <cell r="FI1540">
            <v>0</v>
          </cell>
          <cell r="FJ1540">
            <v>0</v>
          </cell>
          <cell r="FK1540">
            <v>0</v>
          </cell>
          <cell r="FL1540">
            <v>0</v>
          </cell>
          <cell r="FM1540">
            <v>0</v>
          </cell>
          <cell r="FN1540">
            <v>0</v>
          </cell>
          <cell r="FO1540">
            <v>0</v>
          </cell>
          <cell r="FP1540">
            <v>0</v>
          </cell>
          <cell r="FQ1540">
            <v>0</v>
          </cell>
          <cell r="FR1540">
            <v>0</v>
          </cell>
          <cell r="FS1540">
            <v>0</v>
          </cell>
          <cell r="FT1540">
            <v>0</v>
          </cell>
          <cell r="FU1540">
            <v>0</v>
          </cell>
          <cell r="FV1540">
            <v>0</v>
          </cell>
          <cell r="FW1540">
            <v>0</v>
          </cell>
          <cell r="FX1540">
            <v>0</v>
          </cell>
          <cell r="FY1540">
            <v>0</v>
          </cell>
          <cell r="FZ1540">
            <v>0</v>
          </cell>
          <cell r="GA1540">
            <v>0</v>
          </cell>
          <cell r="GB1540">
            <v>0</v>
          </cell>
          <cell r="GC1540">
            <v>0</v>
          </cell>
          <cell r="GD1540">
            <v>0</v>
          </cell>
          <cell r="GE1540">
            <v>0</v>
          </cell>
          <cell r="GF1540">
            <v>0</v>
          </cell>
          <cell r="GG1540">
            <v>0</v>
          </cell>
          <cell r="GH1540">
            <v>0</v>
          </cell>
          <cell r="GI1540">
            <v>0</v>
          </cell>
          <cell r="GJ1540">
            <v>0</v>
          </cell>
          <cell r="GK1540">
            <v>0</v>
          </cell>
          <cell r="GL1540">
            <v>0</v>
          </cell>
          <cell r="GM1540">
            <v>0</v>
          </cell>
          <cell r="GN1540">
            <v>0</v>
          </cell>
          <cell r="GO1540">
            <v>0</v>
          </cell>
          <cell r="GP1540">
            <v>0</v>
          </cell>
          <cell r="GQ1540">
            <v>0</v>
          </cell>
          <cell r="GR1540">
            <v>0</v>
          </cell>
          <cell r="GS1540">
            <v>0</v>
          </cell>
          <cell r="GT1540">
            <v>0</v>
          </cell>
          <cell r="GU1540">
            <v>0</v>
          </cell>
          <cell r="GV1540">
            <v>0</v>
          </cell>
          <cell r="GW1540">
            <v>0</v>
          </cell>
          <cell r="GX1540">
            <v>0</v>
          </cell>
          <cell r="GY1540">
            <v>0</v>
          </cell>
          <cell r="GZ1540">
            <v>0</v>
          </cell>
        </row>
        <row r="1541">
          <cell r="A1541">
            <v>1536</v>
          </cell>
          <cell r="D1541" t="str">
            <v>ACCESORIOS AAPP AASS AALL</v>
          </cell>
          <cell r="E1541" t="str">
            <v>ACCESORIOS DE SALIDA A DESINFECCION  DE FILTRO</v>
          </cell>
          <cell r="F1541">
            <v>0</v>
          </cell>
          <cell r="G1541" t="str">
            <v>GBL</v>
          </cell>
          <cell r="H1541">
            <v>0.25</v>
          </cell>
          <cell r="I1541">
            <v>1333</v>
          </cell>
          <cell r="J1541">
            <v>1</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cell r="Y1541">
            <v>0</v>
          </cell>
          <cell r="Z1541">
            <v>0</v>
          </cell>
          <cell r="AA1541">
            <v>0</v>
          </cell>
          <cell r="AB1541">
            <v>0</v>
          </cell>
          <cell r="AC1541">
            <v>0</v>
          </cell>
          <cell r="AD1541">
            <v>0</v>
          </cell>
          <cell r="AE1541">
            <v>0</v>
          </cell>
          <cell r="AF1541">
            <v>0</v>
          </cell>
          <cell r="AG1541">
            <v>0</v>
          </cell>
          <cell r="AH1541">
            <v>0</v>
          </cell>
          <cell r="AI1541">
            <v>0</v>
          </cell>
          <cell r="AJ1541">
            <v>0</v>
          </cell>
          <cell r="AK1541">
            <v>0</v>
          </cell>
          <cell r="AL1541">
            <v>0</v>
          </cell>
          <cell r="AM1541">
            <v>0</v>
          </cell>
          <cell r="AN1541">
            <v>0</v>
          </cell>
          <cell r="AO1541">
            <v>0</v>
          </cell>
          <cell r="AP1541">
            <v>0</v>
          </cell>
          <cell r="AQ1541">
            <v>0</v>
          </cell>
          <cell r="AR1541">
            <v>0</v>
          </cell>
          <cell r="AS1541">
            <v>0</v>
          </cell>
          <cell r="AT1541">
            <v>0</v>
          </cell>
          <cell r="AU1541">
            <v>0</v>
          </cell>
          <cell r="AV1541">
            <v>0</v>
          </cell>
          <cell r="AW1541">
            <v>9</v>
          </cell>
          <cell r="AX1541">
            <v>4</v>
          </cell>
          <cell r="AY1541">
            <v>20</v>
          </cell>
          <cell r="AZ1541">
            <v>4</v>
          </cell>
          <cell r="BA1541">
            <v>30</v>
          </cell>
          <cell r="BB1541">
            <v>1</v>
          </cell>
          <cell r="BC1541">
            <v>0</v>
          </cell>
          <cell r="BD1541">
            <v>0</v>
          </cell>
          <cell r="BE1541">
            <v>0</v>
          </cell>
          <cell r="BF1541">
            <v>0</v>
          </cell>
          <cell r="BG1541">
            <v>0</v>
          </cell>
          <cell r="BH1541">
            <v>0</v>
          </cell>
          <cell r="BI1541">
            <v>0</v>
          </cell>
          <cell r="BJ1541">
            <v>0</v>
          </cell>
          <cell r="BK1541">
            <v>0</v>
          </cell>
          <cell r="BL1541">
            <v>0</v>
          </cell>
          <cell r="BM1541">
            <v>0</v>
          </cell>
          <cell r="BN1541">
            <v>0</v>
          </cell>
          <cell r="BO1541">
            <v>0</v>
          </cell>
          <cell r="BP1541">
            <v>0</v>
          </cell>
          <cell r="CK1541">
            <v>1</v>
          </cell>
          <cell r="CL1541">
            <v>0</v>
          </cell>
          <cell r="CM1541">
            <v>0</v>
          </cell>
          <cell r="CN1541">
            <v>0</v>
          </cell>
          <cell r="CO1541">
            <v>0</v>
          </cell>
          <cell r="CP1541">
            <v>0</v>
          </cell>
          <cell r="CQ1541">
            <v>0</v>
          </cell>
          <cell r="CR1541">
            <v>0</v>
          </cell>
          <cell r="CS1541">
            <v>0</v>
          </cell>
          <cell r="CT1541">
            <v>0</v>
          </cell>
          <cell r="CU1541">
            <v>0</v>
          </cell>
          <cell r="CV1541">
            <v>0</v>
          </cell>
          <cell r="DY1541">
            <v>0</v>
          </cell>
          <cell r="DZ1541">
            <v>0</v>
          </cell>
          <cell r="EA1541">
            <v>0</v>
          </cell>
          <cell r="EB1541">
            <v>0</v>
          </cell>
          <cell r="EC1541">
            <v>0</v>
          </cell>
          <cell r="ED1541">
            <v>0</v>
          </cell>
          <cell r="EE1541">
            <v>0</v>
          </cell>
          <cell r="EF1541">
            <v>0</v>
          </cell>
          <cell r="EG1541">
            <v>0</v>
          </cell>
          <cell r="EH1541">
            <v>0</v>
          </cell>
          <cell r="EI1541">
            <v>0</v>
          </cell>
          <cell r="EJ1541">
            <v>0</v>
          </cell>
          <cell r="EK1541">
            <v>0</v>
          </cell>
          <cell r="EL1541">
            <v>0</v>
          </cell>
          <cell r="EM1541">
            <v>0</v>
          </cell>
          <cell r="EN1541">
            <v>0</v>
          </cell>
          <cell r="EO1541">
            <v>0</v>
          </cell>
          <cell r="EP1541">
            <v>0</v>
          </cell>
          <cell r="EQ1541">
            <v>0</v>
          </cell>
          <cell r="ER1541">
            <v>0</v>
          </cell>
          <cell r="ES1541">
            <v>0</v>
          </cell>
          <cell r="ET1541">
            <v>0</v>
          </cell>
          <cell r="EU1541">
            <v>0</v>
          </cell>
          <cell r="EV1541">
            <v>0</v>
          </cell>
          <cell r="EW1541">
            <v>0</v>
          </cell>
          <cell r="EX1541">
            <v>0</v>
          </cell>
          <cell r="EY1541">
            <v>0</v>
          </cell>
          <cell r="EZ1541">
            <v>0</v>
          </cell>
          <cell r="FA1541">
            <v>0</v>
          </cell>
          <cell r="FB1541">
            <v>0</v>
          </cell>
          <cell r="FC1541">
            <v>0</v>
          </cell>
          <cell r="FD1541">
            <v>0</v>
          </cell>
          <cell r="FE1541">
            <v>0</v>
          </cell>
          <cell r="FF1541">
            <v>0</v>
          </cell>
          <cell r="FG1541">
            <v>0</v>
          </cell>
          <cell r="FH1541">
            <v>0</v>
          </cell>
          <cell r="FI1541">
            <v>0</v>
          </cell>
          <cell r="FJ1541">
            <v>0</v>
          </cell>
          <cell r="FK1541">
            <v>0</v>
          </cell>
          <cell r="FL1541">
            <v>0</v>
          </cell>
          <cell r="FM1541">
            <v>0</v>
          </cell>
          <cell r="FN1541">
            <v>0</v>
          </cell>
          <cell r="FO1541">
            <v>0</v>
          </cell>
          <cell r="FP1541">
            <v>0</v>
          </cell>
          <cell r="FQ1541">
            <v>0</v>
          </cell>
          <cell r="FR1541">
            <v>0</v>
          </cell>
          <cell r="FS1541">
            <v>0</v>
          </cell>
          <cell r="FT1541">
            <v>0</v>
          </cell>
          <cell r="FU1541">
            <v>0</v>
          </cell>
          <cell r="FV1541">
            <v>0</v>
          </cell>
          <cell r="FW1541">
            <v>0</v>
          </cell>
          <cell r="FX1541">
            <v>0</v>
          </cell>
          <cell r="FY1541">
            <v>0</v>
          </cell>
          <cell r="FZ1541">
            <v>0</v>
          </cell>
          <cell r="GA1541">
            <v>0</v>
          </cell>
          <cell r="GB1541">
            <v>0</v>
          </cell>
          <cell r="GC1541">
            <v>0</v>
          </cell>
          <cell r="GD1541">
            <v>0</v>
          </cell>
          <cell r="GE1541">
            <v>0</v>
          </cell>
          <cell r="GF1541">
            <v>0</v>
          </cell>
          <cell r="GG1541">
            <v>0</v>
          </cell>
          <cell r="GH1541">
            <v>0</v>
          </cell>
          <cell r="GI1541">
            <v>0</v>
          </cell>
          <cell r="GJ1541">
            <v>0</v>
          </cell>
          <cell r="GK1541">
            <v>0</v>
          </cell>
          <cell r="GL1541">
            <v>0</v>
          </cell>
          <cell r="GM1541">
            <v>0</v>
          </cell>
          <cell r="GN1541">
            <v>0</v>
          </cell>
          <cell r="GO1541">
            <v>0</v>
          </cell>
          <cell r="GP1541">
            <v>0</v>
          </cell>
          <cell r="GQ1541">
            <v>0</v>
          </cell>
          <cell r="GR1541">
            <v>0</v>
          </cell>
          <cell r="GS1541">
            <v>0</v>
          </cell>
          <cell r="GT1541">
            <v>0</v>
          </cell>
          <cell r="GU1541">
            <v>0</v>
          </cell>
          <cell r="GV1541">
            <v>0</v>
          </cell>
          <cell r="GW1541">
            <v>0</v>
          </cell>
          <cell r="GX1541">
            <v>0</v>
          </cell>
          <cell r="GY1541">
            <v>0</v>
          </cell>
          <cell r="GZ1541">
            <v>0</v>
          </cell>
        </row>
        <row r="1542">
          <cell r="A1542">
            <v>1537</v>
          </cell>
          <cell r="D1542" t="str">
            <v>ACCESORIOS AAPP AASS AALL</v>
          </cell>
          <cell r="E1542" t="str">
            <v>ACCESORIOS DE ENTRADA Y SALIDA A CASETA DE CLORACION</v>
          </cell>
          <cell r="F1542">
            <v>0</v>
          </cell>
          <cell r="G1542" t="str">
            <v>GBL</v>
          </cell>
          <cell r="H1542">
            <v>0.25</v>
          </cell>
          <cell r="I1542">
            <v>1334</v>
          </cell>
          <cell r="J1542">
            <v>1</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cell r="Y1542">
            <v>0</v>
          </cell>
          <cell r="Z1542">
            <v>0</v>
          </cell>
          <cell r="AA1542">
            <v>0</v>
          </cell>
          <cell r="AB1542">
            <v>0</v>
          </cell>
          <cell r="AC1542">
            <v>0</v>
          </cell>
          <cell r="AD1542">
            <v>0</v>
          </cell>
          <cell r="AE1542">
            <v>0</v>
          </cell>
          <cell r="AF1542">
            <v>0</v>
          </cell>
          <cell r="AG1542">
            <v>0</v>
          </cell>
          <cell r="AH1542">
            <v>0</v>
          </cell>
          <cell r="AI1542">
            <v>0</v>
          </cell>
          <cell r="AJ1542">
            <v>0</v>
          </cell>
          <cell r="AK1542">
            <v>0</v>
          </cell>
          <cell r="AL1542">
            <v>0</v>
          </cell>
          <cell r="AM1542">
            <v>0</v>
          </cell>
          <cell r="AN1542">
            <v>0</v>
          </cell>
          <cell r="AO1542">
            <v>0</v>
          </cell>
          <cell r="AP1542">
            <v>0</v>
          </cell>
          <cell r="AQ1542">
            <v>0</v>
          </cell>
          <cell r="AR1542">
            <v>0</v>
          </cell>
          <cell r="AS1542">
            <v>0</v>
          </cell>
          <cell r="AT1542">
            <v>0</v>
          </cell>
          <cell r="AU1542">
            <v>0</v>
          </cell>
          <cell r="AV1542">
            <v>0</v>
          </cell>
          <cell r="AW1542">
            <v>9</v>
          </cell>
          <cell r="AX1542">
            <v>4</v>
          </cell>
          <cell r="AY1542">
            <v>20</v>
          </cell>
          <cell r="AZ1542">
            <v>4</v>
          </cell>
          <cell r="BA1542">
            <v>30</v>
          </cell>
          <cell r="BB1542">
            <v>1</v>
          </cell>
          <cell r="BC1542">
            <v>0</v>
          </cell>
          <cell r="BD1542">
            <v>0</v>
          </cell>
          <cell r="BE1542">
            <v>0</v>
          </cell>
          <cell r="BF1542">
            <v>0</v>
          </cell>
          <cell r="BG1542">
            <v>0</v>
          </cell>
          <cell r="BH1542">
            <v>0</v>
          </cell>
          <cell r="BI1542">
            <v>0</v>
          </cell>
          <cell r="BJ1542">
            <v>0</v>
          </cell>
          <cell r="BK1542">
            <v>0</v>
          </cell>
          <cell r="BL1542">
            <v>0</v>
          </cell>
          <cell r="BM1542">
            <v>0</v>
          </cell>
          <cell r="BN1542">
            <v>0</v>
          </cell>
          <cell r="BO1542">
            <v>0</v>
          </cell>
          <cell r="BP1542">
            <v>0</v>
          </cell>
          <cell r="CK1542">
            <v>1</v>
          </cell>
          <cell r="CL1542">
            <v>0</v>
          </cell>
          <cell r="CM1542">
            <v>0</v>
          </cell>
          <cell r="CN1542">
            <v>0</v>
          </cell>
          <cell r="CO1542">
            <v>0</v>
          </cell>
          <cell r="CP1542">
            <v>0</v>
          </cell>
          <cell r="CQ1542">
            <v>0</v>
          </cell>
          <cell r="CR1542">
            <v>0</v>
          </cell>
          <cell r="CS1542">
            <v>0</v>
          </cell>
          <cell r="CT1542">
            <v>0</v>
          </cell>
          <cell r="CU1542">
            <v>0</v>
          </cell>
          <cell r="CV1542">
            <v>0</v>
          </cell>
          <cell r="DY1542">
            <v>0</v>
          </cell>
          <cell r="DZ1542">
            <v>0</v>
          </cell>
          <cell r="EA1542">
            <v>0</v>
          </cell>
          <cell r="EB1542">
            <v>0</v>
          </cell>
          <cell r="EC1542">
            <v>0</v>
          </cell>
          <cell r="ED1542">
            <v>0</v>
          </cell>
          <cell r="EE1542">
            <v>0</v>
          </cell>
          <cell r="EF1542">
            <v>0</v>
          </cell>
          <cell r="EG1542">
            <v>0</v>
          </cell>
          <cell r="EH1542">
            <v>0</v>
          </cell>
          <cell r="EI1542">
            <v>0</v>
          </cell>
          <cell r="EJ1542">
            <v>0</v>
          </cell>
          <cell r="EK1542">
            <v>0</v>
          </cell>
          <cell r="EL1542">
            <v>0</v>
          </cell>
          <cell r="EM1542">
            <v>0</v>
          </cell>
          <cell r="EN1542">
            <v>0</v>
          </cell>
          <cell r="EO1542">
            <v>0</v>
          </cell>
          <cell r="EP1542">
            <v>0</v>
          </cell>
          <cell r="EQ1542">
            <v>0</v>
          </cell>
          <cell r="ER1542">
            <v>0</v>
          </cell>
          <cell r="ES1542">
            <v>0</v>
          </cell>
          <cell r="ET1542">
            <v>0</v>
          </cell>
          <cell r="EU1542">
            <v>0</v>
          </cell>
          <cell r="EV1542">
            <v>0</v>
          </cell>
          <cell r="EW1542">
            <v>0</v>
          </cell>
          <cell r="EX1542">
            <v>0</v>
          </cell>
          <cell r="EY1542">
            <v>0</v>
          </cell>
          <cell r="EZ1542">
            <v>0</v>
          </cell>
          <cell r="FA1542">
            <v>0</v>
          </cell>
          <cell r="FB1542">
            <v>0</v>
          </cell>
          <cell r="FC1542">
            <v>0</v>
          </cell>
          <cell r="FD1542">
            <v>0</v>
          </cell>
          <cell r="FE1542">
            <v>0</v>
          </cell>
          <cell r="FF1542">
            <v>0</v>
          </cell>
          <cell r="FG1542">
            <v>0</v>
          </cell>
          <cell r="FH1542">
            <v>0</v>
          </cell>
          <cell r="FI1542">
            <v>0</v>
          </cell>
          <cell r="FJ1542">
            <v>0</v>
          </cell>
          <cell r="FK1542">
            <v>0</v>
          </cell>
          <cell r="FL1542">
            <v>0</v>
          </cell>
          <cell r="FM1542">
            <v>0</v>
          </cell>
          <cell r="FN1542">
            <v>0</v>
          </cell>
          <cell r="FO1542">
            <v>0</v>
          </cell>
          <cell r="FP1542">
            <v>0</v>
          </cell>
          <cell r="FQ1542">
            <v>0</v>
          </cell>
          <cell r="FR1542">
            <v>0</v>
          </cell>
          <cell r="FS1542">
            <v>0</v>
          </cell>
          <cell r="FT1542">
            <v>0</v>
          </cell>
          <cell r="FU1542">
            <v>0</v>
          </cell>
          <cell r="FV1542">
            <v>0</v>
          </cell>
          <cell r="FW1542">
            <v>0</v>
          </cell>
          <cell r="FX1542">
            <v>0</v>
          </cell>
          <cell r="FY1542">
            <v>0</v>
          </cell>
          <cell r="FZ1542">
            <v>0</v>
          </cell>
          <cell r="GA1542">
            <v>0</v>
          </cell>
          <cell r="GB1542">
            <v>0</v>
          </cell>
          <cell r="GC1542">
            <v>0</v>
          </cell>
          <cell r="GD1542">
            <v>0</v>
          </cell>
          <cell r="GE1542">
            <v>0</v>
          </cell>
          <cell r="GF1542">
            <v>0</v>
          </cell>
          <cell r="GG1542">
            <v>0</v>
          </cell>
          <cell r="GH1542">
            <v>0</v>
          </cell>
          <cell r="GI1542">
            <v>0</v>
          </cell>
          <cell r="GJ1542">
            <v>0</v>
          </cell>
          <cell r="GK1542">
            <v>0</v>
          </cell>
          <cell r="GL1542">
            <v>0</v>
          </cell>
          <cell r="GM1542">
            <v>0</v>
          </cell>
          <cell r="GN1542">
            <v>0</v>
          </cell>
          <cell r="GO1542">
            <v>0</v>
          </cell>
          <cell r="GP1542">
            <v>0</v>
          </cell>
          <cell r="GQ1542">
            <v>0</v>
          </cell>
          <cell r="GR1542">
            <v>0</v>
          </cell>
          <cell r="GS1542">
            <v>0</v>
          </cell>
          <cell r="GT1542">
            <v>0</v>
          </cell>
          <cell r="GU1542">
            <v>0</v>
          </cell>
          <cell r="GV1542">
            <v>0</v>
          </cell>
          <cell r="GW1542">
            <v>0</v>
          </cell>
          <cell r="GX1542">
            <v>0</v>
          </cell>
          <cell r="GY1542">
            <v>0</v>
          </cell>
          <cell r="GZ1542">
            <v>0</v>
          </cell>
        </row>
        <row r="1543">
          <cell r="A1543">
            <v>1538</v>
          </cell>
          <cell r="D1543" t="str">
            <v>ACCESORIOS AAPP AASS AALL</v>
          </cell>
          <cell r="E1543" t="str">
            <v>ACCESORIOS DE ENTRADA A HIPOCLORADOR</v>
          </cell>
          <cell r="F1543">
            <v>0</v>
          </cell>
          <cell r="G1543" t="str">
            <v>GBL</v>
          </cell>
          <cell r="H1543">
            <v>0.25</v>
          </cell>
          <cell r="I1543">
            <v>1338</v>
          </cell>
          <cell r="J1543">
            <v>1</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cell r="Y1543">
            <v>0</v>
          </cell>
          <cell r="Z1543">
            <v>0</v>
          </cell>
          <cell r="AA1543">
            <v>0</v>
          </cell>
          <cell r="AB1543">
            <v>0</v>
          </cell>
          <cell r="AC1543">
            <v>0</v>
          </cell>
          <cell r="AD1543">
            <v>0</v>
          </cell>
          <cell r="AE1543">
            <v>0</v>
          </cell>
          <cell r="AF1543">
            <v>0</v>
          </cell>
          <cell r="AG1543">
            <v>0</v>
          </cell>
          <cell r="AH1543">
            <v>0</v>
          </cell>
          <cell r="AI1543">
            <v>0</v>
          </cell>
          <cell r="AJ1543">
            <v>0</v>
          </cell>
          <cell r="AK1543">
            <v>0</v>
          </cell>
          <cell r="AL1543">
            <v>0</v>
          </cell>
          <cell r="AM1543">
            <v>0</v>
          </cell>
          <cell r="AN1543">
            <v>0</v>
          </cell>
          <cell r="AO1543">
            <v>0</v>
          </cell>
          <cell r="AP1543">
            <v>0</v>
          </cell>
          <cell r="AQ1543">
            <v>0</v>
          </cell>
          <cell r="AR1543">
            <v>0</v>
          </cell>
          <cell r="AS1543">
            <v>0</v>
          </cell>
          <cell r="AT1543">
            <v>0</v>
          </cell>
          <cell r="AU1543">
            <v>0</v>
          </cell>
          <cell r="AV1543">
            <v>0</v>
          </cell>
          <cell r="AW1543">
            <v>9</v>
          </cell>
          <cell r="AX1543">
            <v>4</v>
          </cell>
          <cell r="AY1543">
            <v>20</v>
          </cell>
          <cell r="AZ1543">
            <v>4</v>
          </cell>
          <cell r="BA1543">
            <v>30</v>
          </cell>
          <cell r="BB1543">
            <v>1</v>
          </cell>
          <cell r="BC1543">
            <v>0</v>
          </cell>
          <cell r="BD1543">
            <v>0</v>
          </cell>
          <cell r="BE1543">
            <v>0</v>
          </cell>
          <cell r="BF1543">
            <v>0</v>
          </cell>
          <cell r="BG1543">
            <v>0</v>
          </cell>
          <cell r="BH1543">
            <v>0</v>
          </cell>
          <cell r="BI1543">
            <v>0</v>
          </cell>
          <cell r="BJ1543">
            <v>0</v>
          </cell>
          <cell r="BK1543">
            <v>0</v>
          </cell>
          <cell r="BL1543">
            <v>0</v>
          </cell>
          <cell r="BM1543">
            <v>0</v>
          </cell>
          <cell r="BN1543">
            <v>0</v>
          </cell>
          <cell r="BO1543">
            <v>0</v>
          </cell>
          <cell r="BP1543">
            <v>0</v>
          </cell>
          <cell r="CK1543">
            <v>1</v>
          </cell>
          <cell r="CL1543">
            <v>0</v>
          </cell>
          <cell r="CM1543">
            <v>0</v>
          </cell>
          <cell r="CN1543">
            <v>0</v>
          </cell>
          <cell r="CO1543">
            <v>0</v>
          </cell>
          <cell r="CP1543">
            <v>0</v>
          </cell>
          <cell r="CQ1543">
            <v>0</v>
          </cell>
          <cell r="CR1543">
            <v>0</v>
          </cell>
          <cell r="CS1543">
            <v>0</v>
          </cell>
          <cell r="CT1543">
            <v>0</v>
          </cell>
          <cell r="CU1543">
            <v>0</v>
          </cell>
          <cell r="CV1543">
            <v>0</v>
          </cell>
          <cell r="DY1543">
            <v>0</v>
          </cell>
          <cell r="DZ1543">
            <v>0</v>
          </cell>
          <cell r="EA1543">
            <v>0</v>
          </cell>
          <cell r="EB1543">
            <v>0</v>
          </cell>
          <cell r="EC1543">
            <v>0</v>
          </cell>
          <cell r="ED1543">
            <v>0</v>
          </cell>
          <cell r="EE1543">
            <v>0</v>
          </cell>
          <cell r="EF1543">
            <v>0</v>
          </cell>
          <cell r="EG1543">
            <v>0</v>
          </cell>
          <cell r="EH1543">
            <v>0</v>
          </cell>
          <cell r="EI1543">
            <v>0</v>
          </cell>
          <cell r="EJ1543">
            <v>0</v>
          </cell>
          <cell r="EK1543">
            <v>0</v>
          </cell>
          <cell r="EL1543">
            <v>0</v>
          </cell>
          <cell r="EM1543">
            <v>0</v>
          </cell>
          <cell r="EN1543">
            <v>0</v>
          </cell>
          <cell r="EO1543">
            <v>0</v>
          </cell>
          <cell r="EP1543">
            <v>0</v>
          </cell>
          <cell r="EQ1543">
            <v>0</v>
          </cell>
          <cell r="ER1543">
            <v>0</v>
          </cell>
          <cell r="ES1543">
            <v>0</v>
          </cell>
          <cell r="ET1543">
            <v>0</v>
          </cell>
          <cell r="EU1543">
            <v>0</v>
          </cell>
          <cell r="EV1543">
            <v>0</v>
          </cell>
          <cell r="EW1543">
            <v>0</v>
          </cell>
          <cell r="EX1543">
            <v>0</v>
          </cell>
          <cell r="EY1543">
            <v>0</v>
          </cell>
          <cell r="EZ1543">
            <v>0</v>
          </cell>
          <cell r="FA1543">
            <v>0</v>
          </cell>
          <cell r="FB1543">
            <v>0</v>
          </cell>
          <cell r="FC1543">
            <v>0</v>
          </cell>
          <cell r="FD1543">
            <v>0</v>
          </cell>
          <cell r="FE1543">
            <v>0</v>
          </cell>
          <cell r="FF1543">
            <v>0</v>
          </cell>
          <cell r="FG1543">
            <v>0</v>
          </cell>
          <cell r="FH1543">
            <v>0</v>
          </cell>
          <cell r="FI1543">
            <v>0</v>
          </cell>
          <cell r="FJ1543">
            <v>0</v>
          </cell>
          <cell r="FK1543">
            <v>0</v>
          </cell>
          <cell r="FL1543">
            <v>0</v>
          </cell>
          <cell r="FM1543">
            <v>0</v>
          </cell>
          <cell r="FN1543">
            <v>0</v>
          </cell>
          <cell r="FO1543">
            <v>0</v>
          </cell>
          <cell r="FP1543">
            <v>0</v>
          </cell>
          <cell r="FQ1543">
            <v>0</v>
          </cell>
          <cell r="FR1543">
            <v>0</v>
          </cell>
          <cell r="FS1543">
            <v>0</v>
          </cell>
          <cell r="FT1543">
            <v>0</v>
          </cell>
          <cell r="FU1543">
            <v>0</v>
          </cell>
          <cell r="FV1543">
            <v>0</v>
          </cell>
          <cell r="FW1543">
            <v>0</v>
          </cell>
          <cell r="FX1543">
            <v>0</v>
          </cell>
          <cell r="FY1543">
            <v>0</v>
          </cell>
          <cell r="FZ1543">
            <v>0</v>
          </cell>
          <cell r="GA1543">
            <v>0</v>
          </cell>
          <cell r="GB1543">
            <v>0</v>
          </cell>
          <cell r="GC1543">
            <v>0</v>
          </cell>
          <cell r="GD1543">
            <v>0</v>
          </cell>
          <cell r="GE1543">
            <v>0</v>
          </cell>
          <cell r="GF1543">
            <v>0</v>
          </cell>
          <cell r="GG1543">
            <v>0</v>
          </cell>
          <cell r="GH1543">
            <v>0</v>
          </cell>
          <cell r="GI1543">
            <v>0</v>
          </cell>
          <cell r="GJ1543">
            <v>0</v>
          </cell>
          <cell r="GK1543">
            <v>0</v>
          </cell>
          <cell r="GL1543">
            <v>0</v>
          </cell>
          <cell r="GM1543">
            <v>0</v>
          </cell>
          <cell r="GN1543">
            <v>0</v>
          </cell>
          <cell r="GO1543">
            <v>0</v>
          </cell>
          <cell r="GP1543">
            <v>0</v>
          </cell>
          <cell r="GQ1543">
            <v>0</v>
          </cell>
          <cell r="GR1543">
            <v>0</v>
          </cell>
          <cell r="GS1543">
            <v>0</v>
          </cell>
          <cell r="GT1543">
            <v>0</v>
          </cell>
          <cell r="GU1543">
            <v>0</v>
          </cell>
          <cell r="GV1543">
            <v>0</v>
          </cell>
          <cell r="GW1543">
            <v>0</v>
          </cell>
          <cell r="GX1543">
            <v>0</v>
          </cell>
          <cell r="GY1543">
            <v>0</v>
          </cell>
          <cell r="GZ1543">
            <v>0</v>
          </cell>
        </row>
        <row r="1544">
          <cell r="A1544">
            <v>1539</v>
          </cell>
          <cell r="D1544" t="str">
            <v>ACCESORIOS AAPP AASS AALL</v>
          </cell>
          <cell r="E1544" t="str">
            <v>ACCESORIOS DESAGUE Y DESBORDE DE TANQUE RESERVA</v>
          </cell>
          <cell r="F1544">
            <v>0</v>
          </cell>
          <cell r="G1544" t="str">
            <v>GBL</v>
          </cell>
          <cell r="H1544">
            <v>0.15</v>
          </cell>
          <cell r="I1544">
            <v>1337</v>
          </cell>
          <cell r="J1544">
            <v>1</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cell r="Y1544">
            <v>0</v>
          </cell>
          <cell r="Z1544">
            <v>0</v>
          </cell>
          <cell r="AA1544">
            <v>0</v>
          </cell>
          <cell r="AB1544">
            <v>0</v>
          </cell>
          <cell r="AC1544">
            <v>0</v>
          </cell>
          <cell r="AD1544">
            <v>0</v>
          </cell>
          <cell r="AE1544">
            <v>0</v>
          </cell>
          <cell r="AF1544">
            <v>0</v>
          </cell>
          <cell r="AG1544">
            <v>0</v>
          </cell>
          <cell r="AH1544">
            <v>0</v>
          </cell>
          <cell r="AI1544">
            <v>0</v>
          </cell>
          <cell r="AJ1544">
            <v>0</v>
          </cell>
          <cell r="AK1544">
            <v>0</v>
          </cell>
          <cell r="AL1544">
            <v>0</v>
          </cell>
          <cell r="AM1544">
            <v>0</v>
          </cell>
          <cell r="AN1544">
            <v>0</v>
          </cell>
          <cell r="AO1544">
            <v>0</v>
          </cell>
          <cell r="AP1544">
            <v>0</v>
          </cell>
          <cell r="AQ1544">
            <v>0</v>
          </cell>
          <cell r="AR1544">
            <v>0</v>
          </cell>
          <cell r="AS1544">
            <v>0</v>
          </cell>
          <cell r="AT1544">
            <v>0</v>
          </cell>
          <cell r="AU1544">
            <v>0</v>
          </cell>
          <cell r="AV1544">
            <v>0</v>
          </cell>
          <cell r="AW1544">
            <v>9</v>
          </cell>
          <cell r="AX1544">
            <v>4</v>
          </cell>
          <cell r="AY1544">
            <v>20</v>
          </cell>
          <cell r="AZ1544">
            <v>4</v>
          </cell>
          <cell r="BA1544">
            <v>30</v>
          </cell>
          <cell r="BB1544">
            <v>1</v>
          </cell>
          <cell r="BC1544">
            <v>0</v>
          </cell>
          <cell r="BD1544">
            <v>0</v>
          </cell>
          <cell r="BE1544">
            <v>0</v>
          </cell>
          <cell r="BF1544">
            <v>0</v>
          </cell>
          <cell r="BG1544">
            <v>0</v>
          </cell>
          <cell r="BH1544">
            <v>0</v>
          </cell>
          <cell r="BI1544">
            <v>0</v>
          </cell>
          <cell r="BJ1544">
            <v>0</v>
          </cell>
          <cell r="BK1544">
            <v>0</v>
          </cell>
          <cell r="BL1544">
            <v>0</v>
          </cell>
          <cell r="BM1544">
            <v>0</v>
          </cell>
          <cell r="BN1544">
            <v>0</v>
          </cell>
          <cell r="BO1544">
            <v>0</v>
          </cell>
          <cell r="BP1544">
            <v>0</v>
          </cell>
          <cell r="CK1544">
            <v>1</v>
          </cell>
          <cell r="CL1544">
            <v>0</v>
          </cell>
          <cell r="CM1544">
            <v>0</v>
          </cell>
          <cell r="CN1544">
            <v>0</v>
          </cell>
          <cell r="CO1544">
            <v>0</v>
          </cell>
          <cell r="CP1544">
            <v>0</v>
          </cell>
          <cell r="CQ1544">
            <v>0</v>
          </cell>
          <cell r="CR1544">
            <v>0</v>
          </cell>
          <cell r="CS1544">
            <v>0</v>
          </cell>
          <cell r="CT1544">
            <v>0</v>
          </cell>
          <cell r="CU1544">
            <v>0</v>
          </cell>
          <cell r="CV1544">
            <v>0</v>
          </cell>
          <cell r="DY1544">
            <v>0</v>
          </cell>
          <cell r="DZ1544">
            <v>0</v>
          </cell>
          <cell r="EA1544">
            <v>0</v>
          </cell>
          <cell r="EB1544">
            <v>0</v>
          </cell>
          <cell r="EC1544">
            <v>0</v>
          </cell>
          <cell r="ED1544">
            <v>0</v>
          </cell>
          <cell r="EE1544">
            <v>0</v>
          </cell>
          <cell r="EF1544">
            <v>0</v>
          </cell>
          <cell r="EG1544">
            <v>0</v>
          </cell>
          <cell r="EH1544">
            <v>0</v>
          </cell>
          <cell r="EI1544">
            <v>0</v>
          </cell>
          <cell r="EJ1544">
            <v>0</v>
          </cell>
          <cell r="EK1544">
            <v>0</v>
          </cell>
          <cell r="EL1544">
            <v>0</v>
          </cell>
          <cell r="EM1544">
            <v>0</v>
          </cell>
          <cell r="EN1544">
            <v>0</v>
          </cell>
          <cell r="EO1544">
            <v>0</v>
          </cell>
          <cell r="EP1544">
            <v>0</v>
          </cell>
          <cell r="EQ1544">
            <v>0</v>
          </cell>
          <cell r="ER1544">
            <v>0</v>
          </cell>
          <cell r="ES1544">
            <v>0</v>
          </cell>
          <cell r="ET1544">
            <v>0</v>
          </cell>
          <cell r="EU1544">
            <v>0</v>
          </cell>
          <cell r="EV1544">
            <v>0</v>
          </cell>
          <cell r="EW1544">
            <v>0</v>
          </cell>
          <cell r="EX1544">
            <v>0</v>
          </cell>
          <cell r="EY1544">
            <v>0</v>
          </cell>
          <cell r="EZ1544">
            <v>0</v>
          </cell>
          <cell r="FA1544">
            <v>0</v>
          </cell>
          <cell r="FB1544">
            <v>0</v>
          </cell>
          <cell r="FC1544">
            <v>0</v>
          </cell>
          <cell r="FD1544">
            <v>0</v>
          </cell>
          <cell r="FE1544">
            <v>0</v>
          </cell>
          <cell r="FF1544">
            <v>0</v>
          </cell>
          <cell r="FG1544">
            <v>0</v>
          </cell>
          <cell r="FH1544">
            <v>0</v>
          </cell>
          <cell r="FI1544">
            <v>0</v>
          </cell>
          <cell r="FJ1544">
            <v>0</v>
          </cell>
          <cell r="FK1544">
            <v>0</v>
          </cell>
          <cell r="FL1544">
            <v>0</v>
          </cell>
          <cell r="FM1544">
            <v>0</v>
          </cell>
          <cell r="FN1544">
            <v>0</v>
          </cell>
          <cell r="FO1544">
            <v>0</v>
          </cell>
          <cell r="FP1544">
            <v>0</v>
          </cell>
          <cell r="FQ1544">
            <v>0</v>
          </cell>
          <cell r="FR1544">
            <v>0</v>
          </cell>
          <cell r="FS1544">
            <v>0</v>
          </cell>
          <cell r="FT1544">
            <v>0</v>
          </cell>
          <cell r="FU1544">
            <v>0</v>
          </cell>
          <cell r="FV1544">
            <v>0</v>
          </cell>
          <cell r="FW1544">
            <v>0</v>
          </cell>
          <cell r="FX1544">
            <v>0</v>
          </cell>
          <cell r="FY1544">
            <v>0</v>
          </cell>
          <cell r="FZ1544">
            <v>0</v>
          </cell>
          <cell r="GA1544">
            <v>0</v>
          </cell>
          <cell r="GB1544">
            <v>0</v>
          </cell>
          <cell r="GC1544">
            <v>0</v>
          </cell>
          <cell r="GD1544">
            <v>0</v>
          </cell>
          <cell r="GE1544">
            <v>0</v>
          </cell>
          <cell r="GF1544">
            <v>0</v>
          </cell>
          <cell r="GG1544">
            <v>0</v>
          </cell>
          <cell r="GH1544">
            <v>0</v>
          </cell>
          <cell r="GI1544">
            <v>0</v>
          </cell>
          <cell r="GJ1544">
            <v>0</v>
          </cell>
          <cell r="GK1544">
            <v>0</v>
          </cell>
          <cell r="GL1544">
            <v>0</v>
          </cell>
          <cell r="GM1544">
            <v>0</v>
          </cell>
          <cell r="GN1544">
            <v>0</v>
          </cell>
          <cell r="GO1544">
            <v>0</v>
          </cell>
          <cell r="GP1544">
            <v>0</v>
          </cell>
          <cell r="GQ1544">
            <v>0</v>
          </cell>
          <cell r="GR1544">
            <v>0</v>
          </cell>
          <cell r="GS1544">
            <v>0</v>
          </cell>
          <cell r="GT1544">
            <v>0</v>
          </cell>
          <cell r="GU1544">
            <v>0</v>
          </cell>
          <cell r="GV1544">
            <v>0</v>
          </cell>
          <cell r="GW1544">
            <v>0</v>
          </cell>
          <cell r="GX1544">
            <v>0</v>
          </cell>
          <cell r="GY1544">
            <v>0</v>
          </cell>
          <cell r="GZ1544">
            <v>0</v>
          </cell>
        </row>
        <row r="1545">
          <cell r="A1545">
            <v>1540</v>
          </cell>
          <cell r="D1545" t="str">
            <v>ACERO(PLACAS), HIERRO, ALAMBRES</v>
          </cell>
          <cell r="E1545" t="str">
            <v>CABLE   D = 1/2"</v>
          </cell>
          <cell r="F1545">
            <v>0</v>
          </cell>
          <cell r="G1545" t="str">
            <v>ML</v>
          </cell>
          <cell r="H1545">
            <v>0.5</v>
          </cell>
          <cell r="I1545">
            <v>1990</v>
          </cell>
          <cell r="J1545">
            <v>1</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cell r="Y1545">
            <v>0</v>
          </cell>
          <cell r="Z1545">
            <v>0</v>
          </cell>
          <cell r="AA1545">
            <v>0</v>
          </cell>
          <cell r="AB1545">
            <v>0</v>
          </cell>
          <cell r="AC1545">
            <v>0</v>
          </cell>
          <cell r="AD1545">
            <v>0</v>
          </cell>
          <cell r="AE1545">
            <v>0</v>
          </cell>
          <cell r="AF1545">
            <v>0</v>
          </cell>
          <cell r="AG1545">
            <v>0</v>
          </cell>
          <cell r="AH1545">
            <v>0</v>
          </cell>
          <cell r="AI1545">
            <v>0</v>
          </cell>
          <cell r="AJ1545">
            <v>0</v>
          </cell>
          <cell r="AK1545">
            <v>0</v>
          </cell>
          <cell r="AL1545">
            <v>0</v>
          </cell>
          <cell r="AM1545">
            <v>0</v>
          </cell>
          <cell r="AN1545">
            <v>0</v>
          </cell>
          <cell r="AO1545">
            <v>0</v>
          </cell>
          <cell r="AP1545">
            <v>0</v>
          </cell>
          <cell r="AQ1545">
            <v>0</v>
          </cell>
          <cell r="AR1545">
            <v>0</v>
          </cell>
          <cell r="AS1545">
            <v>0</v>
          </cell>
          <cell r="AT1545">
            <v>0</v>
          </cell>
          <cell r="AU1545">
            <v>0</v>
          </cell>
          <cell r="AV1545">
            <v>0</v>
          </cell>
          <cell r="AW1545">
            <v>5</v>
          </cell>
          <cell r="AX1545">
            <v>2</v>
          </cell>
          <cell r="AY1545">
            <v>16</v>
          </cell>
          <cell r="AZ1545">
            <v>1</v>
          </cell>
          <cell r="BA1545">
            <v>30</v>
          </cell>
          <cell r="BB1545">
            <v>0.25</v>
          </cell>
          <cell r="BC1545">
            <v>0</v>
          </cell>
          <cell r="BD1545">
            <v>0</v>
          </cell>
          <cell r="BE1545">
            <v>0</v>
          </cell>
          <cell r="BF1545">
            <v>0</v>
          </cell>
          <cell r="BG1545">
            <v>0</v>
          </cell>
          <cell r="BH1545">
            <v>0</v>
          </cell>
          <cell r="BI1545">
            <v>0</v>
          </cell>
          <cell r="BJ1545">
            <v>0</v>
          </cell>
          <cell r="BK1545">
            <v>0</v>
          </cell>
          <cell r="BL1545">
            <v>0</v>
          </cell>
          <cell r="BM1545">
            <v>0</v>
          </cell>
          <cell r="BN1545">
            <v>0</v>
          </cell>
          <cell r="BO1545">
            <v>0</v>
          </cell>
          <cell r="BP1545">
            <v>0</v>
          </cell>
          <cell r="CK1545">
            <v>1</v>
          </cell>
          <cell r="CL1545">
            <v>0</v>
          </cell>
          <cell r="CM1545">
            <v>0</v>
          </cell>
          <cell r="CN1545">
            <v>0</v>
          </cell>
          <cell r="CO1545">
            <v>0</v>
          </cell>
          <cell r="CP1545">
            <v>0</v>
          </cell>
          <cell r="CQ1545">
            <v>0</v>
          </cell>
          <cell r="CR1545">
            <v>0</v>
          </cell>
          <cell r="CS1545">
            <v>0</v>
          </cell>
          <cell r="CT1545">
            <v>0</v>
          </cell>
          <cell r="CU1545">
            <v>0</v>
          </cell>
          <cell r="CV1545">
            <v>0</v>
          </cell>
          <cell r="DY1545">
            <v>1990</v>
          </cell>
          <cell r="DZ1545">
            <v>1</v>
          </cell>
          <cell r="EA1545" t="str">
            <v>ml</v>
          </cell>
          <cell r="EB1545">
            <v>0</v>
          </cell>
          <cell r="EC1545">
            <v>0</v>
          </cell>
          <cell r="ED1545">
            <v>0</v>
          </cell>
          <cell r="EE1545">
            <v>0</v>
          </cell>
          <cell r="EF1545">
            <v>0</v>
          </cell>
          <cell r="EG1545">
            <v>0</v>
          </cell>
          <cell r="EH1545">
            <v>0</v>
          </cell>
          <cell r="EI1545">
            <v>0</v>
          </cell>
          <cell r="EJ1545">
            <v>0</v>
          </cell>
          <cell r="EK1545">
            <v>0</v>
          </cell>
          <cell r="EL1545">
            <v>0</v>
          </cell>
          <cell r="EM1545">
            <v>0</v>
          </cell>
          <cell r="EN1545">
            <v>0</v>
          </cell>
          <cell r="EO1545">
            <v>0</v>
          </cell>
          <cell r="EP1545">
            <v>0</v>
          </cell>
          <cell r="EQ1545">
            <v>0</v>
          </cell>
          <cell r="ER1545">
            <v>0</v>
          </cell>
          <cell r="ES1545">
            <v>0</v>
          </cell>
          <cell r="ET1545">
            <v>0</v>
          </cell>
          <cell r="EU1545">
            <v>0</v>
          </cell>
          <cell r="EV1545">
            <v>0</v>
          </cell>
          <cell r="EW1545">
            <v>0</v>
          </cell>
          <cell r="EX1545">
            <v>0</v>
          </cell>
          <cell r="EY1545">
            <v>0</v>
          </cell>
          <cell r="EZ1545">
            <v>0</v>
          </cell>
          <cell r="FA1545">
            <v>0</v>
          </cell>
          <cell r="FB1545">
            <v>0</v>
          </cell>
          <cell r="FC1545">
            <v>0</v>
          </cell>
          <cell r="FD1545">
            <v>0</v>
          </cell>
          <cell r="FE1545">
            <v>0</v>
          </cell>
          <cell r="FF1545">
            <v>0</v>
          </cell>
          <cell r="FG1545">
            <v>0</v>
          </cell>
          <cell r="FH1545">
            <v>0</v>
          </cell>
          <cell r="FI1545">
            <v>0</v>
          </cell>
          <cell r="FJ1545">
            <v>0</v>
          </cell>
          <cell r="FK1545">
            <v>0</v>
          </cell>
          <cell r="FL1545">
            <v>0</v>
          </cell>
          <cell r="FM1545">
            <v>0</v>
          </cell>
          <cell r="FN1545">
            <v>0</v>
          </cell>
          <cell r="FO1545">
            <v>0</v>
          </cell>
          <cell r="FP1545">
            <v>0</v>
          </cell>
          <cell r="FQ1545">
            <v>0</v>
          </cell>
          <cell r="FR1545">
            <v>0</v>
          </cell>
          <cell r="FS1545">
            <v>0</v>
          </cell>
          <cell r="FT1545">
            <v>0</v>
          </cell>
          <cell r="FU1545">
            <v>0</v>
          </cell>
          <cell r="FV1545">
            <v>0</v>
          </cell>
          <cell r="FW1545">
            <v>0</v>
          </cell>
          <cell r="FX1545">
            <v>0</v>
          </cell>
          <cell r="FY1545">
            <v>0</v>
          </cell>
          <cell r="FZ1545">
            <v>0</v>
          </cell>
          <cell r="GA1545">
            <v>0</v>
          </cell>
          <cell r="GB1545">
            <v>0</v>
          </cell>
          <cell r="GC1545">
            <v>0</v>
          </cell>
          <cell r="GD1545">
            <v>0</v>
          </cell>
          <cell r="GE1545">
            <v>0</v>
          </cell>
          <cell r="GF1545">
            <v>0</v>
          </cell>
          <cell r="GG1545">
            <v>0</v>
          </cell>
          <cell r="GH1545">
            <v>0</v>
          </cell>
          <cell r="GI1545">
            <v>0</v>
          </cell>
          <cell r="GJ1545">
            <v>0</v>
          </cell>
          <cell r="GK1545">
            <v>0</v>
          </cell>
          <cell r="GL1545">
            <v>0</v>
          </cell>
          <cell r="GM1545">
            <v>0</v>
          </cell>
          <cell r="GN1545">
            <v>0</v>
          </cell>
          <cell r="GO1545">
            <v>0</v>
          </cell>
          <cell r="GP1545">
            <v>0</v>
          </cell>
          <cell r="GQ1545">
            <v>0</v>
          </cell>
          <cell r="GR1545">
            <v>0</v>
          </cell>
          <cell r="GS1545">
            <v>0</v>
          </cell>
          <cell r="GT1545">
            <v>0</v>
          </cell>
          <cell r="GU1545">
            <v>0</v>
          </cell>
          <cell r="GV1545">
            <v>0</v>
          </cell>
          <cell r="GW1545">
            <v>0</v>
          </cell>
          <cell r="GX1545">
            <v>0</v>
          </cell>
          <cell r="GY1545">
            <v>0</v>
          </cell>
          <cell r="GZ1545">
            <v>0</v>
          </cell>
        </row>
        <row r="1546">
          <cell r="A1546">
            <v>1541</v>
          </cell>
          <cell r="D1546" t="str">
            <v>ACERO(PLACAS), HIERRO, ALAMBRES</v>
          </cell>
          <cell r="E1546" t="str">
            <v>GUARDACABLES   D = 1/2"</v>
          </cell>
          <cell r="F1546">
            <v>0</v>
          </cell>
          <cell r="G1546" t="str">
            <v>U</v>
          </cell>
          <cell r="H1546">
            <v>3.75</v>
          </cell>
          <cell r="I1546">
            <v>135</v>
          </cell>
          <cell r="J1546">
            <v>1</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cell r="Y1546">
            <v>0</v>
          </cell>
          <cell r="Z1546">
            <v>0</v>
          </cell>
          <cell r="AA1546">
            <v>0</v>
          </cell>
          <cell r="AB1546">
            <v>0</v>
          </cell>
          <cell r="AC1546">
            <v>0</v>
          </cell>
          <cell r="AD1546">
            <v>0</v>
          </cell>
          <cell r="AE1546">
            <v>0</v>
          </cell>
          <cell r="AF1546">
            <v>0</v>
          </cell>
          <cell r="AG1546">
            <v>0</v>
          </cell>
          <cell r="AH1546">
            <v>0</v>
          </cell>
          <cell r="AI1546">
            <v>0</v>
          </cell>
          <cell r="AJ1546">
            <v>0</v>
          </cell>
          <cell r="AK1546">
            <v>0</v>
          </cell>
          <cell r="AL1546">
            <v>0</v>
          </cell>
          <cell r="AM1546">
            <v>0</v>
          </cell>
          <cell r="AN1546">
            <v>0</v>
          </cell>
          <cell r="AO1546">
            <v>0</v>
          </cell>
          <cell r="AP1546">
            <v>0</v>
          </cell>
          <cell r="AQ1546">
            <v>0</v>
          </cell>
          <cell r="AR1546">
            <v>0</v>
          </cell>
          <cell r="AS1546">
            <v>0</v>
          </cell>
          <cell r="AT1546">
            <v>0</v>
          </cell>
          <cell r="AU1546">
            <v>0</v>
          </cell>
          <cell r="AV1546">
            <v>0</v>
          </cell>
          <cell r="AW1546">
            <v>5</v>
          </cell>
          <cell r="AX1546">
            <v>1</v>
          </cell>
          <cell r="AY1546">
            <v>16</v>
          </cell>
          <cell r="AZ1546">
            <v>1</v>
          </cell>
          <cell r="BA1546">
            <v>30</v>
          </cell>
          <cell r="BB1546">
            <v>0.25</v>
          </cell>
          <cell r="BC1546">
            <v>0</v>
          </cell>
          <cell r="BD1546">
            <v>0</v>
          </cell>
          <cell r="BE1546">
            <v>0</v>
          </cell>
          <cell r="BF1546">
            <v>0</v>
          </cell>
          <cell r="BG1546">
            <v>0</v>
          </cell>
          <cell r="BH1546">
            <v>0</v>
          </cell>
          <cell r="BI1546">
            <v>0</v>
          </cell>
          <cell r="BJ1546">
            <v>0</v>
          </cell>
          <cell r="BK1546">
            <v>0</v>
          </cell>
          <cell r="BL1546">
            <v>0</v>
          </cell>
          <cell r="BM1546">
            <v>0</v>
          </cell>
          <cell r="BN1546">
            <v>0</v>
          </cell>
          <cell r="BO1546">
            <v>0</v>
          </cell>
          <cell r="BP1546">
            <v>0</v>
          </cell>
          <cell r="CK1546">
            <v>1</v>
          </cell>
          <cell r="CL1546">
            <v>0</v>
          </cell>
          <cell r="CM1546">
            <v>0</v>
          </cell>
          <cell r="CN1546">
            <v>0</v>
          </cell>
          <cell r="CO1546">
            <v>0</v>
          </cell>
          <cell r="CP1546">
            <v>0</v>
          </cell>
          <cell r="CQ1546">
            <v>0</v>
          </cell>
          <cell r="CR1546">
            <v>0</v>
          </cell>
          <cell r="CS1546">
            <v>0</v>
          </cell>
          <cell r="CT1546">
            <v>0</v>
          </cell>
          <cell r="CU1546">
            <v>0</v>
          </cell>
          <cell r="CV1546">
            <v>0</v>
          </cell>
          <cell r="DY1546">
            <v>0</v>
          </cell>
          <cell r="DZ1546">
            <v>0</v>
          </cell>
          <cell r="EA1546">
            <v>0</v>
          </cell>
          <cell r="EB1546">
            <v>0</v>
          </cell>
          <cell r="EC1546">
            <v>0</v>
          </cell>
          <cell r="ED1546">
            <v>0</v>
          </cell>
          <cell r="EE1546">
            <v>0</v>
          </cell>
          <cell r="EF1546">
            <v>0</v>
          </cell>
          <cell r="EG1546">
            <v>0</v>
          </cell>
          <cell r="EH1546">
            <v>0</v>
          </cell>
          <cell r="EI1546">
            <v>0</v>
          </cell>
          <cell r="EJ1546">
            <v>0</v>
          </cell>
          <cell r="EK1546">
            <v>0</v>
          </cell>
          <cell r="EL1546">
            <v>0</v>
          </cell>
          <cell r="EM1546">
            <v>0</v>
          </cell>
          <cell r="EN1546">
            <v>0</v>
          </cell>
          <cell r="EO1546">
            <v>0</v>
          </cell>
          <cell r="EP1546">
            <v>0</v>
          </cell>
          <cell r="EQ1546">
            <v>0</v>
          </cell>
          <cell r="ER1546">
            <v>0</v>
          </cell>
          <cell r="ES1546">
            <v>0</v>
          </cell>
          <cell r="ET1546">
            <v>0</v>
          </cell>
          <cell r="EU1546">
            <v>0</v>
          </cell>
          <cell r="EV1546">
            <v>0</v>
          </cell>
          <cell r="EW1546">
            <v>0</v>
          </cell>
          <cell r="EX1546">
            <v>0</v>
          </cell>
          <cell r="EY1546">
            <v>0</v>
          </cell>
          <cell r="EZ1546">
            <v>0</v>
          </cell>
          <cell r="FA1546">
            <v>0</v>
          </cell>
          <cell r="FB1546">
            <v>0</v>
          </cell>
          <cell r="FC1546">
            <v>0</v>
          </cell>
          <cell r="FD1546">
            <v>0</v>
          </cell>
          <cell r="FE1546">
            <v>0</v>
          </cell>
          <cell r="FF1546">
            <v>0</v>
          </cell>
          <cell r="FG1546">
            <v>0</v>
          </cell>
          <cell r="FH1546">
            <v>0</v>
          </cell>
          <cell r="FI1546">
            <v>0</v>
          </cell>
          <cell r="FJ1546">
            <v>0</v>
          </cell>
          <cell r="FK1546">
            <v>0</v>
          </cell>
          <cell r="FL1546">
            <v>0</v>
          </cell>
          <cell r="FM1546">
            <v>0</v>
          </cell>
          <cell r="FN1546">
            <v>0</v>
          </cell>
          <cell r="FO1546">
            <v>0</v>
          </cell>
          <cell r="FP1546">
            <v>0</v>
          </cell>
          <cell r="FQ1546">
            <v>0</v>
          </cell>
          <cell r="FR1546">
            <v>0</v>
          </cell>
          <cell r="FS1546">
            <v>0</v>
          </cell>
          <cell r="FT1546">
            <v>0</v>
          </cell>
          <cell r="FU1546">
            <v>0</v>
          </cell>
          <cell r="FV1546">
            <v>0</v>
          </cell>
          <cell r="FW1546">
            <v>0</v>
          </cell>
          <cell r="FX1546">
            <v>0</v>
          </cell>
          <cell r="FY1546">
            <v>0</v>
          </cell>
          <cell r="FZ1546">
            <v>0</v>
          </cell>
          <cell r="GA1546">
            <v>0</v>
          </cell>
          <cell r="GB1546">
            <v>0</v>
          </cell>
          <cell r="GC1546">
            <v>0</v>
          </cell>
          <cell r="GD1546">
            <v>0</v>
          </cell>
          <cell r="GE1546">
            <v>0</v>
          </cell>
          <cell r="GF1546">
            <v>0</v>
          </cell>
          <cell r="GG1546">
            <v>0</v>
          </cell>
          <cell r="GH1546">
            <v>0</v>
          </cell>
          <cell r="GI1546">
            <v>0</v>
          </cell>
          <cell r="GJ1546">
            <v>0</v>
          </cell>
          <cell r="GK1546">
            <v>0</v>
          </cell>
          <cell r="GL1546">
            <v>0</v>
          </cell>
          <cell r="GM1546">
            <v>0</v>
          </cell>
          <cell r="GN1546">
            <v>0</v>
          </cell>
          <cell r="GO1546">
            <v>0</v>
          </cell>
          <cell r="GP1546">
            <v>0</v>
          </cell>
          <cell r="GQ1546">
            <v>0</v>
          </cell>
          <cell r="GR1546">
            <v>0</v>
          </cell>
          <cell r="GS1546">
            <v>0</v>
          </cell>
          <cell r="GT1546">
            <v>0</v>
          </cell>
          <cell r="GU1546">
            <v>0</v>
          </cell>
          <cell r="GV1546">
            <v>0</v>
          </cell>
          <cell r="GW1546">
            <v>0</v>
          </cell>
          <cell r="GX1546">
            <v>0</v>
          </cell>
          <cell r="GY1546">
            <v>0</v>
          </cell>
          <cell r="GZ1546">
            <v>0</v>
          </cell>
        </row>
        <row r="1547">
          <cell r="A1547">
            <v>1542</v>
          </cell>
          <cell r="D1547" t="str">
            <v>ACERO(PLACAS), HIERRO, ALAMBRES</v>
          </cell>
          <cell r="E1547" t="str">
            <v>MORDAZAS    D = 1/2"</v>
          </cell>
          <cell r="F1547">
            <v>0</v>
          </cell>
          <cell r="G1547" t="str">
            <v>U</v>
          </cell>
          <cell r="H1547">
            <v>3.75</v>
          </cell>
          <cell r="I1547">
            <v>150</v>
          </cell>
          <cell r="J1547">
            <v>1</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cell r="Y1547">
            <v>0</v>
          </cell>
          <cell r="Z1547">
            <v>0</v>
          </cell>
          <cell r="AA1547">
            <v>0</v>
          </cell>
          <cell r="AB1547">
            <v>0</v>
          </cell>
          <cell r="AC1547">
            <v>0</v>
          </cell>
          <cell r="AD1547">
            <v>0</v>
          </cell>
          <cell r="AE1547">
            <v>0</v>
          </cell>
          <cell r="AF1547">
            <v>0</v>
          </cell>
          <cell r="AG1547">
            <v>0</v>
          </cell>
          <cell r="AH1547">
            <v>0</v>
          </cell>
          <cell r="AI1547">
            <v>0</v>
          </cell>
          <cell r="AJ1547">
            <v>0</v>
          </cell>
          <cell r="AK1547">
            <v>0</v>
          </cell>
          <cell r="AL1547">
            <v>0</v>
          </cell>
          <cell r="AM1547">
            <v>0</v>
          </cell>
          <cell r="AN1547">
            <v>0</v>
          </cell>
          <cell r="AO1547">
            <v>0</v>
          </cell>
          <cell r="AP1547">
            <v>0</v>
          </cell>
          <cell r="AQ1547">
            <v>0</v>
          </cell>
          <cell r="AR1547">
            <v>0</v>
          </cell>
          <cell r="AS1547">
            <v>0</v>
          </cell>
          <cell r="AT1547">
            <v>0</v>
          </cell>
          <cell r="AU1547">
            <v>0</v>
          </cell>
          <cell r="AV1547">
            <v>0</v>
          </cell>
          <cell r="AW1547">
            <v>5</v>
          </cell>
          <cell r="AX1547">
            <v>1</v>
          </cell>
          <cell r="AY1547">
            <v>16</v>
          </cell>
          <cell r="AZ1547">
            <v>1</v>
          </cell>
          <cell r="BA1547">
            <v>30</v>
          </cell>
          <cell r="BB1547">
            <v>0.25</v>
          </cell>
          <cell r="BC1547">
            <v>0</v>
          </cell>
          <cell r="BD1547">
            <v>0</v>
          </cell>
          <cell r="BE1547">
            <v>0</v>
          </cell>
          <cell r="BF1547">
            <v>0</v>
          </cell>
          <cell r="BG1547">
            <v>0</v>
          </cell>
          <cell r="BH1547">
            <v>0</v>
          </cell>
          <cell r="BI1547">
            <v>0</v>
          </cell>
          <cell r="BJ1547">
            <v>0</v>
          </cell>
          <cell r="BK1547">
            <v>0</v>
          </cell>
          <cell r="BL1547">
            <v>0</v>
          </cell>
          <cell r="BM1547">
            <v>0</v>
          </cell>
          <cell r="BN1547">
            <v>0</v>
          </cell>
          <cell r="BO1547">
            <v>0</v>
          </cell>
          <cell r="BP1547">
            <v>0</v>
          </cell>
          <cell r="CK1547">
            <v>1</v>
          </cell>
          <cell r="CL1547">
            <v>0</v>
          </cell>
          <cell r="CM1547">
            <v>0</v>
          </cell>
          <cell r="CN1547">
            <v>0</v>
          </cell>
          <cell r="CO1547">
            <v>0</v>
          </cell>
          <cell r="CP1547">
            <v>0</v>
          </cell>
          <cell r="CQ1547">
            <v>0</v>
          </cell>
          <cell r="CR1547">
            <v>0</v>
          </cell>
          <cell r="CS1547">
            <v>0</v>
          </cell>
          <cell r="CT1547">
            <v>0</v>
          </cell>
          <cell r="CU1547">
            <v>0</v>
          </cell>
          <cell r="CV1547">
            <v>0</v>
          </cell>
          <cell r="DY1547">
            <v>0</v>
          </cell>
          <cell r="DZ1547">
            <v>0</v>
          </cell>
          <cell r="EA1547">
            <v>0</v>
          </cell>
          <cell r="EB1547">
            <v>0</v>
          </cell>
          <cell r="EC1547">
            <v>0</v>
          </cell>
          <cell r="ED1547">
            <v>0</v>
          </cell>
          <cell r="EE1547">
            <v>0</v>
          </cell>
          <cell r="EF1547">
            <v>0</v>
          </cell>
          <cell r="EG1547">
            <v>0</v>
          </cell>
          <cell r="EH1547">
            <v>0</v>
          </cell>
          <cell r="EI1547">
            <v>0</v>
          </cell>
          <cell r="EJ1547">
            <v>0</v>
          </cell>
          <cell r="EK1547">
            <v>0</v>
          </cell>
          <cell r="EL1547">
            <v>0</v>
          </cell>
          <cell r="EM1547">
            <v>0</v>
          </cell>
          <cell r="EN1547">
            <v>0</v>
          </cell>
          <cell r="EO1547">
            <v>0</v>
          </cell>
          <cell r="EP1547">
            <v>0</v>
          </cell>
          <cell r="EQ1547">
            <v>0</v>
          </cell>
          <cell r="ER1547">
            <v>0</v>
          </cell>
          <cell r="ES1547">
            <v>0</v>
          </cell>
          <cell r="ET1547">
            <v>0</v>
          </cell>
          <cell r="EU1547">
            <v>0</v>
          </cell>
          <cell r="EV1547">
            <v>0</v>
          </cell>
          <cell r="EW1547">
            <v>0</v>
          </cell>
          <cell r="EX1547">
            <v>0</v>
          </cell>
          <cell r="EY1547">
            <v>0</v>
          </cell>
          <cell r="EZ1547">
            <v>0</v>
          </cell>
          <cell r="FA1547">
            <v>0</v>
          </cell>
          <cell r="FB1547">
            <v>0</v>
          </cell>
          <cell r="FC1547">
            <v>0</v>
          </cell>
          <cell r="FD1547">
            <v>0</v>
          </cell>
          <cell r="FE1547">
            <v>0</v>
          </cell>
          <cell r="FF1547">
            <v>0</v>
          </cell>
          <cell r="FG1547">
            <v>0</v>
          </cell>
          <cell r="FH1547">
            <v>0</v>
          </cell>
          <cell r="FI1547">
            <v>0</v>
          </cell>
          <cell r="FJ1547">
            <v>0</v>
          </cell>
          <cell r="FK1547">
            <v>0</v>
          </cell>
          <cell r="FL1547">
            <v>0</v>
          </cell>
          <cell r="FM1547">
            <v>0</v>
          </cell>
          <cell r="FN1547">
            <v>0</v>
          </cell>
          <cell r="FO1547">
            <v>0</v>
          </cell>
          <cell r="FP1547">
            <v>0</v>
          </cell>
          <cell r="FQ1547">
            <v>0</v>
          </cell>
          <cell r="FR1547">
            <v>0</v>
          </cell>
          <cell r="FS1547">
            <v>0</v>
          </cell>
          <cell r="FT1547">
            <v>0</v>
          </cell>
          <cell r="FU1547">
            <v>0</v>
          </cell>
          <cell r="FV1547">
            <v>0</v>
          </cell>
          <cell r="FW1547">
            <v>0</v>
          </cell>
          <cell r="FX1547">
            <v>0</v>
          </cell>
          <cell r="FY1547">
            <v>0</v>
          </cell>
          <cell r="FZ1547">
            <v>0</v>
          </cell>
          <cell r="GA1547">
            <v>0</v>
          </cell>
          <cell r="GB1547">
            <v>0</v>
          </cell>
          <cell r="GC1547">
            <v>0</v>
          </cell>
          <cell r="GD1547">
            <v>0</v>
          </cell>
          <cell r="GE1547">
            <v>0</v>
          </cell>
          <cell r="GF1547">
            <v>0</v>
          </cell>
          <cell r="GG1547">
            <v>0</v>
          </cell>
          <cell r="GH1547">
            <v>0</v>
          </cell>
          <cell r="GI1547">
            <v>0</v>
          </cell>
          <cell r="GJ1547">
            <v>0</v>
          </cell>
          <cell r="GK1547">
            <v>0</v>
          </cell>
          <cell r="GL1547">
            <v>0</v>
          </cell>
          <cell r="GM1547">
            <v>0</v>
          </cell>
          <cell r="GN1547">
            <v>0</v>
          </cell>
          <cell r="GO1547">
            <v>0</v>
          </cell>
          <cell r="GP1547">
            <v>0</v>
          </cell>
          <cell r="GQ1547">
            <v>0</v>
          </cell>
          <cell r="GR1547">
            <v>0</v>
          </cell>
          <cell r="GS1547">
            <v>0</v>
          </cell>
          <cell r="GT1547">
            <v>0</v>
          </cell>
          <cell r="GU1547">
            <v>0</v>
          </cell>
          <cell r="GV1547">
            <v>0</v>
          </cell>
          <cell r="GW1547">
            <v>0</v>
          </cell>
          <cell r="GX1547">
            <v>0</v>
          </cell>
          <cell r="GY1547">
            <v>0</v>
          </cell>
          <cell r="GZ1547">
            <v>0</v>
          </cell>
        </row>
        <row r="1548">
          <cell r="A1548">
            <v>1543</v>
          </cell>
          <cell r="D1548" t="str">
            <v>ACERO(PLACAS), HIERRO, ALAMBRES</v>
          </cell>
          <cell r="E1548" t="str">
            <v>MORDAZAS    MODIFICADA D = 1/2"</v>
          </cell>
          <cell r="F1548">
            <v>0</v>
          </cell>
          <cell r="G1548" t="str">
            <v>U</v>
          </cell>
          <cell r="H1548">
            <v>3.75</v>
          </cell>
          <cell r="I1548">
            <v>1929</v>
          </cell>
          <cell r="J1548">
            <v>1</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cell r="Y1548">
            <v>0</v>
          </cell>
          <cell r="Z1548">
            <v>0</v>
          </cell>
          <cell r="AA1548">
            <v>0</v>
          </cell>
          <cell r="AB1548">
            <v>0</v>
          </cell>
          <cell r="AC1548">
            <v>0</v>
          </cell>
          <cell r="AD1548">
            <v>0</v>
          </cell>
          <cell r="AE1548">
            <v>0</v>
          </cell>
          <cell r="AF1548">
            <v>0</v>
          </cell>
          <cell r="AG1548">
            <v>0</v>
          </cell>
          <cell r="AH1548">
            <v>0</v>
          </cell>
          <cell r="AI1548">
            <v>0</v>
          </cell>
          <cell r="AJ1548">
            <v>0</v>
          </cell>
          <cell r="AK1548">
            <v>0</v>
          </cell>
          <cell r="AL1548">
            <v>0</v>
          </cell>
          <cell r="AM1548">
            <v>0</v>
          </cell>
          <cell r="AN1548">
            <v>0</v>
          </cell>
          <cell r="AO1548">
            <v>0</v>
          </cell>
          <cell r="AP1548">
            <v>0</v>
          </cell>
          <cell r="AQ1548">
            <v>0</v>
          </cell>
          <cell r="AR1548">
            <v>0</v>
          </cell>
          <cell r="AS1548">
            <v>0</v>
          </cell>
          <cell r="AT1548">
            <v>0</v>
          </cell>
          <cell r="AU1548">
            <v>0</v>
          </cell>
          <cell r="AV1548">
            <v>0</v>
          </cell>
          <cell r="AW1548">
            <v>5</v>
          </cell>
          <cell r="AX1548">
            <v>1</v>
          </cell>
          <cell r="AY1548">
            <v>16</v>
          </cell>
          <cell r="AZ1548">
            <v>1</v>
          </cell>
          <cell r="BA1548">
            <v>30</v>
          </cell>
          <cell r="BB1548">
            <v>0.25</v>
          </cell>
          <cell r="BC1548">
            <v>0</v>
          </cell>
          <cell r="BD1548">
            <v>0</v>
          </cell>
          <cell r="BE1548">
            <v>0</v>
          </cell>
          <cell r="BF1548">
            <v>0</v>
          </cell>
          <cell r="BG1548">
            <v>0</v>
          </cell>
          <cell r="BH1548">
            <v>0</v>
          </cell>
          <cell r="BI1548">
            <v>0</v>
          </cell>
          <cell r="BJ1548">
            <v>0</v>
          </cell>
          <cell r="BK1548">
            <v>0</v>
          </cell>
          <cell r="BL1548">
            <v>0</v>
          </cell>
          <cell r="BM1548">
            <v>0</v>
          </cell>
          <cell r="BN1548">
            <v>0</v>
          </cell>
          <cell r="BO1548">
            <v>0</v>
          </cell>
          <cell r="BP1548">
            <v>0</v>
          </cell>
          <cell r="CK1548">
            <v>1</v>
          </cell>
          <cell r="CL1548">
            <v>0</v>
          </cell>
          <cell r="CM1548">
            <v>0</v>
          </cell>
          <cell r="CN1548">
            <v>0</v>
          </cell>
          <cell r="CO1548">
            <v>0</v>
          </cell>
          <cell r="CP1548">
            <v>0</v>
          </cell>
          <cell r="CQ1548">
            <v>0</v>
          </cell>
          <cell r="CR1548">
            <v>0</v>
          </cell>
          <cell r="CS1548">
            <v>0</v>
          </cell>
          <cell r="CT1548">
            <v>0</v>
          </cell>
          <cell r="CU1548">
            <v>0</v>
          </cell>
          <cell r="CV1548">
            <v>0</v>
          </cell>
          <cell r="DY1548">
            <v>0</v>
          </cell>
          <cell r="DZ1548">
            <v>0</v>
          </cell>
          <cell r="EA1548">
            <v>0</v>
          </cell>
          <cell r="EB1548">
            <v>0</v>
          </cell>
          <cell r="EC1548">
            <v>0</v>
          </cell>
          <cell r="ED1548">
            <v>0</v>
          </cell>
          <cell r="EE1548">
            <v>0</v>
          </cell>
          <cell r="EF1548">
            <v>0</v>
          </cell>
          <cell r="EG1548">
            <v>0</v>
          </cell>
          <cell r="EH1548">
            <v>0</v>
          </cell>
          <cell r="EI1548">
            <v>0</v>
          </cell>
          <cell r="EJ1548">
            <v>0</v>
          </cell>
          <cell r="EK1548">
            <v>0</v>
          </cell>
          <cell r="EL1548">
            <v>0</v>
          </cell>
          <cell r="EM1548">
            <v>0</v>
          </cell>
          <cell r="EN1548">
            <v>0</v>
          </cell>
          <cell r="EO1548">
            <v>0</v>
          </cell>
          <cell r="EP1548">
            <v>0</v>
          </cell>
          <cell r="EQ1548">
            <v>0</v>
          </cell>
          <cell r="ER1548">
            <v>0</v>
          </cell>
          <cell r="ES1548">
            <v>0</v>
          </cell>
          <cell r="ET1548">
            <v>0</v>
          </cell>
          <cell r="EU1548">
            <v>0</v>
          </cell>
          <cell r="EV1548">
            <v>0</v>
          </cell>
          <cell r="EW1548">
            <v>0</v>
          </cell>
          <cell r="EX1548">
            <v>0</v>
          </cell>
          <cell r="EY1548">
            <v>0</v>
          </cell>
          <cell r="EZ1548">
            <v>0</v>
          </cell>
          <cell r="FA1548">
            <v>0</v>
          </cell>
          <cell r="FB1548">
            <v>0</v>
          </cell>
          <cell r="FC1548">
            <v>0</v>
          </cell>
          <cell r="FD1548">
            <v>0</v>
          </cell>
          <cell r="FE1548">
            <v>0</v>
          </cell>
          <cell r="FF1548">
            <v>0</v>
          </cell>
          <cell r="FG1548">
            <v>0</v>
          </cell>
          <cell r="FH1548">
            <v>0</v>
          </cell>
          <cell r="FI1548">
            <v>0</v>
          </cell>
          <cell r="FJ1548">
            <v>0</v>
          </cell>
          <cell r="FK1548">
            <v>0</v>
          </cell>
          <cell r="FL1548">
            <v>0</v>
          </cell>
          <cell r="FM1548">
            <v>0</v>
          </cell>
          <cell r="FN1548">
            <v>0</v>
          </cell>
          <cell r="FO1548">
            <v>0</v>
          </cell>
          <cell r="FP1548">
            <v>0</v>
          </cell>
          <cell r="FQ1548">
            <v>0</v>
          </cell>
          <cell r="FR1548">
            <v>0</v>
          </cell>
          <cell r="FS1548">
            <v>0</v>
          </cell>
          <cell r="FT1548">
            <v>0</v>
          </cell>
          <cell r="FU1548">
            <v>0</v>
          </cell>
          <cell r="FV1548">
            <v>0</v>
          </cell>
          <cell r="FW1548">
            <v>0</v>
          </cell>
          <cell r="FX1548">
            <v>0</v>
          </cell>
          <cell r="FY1548">
            <v>0</v>
          </cell>
          <cell r="FZ1548">
            <v>0</v>
          </cell>
          <cell r="GA1548">
            <v>0</v>
          </cell>
          <cell r="GB1548">
            <v>0</v>
          </cell>
          <cell r="GC1548">
            <v>0</v>
          </cell>
          <cell r="GD1548">
            <v>0</v>
          </cell>
          <cell r="GE1548">
            <v>0</v>
          </cell>
          <cell r="GF1548">
            <v>0</v>
          </cell>
          <cell r="GG1548">
            <v>0</v>
          </cell>
          <cell r="GH1548">
            <v>0</v>
          </cell>
          <cell r="GI1548">
            <v>0</v>
          </cell>
          <cell r="GJ1548">
            <v>0</v>
          </cell>
          <cell r="GK1548">
            <v>0</v>
          </cell>
          <cell r="GL1548">
            <v>0</v>
          </cell>
          <cell r="GM1548">
            <v>0</v>
          </cell>
          <cell r="GN1548">
            <v>0</v>
          </cell>
          <cell r="GO1548">
            <v>0</v>
          </cell>
          <cell r="GP1548">
            <v>0</v>
          </cell>
          <cell r="GQ1548">
            <v>0</v>
          </cell>
          <cell r="GR1548">
            <v>0</v>
          </cell>
          <cell r="GS1548">
            <v>0</v>
          </cell>
          <cell r="GT1548">
            <v>0</v>
          </cell>
          <cell r="GU1548">
            <v>0</v>
          </cell>
          <cell r="GV1548">
            <v>0</v>
          </cell>
          <cell r="GW1548">
            <v>0</v>
          </cell>
          <cell r="GX1548">
            <v>0</v>
          </cell>
          <cell r="GY1548">
            <v>0</v>
          </cell>
          <cell r="GZ1548">
            <v>0</v>
          </cell>
        </row>
        <row r="1549">
          <cell r="A1549">
            <v>1544</v>
          </cell>
          <cell r="D1549" t="str">
            <v>ACERO(PLACAS), HIERRO, ALAMBRES</v>
          </cell>
          <cell r="E1549" t="str">
            <v>TEMPLADOR D=1"</v>
          </cell>
          <cell r="F1549">
            <v>0</v>
          </cell>
          <cell r="G1549" t="str">
            <v>U</v>
          </cell>
          <cell r="H1549">
            <v>3.75</v>
          </cell>
          <cell r="I1549">
            <v>136</v>
          </cell>
          <cell r="J1549">
            <v>1</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cell r="Y1549">
            <v>0</v>
          </cell>
          <cell r="Z1549">
            <v>0</v>
          </cell>
          <cell r="AA1549">
            <v>0</v>
          </cell>
          <cell r="AB1549">
            <v>0</v>
          </cell>
          <cell r="AC1549">
            <v>0</v>
          </cell>
          <cell r="AD1549">
            <v>0</v>
          </cell>
          <cell r="AE1549">
            <v>0</v>
          </cell>
          <cell r="AF1549">
            <v>0</v>
          </cell>
          <cell r="AG1549">
            <v>0</v>
          </cell>
          <cell r="AH1549">
            <v>0</v>
          </cell>
          <cell r="AI1549">
            <v>0</v>
          </cell>
          <cell r="AJ1549">
            <v>0</v>
          </cell>
          <cell r="AK1549">
            <v>0</v>
          </cell>
          <cell r="AL1549">
            <v>0</v>
          </cell>
          <cell r="AM1549">
            <v>0</v>
          </cell>
          <cell r="AN1549">
            <v>0</v>
          </cell>
          <cell r="AO1549">
            <v>0</v>
          </cell>
          <cell r="AP1549">
            <v>0</v>
          </cell>
          <cell r="AQ1549">
            <v>0</v>
          </cell>
          <cell r="AR1549">
            <v>0</v>
          </cell>
          <cell r="AS1549">
            <v>0</v>
          </cell>
          <cell r="AT1549">
            <v>0</v>
          </cell>
          <cell r="AU1549">
            <v>0</v>
          </cell>
          <cell r="AV1549">
            <v>0</v>
          </cell>
          <cell r="AW1549">
            <v>5</v>
          </cell>
          <cell r="AX1549">
            <v>1</v>
          </cell>
          <cell r="AY1549">
            <v>16</v>
          </cell>
          <cell r="AZ1549">
            <v>1</v>
          </cell>
          <cell r="BA1549">
            <v>30</v>
          </cell>
          <cell r="BB1549">
            <v>0.25</v>
          </cell>
          <cell r="BC1549">
            <v>0</v>
          </cell>
          <cell r="BD1549">
            <v>0</v>
          </cell>
          <cell r="BE1549">
            <v>0</v>
          </cell>
          <cell r="BF1549">
            <v>0</v>
          </cell>
          <cell r="BG1549">
            <v>0</v>
          </cell>
          <cell r="BH1549">
            <v>0</v>
          </cell>
          <cell r="BI1549">
            <v>0</v>
          </cell>
          <cell r="BJ1549">
            <v>0</v>
          </cell>
          <cell r="BK1549">
            <v>0</v>
          </cell>
          <cell r="BL1549">
            <v>0</v>
          </cell>
          <cell r="BM1549">
            <v>0</v>
          </cell>
          <cell r="BN1549">
            <v>0</v>
          </cell>
          <cell r="BO1549">
            <v>0</v>
          </cell>
          <cell r="BP1549">
            <v>0</v>
          </cell>
          <cell r="CK1549">
            <v>1</v>
          </cell>
          <cell r="CL1549">
            <v>0</v>
          </cell>
          <cell r="CM1549">
            <v>0</v>
          </cell>
          <cell r="CN1549">
            <v>0</v>
          </cell>
          <cell r="CO1549">
            <v>0</v>
          </cell>
          <cell r="CP1549">
            <v>0</v>
          </cell>
          <cell r="CQ1549">
            <v>0</v>
          </cell>
          <cell r="CR1549">
            <v>0</v>
          </cell>
          <cell r="CS1549">
            <v>0</v>
          </cell>
          <cell r="CT1549">
            <v>0</v>
          </cell>
          <cell r="CU1549">
            <v>0</v>
          </cell>
          <cell r="CV1549">
            <v>0</v>
          </cell>
          <cell r="DY1549">
            <v>0</v>
          </cell>
          <cell r="DZ1549">
            <v>0</v>
          </cell>
          <cell r="EA1549">
            <v>0</v>
          </cell>
          <cell r="EB1549">
            <v>0</v>
          </cell>
          <cell r="EC1549">
            <v>0</v>
          </cell>
          <cell r="ED1549">
            <v>0</v>
          </cell>
          <cell r="EE1549">
            <v>0</v>
          </cell>
          <cell r="EF1549">
            <v>0</v>
          </cell>
          <cell r="EG1549">
            <v>0</v>
          </cell>
          <cell r="EH1549">
            <v>0</v>
          </cell>
          <cell r="EI1549">
            <v>0</v>
          </cell>
          <cell r="EJ1549">
            <v>0</v>
          </cell>
          <cell r="EK1549">
            <v>0</v>
          </cell>
          <cell r="EL1549">
            <v>0</v>
          </cell>
          <cell r="EM1549">
            <v>0</v>
          </cell>
          <cell r="EN1549">
            <v>0</v>
          </cell>
          <cell r="EO1549">
            <v>0</v>
          </cell>
          <cell r="EP1549">
            <v>0</v>
          </cell>
          <cell r="EQ1549">
            <v>0</v>
          </cell>
          <cell r="ER1549">
            <v>0</v>
          </cell>
          <cell r="ES1549">
            <v>0</v>
          </cell>
          <cell r="ET1549">
            <v>0</v>
          </cell>
          <cell r="EU1549">
            <v>0</v>
          </cell>
          <cell r="EV1549">
            <v>0</v>
          </cell>
          <cell r="EW1549">
            <v>0</v>
          </cell>
          <cell r="EX1549">
            <v>0</v>
          </cell>
          <cell r="EY1549">
            <v>0</v>
          </cell>
          <cell r="EZ1549">
            <v>0</v>
          </cell>
          <cell r="FA1549">
            <v>0</v>
          </cell>
          <cell r="FB1549">
            <v>0</v>
          </cell>
          <cell r="FC1549">
            <v>0</v>
          </cell>
          <cell r="FD1549">
            <v>0</v>
          </cell>
          <cell r="FE1549">
            <v>0</v>
          </cell>
          <cell r="FF1549">
            <v>0</v>
          </cell>
          <cell r="FG1549">
            <v>0</v>
          </cell>
          <cell r="FH1549">
            <v>0</v>
          </cell>
          <cell r="FI1549">
            <v>0</v>
          </cell>
          <cell r="FJ1549">
            <v>0</v>
          </cell>
          <cell r="FK1549">
            <v>0</v>
          </cell>
          <cell r="FL1549">
            <v>0</v>
          </cell>
          <cell r="FM1549">
            <v>0</v>
          </cell>
          <cell r="FN1549">
            <v>0</v>
          </cell>
          <cell r="FO1549">
            <v>0</v>
          </cell>
          <cell r="FP1549">
            <v>0</v>
          </cell>
          <cell r="FQ1549">
            <v>0</v>
          </cell>
          <cell r="FR1549">
            <v>0</v>
          </cell>
          <cell r="FS1549">
            <v>0</v>
          </cell>
          <cell r="FT1549">
            <v>0</v>
          </cell>
          <cell r="FU1549">
            <v>0</v>
          </cell>
          <cell r="FV1549">
            <v>0</v>
          </cell>
          <cell r="FW1549">
            <v>0</v>
          </cell>
          <cell r="FX1549">
            <v>0</v>
          </cell>
          <cell r="FY1549">
            <v>0</v>
          </cell>
          <cell r="FZ1549">
            <v>0</v>
          </cell>
          <cell r="GA1549">
            <v>0</v>
          </cell>
          <cell r="GB1549">
            <v>0</v>
          </cell>
          <cell r="GC1549">
            <v>0</v>
          </cell>
          <cell r="GD1549">
            <v>0</v>
          </cell>
          <cell r="GE1549">
            <v>0</v>
          </cell>
          <cell r="GF1549">
            <v>0</v>
          </cell>
          <cell r="GG1549">
            <v>0</v>
          </cell>
          <cell r="GH1549">
            <v>0</v>
          </cell>
          <cell r="GI1549">
            <v>0</v>
          </cell>
          <cell r="GJ1549">
            <v>0</v>
          </cell>
          <cell r="GK1549">
            <v>0</v>
          </cell>
          <cell r="GL1549">
            <v>0</v>
          </cell>
          <cell r="GM1549">
            <v>0</v>
          </cell>
          <cell r="GN1549">
            <v>0</v>
          </cell>
          <cell r="GO1549">
            <v>0</v>
          </cell>
          <cell r="GP1549">
            <v>0</v>
          </cell>
          <cell r="GQ1549">
            <v>0</v>
          </cell>
          <cell r="GR1549">
            <v>0</v>
          </cell>
          <cell r="GS1549">
            <v>0</v>
          </cell>
          <cell r="GT1549">
            <v>0</v>
          </cell>
          <cell r="GU1549">
            <v>0</v>
          </cell>
          <cell r="GV1549">
            <v>0</v>
          </cell>
          <cell r="GW1549">
            <v>0</v>
          </cell>
          <cell r="GX1549">
            <v>0</v>
          </cell>
          <cell r="GY1549">
            <v>0</v>
          </cell>
          <cell r="GZ1549">
            <v>0</v>
          </cell>
        </row>
        <row r="1550">
          <cell r="A1550">
            <v>1545</v>
          </cell>
          <cell r="D1550" t="str">
            <v>ACCESORIOS HG</v>
          </cell>
          <cell r="E1550" t="str">
            <v>TRAMO CORTO HG D=4" L= 4.95 m</v>
          </cell>
          <cell r="F1550">
            <v>0</v>
          </cell>
          <cell r="G1550" t="str">
            <v>U</v>
          </cell>
          <cell r="H1550">
            <v>1</v>
          </cell>
          <cell r="I1550">
            <v>1023</v>
          </cell>
          <cell r="J1550">
            <v>1</v>
          </cell>
          <cell r="K1550">
            <v>514</v>
          </cell>
          <cell r="L1550">
            <v>2</v>
          </cell>
          <cell r="M1550">
            <v>0</v>
          </cell>
          <cell r="N1550">
            <v>0</v>
          </cell>
          <cell r="O1550">
            <v>0</v>
          </cell>
          <cell r="P1550">
            <v>0</v>
          </cell>
          <cell r="Q1550">
            <v>0</v>
          </cell>
          <cell r="R1550">
            <v>0</v>
          </cell>
          <cell r="S1550">
            <v>0</v>
          </cell>
          <cell r="T1550">
            <v>0</v>
          </cell>
          <cell r="U1550">
            <v>0</v>
          </cell>
          <cell r="V1550">
            <v>0</v>
          </cell>
          <cell r="W1550">
            <v>0</v>
          </cell>
          <cell r="X1550">
            <v>0</v>
          </cell>
          <cell r="Y1550">
            <v>0</v>
          </cell>
          <cell r="Z1550">
            <v>0</v>
          </cell>
          <cell r="AA1550">
            <v>0</v>
          </cell>
          <cell r="AB1550">
            <v>0</v>
          </cell>
          <cell r="AC1550">
            <v>0</v>
          </cell>
          <cell r="AD1550">
            <v>0</v>
          </cell>
          <cell r="AE1550">
            <v>0</v>
          </cell>
          <cell r="AF1550">
            <v>0</v>
          </cell>
          <cell r="AG1550">
            <v>0</v>
          </cell>
          <cell r="AH1550">
            <v>0</v>
          </cell>
          <cell r="AI1550">
            <v>0</v>
          </cell>
          <cell r="AJ1550">
            <v>0</v>
          </cell>
          <cell r="AK1550">
            <v>0</v>
          </cell>
          <cell r="AL1550">
            <v>0</v>
          </cell>
          <cell r="AM1550">
            <v>0</v>
          </cell>
          <cell r="AN1550">
            <v>0</v>
          </cell>
          <cell r="AO1550">
            <v>0</v>
          </cell>
          <cell r="AP1550">
            <v>0</v>
          </cell>
          <cell r="AQ1550">
            <v>0</v>
          </cell>
          <cell r="AR1550">
            <v>0</v>
          </cell>
          <cell r="AS1550">
            <v>0</v>
          </cell>
          <cell r="AT1550">
            <v>0</v>
          </cell>
          <cell r="AU1550">
            <v>0</v>
          </cell>
          <cell r="AV1550">
            <v>0</v>
          </cell>
          <cell r="AW1550">
            <v>9</v>
          </cell>
          <cell r="AX1550">
            <v>1</v>
          </cell>
          <cell r="AY1550">
            <v>20</v>
          </cell>
          <cell r="AZ1550">
            <v>1</v>
          </cell>
          <cell r="BA1550">
            <v>0</v>
          </cell>
          <cell r="BB1550">
            <v>0</v>
          </cell>
          <cell r="BC1550">
            <v>0</v>
          </cell>
          <cell r="BD1550">
            <v>0</v>
          </cell>
          <cell r="BE1550">
            <v>0</v>
          </cell>
          <cell r="BF1550">
            <v>0</v>
          </cell>
          <cell r="BG1550">
            <v>0</v>
          </cell>
          <cell r="BH1550">
            <v>0</v>
          </cell>
          <cell r="BI1550">
            <v>0</v>
          </cell>
          <cell r="BJ1550">
            <v>0</v>
          </cell>
          <cell r="BK1550">
            <v>0</v>
          </cell>
          <cell r="BL1550">
            <v>0</v>
          </cell>
          <cell r="BM1550">
            <v>0</v>
          </cell>
          <cell r="BN1550">
            <v>0</v>
          </cell>
          <cell r="BO1550">
            <v>0</v>
          </cell>
          <cell r="BP1550">
            <v>0</v>
          </cell>
          <cell r="CK1550">
            <v>1</v>
          </cell>
          <cell r="CL1550">
            <v>0</v>
          </cell>
          <cell r="CM1550">
            <v>0</v>
          </cell>
          <cell r="CN1550">
            <v>0</v>
          </cell>
          <cell r="CO1550">
            <v>0</v>
          </cell>
          <cell r="CP1550">
            <v>0</v>
          </cell>
          <cell r="CQ1550">
            <v>0</v>
          </cell>
          <cell r="CR1550">
            <v>0</v>
          </cell>
          <cell r="CS1550">
            <v>0</v>
          </cell>
          <cell r="CT1550">
            <v>0</v>
          </cell>
          <cell r="CU1550">
            <v>0</v>
          </cell>
          <cell r="CV1550">
            <v>0</v>
          </cell>
          <cell r="DY1550">
            <v>0</v>
          </cell>
          <cell r="DZ1550">
            <v>0</v>
          </cell>
          <cell r="EA1550">
            <v>0</v>
          </cell>
          <cell r="EB1550">
            <v>0</v>
          </cell>
          <cell r="EC1550">
            <v>0</v>
          </cell>
          <cell r="ED1550">
            <v>0</v>
          </cell>
          <cell r="EE1550">
            <v>0</v>
          </cell>
          <cell r="EF1550">
            <v>0</v>
          </cell>
          <cell r="EG1550">
            <v>0</v>
          </cell>
          <cell r="EH1550">
            <v>0</v>
          </cell>
          <cell r="EI1550">
            <v>0</v>
          </cell>
          <cell r="EJ1550">
            <v>0</v>
          </cell>
          <cell r="EK1550">
            <v>0</v>
          </cell>
          <cell r="EL1550">
            <v>0</v>
          </cell>
          <cell r="EM1550">
            <v>0</v>
          </cell>
          <cell r="EN1550">
            <v>0</v>
          </cell>
          <cell r="EO1550">
            <v>0</v>
          </cell>
          <cell r="EP1550">
            <v>0</v>
          </cell>
          <cell r="EQ1550">
            <v>0</v>
          </cell>
          <cell r="ER1550">
            <v>0</v>
          </cell>
          <cell r="ES1550">
            <v>0</v>
          </cell>
          <cell r="ET1550">
            <v>0</v>
          </cell>
          <cell r="EU1550">
            <v>0</v>
          </cell>
          <cell r="EV1550">
            <v>0</v>
          </cell>
          <cell r="EW1550">
            <v>0</v>
          </cell>
          <cell r="EX1550">
            <v>0</v>
          </cell>
          <cell r="EY1550">
            <v>0</v>
          </cell>
          <cell r="EZ1550">
            <v>0</v>
          </cell>
          <cell r="FA1550">
            <v>0</v>
          </cell>
          <cell r="FB1550">
            <v>0</v>
          </cell>
          <cell r="FC1550">
            <v>0</v>
          </cell>
          <cell r="FD1550">
            <v>0</v>
          </cell>
          <cell r="FE1550">
            <v>0</v>
          </cell>
          <cell r="FF1550">
            <v>0</v>
          </cell>
          <cell r="FG1550">
            <v>0</v>
          </cell>
          <cell r="FH1550">
            <v>0</v>
          </cell>
          <cell r="FI1550">
            <v>0</v>
          </cell>
          <cell r="FJ1550">
            <v>0</v>
          </cell>
          <cell r="FK1550">
            <v>0</v>
          </cell>
          <cell r="FL1550">
            <v>0</v>
          </cell>
          <cell r="FM1550">
            <v>0</v>
          </cell>
          <cell r="FN1550">
            <v>0</v>
          </cell>
          <cell r="FO1550">
            <v>0</v>
          </cell>
          <cell r="FP1550">
            <v>0</v>
          </cell>
          <cell r="FQ1550">
            <v>0</v>
          </cell>
          <cell r="FR1550">
            <v>0</v>
          </cell>
          <cell r="FS1550">
            <v>0</v>
          </cell>
          <cell r="FT1550">
            <v>0</v>
          </cell>
          <cell r="FU1550">
            <v>0</v>
          </cell>
          <cell r="FV1550">
            <v>0</v>
          </cell>
          <cell r="FW1550">
            <v>0</v>
          </cell>
          <cell r="FX1550">
            <v>0</v>
          </cell>
          <cell r="FY1550">
            <v>0</v>
          </cell>
          <cell r="FZ1550">
            <v>0</v>
          </cell>
          <cell r="GA1550">
            <v>0</v>
          </cell>
          <cell r="GB1550">
            <v>0</v>
          </cell>
          <cell r="GC1550">
            <v>0</v>
          </cell>
          <cell r="GD1550">
            <v>0</v>
          </cell>
          <cell r="GE1550">
            <v>0</v>
          </cell>
          <cell r="GF1550">
            <v>0</v>
          </cell>
          <cell r="GG1550">
            <v>0</v>
          </cell>
          <cell r="GH1550">
            <v>0</v>
          </cell>
          <cell r="GI1550">
            <v>0</v>
          </cell>
          <cell r="GJ1550">
            <v>0</v>
          </cell>
          <cell r="GK1550">
            <v>0</v>
          </cell>
          <cell r="GL1550">
            <v>0</v>
          </cell>
          <cell r="GM1550">
            <v>0</v>
          </cell>
          <cell r="GN1550">
            <v>0</v>
          </cell>
          <cell r="GO1550">
            <v>0</v>
          </cell>
          <cell r="GP1550">
            <v>0</v>
          </cell>
          <cell r="GQ1550">
            <v>0</v>
          </cell>
          <cell r="GR1550">
            <v>0</v>
          </cell>
          <cell r="GS1550">
            <v>0</v>
          </cell>
          <cell r="GT1550">
            <v>0</v>
          </cell>
          <cell r="GU1550">
            <v>0</v>
          </cell>
          <cell r="GV1550">
            <v>0</v>
          </cell>
          <cell r="GW1550">
            <v>0</v>
          </cell>
          <cell r="GX1550">
            <v>0</v>
          </cell>
          <cell r="GY1550">
            <v>0</v>
          </cell>
          <cell r="GZ1550">
            <v>0</v>
          </cell>
        </row>
        <row r="1551">
          <cell r="A1551">
            <v>1546</v>
          </cell>
          <cell r="D1551" t="str">
            <v>ACCESORIOS HG</v>
          </cell>
          <cell r="E1551" t="str">
            <v>TRAMO CORTO HG D=4" L= 3.00 m</v>
          </cell>
          <cell r="F1551">
            <v>0</v>
          </cell>
          <cell r="G1551" t="str">
            <v>U</v>
          </cell>
          <cell r="H1551">
            <v>1</v>
          </cell>
          <cell r="I1551">
            <v>1024</v>
          </cell>
          <cell r="J1551">
            <v>1</v>
          </cell>
          <cell r="K1551">
            <v>514</v>
          </cell>
          <cell r="L1551">
            <v>2</v>
          </cell>
          <cell r="M1551">
            <v>0</v>
          </cell>
          <cell r="N1551">
            <v>0</v>
          </cell>
          <cell r="O1551">
            <v>0</v>
          </cell>
          <cell r="P1551">
            <v>0</v>
          </cell>
          <cell r="Q1551">
            <v>0</v>
          </cell>
          <cell r="R1551">
            <v>0</v>
          </cell>
          <cell r="S1551">
            <v>0</v>
          </cell>
          <cell r="T1551">
            <v>0</v>
          </cell>
          <cell r="U1551">
            <v>0</v>
          </cell>
          <cell r="V1551">
            <v>0</v>
          </cell>
          <cell r="W1551">
            <v>0</v>
          </cell>
          <cell r="X1551">
            <v>0</v>
          </cell>
          <cell r="Y1551">
            <v>0</v>
          </cell>
          <cell r="Z1551">
            <v>0</v>
          </cell>
          <cell r="AA1551">
            <v>0</v>
          </cell>
          <cell r="AB1551">
            <v>0</v>
          </cell>
          <cell r="AC1551">
            <v>0</v>
          </cell>
          <cell r="AD1551">
            <v>0</v>
          </cell>
          <cell r="AE1551">
            <v>0</v>
          </cell>
          <cell r="AF1551">
            <v>0</v>
          </cell>
          <cell r="AG1551">
            <v>0</v>
          </cell>
          <cell r="AH1551">
            <v>0</v>
          </cell>
          <cell r="AI1551">
            <v>0</v>
          </cell>
          <cell r="AJ1551">
            <v>0</v>
          </cell>
          <cell r="AK1551">
            <v>0</v>
          </cell>
          <cell r="AL1551">
            <v>0</v>
          </cell>
          <cell r="AM1551">
            <v>0</v>
          </cell>
          <cell r="AN1551">
            <v>0</v>
          </cell>
          <cell r="AO1551">
            <v>0</v>
          </cell>
          <cell r="AP1551">
            <v>0</v>
          </cell>
          <cell r="AQ1551">
            <v>0</v>
          </cell>
          <cell r="AR1551">
            <v>0</v>
          </cell>
          <cell r="AS1551">
            <v>0</v>
          </cell>
          <cell r="AT1551">
            <v>0</v>
          </cell>
          <cell r="AU1551">
            <v>0</v>
          </cell>
          <cell r="AV1551">
            <v>0</v>
          </cell>
          <cell r="AW1551">
            <v>9</v>
          </cell>
          <cell r="AX1551">
            <v>1</v>
          </cell>
          <cell r="AY1551">
            <v>20</v>
          </cell>
          <cell r="AZ1551">
            <v>1</v>
          </cell>
          <cell r="BA1551">
            <v>0</v>
          </cell>
          <cell r="BB1551">
            <v>0</v>
          </cell>
          <cell r="BC1551">
            <v>0</v>
          </cell>
          <cell r="BD1551">
            <v>0</v>
          </cell>
          <cell r="BE1551">
            <v>0</v>
          </cell>
          <cell r="BF1551">
            <v>0</v>
          </cell>
          <cell r="BG1551">
            <v>0</v>
          </cell>
          <cell r="BH1551">
            <v>0</v>
          </cell>
          <cell r="BI1551">
            <v>0</v>
          </cell>
          <cell r="BJ1551">
            <v>0</v>
          </cell>
          <cell r="BK1551">
            <v>0</v>
          </cell>
          <cell r="BL1551">
            <v>0</v>
          </cell>
          <cell r="BM1551">
            <v>0</v>
          </cell>
          <cell r="BN1551">
            <v>0</v>
          </cell>
          <cell r="BO1551">
            <v>0</v>
          </cell>
          <cell r="BP1551">
            <v>0</v>
          </cell>
          <cell r="CK1551">
            <v>1</v>
          </cell>
          <cell r="CL1551">
            <v>0</v>
          </cell>
          <cell r="CM1551">
            <v>0</v>
          </cell>
          <cell r="CN1551">
            <v>0</v>
          </cell>
          <cell r="CO1551">
            <v>0</v>
          </cell>
          <cell r="CP1551">
            <v>0</v>
          </cell>
          <cell r="CQ1551">
            <v>0</v>
          </cell>
          <cell r="CR1551">
            <v>0</v>
          </cell>
          <cell r="CS1551">
            <v>0</v>
          </cell>
          <cell r="CT1551">
            <v>0</v>
          </cell>
          <cell r="CU1551">
            <v>0</v>
          </cell>
          <cell r="CV1551">
            <v>0</v>
          </cell>
          <cell r="DY1551">
            <v>0</v>
          </cell>
          <cell r="DZ1551">
            <v>0</v>
          </cell>
          <cell r="EA1551">
            <v>0</v>
          </cell>
          <cell r="EB1551">
            <v>0</v>
          </cell>
          <cell r="EC1551">
            <v>0</v>
          </cell>
          <cell r="ED1551">
            <v>0</v>
          </cell>
          <cell r="EE1551">
            <v>0</v>
          </cell>
          <cell r="EF1551">
            <v>0</v>
          </cell>
          <cell r="EG1551">
            <v>0</v>
          </cell>
          <cell r="EH1551">
            <v>0</v>
          </cell>
          <cell r="EI1551">
            <v>0</v>
          </cell>
          <cell r="EJ1551">
            <v>0</v>
          </cell>
          <cell r="EK1551">
            <v>0</v>
          </cell>
          <cell r="EL1551">
            <v>0</v>
          </cell>
          <cell r="EM1551">
            <v>0</v>
          </cell>
          <cell r="EN1551">
            <v>0</v>
          </cell>
          <cell r="EO1551">
            <v>0</v>
          </cell>
          <cell r="EP1551">
            <v>0</v>
          </cell>
          <cell r="EQ1551">
            <v>0</v>
          </cell>
          <cell r="ER1551">
            <v>0</v>
          </cell>
          <cell r="ES1551">
            <v>0</v>
          </cell>
          <cell r="ET1551">
            <v>0</v>
          </cell>
          <cell r="EU1551">
            <v>0</v>
          </cell>
          <cell r="EV1551">
            <v>0</v>
          </cell>
          <cell r="EW1551">
            <v>0</v>
          </cell>
          <cell r="EX1551">
            <v>0</v>
          </cell>
          <cell r="EY1551">
            <v>0</v>
          </cell>
          <cell r="EZ1551">
            <v>0</v>
          </cell>
          <cell r="FA1551">
            <v>0</v>
          </cell>
          <cell r="FB1551">
            <v>0</v>
          </cell>
          <cell r="FC1551">
            <v>0</v>
          </cell>
          <cell r="FD1551">
            <v>0</v>
          </cell>
          <cell r="FE1551">
            <v>0</v>
          </cell>
          <cell r="FF1551">
            <v>0</v>
          </cell>
          <cell r="FG1551">
            <v>0</v>
          </cell>
          <cell r="FH1551">
            <v>0</v>
          </cell>
          <cell r="FI1551">
            <v>0</v>
          </cell>
          <cell r="FJ1551">
            <v>0</v>
          </cell>
          <cell r="FK1551">
            <v>0</v>
          </cell>
          <cell r="FL1551">
            <v>0</v>
          </cell>
          <cell r="FM1551">
            <v>0</v>
          </cell>
          <cell r="FN1551">
            <v>0</v>
          </cell>
          <cell r="FO1551">
            <v>0</v>
          </cell>
          <cell r="FP1551">
            <v>0</v>
          </cell>
          <cell r="FQ1551">
            <v>0</v>
          </cell>
          <cell r="FR1551">
            <v>0</v>
          </cell>
          <cell r="FS1551">
            <v>0</v>
          </cell>
          <cell r="FT1551">
            <v>0</v>
          </cell>
          <cell r="FU1551">
            <v>0</v>
          </cell>
          <cell r="FV1551">
            <v>0</v>
          </cell>
          <cell r="FW1551">
            <v>0</v>
          </cell>
          <cell r="FX1551">
            <v>0</v>
          </cell>
          <cell r="FY1551">
            <v>0</v>
          </cell>
          <cell r="FZ1551">
            <v>0</v>
          </cell>
          <cell r="GA1551">
            <v>0</v>
          </cell>
          <cell r="GB1551">
            <v>0</v>
          </cell>
          <cell r="GC1551">
            <v>0</v>
          </cell>
          <cell r="GD1551">
            <v>0</v>
          </cell>
          <cell r="GE1551">
            <v>0</v>
          </cell>
          <cell r="GF1551">
            <v>0</v>
          </cell>
          <cell r="GG1551">
            <v>0</v>
          </cell>
          <cell r="GH1551">
            <v>0</v>
          </cell>
          <cell r="GI1551">
            <v>0</v>
          </cell>
          <cell r="GJ1551">
            <v>0</v>
          </cell>
          <cell r="GK1551">
            <v>0</v>
          </cell>
          <cell r="GL1551">
            <v>0</v>
          </cell>
          <cell r="GM1551">
            <v>0</v>
          </cell>
          <cell r="GN1551">
            <v>0</v>
          </cell>
          <cell r="GO1551">
            <v>0</v>
          </cell>
          <cell r="GP1551">
            <v>0</v>
          </cell>
          <cell r="GQ1551">
            <v>0</v>
          </cell>
          <cell r="GR1551">
            <v>0</v>
          </cell>
          <cell r="GS1551">
            <v>0</v>
          </cell>
          <cell r="GT1551">
            <v>0</v>
          </cell>
          <cell r="GU1551">
            <v>0</v>
          </cell>
          <cell r="GV1551">
            <v>0</v>
          </cell>
          <cell r="GW1551">
            <v>0</v>
          </cell>
          <cell r="GX1551">
            <v>0</v>
          </cell>
          <cell r="GY1551">
            <v>0</v>
          </cell>
          <cell r="GZ1551">
            <v>0</v>
          </cell>
        </row>
        <row r="1552">
          <cell r="A1552">
            <v>1547</v>
          </cell>
          <cell r="D1552" t="str">
            <v>ACCESORIOS HG</v>
          </cell>
          <cell r="E1552" t="str">
            <v>TRAMO CORTO HG D=4" L= 2.95 m</v>
          </cell>
          <cell r="F1552">
            <v>0</v>
          </cell>
          <cell r="G1552" t="str">
            <v>U</v>
          </cell>
          <cell r="H1552">
            <v>1</v>
          </cell>
          <cell r="I1552">
            <v>1025</v>
          </cell>
          <cell r="J1552">
            <v>1</v>
          </cell>
          <cell r="K1552">
            <v>514</v>
          </cell>
          <cell r="L1552">
            <v>2</v>
          </cell>
          <cell r="M1552">
            <v>0</v>
          </cell>
          <cell r="N1552">
            <v>0</v>
          </cell>
          <cell r="O1552">
            <v>0</v>
          </cell>
          <cell r="P1552">
            <v>0</v>
          </cell>
          <cell r="Q1552">
            <v>0</v>
          </cell>
          <cell r="R1552">
            <v>0</v>
          </cell>
          <cell r="S1552">
            <v>0</v>
          </cell>
          <cell r="T1552">
            <v>0</v>
          </cell>
          <cell r="U1552">
            <v>0</v>
          </cell>
          <cell r="V1552">
            <v>0</v>
          </cell>
          <cell r="W1552">
            <v>0</v>
          </cell>
          <cell r="X1552">
            <v>0</v>
          </cell>
          <cell r="Y1552">
            <v>0</v>
          </cell>
          <cell r="Z1552">
            <v>0</v>
          </cell>
          <cell r="AA1552">
            <v>0</v>
          </cell>
          <cell r="AB1552">
            <v>0</v>
          </cell>
          <cell r="AC1552">
            <v>0</v>
          </cell>
          <cell r="AD1552">
            <v>0</v>
          </cell>
          <cell r="AE1552">
            <v>0</v>
          </cell>
          <cell r="AF1552">
            <v>0</v>
          </cell>
          <cell r="AG1552">
            <v>0</v>
          </cell>
          <cell r="AH1552">
            <v>0</v>
          </cell>
          <cell r="AI1552">
            <v>0</v>
          </cell>
          <cell r="AJ1552">
            <v>0</v>
          </cell>
          <cell r="AK1552">
            <v>0</v>
          </cell>
          <cell r="AL1552">
            <v>0</v>
          </cell>
          <cell r="AM1552">
            <v>0</v>
          </cell>
          <cell r="AN1552">
            <v>0</v>
          </cell>
          <cell r="AO1552">
            <v>0</v>
          </cell>
          <cell r="AP1552">
            <v>0</v>
          </cell>
          <cell r="AQ1552">
            <v>0</v>
          </cell>
          <cell r="AR1552">
            <v>0</v>
          </cell>
          <cell r="AS1552">
            <v>0</v>
          </cell>
          <cell r="AT1552">
            <v>0</v>
          </cell>
          <cell r="AU1552">
            <v>0</v>
          </cell>
          <cell r="AV1552">
            <v>0</v>
          </cell>
          <cell r="AW1552">
            <v>9</v>
          </cell>
          <cell r="AX1552">
            <v>1</v>
          </cell>
          <cell r="AY1552">
            <v>20</v>
          </cell>
          <cell r="AZ1552">
            <v>1</v>
          </cell>
          <cell r="BA1552">
            <v>0</v>
          </cell>
          <cell r="BB1552">
            <v>0</v>
          </cell>
          <cell r="BC1552">
            <v>0</v>
          </cell>
          <cell r="BD1552">
            <v>0</v>
          </cell>
          <cell r="BE1552">
            <v>0</v>
          </cell>
          <cell r="BF1552">
            <v>0</v>
          </cell>
          <cell r="BG1552">
            <v>0</v>
          </cell>
          <cell r="BH1552">
            <v>0</v>
          </cell>
          <cell r="BI1552">
            <v>0</v>
          </cell>
          <cell r="BJ1552">
            <v>0</v>
          </cell>
          <cell r="BK1552">
            <v>0</v>
          </cell>
          <cell r="BL1552">
            <v>0</v>
          </cell>
          <cell r="BM1552">
            <v>0</v>
          </cell>
          <cell r="BN1552">
            <v>0</v>
          </cell>
          <cell r="BO1552">
            <v>0</v>
          </cell>
          <cell r="BP1552">
            <v>0</v>
          </cell>
          <cell r="CK1552">
            <v>1</v>
          </cell>
          <cell r="CL1552">
            <v>0</v>
          </cell>
          <cell r="CM1552">
            <v>0</v>
          </cell>
          <cell r="CN1552">
            <v>0</v>
          </cell>
          <cell r="CO1552">
            <v>0</v>
          </cell>
          <cell r="CP1552">
            <v>0</v>
          </cell>
          <cell r="CQ1552">
            <v>0</v>
          </cell>
          <cell r="CR1552">
            <v>0</v>
          </cell>
          <cell r="CS1552">
            <v>0</v>
          </cell>
          <cell r="CT1552">
            <v>0</v>
          </cell>
          <cell r="CU1552">
            <v>0</v>
          </cell>
          <cell r="CV1552">
            <v>0</v>
          </cell>
          <cell r="DY1552">
            <v>0</v>
          </cell>
          <cell r="DZ1552">
            <v>0</v>
          </cell>
          <cell r="EA1552">
            <v>0</v>
          </cell>
          <cell r="EB1552">
            <v>0</v>
          </cell>
          <cell r="EC1552">
            <v>0</v>
          </cell>
          <cell r="ED1552">
            <v>0</v>
          </cell>
          <cell r="EE1552">
            <v>0</v>
          </cell>
          <cell r="EF1552">
            <v>0</v>
          </cell>
          <cell r="EG1552">
            <v>0</v>
          </cell>
          <cell r="EH1552">
            <v>0</v>
          </cell>
          <cell r="EI1552">
            <v>0</v>
          </cell>
          <cell r="EJ1552">
            <v>0</v>
          </cell>
          <cell r="EK1552">
            <v>0</v>
          </cell>
          <cell r="EL1552">
            <v>0</v>
          </cell>
          <cell r="EM1552">
            <v>0</v>
          </cell>
          <cell r="EN1552">
            <v>0</v>
          </cell>
          <cell r="EO1552">
            <v>0</v>
          </cell>
          <cell r="EP1552">
            <v>0</v>
          </cell>
          <cell r="EQ1552">
            <v>0</v>
          </cell>
          <cell r="ER1552">
            <v>0</v>
          </cell>
          <cell r="ES1552">
            <v>0</v>
          </cell>
          <cell r="ET1552">
            <v>0</v>
          </cell>
          <cell r="EU1552">
            <v>0</v>
          </cell>
          <cell r="EV1552">
            <v>0</v>
          </cell>
          <cell r="EW1552">
            <v>0</v>
          </cell>
          <cell r="EX1552">
            <v>0</v>
          </cell>
          <cell r="EY1552">
            <v>0</v>
          </cell>
          <cell r="EZ1552">
            <v>0</v>
          </cell>
          <cell r="FA1552">
            <v>0</v>
          </cell>
          <cell r="FB1552">
            <v>0</v>
          </cell>
          <cell r="FC1552">
            <v>0</v>
          </cell>
          <cell r="FD1552">
            <v>0</v>
          </cell>
          <cell r="FE1552">
            <v>0</v>
          </cell>
          <cell r="FF1552">
            <v>0</v>
          </cell>
          <cell r="FG1552">
            <v>0</v>
          </cell>
          <cell r="FH1552">
            <v>0</v>
          </cell>
          <cell r="FI1552">
            <v>0</v>
          </cell>
          <cell r="FJ1552">
            <v>0</v>
          </cell>
          <cell r="FK1552">
            <v>0</v>
          </cell>
          <cell r="FL1552">
            <v>0</v>
          </cell>
          <cell r="FM1552">
            <v>0</v>
          </cell>
          <cell r="FN1552">
            <v>0</v>
          </cell>
          <cell r="FO1552">
            <v>0</v>
          </cell>
          <cell r="FP1552">
            <v>0</v>
          </cell>
          <cell r="FQ1552">
            <v>0</v>
          </cell>
          <cell r="FR1552">
            <v>0</v>
          </cell>
          <cell r="FS1552">
            <v>0</v>
          </cell>
          <cell r="FT1552">
            <v>0</v>
          </cell>
          <cell r="FU1552">
            <v>0</v>
          </cell>
          <cell r="FV1552">
            <v>0</v>
          </cell>
          <cell r="FW1552">
            <v>0</v>
          </cell>
          <cell r="FX1552">
            <v>0</v>
          </cell>
          <cell r="FY1552">
            <v>0</v>
          </cell>
          <cell r="FZ1552">
            <v>0</v>
          </cell>
          <cell r="GA1552">
            <v>0</v>
          </cell>
          <cell r="GB1552">
            <v>0</v>
          </cell>
          <cell r="GC1552">
            <v>0</v>
          </cell>
          <cell r="GD1552">
            <v>0</v>
          </cell>
          <cell r="GE1552">
            <v>0</v>
          </cell>
          <cell r="GF1552">
            <v>0</v>
          </cell>
          <cell r="GG1552">
            <v>0</v>
          </cell>
          <cell r="GH1552">
            <v>0</v>
          </cell>
          <cell r="GI1552">
            <v>0</v>
          </cell>
          <cell r="GJ1552">
            <v>0</v>
          </cell>
          <cell r="GK1552">
            <v>0</v>
          </cell>
          <cell r="GL1552">
            <v>0</v>
          </cell>
          <cell r="GM1552">
            <v>0</v>
          </cell>
          <cell r="GN1552">
            <v>0</v>
          </cell>
          <cell r="GO1552">
            <v>0</v>
          </cell>
          <cell r="GP1552">
            <v>0</v>
          </cell>
          <cell r="GQ1552">
            <v>0</v>
          </cell>
          <cell r="GR1552">
            <v>0</v>
          </cell>
          <cell r="GS1552">
            <v>0</v>
          </cell>
          <cell r="GT1552">
            <v>0</v>
          </cell>
          <cell r="GU1552">
            <v>0</v>
          </cell>
          <cell r="GV1552">
            <v>0</v>
          </cell>
          <cell r="GW1552">
            <v>0</v>
          </cell>
          <cell r="GX1552">
            <v>0</v>
          </cell>
          <cell r="GY1552">
            <v>0</v>
          </cell>
          <cell r="GZ1552">
            <v>0</v>
          </cell>
        </row>
        <row r="1553">
          <cell r="A1553">
            <v>1548</v>
          </cell>
          <cell r="D1553" t="str">
            <v>ACCESORIOS HG</v>
          </cell>
          <cell r="E1553" t="str">
            <v>TRAMO CORTO HG D=4" L= 1.80 m</v>
          </cell>
          <cell r="F1553">
            <v>0</v>
          </cell>
          <cell r="G1553" t="str">
            <v>U</v>
          </cell>
          <cell r="H1553">
            <v>1</v>
          </cell>
          <cell r="I1553">
            <v>1026</v>
          </cell>
          <cell r="J1553">
            <v>1</v>
          </cell>
          <cell r="K1553">
            <v>514</v>
          </cell>
          <cell r="L1553">
            <v>2</v>
          </cell>
          <cell r="M1553">
            <v>0</v>
          </cell>
          <cell r="N1553">
            <v>0</v>
          </cell>
          <cell r="O1553">
            <v>0</v>
          </cell>
          <cell r="P1553">
            <v>0</v>
          </cell>
          <cell r="Q1553">
            <v>0</v>
          </cell>
          <cell r="R1553">
            <v>0</v>
          </cell>
          <cell r="S1553">
            <v>0</v>
          </cell>
          <cell r="T1553">
            <v>0</v>
          </cell>
          <cell r="U1553">
            <v>0</v>
          </cell>
          <cell r="V1553">
            <v>0</v>
          </cell>
          <cell r="W1553">
            <v>0</v>
          </cell>
          <cell r="X1553">
            <v>0</v>
          </cell>
          <cell r="Y1553">
            <v>0</v>
          </cell>
          <cell r="Z1553">
            <v>0</v>
          </cell>
          <cell r="AA1553">
            <v>0</v>
          </cell>
          <cell r="AB1553">
            <v>0</v>
          </cell>
          <cell r="AC1553">
            <v>0</v>
          </cell>
          <cell r="AD1553">
            <v>0</v>
          </cell>
          <cell r="AE1553">
            <v>0</v>
          </cell>
          <cell r="AF1553">
            <v>0</v>
          </cell>
          <cell r="AG1553">
            <v>0</v>
          </cell>
          <cell r="AH1553">
            <v>0</v>
          </cell>
          <cell r="AI1553">
            <v>0</v>
          </cell>
          <cell r="AJ1553">
            <v>0</v>
          </cell>
          <cell r="AK1553">
            <v>0</v>
          </cell>
          <cell r="AL1553">
            <v>0</v>
          </cell>
          <cell r="AM1553">
            <v>0</v>
          </cell>
          <cell r="AN1553">
            <v>0</v>
          </cell>
          <cell r="AO1553">
            <v>0</v>
          </cell>
          <cell r="AP1553">
            <v>0</v>
          </cell>
          <cell r="AQ1553">
            <v>0</v>
          </cell>
          <cell r="AR1553">
            <v>0</v>
          </cell>
          <cell r="AS1553">
            <v>0</v>
          </cell>
          <cell r="AT1553">
            <v>0</v>
          </cell>
          <cell r="AU1553">
            <v>0</v>
          </cell>
          <cell r="AV1553">
            <v>0</v>
          </cell>
          <cell r="AW1553">
            <v>9</v>
          </cell>
          <cell r="AX1553">
            <v>1</v>
          </cell>
          <cell r="AY1553">
            <v>20</v>
          </cell>
          <cell r="AZ1553">
            <v>1</v>
          </cell>
          <cell r="BA1553">
            <v>0</v>
          </cell>
          <cell r="BB1553">
            <v>0</v>
          </cell>
          <cell r="BC1553">
            <v>0</v>
          </cell>
          <cell r="BD1553">
            <v>0</v>
          </cell>
          <cell r="BE1553">
            <v>0</v>
          </cell>
          <cell r="BF1553">
            <v>0</v>
          </cell>
          <cell r="BG1553">
            <v>0</v>
          </cell>
          <cell r="BH1553">
            <v>0</v>
          </cell>
          <cell r="BI1553">
            <v>0</v>
          </cell>
          <cell r="BJ1553">
            <v>0</v>
          </cell>
          <cell r="BK1553">
            <v>0</v>
          </cell>
          <cell r="BL1553">
            <v>0</v>
          </cell>
          <cell r="BM1553">
            <v>0</v>
          </cell>
          <cell r="BN1553">
            <v>0</v>
          </cell>
          <cell r="BO1553">
            <v>0</v>
          </cell>
          <cell r="BP1553">
            <v>0</v>
          </cell>
          <cell r="CK1553">
            <v>1</v>
          </cell>
          <cell r="CL1553">
            <v>0</v>
          </cell>
          <cell r="CM1553">
            <v>0</v>
          </cell>
          <cell r="CN1553">
            <v>0</v>
          </cell>
          <cell r="CO1553">
            <v>0</v>
          </cell>
          <cell r="CP1553">
            <v>0</v>
          </cell>
          <cell r="CQ1553">
            <v>0</v>
          </cell>
          <cell r="CR1553">
            <v>0</v>
          </cell>
          <cell r="CS1553">
            <v>0</v>
          </cell>
          <cell r="CT1553">
            <v>0</v>
          </cell>
          <cell r="CU1553">
            <v>0</v>
          </cell>
          <cell r="CV1553">
            <v>0</v>
          </cell>
          <cell r="DY1553">
            <v>0</v>
          </cell>
          <cell r="DZ1553">
            <v>0</v>
          </cell>
          <cell r="EA1553">
            <v>0</v>
          </cell>
          <cell r="EB1553">
            <v>0</v>
          </cell>
          <cell r="EC1553">
            <v>0</v>
          </cell>
          <cell r="ED1553">
            <v>0</v>
          </cell>
          <cell r="EE1553">
            <v>0</v>
          </cell>
          <cell r="EF1553">
            <v>0</v>
          </cell>
          <cell r="EG1553">
            <v>0</v>
          </cell>
          <cell r="EH1553">
            <v>0</v>
          </cell>
          <cell r="EI1553">
            <v>0</v>
          </cell>
          <cell r="EJ1553">
            <v>0</v>
          </cell>
          <cell r="EK1553">
            <v>0</v>
          </cell>
          <cell r="EL1553">
            <v>0</v>
          </cell>
          <cell r="EM1553">
            <v>0</v>
          </cell>
          <cell r="EN1553">
            <v>0</v>
          </cell>
          <cell r="EO1553">
            <v>0</v>
          </cell>
          <cell r="EP1553">
            <v>0</v>
          </cell>
          <cell r="EQ1553">
            <v>0</v>
          </cell>
          <cell r="ER1553">
            <v>0</v>
          </cell>
          <cell r="ES1553">
            <v>0</v>
          </cell>
          <cell r="ET1553">
            <v>0</v>
          </cell>
          <cell r="EU1553">
            <v>0</v>
          </cell>
          <cell r="EV1553">
            <v>0</v>
          </cell>
          <cell r="EW1553">
            <v>0</v>
          </cell>
          <cell r="EX1553">
            <v>0</v>
          </cell>
          <cell r="EY1553">
            <v>0</v>
          </cell>
          <cell r="EZ1553">
            <v>0</v>
          </cell>
          <cell r="FA1553">
            <v>0</v>
          </cell>
          <cell r="FB1553">
            <v>0</v>
          </cell>
          <cell r="FC1553">
            <v>0</v>
          </cell>
          <cell r="FD1553">
            <v>0</v>
          </cell>
          <cell r="FE1553">
            <v>0</v>
          </cell>
          <cell r="FF1553">
            <v>0</v>
          </cell>
          <cell r="FG1553">
            <v>0</v>
          </cell>
          <cell r="FH1553">
            <v>0</v>
          </cell>
          <cell r="FI1553">
            <v>0</v>
          </cell>
          <cell r="FJ1553">
            <v>0</v>
          </cell>
          <cell r="FK1553">
            <v>0</v>
          </cell>
          <cell r="FL1553">
            <v>0</v>
          </cell>
          <cell r="FM1553">
            <v>0</v>
          </cell>
          <cell r="FN1553">
            <v>0</v>
          </cell>
          <cell r="FO1553">
            <v>0</v>
          </cell>
          <cell r="FP1553">
            <v>0</v>
          </cell>
          <cell r="FQ1553">
            <v>0</v>
          </cell>
          <cell r="FR1553">
            <v>0</v>
          </cell>
          <cell r="FS1553">
            <v>0</v>
          </cell>
          <cell r="FT1553">
            <v>0</v>
          </cell>
          <cell r="FU1553">
            <v>0</v>
          </cell>
          <cell r="FV1553">
            <v>0</v>
          </cell>
          <cell r="FW1553">
            <v>0</v>
          </cell>
          <cell r="FX1553">
            <v>0</v>
          </cell>
          <cell r="FY1553">
            <v>0</v>
          </cell>
          <cell r="FZ1553">
            <v>0</v>
          </cell>
          <cell r="GA1553">
            <v>0</v>
          </cell>
          <cell r="GB1553">
            <v>0</v>
          </cell>
          <cell r="GC1553">
            <v>0</v>
          </cell>
          <cell r="GD1553">
            <v>0</v>
          </cell>
          <cell r="GE1553">
            <v>0</v>
          </cell>
          <cell r="GF1553">
            <v>0</v>
          </cell>
          <cell r="GG1553">
            <v>0</v>
          </cell>
          <cell r="GH1553">
            <v>0</v>
          </cell>
          <cell r="GI1553">
            <v>0</v>
          </cell>
          <cell r="GJ1553">
            <v>0</v>
          </cell>
          <cell r="GK1553">
            <v>0</v>
          </cell>
          <cell r="GL1553">
            <v>0</v>
          </cell>
          <cell r="GM1553">
            <v>0</v>
          </cell>
          <cell r="GN1553">
            <v>0</v>
          </cell>
          <cell r="GO1553">
            <v>0</v>
          </cell>
          <cell r="GP1553">
            <v>0</v>
          </cell>
          <cell r="GQ1553">
            <v>0</v>
          </cell>
          <cell r="GR1553">
            <v>0</v>
          </cell>
          <cell r="GS1553">
            <v>0</v>
          </cell>
          <cell r="GT1553">
            <v>0</v>
          </cell>
          <cell r="GU1553">
            <v>0</v>
          </cell>
          <cell r="GV1553">
            <v>0</v>
          </cell>
          <cell r="GW1553">
            <v>0</v>
          </cell>
          <cell r="GX1553">
            <v>0</v>
          </cell>
          <cell r="GY1553">
            <v>0</v>
          </cell>
          <cell r="GZ1553">
            <v>0</v>
          </cell>
        </row>
        <row r="1554">
          <cell r="A1554">
            <v>1549</v>
          </cell>
          <cell r="D1554" t="str">
            <v>ACCESORIOS HG</v>
          </cell>
          <cell r="E1554" t="str">
            <v>TRAMO CORTO HG D=4" L= 1.00 m</v>
          </cell>
          <cell r="F1554">
            <v>0</v>
          </cell>
          <cell r="G1554" t="str">
            <v>U</v>
          </cell>
          <cell r="H1554">
            <v>0.625</v>
          </cell>
          <cell r="I1554">
            <v>1027</v>
          </cell>
          <cell r="J1554">
            <v>1</v>
          </cell>
          <cell r="K1554">
            <v>514</v>
          </cell>
          <cell r="L1554">
            <v>2</v>
          </cell>
          <cell r="M1554">
            <v>0</v>
          </cell>
          <cell r="N1554">
            <v>0</v>
          </cell>
          <cell r="O1554">
            <v>0</v>
          </cell>
          <cell r="P1554">
            <v>0</v>
          </cell>
          <cell r="Q1554">
            <v>0</v>
          </cell>
          <cell r="R1554">
            <v>0</v>
          </cell>
          <cell r="S1554">
            <v>0</v>
          </cell>
          <cell r="T1554">
            <v>0</v>
          </cell>
          <cell r="U1554">
            <v>0</v>
          </cell>
          <cell r="V1554">
            <v>0</v>
          </cell>
          <cell r="W1554">
            <v>0</v>
          </cell>
          <cell r="X1554">
            <v>0</v>
          </cell>
          <cell r="Y1554">
            <v>0</v>
          </cell>
          <cell r="Z1554">
            <v>0</v>
          </cell>
          <cell r="AA1554">
            <v>0</v>
          </cell>
          <cell r="AB1554">
            <v>0</v>
          </cell>
          <cell r="AC1554">
            <v>0</v>
          </cell>
          <cell r="AD1554">
            <v>0</v>
          </cell>
          <cell r="AE1554">
            <v>0</v>
          </cell>
          <cell r="AF1554">
            <v>0</v>
          </cell>
          <cell r="AG1554">
            <v>0</v>
          </cell>
          <cell r="AH1554">
            <v>0</v>
          </cell>
          <cell r="AI1554">
            <v>0</v>
          </cell>
          <cell r="AJ1554">
            <v>0</v>
          </cell>
          <cell r="AK1554">
            <v>0</v>
          </cell>
          <cell r="AL1554">
            <v>0</v>
          </cell>
          <cell r="AM1554">
            <v>0</v>
          </cell>
          <cell r="AN1554">
            <v>0</v>
          </cell>
          <cell r="AO1554">
            <v>0</v>
          </cell>
          <cell r="AP1554">
            <v>0</v>
          </cell>
          <cell r="AQ1554">
            <v>0</v>
          </cell>
          <cell r="AR1554">
            <v>0</v>
          </cell>
          <cell r="AS1554">
            <v>0</v>
          </cell>
          <cell r="AT1554">
            <v>0</v>
          </cell>
          <cell r="AU1554">
            <v>0</v>
          </cell>
          <cell r="AV1554">
            <v>0</v>
          </cell>
          <cell r="AW1554">
            <v>9</v>
          </cell>
          <cell r="AX1554">
            <v>1</v>
          </cell>
          <cell r="AY1554">
            <v>20</v>
          </cell>
          <cell r="AZ1554">
            <v>1</v>
          </cell>
          <cell r="BA1554">
            <v>0</v>
          </cell>
          <cell r="BB1554">
            <v>0</v>
          </cell>
          <cell r="BC1554">
            <v>0</v>
          </cell>
          <cell r="BD1554">
            <v>0</v>
          </cell>
          <cell r="BE1554">
            <v>0</v>
          </cell>
          <cell r="BF1554">
            <v>0</v>
          </cell>
          <cell r="BG1554">
            <v>0</v>
          </cell>
          <cell r="BH1554">
            <v>0</v>
          </cell>
          <cell r="BI1554">
            <v>0</v>
          </cell>
          <cell r="BJ1554">
            <v>0</v>
          </cell>
          <cell r="BK1554">
            <v>0</v>
          </cell>
          <cell r="BL1554">
            <v>0</v>
          </cell>
          <cell r="BM1554">
            <v>0</v>
          </cell>
          <cell r="BN1554">
            <v>0</v>
          </cell>
          <cell r="BO1554">
            <v>0</v>
          </cell>
          <cell r="BP1554">
            <v>0</v>
          </cell>
          <cell r="CK1554">
            <v>1</v>
          </cell>
          <cell r="CL1554">
            <v>0</v>
          </cell>
          <cell r="CM1554">
            <v>0</v>
          </cell>
          <cell r="CN1554">
            <v>0</v>
          </cell>
          <cell r="CO1554">
            <v>0</v>
          </cell>
          <cell r="CP1554">
            <v>0</v>
          </cell>
          <cell r="CQ1554">
            <v>0</v>
          </cell>
          <cell r="CR1554">
            <v>0</v>
          </cell>
          <cell r="CS1554">
            <v>0</v>
          </cell>
          <cell r="CT1554">
            <v>0</v>
          </cell>
          <cell r="CU1554">
            <v>0</v>
          </cell>
          <cell r="CV1554">
            <v>0</v>
          </cell>
          <cell r="DY1554">
            <v>0</v>
          </cell>
          <cell r="DZ1554">
            <v>0</v>
          </cell>
          <cell r="EA1554">
            <v>0</v>
          </cell>
          <cell r="EB1554">
            <v>0</v>
          </cell>
          <cell r="EC1554">
            <v>0</v>
          </cell>
          <cell r="ED1554">
            <v>0</v>
          </cell>
          <cell r="EE1554">
            <v>0</v>
          </cell>
          <cell r="EF1554">
            <v>0</v>
          </cell>
          <cell r="EG1554">
            <v>0</v>
          </cell>
          <cell r="EH1554">
            <v>0</v>
          </cell>
          <cell r="EI1554">
            <v>0</v>
          </cell>
          <cell r="EJ1554">
            <v>0</v>
          </cell>
          <cell r="EK1554">
            <v>0</v>
          </cell>
          <cell r="EL1554">
            <v>0</v>
          </cell>
          <cell r="EM1554">
            <v>0</v>
          </cell>
          <cell r="EN1554">
            <v>0</v>
          </cell>
          <cell r="EO1554">
            <v>0</v>
          </cell>
          <cell r="EP1554">
            <v>0</v>
          </cell>
          <cell r="EQ1554">
            <v>0</v>
          </cell>
          <cell r="ER1554">
            <v>0</v>
          </cell>
          <cell r="ES1554">
            <v>0</v>
          </cell>
          <cell r="ET1554">
            <v>0</v>
          </cell>
          <cell r="EU1554">
            <v>0</v>
          </cell>
          <cell r="EV1554">
            <v>0</v>
          </cell>
          <cell r="EW1554">
            <v>0</v>
          </cell>
          <cell r="EX1554">
            <v>0</v>
          </cell>
          <cell r="EY1554">
            <v>0</v>
          </cell>
          <cell r="EZ1554">
            <v>0</v>
          </cell>
          <cell r="FA1554">
            <v>0</v>
          </cell>
          <cell r="FB1554">
            <v>0</v>
          </cell>
          <cell r="FC1554">
            <v>0</v>
          </cell>
          <cell r="FD1554">
            <v>0</v>
          </cell>
          <cell r="FE1554">
            <v>0</v>
          </cell>
          <cell r="FF1554">
            <v>0</v>
          </cell>
          <cell r="FG1554">
            <v>0</v>
          </cell>
          <cell r="FH1554">
            <v>0</v>
          </cell>
          <cell r="FI1554">
            <v>0</v>
          </cell>
          <cell r="FJ1554">
            <v>0</v>
          </cell>
          <cell r="FK1554">
            <v>0</v>
          </cell>
          <cell r="FL1554">
            <v>0</v>
          </cell>
          <cell r="FM1554">
            <v>0</v>
          </cell>
          <cell r="FN1554">
            <v>0</v>
          </cell>
          <cell r="FO1554">
            <v>0</v>
          </cell>
          <cell r="FP1554">
            <v>0</v>
          </cell>
          <cell r="FQ1554">
            <v>0</v>
          </cell>
          <cell r="FR1554">
            <v>0</v>
          </cell>
          <cell r="FS1554">
            <v>0</v>
          </cell>
          <cell r="FT1554">
            <v>0</v>
          </cell>
          <cell r="FU1554">
            <v>0</v>
          </cell>
          <cell r="FV1554">
            <v>0</v>
          </cell>
          <cell r="FW1554">
            <v>0</v>
          </cell>
          <cell r="FX1554">
            <v>0</v>
          </cell>
          <cell r="FY1554">
            <v>0</v>
          </cell>
          <cell r="FZ1554">
            <v>0</v>
          </cell>
          <cell r="GA1554">
            <v>0</v>
          </cell>
          <cell r="GB1554">
            <v>0</v>
          </cell>
          <cell r="GC1554">
            <v>0</v>
          </cell>
          <cell r="GD1554">
            <v>0</v>
          </cell>
          <cell r="GE1554">
            <v>0</v>
          </cell>
          <cell r="GF1554">
            <v>0</v>
          </cell>
          <cell r="GG1554">
            <v>0</v>
          </cell>
          <cell r="GH1554">
            <v>0</v>
          </cell>
          <cell r="GI1554">
            <v>0</v>
          </cell>
          <cell r="GJ1554">
            <v>0</v>
          </cell>
          <cell r="GK1554">
            <v>0</v>
          </cell>
          <cell r="GL1554">
            <v>0</v>
          </cell>
          <cell r="GM1554">
            <v>0</v>
          </cell>
          <cell r="GN1554">
            <v>0</v>
          </cell>
          <cell r="GO1554">
            <v>0</v>
          </cell>
          <cell r="GP1554">
            <v>0</v>
          </cell>
          <cell r="GQ1554">
            <v>0</v>
          </cell>
          <cell r="GR1554">
            <v>0</v>
          </cell>
          <cell r="GS1554">
            <v>0</v>
          </cell>
          <cell r="GT1554">
            <v>0</v>
          </cell>
          <cell r="GU1554">
            <v>0</v>
          </cell>
          <cell r="GV1554">
            <v>0</v>
          </cell>
          <cell r="GW1554">
            <v>0</v>
          </cell>
          <cell r="GX1554">
            <v>0</v>
          </cell>
          <cell r="GY1554">
            <v>0</v>
          </cell>
          <cell r="GZ1554">
            <v>0</v>
          </cell>
        </row>
        <row r="1555">
          <cell r="A1555">
            <v>1550</v>
          </cell>
          <cell r="D1555" t="str">
            <v>ACCESORIOS HG</v>
          </cell>
          <cell r="E1555" t="str">
            <v>TRAMO CORTO HG D=4" L= 0.55 m</v>
          </cell>
          <cell r="F1555">
            <v>0</v>
          </cell>
          <cell r="G1555" t="str">
            <v>U</v>
          </cell>
          <cell r="H1555">
            <v>0.5</v>
          </cell>
          <cell r="I1555">
            <v>1028</v>
          </cell>
          <cell r="J1555">
            <v>1</v>
          </cell>
          <cell r="K1555">
            <v>514</v>
          </cell>
          <cell r="L1555">
            <v>2</v>
          </cell>
          <cell r="M1555">
            <v>0</v>
          </cell>
          <cell r="N1555">
            <v>0</v>
          </cell>
          <cell r="O1555">
            <v>0</v>
          </cell>
          <cell r="P1555">
            <v>0</v>
          </cell>
          <cell r="Q1555">
            <v>0</v>
          </cell>
          <cell r="R1555">
            <v>0</v>
          </cell>
          <cell r="S1555">
            <v>0</v>
          </cell>
          <cell r="T1555">
            <v>0</v>
          </cell>
          <cell r="U1555">
            <v>0</v>
          </cell>
          <cell r="V1555">
            <v>0</v>
          </cell>
          <cell r="W1555">
            <v>0</v>
          </cell>
          <cell r="X1555">
            <v>0</v>
          </cell>
          <cell r="Y1555">
            <v>0</v>
          </cell>
          <cell r="Z1555">
            <v>0</v>
          </cell>
          <cell r="AA1555">
            <v>0</v>
          </cell>
          <cell r="AB1555">
            <v>0</v>
          </cell>
          <cell r="AC1555">
            <v>0</v>
          </cell>
          <cell r="AD1555">
            <v>0</v>
          </cell>
          <cell r="AE1555">
            <v>0</v>
          </cell>
          <cell r="AF1555">
            <v>0</v>
          </cell>
          <cell r="AG1555">
            <v>0</v>
          </cell>
          <cell r="AH1555">
            <v>0</v>
          </cell>
          <cell r="AI1555">
            <v>0</v>
          </cell>
          <cell r="AJ1555">
            <v>0</v>
          </cell>
          <cell r="AK1555">
            <v>0</v>
          </cell>
          <cell r="AL1555">
            <v>0</v>
          </cell>
          <cell r="AM1555">
            <v>0</v>
          </cell>
          <cell r="AN1555">
            <v>0</v>
          </cell>
          <cell r="AO1555">
            <v>0</v>
          </cell>
          <cell r="AP1555">
            <v>0</v>
          </cell>
          <cell r="AQ1555">
            <v>0</v>
          </cell>
          <cell r="AR1555">
            <v>0</v>
          </cell>
          <cell r="AS1555">
            <v>0</v>
          </cell>
          <cell r="AT1555">
            <v>0</v>
          </cell>
          <cell r="AU1555">
            <v>0</v>
          </cell>
          <cell r="AV1555">
            <v>0</v>
          </cell>
          <cell r="AW1555">
            <v>9</v>
          </cell>
          <cell r="AX1555">
            <v>1</v>
          </cell>
          <cell r="AY1555">
            <v>20</v>
          </cell>
          <cell r="AZ1555">
            <v>1</v>
          </cell>
          <cell r="BA1555">
            <v>0</v>
          </cell>
          <cell r="BB1555">
            <v>0</v>
          </cell>
          <cell r="BC1555">
            <v>0</v>
          </cell>
          <cell r="BD1555">
            <v>0</v>
          </cell>
          <cell r="BE1555">
            <v>0</v>
          </cell>
          <cell r="BF1555">
            <v>0</v>
          </cell>
          <cell r="BG1555">
            <v>0</v>
          </cell>
          <cell r="BH1555">
            <v>0</v>
          </cell>
          <cell r="BI1555">
            <v>0</v>
          </cell>
          <cell r="BJ1555">
            <v>0</v>
          </cell>
          <cell r="BK1555">
            <v>0</v>
          </cell>
          <cell r="BL1555">
            <v>0</v>
          </cell>
          <cell r="BM1555">
            <v>0</v>
          </cell>
          <cell r="BN1555">
            <v>0</v>
          </cell>
          <cell r="BO1555">
            <v>0</v>
          </cell>
          <cell r="BP1555">
            <v>0</v>
          </cell>
          <cell r="CK1555">
            <v>1</v>
          </cell>
          <cell r="CL1555">
            <v>0</v>
          </cell>
          <cell r="CM1555">
            <v>0</v>
          </cell>
          <cell r="CN1555">
            <v>0</v>
          </cell>
          <cell r="CO1555">
            <v>0</v>
          </cell>
          <cell r="CP1555">
            <v>0</v>
          </cell>
          <cell r="CQ1555">
            <v>0</v>
          </cell>
          <cell r="CR1555">
            <v>0</v>
          </cell>
          <cell r="CS1555">
            <v>0</v>
          </cell>
          <cell r="CT1555">
            <v>0</v>
          </cell>
          <cell r="CU1555">
            <v>0</v>
          </cell>
          <cell r="CV1555">
            <v>0</v>
          </cell>
          <cell r="DY1555">
            <v>0</v>
          </cell>
          <cell r="DZ1555">
            <v>0</v>
          </cell>
          <cell r="EA1555">
            <v>0</v>
          </cell>
          <cell r="EB1555">
            <v>0</v>
          </cell>
          <cell r="EC1555">
            <v>0</v>
          </cell>
          <cell r="ED1555">
            <v>0</v>
          </cell>
          <cell r="EE1555">
            <v>0</v>
          </cell>
          <cell r="EF1555">
            <v>0</v>
          </cell>
          <cell r="EG1555">
            <v>0</v>
          </cell>
          <cell r="EH1555">
            <v>0</v>
          </cell>
          <cell r="EI1555">
            <v>0</v>
          </cell>
          <cell r="EJ1555">
            <v>0</v>
          </cell>
          <cell r="EK1555">
            <v>0</v>
          </cell>
          <cell r="EL1555">
            <v>0</v>
          </cell>
          <cell r="EM1555">
            <v>0</v>
          </cell>
          <cell r="EN1555">
            <v>0</v>
          </cell>
          <cell r="EO1555">
            <v>0</v>
          </cell>
          <cell r="EP1555">
            <v>0</v>
          </cell>
          <cell r="EQ1555">
            <v>0</v>
          </cell>
          <cell r="ER1555">
            <v>0</v>
          </cell>
          <cell r="ES1555">
            <v>0</v>
          </cell>
          <cell r="ET1555">
            <v>0</v>
          </cell>
          <cell r="EU1555">
            <v>0</v>
          </cell>
          <cell r="EV1555">
            <v>0</v>
          </cell>
          <cell r="EW1555">
            <v>0</v>
          </cell>
          <cell r="EX1555">
            <v>0</v>
          </cell>
          <cell r="EY1555">
            <v>0</v>
          </cell>
          <cell r="EZ1555">
            <v>0</v>
          </cell>
          <cell r="FA1555">
            <v>0</v>
          </cell>
          <cell r="FB1555">
            <v>0</v>
          </cell>
          <cell r="FC1555">
            <v>0</v>
          </cell>
          <cell r="FD1555">
            <v>0</v>
          </cell>
          <cell r="FE1555">
            <v>0</v>
          </cell>
          <cell r="FF1555">
            <v>0</v>
          </cell>
          <cell r="FG1555">
            <v>0</v>
          </cell>
          <cell r="FH1555">
            <v>0</v>
          </cell>
          <cell r="FI1555">
            <v>0</v>
          </cell>
          <cell r="FJ1555">
            <v>0</v>
          </cell>
          <cell r="FK1555">
            <v>0</v>
          </cell>
          <cell r="FL1555">
            <v>0</v>
          </cell>
          <cell r="FM1555">
            <v>0</v>
          </cell>
          <cell r="FN1555">
            <v>0</v>
          </cell>
          <cell r="FO1555">
            <v>0</v>
          </cell>
          <cell r="FP1555">
            <v>0</v>
          </cell>
          <cell r="FQ1555">
            <v>0</v>
          </cell>
          <cell r="FR1555">
            <v>0</v>
          </cell>
          <cell r="FS1555">
            <v>0</v>
          </cell>
          <cell r="FT1555">
            <v>0</v>
          </cell>
          <cell r="FU1555">
            <v>0</v>
          </cell>
          <cell r="FV1555">
            <v>0</v>
          </cell>
          <cell r="FW1555">
            <v>0</v>
          </cell>
          <cell r="FX1555">
            <v>0</v>
          </cell>
          <cell r="FY1555">
            <v>0</v>
          </cell>
          <cell r="FZ1555">
            <v>0</v>
          </cell>
          <cell r="GA1555">
            <v>0</v>
          </cell>
          <cell r="GB1555">
            <v>0</v>
          </cell>
          <cell r="GC1555">
            <v>0</v>
          </cell>
          <cell r="GD1555">
            <v>0</v>
          </cell>
          <cell r="GE1555">
            <v>0</v>
          </cell>
          <cell r="GF1555">
            <v>0</v>
          </cell>
          <cell r="GG1555">
            <v>0</v>
          </cell>
          <cell r="GH1555">
            <v>0</v>
          </cell>
          <cell r="GI1555">
            <v>0</v>
          </cell>
          <cell r="GJ1555">
            <v>0</v>
          </cell>
          <cell r="GK1555">
            <v>0</v>
          </cell>
          <cell r="GL1555">
            <v>0</v>
          </cell>
          <cell r="GM1555">
            <v>0</v>
          </cell>
          <cell r="GN1555">
            <v>0</v>
          </cell>
          <cell r="GO1555">
            <v>0</v>
          </cell>
          <cell r="GP1555">
            <v>0</v>
          </cell>
          <cell r="GQ1555">
            <v>0</v>
          </cell>
          <cell r="GR1555">
            <v>0</v>
          </cell>
          <cell r="GS1555">
            <v>0</v>
          </cell>
          <cell r="GT1555">
            <v>0</v>
          </cell>
          <cell r="GU1555">
            <v>0</v>
          </cell>
          <cell r="GV1555">
            <v>0</v>
          </cell>
          <cell r="GW1555">
            <v>0</v>
          </cell>
          <cell r="GX1555">
            <v>0</v>
          </cell>
          <cell r="GY1555">
            <v>0</v>
          </cell>
          <cell r="GZ1555">
            <v>0</v>
          </cell>
        </row>
        <row r="1556">
          <cell r="A1556">
            <v>1551</v>
          </cell>
          <cell r="D1556" t="str">
            <v>ACCESORIOS HG</v>
          </cell>
          <cell r="E1556" t="str">
            <v>TRAMO CORTO HG D=4" L= 0.45 m</v>
          </cell>
          <cell r="F1556">
            <v>0</v>
          </cell>
          <cell r="G1556" t="str">
            <v>U</v>
          </cell>
          <cell r="H1556">
            <v>0.5</v>
          </cell>
          <cell r="I1556">
            <v>1029</v>
          </cell>
          <cell r="J1556">
            <v>1</v>
          </cell>
          <cell r="K1556">
            <v>514</v>
          </cell>
          <cell r="L1556">
            <v>2</v>
          </cell>
          <cell r="M1556">
            <v>0</v>
          </cell>
          <cell r="N1556">
            <v>0</v>
          </cell>
          <cell r="O1556">
            <v>0</v>
          </cell>
          <cell r="P1556">
            <v>0</v>
          </cell>
          <cell r="Q1556">
            <v>0</v>
          </cell>
          <cell r="R1556">
            <v>0</v>
          </cell>
          <cell r="S1556">
            <v>0</v>
          </cell>
          <cell r="T1556">
            <v>0</v>
          </cell>
          <cell r="U1556">
            <v>0</v>
          </cell>
          <cell r="V1556">
            <v>0</v>
          </cell>
          <cell r="W1556">
            <v>0</v>
          </cell>
          <cell r="X1556">
            <v>0</v>
          </cell>
          <cell r="Y1556">
            <v>0</v>
          </cell>
          <cell r="Z1556">
            <v>0</v>
          </cell>
          <cell r="AA1556">
            <v>0</v>
          </cell>
          <cell r="AB1556">
            <v>0</v>
          </cell>
          <cell r="AC1556">
            <v>0</v>
          </cell>
          <cell r="AD1556">
            <v>0</v>
          </cell>
          <cell r="AE1556">
            <v>0</v>
          </cell>
          <cell r="AF1556">
            <v>0</v>
          </cell>
          <cell r="AG1556">
            <v>0</v>
          </cell>
          <cell r="AH1556">
            <v>0</v>
          </cell>
          <cell r="AI1556">
            <v>0</v>
          </cell>
          <cell r="AJ1556">
            <v>0</v>
          </cell>
          <cell r="AK1556">
            <v>0</v>
          </cell>
          <cell r="AL1556">
            <v>0</v>
          </cell>
          <cell r="AM1556">
            <v>0</v>
          </cell>
          <cell r="AN1556">
            <v>0</v>
          </cell>
          <cell r="AO1556">
            <v>0</v>
          </cell>
          <cell r="AP1556">
            <v>0</v>
          </cell>
          <cell r="AQ1556">
            <v>0</v>
          </cell>
          <cell r="AR1556">
            <v>0</v>
          </cell>
          <cell r="AS1556">
            <v>0</v>
          </cell>
          <cell r="AT1556">
            <v>0</v>
          </cell>
          <cell r="AU1556">
            <v>0</v>
          </cell>
          <cell r="AV1556">
            <v>0</v>
          </cell>
          <cell r="AW1556">
            <v>9</v>
          </cell>
          <cell r="AX1556">
            <v>1</v>
          </cell>
          <cell r="AY1556">
            <v>20</v>
          </cell>
          <cell r="AZ1556">
            <v>1</v>
          </cell>
          <cell r="BA1556">
            <v>0</v>
          </cell>
          <cell r="BB1556">
            <v>0</v>
          </cell>
          <cell r="BC1556">
            <v>0</v>
          </cell>
          <cell r="BD1556">
            <v>0</v>
          </cell>
          <cell r="BE1556">
            <v>0</v>
          </cell>
          <cell r="BF1556">
            <v>0</v>
          </cell>
          <cell r="BG1556">
            <v>0</v>
          </cell>
          <cell r="BH1556">
            <v>0</v>
          </cell>
          <cell r="BI1556">
            <v>0</v>
          </cell>
          <cell r="BJ1556">
            <v>0</v>
          </cell>
          <cell r="BK1556">
            <v>0</v>
          </cell>
          <cell r="BL1556">
            <v>0</v>
          </cell>
          <cell r="BM1556">
            <v>0</v>
          </cell>
          <cell r="BN1556">
            <v>0</v>
          </cell>
          <cell r="BO1556">
            <v>0</v>
          </cell>
          <cell r="BP1556">
            <v>0</v>
          </cell>
          <cell r="CK1556">
            <v>1</v>
          </cell>
          <cell r="CL1556">
            <v>0</v>
          </cell>
          <cell r="CM1556">
            <v>0</v>
          </cell>
          <cell r="CN1556">
            <v>0</v>
          </cell>
          <cell r="CO1556">
            <v>0</v>
          </cell>
          <cell r="CP1556">
            <v>0</v>
          </cell>
          <cell r="CQ1556">
            <v>0</v>
          </cell>
          <cell r="CR1556">
            <v>0</v>
          </cell>
          <cell r="CS1556">
            <v>0</v>
          </cell>
          <cell r="CT1556">
            <v>0</v>
          </cell>
          <cell r="CU1556">
            <v>0</v>
          </cell>
          <cell r="CV1556">
            <v>0</v>
          </cell>
          <cell r="DY1556">
            <v>0</v>
          </cell>
          <cell r="DZ1556">
            <v>0</v>
          </cell>
          <cell r="EA1556">
            <v>0</v>
          </cell>
          <cell r="EB1556">
            <v>0</v>
          </cell>
          <cell r="EC1556">
            <v>0</v>
          </cell>
          <cell r="ED1556">
            <v>0</v>
          </cell>
          <cell r="EE1556">
            <v>0</v>
          </cell>
          <cell r="EF1556">
            <v>0</v>
          </cell>
          <cell r="EG1556">
            <v>0</v>
          </cell>
          <cell r="EH1556">
            <v>0</v>
          </cell>
          <cell r="EI1556">
            <v>0</v>
          </cell>
          <cell r="EJ1556">
            <v>0</v>
          </cell>
          <cell r="EK1556">
            <v>0</v>
          </cell>
          <cell r="EL1556">
            <v>0</v>
          </cell>
          <cell r="EM1556">
            <v>0</v>
          </cell>
          <cell r="EN1556">
            <v>0</v>
          </cell>
          <cell r="EO1556">
            <v>0</v>
          </cell>
          <cell r="EP1556">
            <v>0</v>
          </cell>
          <cell r="EQ1556">
            <v>0</v>
          </cell>
          <cell r="ER1556">
            <v>0</v>
          </cell>
          <cell r="ES1556">
            <v>0</v>
          </cell>
          <cell r="ET1556">
            <v>0</v>
          </cell>
          <cell r="EU1556">
            <v>0</v>
          </cell>
          <cell r="EV1556">
            <v>0</v>
          </cell>
          <cell r="EW1556">
            <v>0</v>
          </cell>
          <cell r="EX1556">
            <v>0</v>
          </cell>
          <cell r="EY1556">
            <v>0</v>
          </cell>
          <cell r="EZ1556">
            <v>0</v>
          </cell>
          <cell r="FA1556">
            <v>0</v>
          </cell>
          <cell r="FB1556">
            <v>0</v>
          </cell>
          <cell r="FC1556">
            <v>0</v>
          </cell>
          <cell r="FD1556">
            <v>0</v>
          </cell>
          <cell r="FE1556">
            <v>0</v>
          </cell>
          <cell r="FF1556">
            <v>0</v>
          </cell>
          <cell r="FG1556">
            <v>0</v>
          </cell>
          <cell r="FH1556">
            <v>0</v>
          </cell>
          <cell r="FI1556">
            <v>0</v>
          </cell>
          <cell r="FJ1556">
            <v>0</v>
          </cell>
          <cell r="FK1556">
            <v>0</v>
          </cell>
          <cell r="FL1556">
            <v>0</v>
          </cell>
          <cell r="FM1556">
            <v>0</v>
          </cell>
          <cell r="FN1556">
            <v>0</v>
          </cell>
          <cell r="FO1556">
            <v>0</v>
          </cell>
          <cell r="FP1556">
            <v>0</v>
          </cell>
          <cell r="FQ1556">
            <v>0</v>
          </cell>
          <cell r="FR1556">
            <v>0</v>
          </cell>
          <cell r="FS1556">
            <v>0</v>
          </cell>
          <cell r="FT1556">
            <v>0</v>
          </cell>
          <cell r="FU1556">
            <v>0</v>
          </cell>
          <cell r="FV1556">
            <v>0</v>
          </cell>
          <cell r="FW1556">
            <v>0</v>
          </cell>
          <cell r="FX1556">
            <v>0</v>
          </cell>
          <cell r="FY1556">
            <v>0</v>
          </cell>
          <cell r="FZ1556">
            <v>0</v>
          </cell>
          <cell r="GA1556">
            <v>0</v>
          </cell>
          <cell r="GB1556">
            <v>0</v>
          </cell>
          <cell r="GC1556">
            <v>0</v>
          </cell>
          <cell r="GD1556">
            <v>0</v>
          </cell>
          <cell r="GE1556">
            <v>0</v>
          </cell>
          <cell r="GF1556">
            <v>0</v>
          </cell>
          <cell r="GG1556">
            <v>0</v>
          </cell>
          <cell r="GH1556">
            <v>0</v>
          </cell>
          <cell r="GI1556">
            <v>0</v>
          </cell>
          <cell r="GJ1556">
            <v>0</v>
          </cell>
          <cell r="GK1556">
            <v>0</v>
          </cell>
          <cell r="GL1556">
            <v>0</v>
          </cell>
          <cell r="GM1556">
            <v>0</v>
          </cell>
          <cell r="GN1556">
            <v>0</v>
          </cell>
          <cell r="GO1556">
            <v>0</v>
          </cell>
          <cell r="GP1556">
            <v>0</v>
          </cell>
          <cell r="GQ1556">
            <v>0</v>
          </cell>
          <cell r="GR1556">
            <v>0</v>
          </cell>
          <cell r="GS1556">
            <v>0</v>
          </cell>
          <cell r="GT1556">
            <v>0</v>
          </cell>
          <cell r="GU1556">
            <v>0</v>
          </cell>
          <cell r="GV1556">
            <v>0</v>
          </cell>
          <cell r="GW1556">
            <v>0</v>
          </cell>
          <cell r="GX1556">
            <v>0</v>
          </cell>
          <cell r="GY1556">
            <v>0</v>
          </cell>
          <cell r="GZ1556">
            <v>0</v>
          </cell>
        </row>
        <row r="1557">
          <cell r="A1557">
            <v>1552</v>
          </cell>
          <cell r="D1557" t="str">
            <v>ACCESORIOS HG</v>
          </cell>
          <cell r="E1557" t="str">
            <v>TRAMO CORTO HG D=4" L= 0.20 m</v>
          </cell>
          <cell r="F1557">
            <v>0</v>
          </cell>
          <cell r="G1557" t="str">
            <v>U</v>
          </cell>
          <cell r="H1557">
            <v>5</v>
          </cell>
          <cell r="I1557">
            <v>1030</v>
          </cell>
          <cell r="J1557">
            <v>1</v>
          </cell>
          <cell r="K1557">
            <v>514</v>
          </cell>
          <cell r="L1557">
            <v>2</v>
          </cell>
          <cell r="M1557">
            <v>0</v>
          </cell>
          <cell r="N1557">
            <v>0</v>
          </cell>
          <cell r="O1557">
            <v>0</v>
          </cell>
          <cell r="P1557">
            <v>0</v>
          </cell>
          <cell r="Q1557">
            <v>0</v>
          </cell>
          <cell r="R1557">
            <v>0</v>
          </cell>
          <cell r="S1557">
            <v>0</v>
          </cell>
          <cell r="T1557">
            <v>0</v>
          </cell>
          <cell r="U1557">
            <v>0</v>
          </cell>
          <cell r="V1557">
            <v>0</v>
          </cell>
          <cell r="W1557">
            <v>0</v>
          </cell>
          <cell r="X1557">
            <v>0</v>
          </cell>
          <cell r="Y1557">
            <v>0</v>
          </cell>
          <cell r="Z1557">
            <v>0</v>
          </cell>
          <cell r="AA1557">
            <v>0</v>
          </cell>
          <cell r="AB1557">
            <v>0</v>
          </cell>
          <cell r="AC1557">
            <v>0</v>
          </cell>
          <cell r="AD1557">
            <v>0</v>
          </cell>
          <cell r="AE1557">
            <v>0</v>
          </cell>
          <cell r="AF1557">
            <v>0</v>
          </cell>
          <cell r="AG1557">
            <v>0</v>
          </cell>
          <cell r="AH1557">
            <v>0</v>
          </cell>
          <cell r="AI1557">
            <v>0</v>
          </cell>
          <cell r="AJ1557">
            <v>0</v>
          </cell>
          <cell r="AK1557">
            <v>0</v>
          </cell>
          <cell r="AL1557">
            <v>0</v>
          </cell>
          <cell r="AM1557">
            <v>0</v>
          </cell>
          <cell r="AN1557">
            <v>0</v>
          </cell>
          <cell r="AO1557">
            <v>0</v>
          </cell>
          <cell r="AP1557">
            <v>0</v>
          </cell>
          <cell r="AQ1557">
            <v>0</v>
          </cell>
          <cell r="AR1557">
            <v>0</v>
          </cell>
          <cell r="AS1557">
            <v>0</v>
          </cell>
          <cell r="AT1557">
            <v>0</v>
          </cell>
          <cell r="AU1557">
            <v>0</v>
          </cell>
          <cell r="AV1557">
            <v>0</v>
          </cell>
          <cell r="AW1557">
            <v>9</v>
          </cell>
          <cell r="AX1557">
            <v>1</v>
          </cell>
          <cell r="AY1557">
            <v>20</v>
          </cell>
          <cell r="AZ1557">
            <v>1</v>
          </cell>
          <cell r="BA1557">
            <v>0</v>
          </cell>
          <cell r="BB1557">
            <v>0</v>
          </cell>
          <cell r="BC1557">
            <v>0</v>
          </cell>
          <cell r="BD1557">
            <v>0</v>
          </cell>
          <cell r="BE1557">
            <v>0</v>
          </cell>
          <cell r="BF1557">
            <v>0</v>
          </cell>
          <cell r="BG1557">
            <v>0</v>
          </cell>
          <cell r="BH1557">
            <v>0</v>
          </cell>
          <cell r="BI1557">
            <v>0</v>
          </cell>
          <cell r="BJ1557">
            <v>0</v>
          </cell>
          <cell r="BK1557">
            <v>0</v>
          </cell>
          <cell r="BL1557">
            <v>0</v>
          </cell>
          <cell r="BM1557">
            <v>0</v>
          </cell>
          <cell r="BN1557">
            <v>0</v>
          </cell>
          <cell r="BO1557">
            <v>0</v>
          </cell>
          <cell r="BP1557">
            <v>0</v>
          </cell>
          <cell r="CK1557">
            <v>1</v>
          </cell>
          <cell r="CL1557">
            <v>0</v>
          </cell>
          <cell r="CM1557">
            <v>0</v>
          </cell>
          <cell r="CN1557">
            <v>0</v>
          </cell>
          <cell r="CO1557">
            <v>0</v>
          </cell>
          <cell r="CP1557">
            <v>0</v>
          </cell>
          <cell r="CQ1557">
            <v>0</v>
          </cell>
          <cell r="CR1557">
            <v>0</v>
          </cell>
          <cell r="CS1557">
            <v>0</v>
          </cell>
          <cell r="CT1557">
            <v>0</v>
          </cell>
          <cell r="CU1557">
            <v>0</v>
          </cell>
          <cell r="CV1557">
            <v>0</v>
          </cell>
          <cell r="DY1557">
            <v>0</v>
          </cell>
          <cell r="DZ1557">
            <v>0</v>
          </cell>
          <cell r="EA1557">
            <v>0</v>
          </cell>
          <cell r="EB1557">
            <v>0</v>
          </cell>
          <cell r="EC1557">
            <v>0</v>
          </cell>
          <cell r="ED1557">
            <v>0</v>
          </cell>
          <cell r="EE1557">
            <v>0</v>
          </cell>
          <cell r="EF1557">
            <v>0</v>
          </cell>
          <cell r="EG1557">
            <v>0</v>
          </cell>
          <cell r="EH1557">
            <v>0</v>
          </cell>
          <cell r="EI1557">
            <v>0</v>
          </cell>
          <cell r="EJ1557">
            <v>0</v>
          </cell>
          <cell r="EK1557">
            <v>0</v>
          </cell>
          <cell r="EL1557">
            <v>0</v>
          </cell>
          <cell r="EM1557">
            <v>0</v>
          </cell>
          <cell r="EN1557">
            <v>0</v>
          </cell>
          <cell r="EO1557">
            <v>0</v>
          </cell>
          <cell r="EP1557">
            <v>0</v>
          </cell>
          <cell r="EQ1557">
            <v>0</v>
          </cell>
          <cell r="ER1557">
            <v>0</v>
          </cell>
          <cell r="ES1557">
            <v>0</v>
          </cell>
          <cell r="ET1557">
            <v>0</v>
          </cell>
          <cell r="EU1557">
            <v>0</v>
          </cell>
          <cell r="EV1557">
            <v>0</v>
          </cell>
          <cell r="EW1557">
            <v>0</v>
          </cell>
          <cell r="EX1557">
            <v>0</v>
          </cell>
          <cell r="EY1557">
            <v>0</v>
          </cell>
          <cell r="EZ1557">
            <v>0</v>
          </cell>
          <cell r="FA1557">
            <v>0</v>
          </cell>
          <cell r="FB1557">
            <v>0</v>
          </cell>
          <cell r="FC1557">
            <v>0</v>
          </cell>
          <cell r="FD1557">
            <v>0</v>
          </cell>
          <cell r="FE1557">
            <v>0</v>
          </cell>
          <cell r="FF1557">
            <v>0</v>
          </cell>
          <cell r="FG1557">
            <v>0</v>
          </cell>
          <cell r="FH1557">
            <v>0</v>
          </cell>
          <cell r="FI1557">
            <v>0</v>
          </cell>
          <cell r="FJ1557">
            <v>0</v>
          </cell>
          <cell r="FK1557">
            <v>0</v>
          </cell>
          <cell r="FL1557">
            <v>0</v>
          </cell>
          <cell r="FM1557">
            <v>0</v>
          </cell>
          <cell r="FN1557">
            <v>0</v>
          </cell>
          <cell r="FO1557">
            <v>0</v>
          </cell>
          <cell r="FP1557">
            <v>0</v>
          </cell>
          <cell r="FQ1557">
            <v>0</v>
          </cell>
          <cell r="FR1557">
            <v>0</v>
          </cell>
          <cell r="FS1557">
            <v>0</v>
          </cell>
          <cell r="FT1557">
            <v>0</v>
          </cell>
          <cell r="FU1557">
            <v>0</v>
          </cell>
          <cell r="FV1557">
            <v>0</v>
          </cell>
          <cell r="FW1557">
            <v>0</v>
          </cell>
          <cell r="FX1557">
            <v>0</v>
          </cell>
          <cell r="FY1557">
            <v>0</v>
          </cell>
          <cell r="FZ1557">
            <v>0</v>
          </cell>
          <cell r="GA1557">
            <v>0</v>
          </cell>
          <cell r="GB1557">
            <v>0</v>
          </cell>
          <cell r="GC1557">
            <v>0</v>
          </cell>
          <cell r="GD1557">
            <v>0</v>
          </cell>
          <cell r="GE1557">
            <v>0</v>
          </cell>
          <cell r="GF1557">
            <v>0</v>
          </cell>
          <cell r="GG1557">
            <v>0</v>
          </cell>
          <cell r="GH1557">
            <v>0</v>
          </cell>
          <cell r="GI1557">
            <v>0</v>
          </cell>
          <cell r="GJ1557">
            <v>0</v>
          </cell>
          <cell r="GK1557">
            <v>0</v>
          </cell>
          <cell r="GL1557">
            <v>0</v>
          </cell>
          <cell r="GM1557">
            <v>0</v>
          </cell>
          <cell r="GN1557">
            <v>0</v>
          </cell>
          <cell r="GO1557">
            <v>0</v>
          </cell>
          <cell r="GP1557">
            <v>0</v>
          </cell>
          <cell r="GQ1557">
            <v>0</v>
          </cell>
          <cell r="GR1557">
            <v>0</v>
          </cell>
          <cell r="GS1557">
            <v>0</v>
          </cell>
          <cell r="GT1557">
            <v>0</v>
          </cell>
          <cell r="GU1557">
            <v>0</v>
          </cell>
          <cell r="GV1557">
            <v>0</v>
          </cell>
          <cell r="GW1557">
            <v>0</v>
          </cell>
          <cell r="GX1557">
            <v>0</v>
          </cell>
          <cell r="GY1557">
            <v>0</v>
          </cell>
          <cell r="GZ1557">
            <v>0</v>
          </cell>
        </row>
        <row r="1558">
          <cell r="A1558">
            <v>1553</v>
          </cell>
          <cell r="D1558" t="str">
            <v>ACCESORIOS HG</v>
          </cell>
          <cell r="E1558" t="str">
            <v>TRAMO CORTO HG D=4" L= 0.10 m</v>
          </cell>
          <cell r="F1558">
            <v>0</v>
          </cell>
          <cell r="G1558" t="str">
            <v>U</v>
          </cell>
          <cell r="H1558">
            <v>0.5</v>
          </cell>
          <cell r="I1558">
            <v>1031</v>
          </cell>
          <cell r="J1558">
            <v>1</v>
          </cell>
          <cell r="K1558">
            <v>514</v>
          </cell>
          <cell r="L1558">
            <v>2</v>
          </cell>
          <cell r="M1558">
            <v>0</v>
          </cell>
          <cell r="N1558">
            <v>0</v>
          </cell>
          <cell r="O1558">
            <v>0</v>
          </cell>
          <cell r="P1558">
            <v>0</v>
          </cell>
          <cell r="Q1558">
            <v>0</v>
          </cell>
          <cell r="R1558">
            <v>0</v>
          </cell>
          <cell r="S1558">
            <v>0</v>
          </cell>
          <cell r="T1558">
            <v>0</v>
          </cell>
          <cell r="U1558">
            <v>0</v>
          </cell>
          <cell r="V1558">
            <v>0</v>
          </cell>
          <cell r="W1558">
            <v>0</v>
          </cell>
          <cell r="X1558">
            <v>0</v>
          </cell>
          <cell r="Y1558">
            <v>0</v>
          </cell>
          <cell r="Z1558">
            <v>0</v>
          </cell>
          <cell r="AA1558">
            <v>0</v>
          </cell>
          <cell r="AB1558">
            <v>0</v>
          </cell>
          <cell r="AC1558">
            <v>0</v>
          </cell>
          <cell r="AD1558">
            <v>0</v>
          </cell>
          <cell r="AE1558">
            <v>0</v>
          </cell>
          <cell r="AF1558">
            <v>0</v>
          </cell>
          <cell r="AG1558">
            <v>0</v>
          </cell>
          <cell r="AH1558">
            <v>0</v>
          </cell>
          <cell r="AI1558">
            <v>0</v>
          </cell>
          <cell r="AJ1558">
            <v>0</v>
          </cell>
          <cell r="AK1558">
            <v>0</v>
          </cell>
          <cell r="AL1558">
            <v>0</v>
          </cell>
          <cell r="AM1558">
            <v>0</v>
          </cell>
          <cell r="AN1558">
            <v>0</v>
          </cell>
          <cell r="AO1558">
            <v>0</v>
          </cell>
          <cell r="AP1558">
            <v>0</v>
          </cell>
          <cell r="AQ1558">
            <v>0</v>
          </cell>
          <cell r="AR1558">
            <v>0</v>
          </cell>
          <cell r="AS1558">
            <v>0</v>
          </cell>
          <cell r="AT1558">
            <v>0</v>
          </cell>
          <cell r="AU1558">
            <v>0</v>
          </cell>
          <cell r="AV1558">
            <v>0</v>
          </cell>
          <cell r="AW1558">
            <v>9</v>
          </cell>
          <cell r="AX1558">
            <v>1</v>
          </cell>
          <cell r="AY1558">
            <v>20</v>
          </cell>
          <cell r="AZ1558">
            <v>1</v>
          </cell>
          <cell r="BA1558">
            <v>0</v>
          </cell>
          <cell r="BB1558">
            <v>0</v>
          </cell>
          <cell r="BC1558">
            <v>0</v>
          </cell>
          <cell r="BD1558">
            <v>0</v>
          </cell>
          <cell r="BE1558">
            <v>0</v>
          </cell>
          <cell r="BF1558">
            <v>0</v>
          </cell>
          <cell r="BG1558">
            <v>0</v>
          </cell>
          <cell r="BH1558">
            <v>0</v>
          </cell>
          <cell r="BI1558">
            <v>0</v>
          </cell>
          <cell r="BJ1558">
            <v>0</v>
          </cell>
          <cell r="BK1558">
            <v>0</v>
          </cell>
          <cell r="BL1558">
            <v>0</v>
          </cell>
          <cell r="BM1558">
            <v>0</v>
          </cell>
          <cell r="BN1558">
            <v>0</v>
          </cell>
          <cell r="BO1558">
            <v>0</v>
          </cell>
          <cell r="BP1558">
            <v>0</v>
          </cell>
          <cell r="CK1558">
            <v>1</v>
          </cell>
          <cell r="CL1558">
            <v>0</v>
          </cell>
          <cell r="CM1558">
            <v>0</v>
          </cell>
          <cell r="CN1558">
            <v>0</v>
          </cell>
          <cell r="CO1558">
            <v>0</v>
          </cell>
          <cell r="CP1558">
            <v>0</v>
          </cell>
          <cell r="CQ1558">
            <v>0</v>
          </cell>
          <cell r="CR1558">
            <v>0</v>
          </cell>
          <cell r="CS1558">
            <v>0</v>
          </cell>
          <cell r="CT1558">
            <v>0</v>
          </cell>
          <cell r="CU1558">
            <v>0</v>
          </cell>
          <cell r="CV1558">
            <v>0</v>
          </cell>
          <cell r="DY1558">
            <v>0</v>
          </cell>
          <cell r="DZ1558">
            <v>0</v>
          </cell>
          <cell r="EA1558">
            <v>0</v>
          </cell>
          <cell r="EB1558">
            <v>0</v>
          </cell>
          <cell r="EC1558">
            <v>0</v>
          </cell>
          <cell r="ED1558">
            <v>0</v>
          </cell>
          <cell r="EE1558">
            <v>0</v>
          </cell>
          <cell r="EF1558">
            <v>0</v>
          </cell>
          <cell r="EG1558">
            <v>0</v>
          </cell>
          <cell r="EH1558">
            <v>0</v>
          </cell>
          <cell r="EI1558">
            <v>0</v>
          </cell>
          <cell r="EJ1558">
            <v>0</v>
          </cell>
          <cell r="EK1558">
            <v>0</v>
          </cell>
          <cell r="EL1558">
            <v>0</v>
          </cell>
          <cell r="EM1558">
            <v>0</v>
          </cell>
          <cell r="EN1558">
            <v>0</v>
          </cell>
          <cell r="EO1558">
            <v>0</v>
          </cell>
          <cell r="EP1558">
            <v>0</v>
          </cell>
          <cell r="EQ1558">
            <v>0</v>
          </cell>
          <cell r="ER1558">
            <v>0</v>
          </cell>
          <cell r="ES1558">
            <v>0</v>
          </cell>
          <cell r="ET1558">
            <v>0</v>
          </cell>
          <cell r="EU1558">
            <v>0</v>
          </cell>
          <cell r="EV1558">
            <v>0</v>
          </cell>
          <cell r="EW1558">
            <v>0</v>
          </cell>
          <cell r="EX1558">
            <v>0</v>
          </cell>
          <cell r="EY1558">
            <v>0</v>
          </cell>
          <cell r="EZ1558">
            <v>0</v>
          </cell>
          <cell r="FA1558">
            <v>0</v>
          </cell>
          <cell r="FB1558">
            <v>0</v>
          </cell>
          <cell r="FC1558">
            <v>0</v>
          </cell>
          <cell r="FD1558">
            <v>0</v>
          </cell>
          <cell r="FE1558">
            <v>0</v>
          </cell>
          <cell r="FF1558">
            <v>0</v>
          </cell>
          <cell r="FG1558">
            <v>0</v>
          </cell>
          <cell r="FH1558">
            <v>0</v>
          </cell>
          <cell r="FI1558">
            <v>0</v>
          </cell>
          <cell r="FJ1558">
            <v>0</v>
          </cell>
          <cell r="FK1558">
            <v>0</v>
          </cell>
          <cell r="FL1558">
            <v>0</v>
          </cell>
          <cell r="FM1558">
            <v>0</v>
          </cell>
          <cell r="FN1558">
            <v>0</v>
          </cell>
          <cell r="FO1558">
            <v>0</v>
          </cell>
          <cell r="FP1558">
            <v>0</v>
          </cell>
          <cell r="FQ1558">
            <v>0</v>
          </cell>
          <cell r="FR1558">
            <v>0</v>
          </cell>
          <cell r="FS1558">
            <v>0</v>
          </cell>
          <cell r="FT1558">
            <v>0</v>
          </cell>
          <cell r="FU1558">
            <v>0</v>
          </cell>
          <cell r="FV1558">
            <v>0</v>
          </cell>
          <cell r="FW1558">
            <v>0</v>
          </cell>
          <cell r="FX1558">
            <v>0</v>
          </cell>
          <cell r="FY1558">
            <v>0</v>
          </cell>
          <cell r="FZ1558">
            <v>0</v>
          </cell>
          <cell r="GA1558">
            <v>0</v>
          </cell>
          <cell r="GB1558">
            <v>0</v>
          </cell>
          <cell r="GC1558">
            <v>0</v>
          </cell>
          <cell r="GD1558">
            <v>0</v>
          </cell>
          <cell r="GE1558">
            <v>0</v>
          </cell>
          <cell r="GF1558">
            <v>0</v>
          </cell>
          <cell r="GG1558">
            <v>0</v>
          </cell>
          <cell r="GH1558">
            <v>0</v>
          </cell>
          <cell r="GI1558">
            <v>0</v>
          </cell>
          <cell r="GJ1558">
            <v>0</v>
          </cell>
          <cell r="GK1558">
            <v>0</v>
          </cell>
          <cell r="GL1558">
            <v>0</v>
          </cell>
          <cell r="GM1558">
            <v>0</v>
          </cell>
          <cell r="GN1558">
            <v>0</v>
          </cell>
          <cell r="GO1558">
            <v>0</v>
          </cell>
          <cell r="GP1558">
            <v>0</v>
          </cell>
          <cell r="GQ1558">
            <v>0</v>
          </cell>
          <cell r="GR1558">
            <v>0</v>
          </cell>
          <cell r="GS1558">
            <v>0</v>
          </cell>
          <cell r="GT1558">
            <v>0</v>
          </cell>
          <cell r="GU1558">
            <v>0</v>
          </cell>
          <cell r="GV1558">
            <v>0</v>
          </cell>
          <cell r="GW1558">
            <v>0</v>
          </cell>
          <cell r="GX1558">
            <v>0</v>
          </cell>
          <cell r="GY1558">
            <v>0</v>
          </cell>
          <cell r="GZ1558">
            <v>0</v>
          </cell>
        </row>
        <row r="1559">
          <cell r="A1559">
            <v>1554</v>
          </cell>
          <cell r="D1559" t="str">
            <v>ENCOFRADO</v>
          </cell>
          <cell r="E1559" t="str">
            <v>ENCOFRADO METALICO PARA ANILLOS</v>
          </cell>
          <cell r="F1559" t="str">
            <v>Incluye encofrado y desencofrado</v>
          </cell>
          <cell r="G1559" t="str">
            <v>M2</v>
          </cell>
          <cell r="H1559">
            <v>2</v>
          </cell>
          <cell r="I1559">
            <v>38</v>
          </cell>
          <cell r="J1559">
            <v>1</v>
          </cell>
          <cell r="K1559">
            <v>0</v>
          </cell>
          <cell r="L1559">
            <v>0</v>
          </cell>
          <cell r="M1559">
            <v>0</v>
          </cell>
          <cell r="N1559">
            <v>0</v>
          </cell>
          <cell r="O1559">
            <v>0</v>
          </cell>
          <cell r="P1559">
            <v>0</v>
          </cell>
          <cell r="Q1559">
            <v>0</v>
          </cell>
          <cell r="R1559">
            <v>0</v>
          </cell>
          <cell r="S1559">
            <v>0</v>
          </cell>
          <cell r="T1559">
            <v>0</v>
          </cell>
          <cell r="U1559">
            <v>0</v>
          </cell>
          <cell r="V1559">
            <v>0</v>
          </cell>
          <cell r="W1559">
            <v>0</v>
          </cell>
          <cell r="X1559">
            <v>0</v>
          </cell>
          <cell r="Y1559">
            <v>0</v>
          </cell>
          <cell r="Z1559">
            <v>0</v>
          </cell>
          <cell r="AA1559">
            <v>0</v>
          </cell>
          <cell r="AB1559">
            <v>0</v>
          </cell>
          <cell r="AC1559">
            <v>0</v>
          </cell>
          <cell r="AD1559">
            <v>0</v>
          </cell>
          <cell r="AE1559">
            <v>0</v>
          </cell>
          <cell r="AF1559">
            <v>0</v>
          </cell>
          <cell r="AG1559">
            <v>0</v>
          </cell>
          <cell r="AH1559">
            <v>0</v>
          </cell>
          <cell r="AI1559">
            <v>0</v>
          </cell>
          <cell r="AJ1559">
            <v>0</v>
          </cell>
          <cell r="AK1559">
            <v>0</v>
          </cell>
          <cell r="AL1559">
            <v>0</v>
          </cell>
          <cell r="AM1559">
            <v>0</v>
          </cell>
          <cell r="AN1559">
            <v>0</v>
          </cell>
          <cell r="AO1559">
            <v>0</v>
          </cell>
          <cell r="AP1559">
            <v>0</v>
          </cell>
          <cell r="AQ1559">
            <v>0</v>
          </cell>
          <cell r="AR1559">
            <v>0</v>
          </cell>
          <cell r="AS1559">
            <v>0</v>
          </cell>
          <cell r="AT1559">
            <v>0</v>
          </cell>
          <cell r="AU1559">
            <v>0</v>
          </cell>
          <cell r="AV1559">
            <v>0</v>
          </cell>
          <cell r="AW1559">
            <v>1</v>
          </cell>
          <cell r="AX1559">
            <v>2</v>
          </cell>
          <cell r="AY1559">
            <v>13</v>
          </cell>
          <cell r="AZ1559">
            <v>1</v>
          </cell>
          <cell r="BA1559">
            <v>30</v>
          </cell>
          <cell r="BB1559">
            <v>0.15</v>
          </cell>
          <cell r="BC1559">
            <v>0</v>
          </cell>
          <cell r="BD1559">
            <v>0</v>
          </cell>
          <cell r="BE1559">
            <v>0</v>
          </cell>
          <cell r="BF1559">
            <v>0</v>
          </cell>
          <cell r="BG1559">
            <v>0</v>
          </cell>
          <cell r="BH1559">
            <v>0</v>
          </cell>
          <cell r="BI1559">
            <v>0</v>
          </cell>
          <cell r="BJ1559">
            <v>0</v>
          </cell>
          <cell r="BK1559">
            <v>0</v>
          </cell>
          <cell r="BL1559">
            <v>0</v>
          </cell>
          <cell r="BM1559">
            <v>0</v>
          </cell>
          <cell r="BN1559">
            <v>0</v>
          </cell>
          <cell r="BO1559">
            <v>0</v>
          </cell>
          <cell r="BP1559">
            <v>0</v>
          </cell>
          <cell r="CK1559">
            <v>1</v>
          </cell>
          <cell r="CL1559">
            <v>0</v>
          </cell>
          <cell r="CM1559">
            <v>0</v>
          </cell>
          <cell r="CN1559">
            <v>0</v>
          </cell>
          <cell r="CO1559">
            <v>0</v>
          </cell>
          <cell r="CP1559">
            <v>0</v>
          </cell>
          <cell r="CQ1559">
            <v>0</v>
          </cell>
          <cell r="CR1559">
            <v>0</v>
          </cell>
          <cell r="CS1559">
            <v>0</v>
          </cell>
          <cell r="CT1559">
            <v>0</v>
          </cell>
          <cell r="CU1559">
            <v>0</v>
          </cell>
          <cell r="CV1559">
            <v>0</v>
          </cell>
          <cell r="DY1559">
            <v>38</v>
          </cell>
          <cell r="DZ1559">
            <v>1</v>
          </cell>
          <cell r="EA1559" t="str">
            <v>m2</v>
          </cell>
          <cell r="EB1559">
            <v>0</v>
          </cell>
          <cell r="EC1559">
            <v>0</v>
          </cell>
          <cell r="ED1559">
            <v>0</v>
          </cell>
          <cell r="EE1559">
            <v>0</v>
          </cell>
          <cell r="EF1559">
            <v>0</v>
          </cell>
          <cell r="EG1559">
            <v>0</v>
          </cell>
          <cell r="EH1559">
            <v>0</v>
          </cell>
          <cell r="EI1559">
            <v>0</v>
          </cell>
          <cell r="EJ1559">
            <v>0</v>
          </cell>
          <cell r="EK1559">
            <v>0</v>
          </cell>
          <cell r="EL1559">
            <v>0</v>
          </cell>
          <cell r="EM1559">
            <v>0</v>
          </cell>
          <cell r="EN1559">
            <v>0</v>
          </cell>
          <cell r="EO1559">
            <v>0</v>
          </cell>
          <cell r="EP1559">
            <v>0</v>
          </cell>
          <cell r="EQ1559">
            <v>0</v>
          </cell>
          <cell r="ER1559">
            <v>0</v>
          </cell>
          <cell r="ES1559">
            <v>0</v>
          </cell>
          <cell r="ET1559">
            <v>0</v>
          </cell>
          <cell r="EU1559">
            <v>0</v>
          </cell>
          <cell r="EV1559">
            <v>0</v>
          </cell>
          <cell r="EW1559">
            <v>0</v>
          </cell>
          <cell r="EX1559">
            <v>0</v>
          </cell>
          <cell r="EY1559">
            <v>0</v>
          </cell>
          <cell r="EZ1559">
            <v>0</v>
          </cell>
          <cell r="FA1559">
            <v>0</v>
          </cell>
          <cell r="FB1559">
            <v>0</v>
          </cell>
          <cell r="FC1559">
            <v>0</v>
          </cell>
          <cell r="FD1559">
            <v>0</v>
          </cell>
          <cell r="FE1559">
            <v>0</v>
          </cell>
          <cell r="FF1559">
            <v>0</v>
          </cell>
          <cell r="FG1559">
            <v>0</v>
          </cell>
          <cell r="FH1559">
            <v>0</v>
          </cell>
          <cell r="FI1559">
            <v>0</v>
          </cell>
          <cell r="FJ1559">
            <v>0</v>
          </cell>
          <cell r="FK1559">
            <v>0</v>
          </cell>
          <cell r="FL1559">
            <v>0</v>
          </cell>
          <cell r="FM1559">
            <v>0</v>
          </cell>
          <cell r="FN1559">
            <v>0</v>
          </cell>
          <cell r="FO1559">
            <v>0</v>
          </cell>
          <cell r="FP1559">
            <v>0</v>
          </cell>
          <cell r="FQ1559">
            <v>0</v>
          </cell>
          <cell r="FR1559">
            <v>0</v>
          </cell>
          <cell r="FS1559">
            <v>0</v>
          </cell>
          <cell r="FT1559">
            <v>0</v>
          </cell>
          <cell r="FU1559">
            <v>0</v>
          </cell>
          <cell r="FV1559">
            <v>0</v>
          </cell>
          <cell r="FW1559">
            <v>0</v>
          </cell>
          <cell r="FX1559">
            <v>0</v>
          </cell>
          <cell r="FY1559">
            <v>0</v>
          </cell>
          <cell r="FZ1559">
            <v>0</v>
          </cell>
          <cell r="GA1559">
            <v>0</v>
          </cell>
          <cell r="GB1559">
            <v>0</v>
          </cell>
          <cell r="GC1559">
            <v>0</v>
          </cell>
          <cell r="GD1559">
            <v>0</v>
          </cell>
          <cell r="GE1559">
            <v>0</v>
          </cell>
          <cell r="GF1559">
            <v>0</v>
          </cell>
          <cell r="GG1559">
            <v>0</v>
          </cell>
          <cell r="GH1559">
            <v>0</v>
          </cell>
          <cell r="GI1559">
            <v>0</v>
          </cell>
          <cell r="GJ1559">
            <v>0</v>
          </cell>
          <cell r="GK1559">
            <v>0</v>
          </cell>
          <cell r="GL1559">
            <v>0</v>
          </cell>
          <cell r="GM1559">
            <v>0</v>
          </cell>
          <cell r="GN1559">
            <v>0</v>
          </cell>
          <cell r="GO1559">
            <v>0</v>
          </cell>
          <cell r="GP1559">
            <v>0</v>
          </cell>
          <cell r="GQ1559">
            <v>0</v>
          </cell>
          <cell r="GR1559">
            <v>0</v>
          </cell>
          <cell r="GS1559">
            <v>0</v>
          </cell>
          <cell r="GT1559">
            <v>0</v>
          </cell>
          <cell r="GU1559">
            <v>0</v>
          </cell>
          <cell r="GV1559">
            <v>0</v>
          </cell>
          <cell r="GW1559">
            <v>0</v>
          </cell>
          <cell r="GX1559">
            <v>0</v>
          </cell>
          <cell r="GY1559">
            <v>0</v>
          </cell>
          <cell r="GZ1559">
            <v>0</v>
          </cell>
        </row>
        <row r="1560">
          <cell r="A1560">
            <v>1555</v>
          </cell>
          <cell r="D1560" t="str">
            <v>LLAVES Y VALVULAS</v>
          </cell>
          <cell r="E1560" t="str">
            <v>VALVULA DE AIRE DOBLE ACCION 4"*1/2"</v>
          </cell>
          <cell r="F1560">
            <v>0</v>
          </cell>
          <cell r="G1560" t="str">
            <v>U</v>
          </cell>
          <cell r="H1560">
            <v>0.125</v>
          </cell>
          <cell r="I1560">
            <v>1992</v>
          </cell>
          <cell r="J1560">
            <v>1</v>
          </cell>
          <cell r="K1560">
            <v>514</v>
          </cell>
          <cell r="L1560">
            <v>2</v>
          </cell>
          <cell r="M1560">
            <v>0</v>
          </cell>
          <cell r="N1560">
            <v>0</v>
          </cell>
          <cell r="O1560">
            <v>0</v>
          </cell>
          <cell r="P1560">
            <v>0</v>
          </cell>
          <cell r="Q1560">
            <v>0</v>
          </cell>
          <cell r="R1560">
            <v>0</v>
          </cell>
          <cell r="S1560">
            <v>0</v>
          </cell>
          <cell r="T1560">
            <v>0</v>
          </cell>
          <cell r="U1560">
            <v>0</v>
          </cell>
          <cell r="V1560">
            <v>0</v>
          </cell>
          <cell r="W1560">
            <v>0</v>
          </cell>
          <cell r="X1560">
            <v>0</v>
          </cell>
          <cell r="Y1560">
            <v>0</v>
          </cell>
          <cell r="Z1560">
            <v>0</v>
          </cell>
          <cell r="AA1560">
            <v>0</v>
          </cell>
          <cell r="AB1560">
            <v>0</v>
          </cell>
          <cell r="AC1560">
            <v>0</v>
          </cell>
          <cell r="AD1560">
            <v>0</v>
          </cell>
          <cell r="AE1560">
            <v>0</v>
          </cell>
          <cell r="AF1560">
            <v>0</v>
          </cell>
          <cell r="AG1560">
            <v>0</v>
          </cell>
          <cell r="AH1560">
            <v>0</v>
          </cell>
          <cell r="AI1560">
            <v>0</v>
          </cell>
          <cell r="AJ1560">
            <v>0</v>
          </cell>
          <cell r="AK1560">
            <v>0</v>
          </cell>
          <cell r="AL1560">
            <v>0</v>
          </cell>
          <cell r="AM1560">
            <v>0</v>
          </cell>
          <cell r="AN1560">
            <v>0</v>
          </cell>
          <cell r="AO1560">
            <v>0</v>
          </cell>
          <cell r="AP1560">
            <v>0</v>
          </cell>
          <cell r="AQ1560">
            <v>0</v>
          </cell>
          <cell r="AR1560">
            <v>0</v>
          </cell>
          <cell r="AS1560">
            <v>0</v>
          </cell>
          <cell r="AT1560">
            <v>0</v>
          </cell>
          <cell r="AU1560">
            <v>0</v>
          </cell>
          <cell r="AV1560">
            <v>0</v>
          </cell>
          <cell r="AW1560">
            <v>20</v>
          </cell>
          <cell r="AX1560">
            <v>1</v>
          </cell>
          <cell r="AY1560">
            <v>9</v>
          </cell>
          <cell r="AZ1560">
            <v>1</v>
          </cell>
          <cell r="BA1560">
            <v>0</v>
          </cell>
          <cell r="BB1560">
            <v>0</v>
          </cell>
          <cell r="BC1560">
            <v>0</v>
          </cell>
          <cell r="BD1560">
            <v>0</v>
          </cell>
          <cell r="BE1560">
            <v>0</v>
          </cell>
          <cell r="BF1560">
            <v>0</v>
          </cell>
          <cell r="BG1560">
            <v>0</v>
          </cell>
          <cell r="BH1560">
            <v>0</v>
          </cell>
          <cell r="BI1560">
            <v>0</v>
          </cell>
          <cell r="BJ1560">
            <v>0</v>
          </cell>
          <cell r="BK1560">
            <v>0</v>
          </cell>
          <cell r="BL1560">
            <v>0</v>
          </cell>
          <cell r="BM1560">
            <v>0</v>
          </cell>
          <cell r="BN1560">
            <v>0</v>
          </cell>
          <cell r="BO1560">
            <v>0</v>
          </cell>
          <cell r="BP1560">
            <v>0</v>
          </cell>
          <cell r="CK1560">
            <v>0</v>
          </cell>
          <cell r="CL1560">
            <v>0</v>
          </cell>
          <cell r="CM1560">
            <v>1</v>
          </cell>
          <cell r="CN1560">
            <v>0</v>
          </cell>
          <cell r="CO1560">
            <v>0</v>
          </cell>
          <cell r="CP1560">
            <v>0</v>
          </cell>
          <cell r="CQ1560">
            <v>0</v>
          </cell>
          <cell r="CR1560">
            <v>0</v>
          </cell>
          <cell r="CS1560">
            <v>0</v>
          </cell>
          <cell r="CT1560">
            <v>0</v>
          </cell>
          <cell r="CU1560">
            <v>0</v>
          </cell>
          <cell r="CV1560">
            <v>0</v>
          </cell>
          <cell r="DY1560">
            <v>0</v>
          </cell>
          <cell r="DZ1560">
            <v>0</v>
          </cell>
          <cell r="EA1560">
            <v>0</v>
          </cell>
          <cell r="EB1560">
            <v>0</v>
          </cell>
          <cell r="EC1560">
            <v>0</v>
          </cell>
          <cell r="ED1560">
            <v>0</v>
          </cell>
          <cell r="EE1560">
            <v>0</v>
          </cell>
          <cell r="EF1560">
            <v>0</v>
          </cell>
          <cell r="EG1560">
            <v>0</v>
          </cell>
          <cell r="EH1560">
            <v>0</v>
          </cell>
          <cell r="EI1560">
            <v>0</v>
          </cell>
          <cell r="EJ1560">
            <v>0</v>
          </cell>
          <cell r="EK1560">
            <v>0</v>
          </cell>
          <cell r="EL1560">
            <v>0</v>
          </cell>
          <cell r="EM1560">
            <v>0</v>
          </cell>
          <cell r="EN1560">
            <v>0</v>
          </cell>
          <cell r="EO1560">
            <v>0</v>
          </cell>
          <cell r="EP1560">
            <v>0</v>
          </cell>
          <cell r="EQ1560">
            <v>0</v>
          </cell>
          <cell r="ER1560">
            <v>0</v>
          </cell>
          <cell r="ES1560">
            <v>0</v>
          </cell>
          <cell r="ET1560">
            <v>0</v>
          </cell>
          <cell r="EU1560">
            <v>0</v>
          </cell>
          <cell r="EV1560">
            <v>0</v>
          </cell>
          <cell r="EW1560">
            <v>0</v>
          </cell>
          <cell r="EX1560">
            <v>0</v>
          </cell>
          <cell r="EY1560">
            <v>0</v>
          </cell>
          <cell r="EZ1560">
            <v>0</v>
          </cell>
          <cell r="FA1560">
            <v>0</v>
          </cell>
          <cell r="FB1560">
            <v>0</v>
          </cell>
          <cell r="FC1560">
            <v>0</v>
          </cell>
          <cell r="FD1560">
            <v>0</v>
          </cell>
          <cell r="FE1560">
            <v>0</v>
          </cell>
          <cell r="FF1560">
            <v>0</v>
          </cell>
          <cell r="FG1560">
            <v>0</v>
          </cell>
          <cell r="FH1560">
            <v>0</v>
          </cell>
          <cell r="FI1560">
            <v>0</v>
          </cell>
          <cell r="FJ1560">
            <v>0</v>
          </cell>
          <cell r="FK1560">
            <v>0</v>
          </cell>
          <cell r="FL1560">
            <v>0</v>
          </cell>
          <cell r="FM1560">
            <v>0</v>
          </cell>
          <cell r="FN1560">
            <v>0</v>
          </cell>
          <cell r="FO1560">
            <v>0</v>
          </cell>
          <cell r="FP1560">
            <v>0</v>
          </cell>
          <cell r="FQ1560">
            <v>0</v>
          </cell>
          <cell r="FR1560">
            <v>0</v>
          </cell>
          <cell r="FS1560">
            <v>0</v>
          </cell>
          <cell r="FT1560">
            <v>0</v>
          </cell>
          <cell r="FU1560">
            <v>0</v>
          </cell>
          <cell r="FV1560">
            <v>0</v>
          </cell>
          <cell r="FW1560">
            <v>0</v>
          </cell>
          <cell r="FX1560">
            <v>0</v>
          </cell>
          <cell r="FY1560">
            <v>0</v>
          </cell>
          <cell r="FZ1560">
            <v>0</v>
          </cell>
          <cell r="GA1560">
            <v>0</v>
          </cell>
          <cell r="GB1560">
            <v>0</v>
          </cell>
          <cell r="GC1560">
            <v>0</v>
          </cell>
          <cell r="GD1560">
            <v>0</v>
          </cell>
          <cell r="GE1560">
            <v>0</v>
          </cell>
          <cell r="GF1560">
            <v>0</v>
          </cell>
          <cell r="GG1560">
            <v>0</v>
          </cell>
          <cell r="GH1560">
            <v>0</v>
          </cell>
          <cell r="GI1560">
            <v>0</v>
          </cell>
          <cell r="GJ1560">
            <v>0</v>
          </cell>
          <cell r="GK1560">
            <v>0</v>
          </cell>
          <cell r="GL1560">
            <v>0</v>
          </cell>
          <cell r="GM1560">
            <v>0</v>
          </cell>
          <cell r="GN1560">
            <v>0</v>
          </cell>
          <cell r="GO1560">
            <v>0</v>
          </cell>
          <cell r="GP1560">
            <v>0</v>
          </cell>
          <cell r="GQ1560">
            <v>0</v>
          </cell>
          <cell r="GR1560">
            <v>0</v>
          </cell>
          <cell r="GS1560">
            <v>0</v>
          </cell>
          <cell r="GT1560">
            <v>0</v>
          </cell>
          <cell r="GU1560">
            <v>0</v>
          </cell>
          <cell r="GV1560">
            <v>0</v>
          </cell>
          <cell r="GW1560">
            <v>0</v>
          </cell>
          <cell r="GX1560">
            <v>0</v>
          </cell>
          <cell r="GY1560">
            <v>0</v>
          </cell>
          <cell r="GZ1560">
            <v>0</v>
          </cell>
        </row>
        <row r="1561">
          <cell r="A1561">
            <v>1556</v>
          </cell>
          <cell r="D1561" t="str">
            <v>EQUIPOS SIST AAPP AASS</v>
          </cell>
          <cell r="E1561" t="str">
            <v>BOMBA SUMERGIBLE D=6". 6 ETAPAS. DESCARGA D=3"</v>
          </cell>
          <cell r="F1561">
            <v>0</v>
          </cell>
          <cell r="G1561" t="str">
            <v>U</v>
          </cell>
          <cell r="H1561">
            <v>0.1</v>
          </cell>
          <cell r="I1561">
            <v>1339</v>
          </cell>
          <cell r="J1561">
            <v>1</v>
          </cell>
          <cell r="K1561">
            <v>0</v>
          </cell>
          <cell r="L1561">
            <v>0</v>
          </cell>
          <cell r="M1561">
            <v>0</v>
          </cell>
          <cell r="N1561">
            <v>0</v>
          </cell>
          <cell r="O1561">
            <v>0</v>
          </cell>
          <cell r="P1561">
            <v>0</v>
          </cell>
          <cell r="Q1561">
            <v>0</v>
          </cell>
          <cell r="R1561">
            <v>0</v>
          </cell>
          <cell r="S1561">
            <v>0</v>
          </cell>
          <cell r="T1561">
            <v>0</v>
          </cell>
          <cell r="U1561">
            <v>0</v>
          </cell>
          <cell r="V1561">
            <v>0</v>
          </cell>
          <cell r="W1561">
            <v>0</v>
          </cell>
          <cell r="X1561">
            <v>0</v>
          </cell>
          <cell r="Y1561">
            <v>0</v>
          </cell>
          <cell r="Z1561">
            <v>0</v>
          </cell>
          <cell r="AA1561">
            <v>0</v>
          </cell>
          <cell r="AB1561">
            <v>0</v>
          </cell>
          <cell r="AC1561">
            <v>0</v>
          </cell>
          <cell r="AD1561">
            <v>0</v>
          </cell>
          <cell r="AE1561">
            <v>0</v>
          </cell>
          <cell r="AF1561">
            <v>0</v>
          </cell>
          <cell r="AG1561">
            <v>0</v>
          </cell>
          <cell r="AH1561">
            <v>0</v>
          </cell>
          <cell r="AI1561">
            <v>0</v>
          </cell>
          <cell r="AJ1561">
            <v>0</v>
          </cell>
          <cell r="AK1561">
            <v>0</v>
          </cell>
          <cell r="AL1561">
            <v>0</v>
          </cell>
          <cell r="AM1561">
            <v>0</v>
          </cell>
          <cell r="AN1561">
            <v>0</v>
          </cell>
          <cell r="AO1561">
            <v>0</v>
          </cell>
          <cell r="AP1561">
            <v>0</v>
          </cell>
          <cell r="AQ1561">
            <v>0</v>
          </cell>
          <cell r="AR1561">
            <v>0</v>
          </cell>
          <cell r="AS1561">
            <v>0</v>
          </cell>
          <cell r="AT1561">
            <v>0</v>
          </cell>
          <cell r="AU1561">
            <v>0</v>
          </cell>
          <cell r="AV1561">
            <v>0</v>
          </cell>
          <cell r="AW1561">
            <v>10</v>
          </cell>
          <cell r="AX1561">
            <v>1</v>
          </cell>
          <cell r="AY1561">
            <v>29</v>
          </cell>
          <cell r="AZ1561">
            <v>1</v>
          </cell>
          <cell r="BA1561">
            <v>0</v>
          </cell>
          <cell r="BB1561">
            <v>0</v>
          </cell>
          <cell r="BC1561">
            <v>0</v>
          </cell>
          <cell r="BD1561">
            <v>0</v>
          </cell>
          <cell r="BE1561">
            <v>0</v>
          </cell>
          <cell r="BF1561">
            <v>0</v>
          </cell>
          <cell r="BG1561">
            <v>0</v>
          </cell>
          <cell r="BH1561">
            <v>0</v>
          </cell>
          <cell r="BI1561">
            <v>0</v>
          </cell>
          <cell r="BJ1561">
            <v>0</v>
          </cell>
          <cell r="BK1561">
            <v>0</v>
          </cell>
          <cell r="BL1561">
            <v>0</v>
          </cell>
          <cell r="BM1561">
            <v>0</v>
          </cell>
          <cell r="BN1561">
            <v>0</v>
          </cell>
          <cell r="BO1561">
            <v>0</v>
          </cell>
          <cell r="BP1561">
            <v>0</v>
          </cell>
          <cell r="CK1561">
            <v>1</v>
          </cell>
          <cell r="CL1561">
            <v>0</v>
          </cell>
          <cell r="CM1561">
            <v>0</v>
          </cell>
          <cell r="CN1561">
            <v>0</v>
          </cell>
          <cell r="CO1561">
            <v>0</v>
          </cell>
          <cell r="CP1561">
            <v>0</v>
          </cell>
          <cell r="CQ1561">
            <v>0</v>
          </cell>
          <cell r="CR1561">
            <v>0</v>
          </cell>
          <cell r="CS1561">
            <v>0</v>
          </cell>
          <cell r="CT1561">
            <v>0</v>
          </cell>
          <cell r="CU1561">
            <v>0</v>
          </cell>
          <cell r="CV1561">
            <v>0</v>
          </cell>
          <cell r="DY1561">
            <v>0</v>
          </cell>
          <cell r="DZ1561">
            <v>0</v>
          </cell>
          <cell r="EA1561">
            <v>0</v>
          </cell>
          <cell r="EB1561">
            <v>0</v>
          </cell>
          <cell r="EC1561">
            <v>0</v>
          </cell>
          <cell r="ED1561">
            <v>0</v>
          </cell>
          <cell r="EE1561">
            <v>0</v>
          </cell>
          <cell r="EF1561">
            <v>0</v>
          </cell>
          <cell r="EG1561">
            <v>0</v>
          </cell>
          <cell r="EH1561">
            <v>0</v>
          </cell>
          <cell r="EI1561">
            <v>0</v>
          </cell>
          <cell r="EJ1561">
            <v>0</v>
          </cell>
          <cell r="EK1561">
            <v>0</v>
          </cell>
          <cell r="EL1561">
            <v>0</v>
          </cell>
          <cell r="EM1561">
            <v>0</v>
          </cell>
          <cell r="EN1561">
            <v>0</v>
          </cell>
          <cell r="EO1561">
            <v>0</v>
          </cell>
          <cell r="EP1561">
            <v>0</v>
          </cell>
          <cell r="EQ1561">
            <v>0</v>
          </cell>
          <cell r="ER1561">
            <v>0</v>
          </cell>
          <cell r="ES1561">
            <v>0</v>
          </cell>
          <cell r="ET1561">
            <v>0</v>
          </cell>
          <cell r="EU1561">
            <v>0</v>
          </cell>
          <cell r="EV1561">
            <v>0</v>
          </cell>
          <cell r="EW1561">
            <v>0</v>
          </cell>
          <cell r="EX1561">
            <v>0</v>
          </cell>
          <cell r="EY1561">
            <v>0</v>
          </cell>
          <cell r="EZ1561">
            <v>0</v>
          </cell>
          <cell r="FA1561">
            <v>0</v>
          </cell>
          <cell r="FB1561">
            <v>0</v>
          </cell>
          <cell r="FC1561">
            <v>0</v>
          </cell>
          <cell r="FD1561">
            <v>0</v>
          </cell>
          <cell r="FE1561">
            <v>0</v>
          </cell>
          <cell r="FF1561">
            <v>0</v>
          </cell>
          <cell r="FG1561">
            <v>0</v>
          </cell>
          <cell r="FH1561">
            <v>0</v>
          </cell>
          <cell r="FI1561">
            <v>0</v>
          </cell>
          <cell r="FJ1561">
            <v>0</v>
          </cell>
          <cell r="FK1561">
            <v>0</v>
          </cell>
          <cell r="FL1561">
            <v>0</v>
          </cell>
          <cell r="FM1561">
            <v>0</v>
          </cell>
          <cell r="FN1561">
            <v>0</v>
          </cell>
          <cell r="FO1561">
            <v>0</v>
          </cell>
          <cell r="FP1561">
            <v>0</v>
          </cell>
          <cell r="FQ1561">
            <v>0</v>
          </cell>
          <cell r="FR1561">
            <v>0</v>
          </cell>
          <cell r="FS1561">
            <v>0</v>
          </cell>
          <cell r="FT1561">
            <v>0</v>
          </cell>
          <cell r="FU1561">
            <v>0</v>
          </cell>
          <cell r="FV1561">
            <v>0</v>
          </cell>
          <cell r="FW1561">
            <v>0</v>
          </cell>
          <cell r="FX1561">
            <v>0</v>
          </cell>
          <cell r="FY1561">
            <v>0</v>
          </cell>
          <cell r="FZ1561">
            <v>0</v>
          </cell>
          <cell r="GA1561">
            <v>0</v>
          </cell>
          <cell r="GB1561">
            <v>0</v>
          </cell>
          <cell r="GC1561">
            <v>0</v>
          </cell>
          <cell r="GD1561">
            <v>0</v>
          </cell>
          <cell r="GE1561">
            <v>0</v>
          </cell>
          <cell r="GF1561">
            <v>0</v>
          </cell>
          <cell r="GG1561">
            <v>0</v>
          </cell>
          <cell r="GH1561">
            <v>0</v>
          </cell>
          <cell r="GI1561">
            <v>0</v>
          </cell>
          <cell r="GJ1561">
            <v>0</v>
          </cell>
          <cell r="GK1561">
            <v>0</v>
          </cell>
          <cell r="GL1561">
            <v>0</v>
          </cell>
          <cell r="GM1561">
            <v>0</v>
          </cell>
          <cell r="GN1561">
            <v>0</v>
          </cell>
          <cell r="GO1561">
            <v>0</v>
          </cell>
          <cell r="GP1561">
            <v>0</v>
          </cell>
          <cell r="GQ1561">
            <v>0</v>
          </cell>
          <cell r="GR1561">
            <v>0</v>
          </cell>
          <cell r="GS1561">
            <v>0</v>
          </cell>
          <cell r="GT1561">
            <v>0</v>
          </cell>
          <cell r="GU1561">
            <v>0</v>
          </cell>
          <cell r="GV1561">
            <v>0</v>
          </cell>
          <cell r="GW1561">
            <v>0</v>
          </cell>
          <cell r="GX1561">
            <v>0</v>
          </cell>
          <cell r="GY1561">
            <v>0</v>
          </cell>
          <cell r="GZ1561">
            <v>0</v>
          </cell>
        </row>
        <row r="1562">
          <cell r="A1562">
            <v>1557</v>
          </cell>
          <cell r="D1562" t="str">
            <v>EQUIPOS SIST AAPP AASS</v>
          </cell>
          <cell r="E1562" t="str">
            <v>MOTOR SUMERGIBLE D=6". 20 HP. 230 V.</v>
          </cell>
          <cell r="F1562">
            <v>0</v>
          </cell>
          <cell r="G1562">
            <v>0</v>
          </cell>
          <cell r="H1562">
            <v>0.1</v>
          </cell>
          <cell r="I1562">
            <v>1340</v>
          </cell>
          <cell r="J1562">
            <v>1</v>
          </cell>
          <cell r="K1562">
            <v>0</v>
          </cell>
          <cell r="L1562">
            <v>0</v>
          </cell>
          <cell r="M1562">
            <v>0</v>
          </cell>
          <cell r="N1562">
            <v>0</v>
          </cell>
          <cell r="O1562">
            <v>0</v>
          </cell>
          <cell r="P1562">
            <v>0</v>
          </cell>
          <cell r="Q1562">
            <v>0</v>
          </cell>
          <cell r="R1562">
            <v>0</v>
          </cell>
          <cell r="S1562">
            <v>0</v>
          </cell>
          <cell r="T1562">
            <v>0</v>
          </cell>
          <cell r="U1562">
            <v>0</v>
          </cell>
          <cell r="V1562">
            <v>0</v>
          </cell>
          <cell r="W1562">
            <v>0</v>
          </cell>
          <cell r="X1562">
            <v>0</v>
          </cell>
          <cell r="Y1562">
            <v>0</v>
          </cell>
          <cell r="Z1562">
            <v>0</v>
          </cell>
          <cell r="AA1562">
            <v>0</v>
          </cell>
          <cell r="AB1562">
            <v>0</v>
          </cell>
          <cell r="AC1562">
            <v>0</v>
          </cell>
          <cell r="AD1562">
            <v>0</v>
          </cell>
          <cell r="AE1562">
            <v>0</v>
          </cell>
          <cell r="AF1562">
            <v>0</v>
          </cell>
          <cell r="AG1562">
            <v>0</v>
          </cell>
          <cell r="AH1562">
            <v>0</v>
          </cell>
          <cell r="AI1562">
            <v>0</v>
          </cell>
          <cell r="AJ1562">
            <v>0</v>
          </cell>
          <cell r="AK1562">
            <v>0</v>
          </cell>
          <cell r="AL1562">
            <v>0</v>
          </cell>
          <cell r="AM1562">
            <v>0</v>
          </cell>
          <cell r="AN1562">
            <v>0</v>
          </cell>
          <cell r="AO1562">
            <v>0</v>
          </cell>
          <cell r="AP1562">
            <v>0</v>
          </cell>
          <cell r="AQ1562">
            <v>0</v>
          </cell>
          <cell r="AR1562">
            <v>0</v>
          </cell>
          <cell r="AS1562">
            <v>0</v>
          </cell>
          <cell r="AT1562">
            <v>0</v>
          </cell>
          <cell r="AU1562">
            <v>0</v>
          </cell>
          <cell r="AV1562">
            <v>0</v>
          </cell>
          <cell r="AW1562">
            <v>10</v>
          </cell>
          <cell r="AX1562">
            <v>1</v>
          </cell>
          <cell r="AY1562">
            <v>29</v>
          </cell>
          <cell r="AZ1562">
            <v>1</v>
          </cell>
          <cell r="BA1562">
            <v>0</v>
          </cell>
          <cell r="BB1562">
            <v>0</v>
          </cell>
          <cell r="BC1562">
            <v>0</v>
          </cell>
          <cell r="BD1562">
            <v>0</v>
          </cell>
          <cell r="BE1562">
            <v>0</v>
          </cell>
          <cell r="BF1562">
            <v>0</v>
          </cell>
          <cell r="BG1562">
            <v>0</v>
          </cell>
          <cell r="BH1562">
            <v>0</v>
          </cell>
          <cell r="BI1562">
            <v>0</v>
          </cell>
          <cell r="BJ1562">
            <v>0</v>
          </cell>
          <cell r="BK1562">
            <v>0</v>
          </cell>
          <cell r="BL1562">
            <v>0</v>
          </cell>
          <cell r="BM1562">
            <v>0</v>
          </cell>
          <cell r="BN1562">
            <v>0</v>
          </cell>
          <cell r="BO1562">
            <v>0</v>
          </cell>
          <cell r="BP1562">
            <v>0</v>
          </cell>
          <cell r="CK1562">
            <v>1</v>
          </cell>
          <cell r="CL1562">
            <v>0</v>
          </cell>
          <cell r="CM1562">
            <v>0</v>
          </cell>
          <cell r="CN1562">
            <v>0</v>
          </cell>
          <cell r="CO1562">
            <v>0</v>
          </cell>
          <cell r="CP1562">
            <v>0</v>
          </cell>
          <cell r="CQ1562">
            <v>0</v>
          </cell>
          <cell r="CR1562">
            <v>0</v>
          </cell>
          <cell r="CS1562">
            <v>0</v>
          </cell>
          <cell r="CT1562">
            <v>0</v>
          </cell>
          <cell r="CU1562">
            <v>0</v>
          </cell>
          <cell r="CV1562">
            <v>0</v>
          </cell>
          <cell r="DY1562">
            <v>0</v>
          </cell>
          <cell r="DZ1562">
            <v>0</v>
          </cell>
          <cell r="EA1562">
            <v>0</v>
          </cell>
          <cell r="EB1562">
            <v>0</v>
          </cell>
          <cell r="EC1562">
            <v>0</v>
          </cell>
          <cell r="ED1562">
            <v>0</v>
          </cell>
          <cell r="EE1562">
            <v>0</v>
          </cell>
          <cell r="EF1562">
            <v>0</v>
          </cell>
          <cell r="EG1562">
            <v>0</v>
          </cell>
          <cell r="EH1562">
            <v>0</v>
          </cell>
          <cell r="EI1562">
            <v>0</v>
          </cell>
          <cell r="EJ1562">
            <v>0</v>
          </cell>
          <cell r="EK1562">
            <v>0</v>
          </cell>
          <cell r="EL1562">
            <v>0</v>
          </cell>
          <cell r="EM1562">
            <v>0</v>
          </cell>
          <cell r="EN1562">
            <v>0</v>
          </cell>
          <cell r="EO1562">
            <v>0</v>
          </cell>
          <cell r="EP1562">
            <v>0</v>
          </cell>
          <cell r="EQ1562">
            <v>0</v>
          </cell>
          <cell r="ER1562">
            <v>0</v>
          </cell>
          <cell r="ES1562">
            <v>0</v>
          </cell>
          <cell r="ET1562">
            <v>0</v>
          </cell>
          <cell r="EU1562">
            <v>0</v>
          </cell>
          <cell r="EV1562">
            <v>0</v>
          </cell>
          <cell r="EW1562">
            <v>0</v>
          </cell>
          <cell r="EX1562">
            <v>0</v>
          </cell>
          <cell r="EY1562">
            <v>0</v>
          </cell>
          <cell r="EZ1562">
            <v>0</v>
          </cell>
          <cell r="FA1562">
            <v>0</v>
          </cell>
          <cell r="FB1562">
            <v>0</v>
          </cell>
          <cell r="FC1562">
            <v>0</v>
          </cell>
          <cell r="FD1562">
            <v>0</v>
          </cell>
          <cell r="FE1562">
            <v>0</v>
          </cell>
          <cell r="FF1562">
            <v>0</v>
          </cell>
          <cell r="FG1562">
            <v>0</v>
          </cell>
          <cell r="FH1562">
            <v>0</v>
          </cell>
          <cell r="FI1562">
            <v>0</v>
          </cell>
          <cell r="FJ1562">
            <v>0</v>
          </cell>
          <cell r="FK1562">
            <v>0</v>
          </cell>
          <cell r="FL1562">
            <v>0</v>
          </cell>
          <cell r="FM1562">
            <v>0</v>
          </cell>
          <cell r="FN1562">
            <v>0</v>
          </cell>
          <cell r="FO1562">
            <v>0</v>
          </cell>
          <cell r="FP1562">
            <v>0</v>
          </cell>
          <cell r="FQ1562">
            <v>0</v>
          </cell>
          <cell r="FR1562">
            <v>0</v>
          </cell>
          <cell r="FS1562">
            <v>0</v>
          </cell>
          <cell r="FT1562">
            <v>0</v>
          </cell>
          <cell r="FU1562">
            <v>0</v>
          </cell>
          <cell r="FV1562">
            <v>0</v>
          </cell>
          <cell r="FW1562">
            <v>0</v>
          </cell>
          <cell r="FX1562">
            <v>0</v>
          </cell>
          <cell r="FY1562">
            <v>0</v>
          </cell>
          <cell r="FZ1562">
            <v>0</v>
          </cell>
          <cell r="GA1562">
            <v>0</v>
          </cell>
          <cell r="GB1562">
            <v>0</v>
          </cell>
          <cell r="GC1562">
            <v>0</v>
          </cell>
          <cell r="GD1562">
            <v>0</v>
          </cell>
          <cell r="GE1562">
            <v>0</v>
          </cell>
          <cell r="GF1562">
            <v>0</v>
          </cell>
          <cell r="GG1562">
            <v>0</v>
          </cell>
          <cell r="GH1562">
            <v>0</v>
          </cell>
          <cell r="GI1562">
            <v>0</v>
          </cell>
          <cell r="GJ1562">
            <v>0</v>
          </cell>
          <cell r="GK1562">
            <v>0</v>
          </cell>
          <cell r="GL1562">
            <v>0</v>
          </cell>
          <cell r="GM1562">
            <v>0</v>
          </cell>
          <cell r="GN1562">
            <v>0</v>
          </cell>
          <cell r="GO1562">
            <v>0</v>
          </cell>
          <cell r="GP1562">
            <v>0</v>
          </cell>
          <cell r="GQ1562">
            <v>0</v>
          </cell>
          <cell r="GR1562">
            <v>0</v>
          </cell>
          <cell r="GS1562">
            <v>0</v>
          </cell>
          <cell r="GT1562">
            <v>0</v>
          </cell>
          <cell r="GU1562">
            <v>0</v>
          </cell>
          <cell r="GV1562">
            <v>0</v>
          </cell>
          <cell r="GW1562">
            <v>0</v>
          </cell>
          <cell r="GX1562">
            <v>0</v>
          </cell>
          <cell r="GY1562">
            <v>0</v>
          </cell>
          <cell r="GZ1562">
            <v>0</v>
          </cell>
        </row>
        <row r="1563">
          <cell r="A1563">
            <v>1558</v>
          </cell>
          <cell r="D1563" t="str">
            <v>EQUIPOS SIST AAPP AASS</v>
          </cell>
          <cell r="E1563" t="str">
            <v>SUBTROL PARA MOTOR SUMERGIBLE. HASTA 30 HP. 230 V.</v>
          </cell>
          <cell r="F1563">
            <v>0</v>
          </cell>
          <cell r="G1563" t="str">
            <v>U</v>
          </cell>
          <cell r="H1563">
            <v>0.25</v>
          </cell>
          <cell r="I1563">
            <v>1341</v>
          </cell>
          <cell r="J1563">
            <v>1</v>
          </cell>
          <cell r="K1563">
            <v>0</v>
          </cell>
          <cell r="L1563">
            <v>0</v>
          </cell>
          <cell r="M1563">
            <v>0</v>
          </cell>
          <cell r="N1563">
            <v>0</v>
          </cell>
          <cell r="O1563">
            <v>0</v>
          </cell>
          <cell r="P1563">
            <v>0</v>
          </cell>
          <cell r="Q1563">
            <v>0</v>
          </cell>
          <cell r="R1563">
            <v>0</v>
          </cell>
          <cell r="S1563">
            <v>0</v>
          </cell>
          <cell r="T1563">
            <v>0</v>
          </cell>
          <cell r="U1563">
            <v>0</v>
          </cell>
          <cell r="V1563">
            <v>0</v>
          </cell>
          <cell r="W1563">
            <v>0</v>
          </cell>
          <cell r="X1563">
            <v>0</v>
          </cell>
          <cell r="Y1563">
            <v>0</v>
          </cell>
          <cell r="Z1563">
            <v>0</v>
          </cell>
          <cell r="AA1563">
            <v>0</v>
          </cell>
          <cell r="AB1563">
            <v>0</v>
          </cell>
          <cell r="AC1563">
            <v>0</v>
          </cell>
          <cell r="AD1563">
            <v>0</v>
          </cell>
          <cell r="AE1563">
            <v>0</v>
          </cell>
          <cell r="AF1563">
            <v>0</v>
          </cell>
          <cell r="AG1563">
            <v>0</v>
          </cell>
          <cell r="AH1563">
            <v>0</v>
          </cell>
          <cell r="AI1563">
            <v>0</v>
          </cell>
          <cell r="AJ1563">
            <v>0</v>
          </cell>
          <cell r="AK1563">
            <v>0</v>
          </cell>
          <cell r="AL1563">
            <v>0</v>
          </cell>
          <cell r="AM1563">
            <v>0</v>
          </cell>
          <cell r="AN1563">
            <v>0</v>
          </cell>
          <cell r="AO1563">
            <v>0</v>
          </cell>
          <cell r="AP1563">
            <v>0</v>
          </cell>
          <cell r="AQ1563">
            <v>0</v>
          </cell>
          <cell r="AR1563">
            <v>0</v>
          </cell>
          <cell r="AS1563">
            <v>0</v>
          </cell>
          <cell r="AT1563">
            <v>0</v>
          </cell>
          <cell r="AU1563">
            <v>0</v>
          </cell>
          <cell r="AV1563">
            <v>0</v>
          </cell>
          <cell r="AW1563">
            <v>10</v>
          </cell>
          <cell r="AX1563">
            <v>1</v>
          </cell>
          <cell r="AY1563">
            <v>29</v>
          </cell>
          <cell r="AZ1563">
            <v>1</v>
          </cell>
          <cell r="BA1563">
            <v>0</v>
          </cell>
          <cell r="BB1563">
            <v>0</v>
          </cell>
          <cell r="BC1563">
            <v>0</v>
          </cell>
          <cell r="BD1563">
            <v>0</v>
          </cell>
          <cell r="BE1563">
            <v>0</v>
          </cell>
          <cell r="BF1563">
            <v>0</v>
          </cell>
          <cell r="BG1563">
            <v>0</v>
          </cell>
          <cell r="BH1563">
            <v>0</v>
          </cell>
          <cell r="BI1563">
            <v>0</v>
          </cell>
          <cell r="BJ1563">
            <v>0</v>
          </cell>
          <cell r="BK1563">
            <v>0</v>
          </cell>
          <cell r="BL1563">
            <v>0</v>
          </cell>
          <cell r="BM1563">
            <v>0</v>
          </cell>
          <cell r="BN1563">
            <v>0</v>
          </cell>
          <cell r="BO1563">
            <v>0</v>
          </cell>
          <cell r="BP1563">
            <v>0</v>
          </cell>
          <cell r="CK1563">
            <v>1</v>
          </cell>
          <cell r="CL1563">
            <v>0</v>
          </cell>
          <cell r="CM1563">
            <v>0</v>
          </cell>
          <cell r="CN1563">
            <v>0</v>
          </cell>
          <cell r="CO1563">
            <v>0</v>
          </cell>
          <cell r="CP1563">
            <v>0</v>
          </cell>
          <cell r="CQ1563">
            <v>0</v>
          </cell>
          <cell r="CR1563">
            <v>0</v>
          </cell>
          <cell r="CS1563">
            <v>0</v>
          </cell>
          <cell r="CT1563">
            <v>0</v>
          </cell>
          <cell r="CU1563">
            <v>0</v>
          </cell>
          <cell r="CV1563">
            <v>0</v>
          </cell>
          <cell r="DY1563">
            <v>0</v>
          </cell>
          <cell r="DZ1563">
            <v>0</v>
          </cell>
          <cell r="EA1563">
            <v>0</v>
          </cell>
          <cell r="EB1563">
            <v>0</v>
          </cell>
          <cell r="EC1563">
            <v>0</v>
          </cell>
          <cell r="ED1563">
            <v>0</v>
          </cell>
          <cell r="EE1563">
            <v>0</v>
          </cell>
          <cell r="EF1563">
            <v>0</v>
          </cell>
          <cell r="EG1563">
            <v>0</v>
          </cell>
          <cell r="EH1563">
            <v>0</v>
          </cell>
          <cell r="EI1563">
            <v>0</v>
          </cell>
          <cell r="EJ1563">
            <v>0</v>
          </cell>
          <cell r="EK1563">
            <v>0</v>
          </cell>
          <cell r="EL1563">
            <v>0</v>
          </cell>
          <cell r="EM1563">
            <v>0</v>
          </cell>
          <cell r="EN1563">
            <v>0</v>
          </cell>
          <cell r="EO1563">
            <v>0</v>
          </cell>
          <cell r="EP1563">
            <v>0</v>
          </cell>
          <cell r="EQ1563">
            <v>0</v>
          </cell>
          <cell r="ER1563">
            <v>0</v>
          </cell>
          <cell r="ES1563">
            <v>0</v>
          </cell>
          <cell r="ET1563">
            <v>0</v>
          </cell>
          <cell r="EU1563">
            <v>0</v>
          </cell>
          <cell r="EV1563">
            <v>0</v>
          </cell>
          <cell r="EW1563">
            <v>0</v>
          </cell>
          <cell r="EX1563">
            <v>0</v>
          </cell>
          <cell r="EY1563">
            <v>0</v>
          </cell>
          <cell r="EZ1563">
            <v>0</v>
          </cell>
          <cell r="FA1563">
            <v>0</v>
          </cell>
          <cell r="FB1563">
            <v>0</v>
          </cell>
          <cell r="FC1563">
            <v>0</v>
          </cell>
          <cell r="FD1563">
            <v>0</v>
          </cell>
          <cell r="FE1563">
            <v>0</v>
          </cell>
          <cell r="FF1563">
            <v>0</v>
          </cell>
          <cell r="FG1563">
            <v>0</v>
          </cell>
          <cell r="FH1563">
            <v>0</v>
          </cell>
          <cell r="FI1563">
            <v>0</v>
          </cell>
          <cell r="FJ1563">
            <v>0</v>
          </cell>
          <cell r="FK1563">
            <v>0</v>
          </cell>
          <cell r="FL1563">
            <v>0</v>
          </cell>
          <cell r="FM1563">
            <v>0</v>
          </cell>
          <cell r="FN1563">
            <v>0</v>
          </cell>
          <cell r="FO1563">
            <v>0</v>
          </cell>
          <cell r="FP1563">
            <v>0</v>
          </cell>
          <cell r="FQ1563">
            <v>0</v>
          </cell>
          <cell r="FR1563">
            <v>0</v>
          </cell>
          <cell r="FS1563">
            <v>0</v>
          </cell>
          <cell r="FT1563">
            <v>0</v>
          </cell>
          <cell r="FU1563">
            <v>0</v>
          </cell>
          <cell r="FV1563">
            <v>0</v>
          </cell>
          <cell r="FW1563">
            <v>0</v>
          </cell>
          <cell r="FX1563">
            <v>0</v>
          </cell>
          <cell r="FY1563">
            <v>0</v>
          </cell>
          <cell r="FZ1563">
            <v>0</v>
          </cell>
          <cell r="GA1563">
            <v>0</v>
          </cell>
          <cell r="GB1563">
            <v>0</v>
          </cell>
          <cell r="GC1563">
            <v>0</v>
          </cell>
          <cell r="GD1563">
            <v>0</v>
          </cell>
          <cell r="GE1563">
            <v>0</v>
          </cell>
          <cell r="GF1563">
            <v>0</v>
          </cell>
          <cell r="GG1563">
            <v>0</v>
          </cell>
          <cell r="GH1563">
            <v>0</v>
          </cell>
          <cell r="GI1563">
            <v>0</v>
          </cell>
          <cell r="GJ1563">
            <v>0</v>
          </cell>
          <cell r="GK1563">
            <v>0</v>
          </cell>
          <cell r="GL1563">
            <v>0</v>
          </cell>
          <cell r="GM1563">
            <v>0</v>
          </cell>
          <cell r="GN1563">
            <v>0</v>
          </cell>
          <cell r="GO1563">
            <v>0</v>
          </cell>
          <cell r="GP1563">
            <v>0</v>
          </cell>
          <cell r="GQ1563">
            <v>0</v>
          </cell>
          <cell r="GR1563">
            <v>0</v>
          </cell>
          <cell r="GS1563">
            <v>0</v>
          </cell>
          <cell r="GT1563">
            <v>0</v>
          </cell>
          <cell r="GU1563">
            <v>0</v>
          </cell>
          <cell r="GV1563">
            <v>0</v>
          </cell>
          <cell r="GW1563">
            <v>0</v>
          </cell>
          <cell r="GX1563">
            <v>0</v>
          </cell>
          <cell r="GY1563">
            <v>0</v>
          </cell>
          <cell r="GZ1563">
            <v>0</v>
          </cell>
        </row>
        <row r="1564">
          <cell r="A1564">
            <v>1559</v>
          </cell>
          <cell r="D1564" t="str">
            <v>EQUIPOS SIST AAPP AASS</v>
          </cell>
          <cell r="E1564" t="str">
            <v xml:space="preserve">ARRANCADOR PARA MOTOR DE 20 HP. SONDAS. CONTACTORES. RELE. BREAKER. </v>
          </cell>
          <cell r="F1564">
            <v>0</v>
          </cell>
          <cell r="G1564" t="str">
            <v>U</v>
          </cell>
          <cell r="H1564">
            <v>0.25</v>
          </cell>
          <cell r="I1564">
            <v>1342</v>
          </cell>
          <cell r="J1564">
            <v>1</v>
          </cell>
          <cell r="K1564">
            <v>0</v>
          </cell>
          <cell r="L1564">
            <v>0</v>
          </cell>
          <cell r="M1564">
            <v>0</v>
          </cell>
          <cell r="N1564">
            <v>0</v>
          </cell>
          <cell r="O1564">
            <v>0</v>
          </cell>
          <cell r="P1564">
            <v>0</v>
          </cell>
          <cell r="Q1564">
            <v>0</v>
          </cell>
          <cell r="R1564">
            <v>0</v>
          </cell>
          <cell r="S1564">
            <v>0</v>
          </cell>
          <cell r="T1564">
            <v>0</v>
          </cell>
          <cell r="U1564">
            <v>0</v>
          </cell>
          <cell r="V1564">
            <v>0</v>
          </cell>
          <cell r="W1564">
            <v>0</v>
          </cell>
          <cell r="X1564">
            <v>0</v>
          </cell>
          <cell r="Y1564">
            <v>0</v>
          </cell>
          <cell r="Z1564">
            <v>0</v>
          </cell>
          <cell r="AA1564">
            <v>0</v>
          </cell>
          <cell r="AB1564">
            <v>0</v>
          </cell>
          <cell r="AC1564">
            <v>0</v>
          </cell>
          <cell r="AD1564">
            <v>0</v>
          </cell>
          <cell r="AE1564">
            <v>0</v>
          </cell>
          <cell r="AF1564">
            <v>0</v>
          </cell>
          <cell r="AG1564">
            <v>0</v>
          </cell>
          <cell r="AH1564">
            <v>0</v>
          </cell>
          <cell r="AI1564">
            <v>0</v>
          </cell>
          <cell r="AJ1564">
            <v>0</v>
          </cell>
          <cell r="AK1564">
            <v>0</v>
          </cell>
          <cell r="AL1564">
            <v>0</v>
          </cell>
          <cell r="AM1564">
            <v>0</v>
          </cell>
          <cell r="AN1564">
            <v>0</v>
          </cell>
          <cell r="AO1564">
            <v>0</v>
          </cell>
          <cell r="AP1564">
            <v>0</v>
          </cell>
          <cell r="AQ1564">
            <v>0</v>
          </cell>
          <cell r="AR1564">
            <v>0</v>
          </cell>
          <cell r="AS1564">
            <v>0</v>
          </cell>
          <cell r="AT1564">
            <v>0</v>
          </cell>
          <cell r="AU1564">
            <v>0</v>
          </cell>
          <cell r="AV1564">
            <v>0</v>
          </cell>
          <cell r="AW1564">
            <v>10</v>
          </cell>
          <cell r="AX1564">
            <v>1</v>
          </cell>
          <cell r="AY1564">
            <v>29</v>
          </cell>
          <cell r="AZ1564">
            <v>1</v>
          </cell>
          <cell r="BA1564">
            <v>0</v>
          </cell>
          <cell r="BB1564">
            <v>0</v>
          </cell>
          <cell r="BC1564">
            <v>0</v>
          </cell>
          <cell r="BD1564">
            <v>0</v>
          </cell>
          <cell r="BE1564">
            <v>0</v>
          </cell>
          <cell r="BF1564">
            <v>0</v>
          </cell>
          <cell r="BG1564">
            <v>0</v>
          </cell>
          <cell r="BH1564">
            <v>0</v>
          </cell>
          <cell r="BI1564">
            <v>0</v>
          </cell>
          <cell r="BJ1564">
            <v>0</v>
          </cell>
          <cell r="BK1564">
            <v>0</v>
          </cell>
          <cell r="BL1564">
            <v>0</v>
          </cell>
          <cell r="BM1564">
            <v>0</v>
          </cell>
          <cell r="BN1564">
            <v>0</v>
          </cell>
          <cell r="BO1564">
            <v>0</v>
          </cell>
          <cell r="BP1564">
            <v>0</v>
          </cell>
          <cell r="CK1564">
            <v>1</v>
          </cell>
          <cell r="CL1564">
            <v>0</v>
          </cell>
          <cell r="CM1564">
            <v>0</v>
          </cell>
          <cell r="CN1564">
            <v>0</v>
          </cell>
          <cell r="CO1564">
            <v>0</v>
          </cell>
          <cell r="CP1564">
            <v>0</v>
          </cell>
          <cell r="CQ1564">
            <v>0</v>
          </cell>
          <cell r="CR1564">
            <v>0</v>
          </cell>
          <cell r="CS1564">
            <v>0</v>
          </cell>
          <cell r="CT1564">
            <v>0</v>
          </cell>
          <cell r="CU1564">
            <v>0</v>
          </cell>
          <cell r="CV1564">
            <v>0</v>
          </cell>
          <cell r="DY1564">
            <v>0</v>
          </cell>
          <cell r="DZ1564">
            <v>0</v>
          </cell>
          <cell r="EA1564">
            <v>0</v>
          </cell>
          <cell r="EB1564">
            <v>0</v>
          </cell>
          <cell r="EC1564">
            <v>0</v>
          </cell>
          <cell r="ED1564">
            <v>0</v>
          </cell>
          <cell r="EE1564">
            <v>0</v>
          </cell>
          <cell r="EF1564">
            <v>0</v>
          </cell>
          <cell r="EG1564">
            <v>0</v>
          </cell>
          <cell r="EH1564">
            <v>0</v>
          </cell>
          <cell r="EI1564">
            <v>0</v>
          </cell>
          <cell r="EJ1564">
            <v>0</v>
          </cell>
          <cell r="EK1564">
            <v>0</v>
          </cell>
          <cell r="EL1564">
            <v>0</v>
          </cell>
          <cell r="EM1564">
            <v>0</v>
          </cell>
          <cell r="EN1564">
            <v>0</v>
          </cell>
          <cell r="EO1564">
            <v>0</v>
          </cell>
          <cell r="EP1564">
            <v>0</v>
          </cell>
          <cell r="EQ1564">
            <v>0</v>
          </cell>
          <cell r="ER1564">
            <v>0</v>
          </cell>
          <cell r="ES1564">
            <v>0</v>
          </cell>
          <cell r="ET1564">
            <v>0</v>
          </cell>
          <cell r="EU1564">
            <v>0</v>
          </cell>
          <cell r="EV1564">
            <v>0</v>
          </cell>
          <cell r="EW1564">
            <v>0</v>
          </cell>
          <cell r="EX1564">
            <v>0</v>
          </cell>
          <cell r="EY1564">
            <v>0</v>
          </cell>
          <cell r="EZ1564">
            <v>0</v>
          </cell>
          <cell r="FA1564">
            <v>0</v>
          </cell>
          <cell r="FB1564">
            <v>0</v>
          </cell>
          <cell r="FC1564">
            <v>0</v>
          </cell>
          <cell r="FD1564">
            <v>0</v>
          </cell>
          <cell r="FE1564">
            <v>0</v>
          </cell>
          <cell r="FF1564">
            <v>0</v>
          </cell>
          <cell r="FG1564">
            <v>0</v>
          </cell>
          <cell r="FH1564">
            <v>0</v>
          </cell>
          <cell r="FI1564">
            <v>0</v>
          </cell>
          <cell r="FJ1564">
            <v>0</v>
          </cell>
          <cell r="FK1564">
            <v>0</v>
          </cell>
          <cell r="FL1564">
            <v>0</v>
          </cell>
          <cell r="FM1564">
            <v>0</v>
          </cell>
          <cell r="FN1564">
            <v>0</v>
          </cell>
          <cell r="FO1564">
            <v>0</v>
          </cell>
          <cell r="FP1564">
            <v>0</v>
          </cell>
          <cell r="FQ1564">
            <v>0</v>
          </cell>
          <cell r="FR1564">
            <v>0</v>
          </cell>
          <cell r="FS1564">
            <v>0</v>
          </cell>
          <cell r="FT1564">
            <v>0</v>
          </cell>
          <cell r="FU1564">
            <v>0</v>
          </cell>
          <cell r="FV1564">
            <v>0</v>
          </cell>
          <cell r="FW1564">
            <v>0</v>
          </cell>
          <cell r="FX1564">
            <v>0</v>
          </cell>
          <cell r="FY1564">
            <v>0</v>
          </cell>
          <cell r="FZ1564">
            <v>0</v>
          </cell>
          <cell r="GA1564">
            <v>0</v>
          </cell>
          <cell r="GB1564">
            <v>0</v>
          </cell>
          <cell r="GC1564">
            <v>0</v>
          </cell>
          <cell r="GD1564">
            <v>0</v>
          </cell>
          <cell r="GE1564">
            <v>0</v>
          </cell>
          <cell r="GF1564">
            <v>0</v>
          </cell>
          <cell r="GG1564">
            <v>0</v>
          </cell>
          <cell r="GH1564">
            <v>0</v>
          </cell>
          <cell r="GI1564">
            <v>0</v>
          </cell>
          <cell r="GJ1564">
            <v>0</v>
          </cell>
          <cell r="GK1564">
            <v>0</v>
          </cell>
          <cell r="GL1564">
            <v>0</v>
          </cell>
          <cell r="GM1564">
            <v>0</v>
          </cell>
          <cell r="GN1564">
            <v>0</v>
          </cell>
          <cell r="GO1564">
            <v>0</v>
          </cell>
          <cell r="GP1564">
            <v>0</v>
          </cell>
          <cell r="GQ1564">
            <v>0</v>
          </cell>
          <cell r="GR1564">
            <v>0</v>
          </cell>
          <cell r="GS1564">
            <v>0</v>
          </cell>
          <cell r="GT1564">
            <v>0</v>
          </cell>
          <cell r="GU1564">
            <v>0</v>
          </cell>
          <cell r="GV1564">
            <v>0</v>
          </cell>
          <cell r="GW1564">
            <v>0</v>
          </cell>
          <cell r="GX1564">
            <v>0</v>
          </cell>
          <cell r="GY1564">
            <v>0</v>
          </cell>
          <cell r="GZ1564">
            <v>0</v>
          </cell>
        </row>
        <row r="1565">
          <cell r="A1565">
            <v>1560</v>
          </cell>
          <cell r="D1565" t="str">
            <v>EQUIPOS SIST AAPP AASS</v>
          </cell>
          <cell r="E1565" t="str">
            <v>CABLE SUCRE CU 3* 6. INSTALACION BOMBA TABLERO CONTROL</v>
          </cell>
          <cell r="F1565">
            <v>0</v>
          </cell>
          <cell r="G1565" t="str">
            <v>ML</v>
          </cell>
          <cell r="H1565">
            <v>3</v>
          </cell>
          <cell r="I1565">
            <v>1343</v>
          </cell>
          <cell r="J1565">
            <v>1</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cell r="Y1565">
            <v>0</v>
          </cell>
          <cell r="Z1565">
            <v>0</v>
          </cell>
          <cell r="AA1565">
            <v>0</v>
          </cell>
          <cell r="AB1565">
            <v>0</v>
          </cell>
          <cell r="AC1565">
            <v>0</v>
          </cell>
          <cell r="AD1565">
            <v>0</v>
          </cell>
          <cell r="AE1565">
            <v>0</v>
          </cell>
          <cell r="AF1565">
            <v>0</v>
          </cell>
          <cell r="AG1565">
            <v>0</v>
          </cell>
          <cell r="AH1565">
            <v>0</v>
          </cell>
          <cell r="AI1565">
            <v>0</v>
          </cell>
          <cell r="AJ1565">
            <v>0</v>
          </cell>
          <cell r="AK1565">
            <v>0</v>
          </cell>
          <cell r="AL1565">
            <v>0</v>
          </cell>
          <cell r="AM1565">
            <v>0</v>
          </cell>
          <cell r="AN1565">
            <v>0</v>
          </cell>
          <cell r="AO1565">
            <v>0</v>
          </cell>
          <cell r="AP1565">
            <v>0</v>
          </cell>
          <cell r="AQ1565">
            <v>0</v>
          </cell>
          <cell r="AR1565">
            <v>0</v>
          </cell>
          <cell r="AS1565">
            <v>0</v>
          </cell>
          <cell r="AT1565">
            <v>0</v>
          </cell>
          <cell r="AU1565">
            <v>0</v>
          </cell>
          <cell r="AV1565">
            <v>0</v>
          </cell>
          <cell r="AW1565">
            <v>10</v>
          </cell>
          <cell r="AX1565">
            <v>1</v>
          </cell>
          <cell r="AY1565">
            <v>29</v>
          </cell>
          <cell r="AZ1565">
            <v>1</v>
          </cell>
          <cell r="BA1565">
            <v>0</v>
          </cell>
          <cell r="BB1565">
            <v>0</v>
          </cell>
          <cell r="BC1565">
            <v>0</v>
          </cell>
          <cell r="BD1565">
            <v>0</v>
          </cell>
          <cell r="BE1565">
            <v>0</v>
          </cell>
          <cell r="BF1565">
            <v>0</v>
          </cell>
          <cell r="BG1565">
            <v>0</v>
          </cell>
          <cell r="BH1565">
            <v>0</v>
          </cell>
          <cell r="BI1565">
            <v>0</v>
          </cell>
          <cell r="BJ1565">
            <v>0</v>
          </cell>
          <cell r="BK1565">
            <v>0</v>
          </cell>
          <cell r="BL1565">
            <v>0</v>
          </cell>
          <cell r="BM1565">
            <v>0</v>
          </cell>
          <cell r="BN1565">
            <v>0</v>
          </cell>
          <cell r="BO1565">
            <v>0</v>
          </cell>
          <cell r="BP1565">
            <v>0</v>
          </cell>
          <cell r="CK1565">
            <v>1</v>
          </cell>
          <cell r="CL1565">
            <v>0</v>
          </cell>
          <cell r="CM1565">
            <v>0</v>
          </cell>
          <cell r="CN1565">
            <v>0</v>
          </cell>
          <cell r="CO1565">
            <v>0</v>
          </cell>
          <cell r="CP1565">
            <v>0</v>
          </cell>
          <cell r="CQ1565">
            <v>0</v>
          </cell>
          <cell r="CR1565">
            <v>0</v>
          </cell>
          <cell r="CS1565">
            <v>0</v>
          </cell>
          <cell r="CT1565">
            <v>0</v>
          </cell>
          <cell r="CU1565">
            <v>0</v>
          </cell>
          <cell r="CV1565">
            <v>0</v>
          </cell>
          <cell r="DY1565">
            <v>0</v>
          </cell>
          <cell r="DZ1565">
            <v>0</v>
          </cell>
          <cell r="EA1565">
            <v>0</v>
          </cell>
          <cell r="EB1565">
            <v>0</v>
          </cell>
          <cell r="EC1565">
            <v>0</v>
          </cell>
          <cell r="ED1565">
            <v>0</v>
          </cell>
          <cell r="EE1565">
            <v>0</v>
          </cell>
          <cell r="EF1565">
            <v>0</v>
          </cell>
          <cell r="EG1565">
            <v>0</v>
          </cell>
          <cell r="EH1565">
            <v>0</v>
          </cell>
          <cell r="EI1565">
            <v>0</v>
          </cell>
          <cell r="EJ1565">
            <v>0</v>
          </cell>
          <cell r="EK1565">
            <v>0</v>
          </cell>
          <cell r="EL1565">
            <v>0</v>
          </cell>
          <cell r="EM1565">
            <v>0</v>
          </cell>
          <cell r="EN1565">
            <v>0</v>
          </cell>
          <cell r="EO1565">
            <v>0</v>
          </cell>
          <cell r="EP1565">
            <v>0</v>
          </cell>
          <cell r="EQ1565">
            <v>0</v>
          </cell>
          <cell r="ER1565">
            <v>0</v>
          </cell>
          <cell r="ES1565">
            <v>0</v>
          </cell>
          <cell r="ET1565">
            <v>0</v>
          </cell>
          <cell r="EU1565">
            <v>0</v>
          </cell>
          <cell r="EV1565">
            <v>0</v>
          </cell>
          <cell r="EW1565">
            <v>0</v>
          </cell>
          <cell r="EX1565">
            <v>0</v>
          </cell>
          <cell r="EY1565">
            <v>0</v>
          </cell>
          <cell r="EZ1565">
            <v>0</v>
          </cell>
          <cell r="FA1565">
            <v>0</v>
          </cell>
          <cell r="FB1565">
            <v>0</v>
          </cell>
          <cell r="FC1565">
            <v>0</v>
          </cell>
          <cell r="FD1565">
            <v>0</v>
          </cell>
          <cell r="FE1565">
            <v>0</v>
          </cell>
          <cell r="FF1565">
            <v>0</v>
          </cell>
          <cell r="FG1565">
            <v>0</v>
          </cell>
          <cell r="FH1565">
            <v>0</v>
          </cell>
          <cell r="FI1565">
            <v>0</v>
          </cell>
          <cell r="FJ1565">
            <v>0</v>
          </cell>
          <cell r="FK1565">
            <v>0</v>
          </cell>
          <cell r="FL1565">
            <v>0</v>
          </cell>
          <cell r="FM1565">
            <v>0</v>
          </cell>
          <cell r="FN1565">
            <v>0</v>
          </cell>
          <cell r="FO1565">
            <v>0</v>
          </cell>
          <cell r="FP1565">
            <v>0</v>
          </cell>
          <cell r="FQ1565">
            <v>0</v>
          </cell>
          <cell r="FR1565">
            <v>0</v>
          </cell>
          <cell r="FS1565">
            <v>0</v>
          </cell>
          <cell r="FT1565">
            <v>0</v>
          </cell>
          <cell r="FU1565">
            <v>0</v>
          </cell>
          <cell r="FV1565">
            <v>0</v>
          </cell>
          <cell r="FW1565">
            <v>0</v>
          </cell>
          <cell r="FX1565">
            <v>0</v>
          </cell>
          <cell r="FY1565">
            <v>0</v>
          </cell>
          <cell r="FZ1565">
            <v>0</v>
          </cell>
          <cell r="GA1565">
            <v>0</v>
          </cell>
          <cell r="GB1565">
            <v>0</v>
          </cell>
          <cell r="GC1565">
            <v>0</v>
          </cell>
          <cell r="GD1565">
            <v>0</v>
          </cell>
          <cell r="GE1565">
            <v>0</v>
          </cell>
          <cell r="GF1565">
            <v>0</v>
          </cell>
          <cell r="GG1565">
            <v>0</v>
          </cell>
          <cell r="GH1565">
            <v>0</v>
          </cell>
          <cell r="GI1565">
            <v>0</v>
          </cell>
          <cell r="GJ1565">
            <v>0</v>
          </cell>
          <cell r="GK1565">
            <v>0</v>
          </cell>
          <cell r="GL1565">
            <v>0</v>
          </cell>
          <cell r="GM1565">
            <v>0</v>
          </cell>
          <cell r="GN1565">
            <v>0</v>
          </cell>
          <cell r="GO1565">
            <v>0</v>
          </cell>
          <cell r="GP1565">
            <v>0</v>
          </cell>
          <cell r="GQ1565">
            <v>0</v>
          </cell>
          <cell r="GR1565">
            <v>0</v>
          </cell>
          <cell r="GS1565">
            <v>0</v>
          </cell>
          <cell r="GT1565">
            <v>0</v>
          </cell>
          <cell r="GU1565">
            <v>0</v>
          </cell>
          <cell r="GV1565">
            <v>0</v>
          </cell>
          <cell r="GW1565">
            <v>0</v>
          </cell>
          <cell r="GX1565">
            <v>0</v>
          </cell>
          <cell r="GY1565">
            <v>0</v>
          </cell>
          <cell r="GZ1565">
            <v>0</v>
          </cell>
        </row>
        <row r="1566">
          <cell r="A1566">
            <v>1561</v>
          </cell>
          <cell r="D1566" t="str">
            <v>EQUIPOS SIST AAPP AASS</v>
          </cell>
          <cell r="E1566" t="str">
            <v>CABLE SUCRE CU 3* 18. INSTALACION  SONDA TABLERO CONTROL</v>
          </cell>
          <cell r="F1566">
            <v>0</v>
          </cell>
          <cell r="G1566" t="str">
            <v>ML</v>
          </cell>
          <cell r="H1566">
            <v>3</v>
          </cell>
          <cell r="I1566">
            <v>1344</v>
          </cell>
          <cell r="J1566">
            <v>1</v>
          </cell>
          <cell r="K1566">
            <v>0</v>
          </cell>
          <cell r="L1566">
            <v>0</v>
          </cell>
          <cell r="M1566">
            <v>0</v>
          </cell>
          <cell r="N1566">
            <v>0</v>
          </cell>
          <cell r="O1566">
            <v>0</v>
          </cell>
          <cell r="P1566">
            <v>0</v>
          </cell>
          <cell r="Q1566">
            <v>0</v>
          </cell>
          <cell r="R1566">
            <v>0</v>
          </cell>
          <cell r="S1566">
            <v>0</v>
          </cell>
          <cell r="T1566">
            <v>0</v>
          </cell>
          <cell r="U1566">
            <v>0</v>
          </cell>
          <cell r="V1566">
            <v>0</v>
          </cell>
          <cell r="W1566">
            <v>0</v>
          </cell>
          <cell r="X1566">
            <v>0</v>
          </cell>
          <cell r="Y1566">
            <v>0</v>
          </cell>
          <cell r="Z1566">
            <v>0</v>
          </cell>
          <cell r="AA1566">
            <v>0</v>
          </cell>
          <cell r="AB1566">
            <v>0</v>
          </cell>
          <cell r="AC1566">
            <v>0</v>
          </cell>
          <cell r="AD1566">
            <v>0</v>
          </cell>
          <cell r="AE1566">
            <v>0</v>
          </cell>
          <cell r="AF1566">
            <v>0</v>
          </cell>
          <cell r="AG1566">
            <v>0</v>
          </cell>
          <cell r="AH1566">
            <v>0</v>
          </cell>
          <cell r="AI1566">
            <v>0</v>
          </cell>
          <cell r="AJ1566">
            <v>0</v>
          </cell>
          <cell r="AK1566">
            <v>0</v>
          </cell>
          <cell r="AL1566">
            <v>0</v>
          </cell>
          <cell r="AM1566">
            <v>0</v>
          </cell>
          <cell r="AN1566">
            <v>0</v>
          </cell>
          <cell r="AO1566">
            <v>0</v>
          </cell>
          <cell r="AP1566">
            <v>0</v>
          </cell>
          <cell r="AQ1566">
            <v>0</v>
          </cell>
          <cell r="AR1566">
            <v>0</v>
          </cell>
          <cell r="AS1566">
            <v>0</v>
          </cell>
          <cell r="AT1566">
            <v>0</v>
          </cell>
          <cell r="AU1566">
            <v>0</v>
          </cell>
          <cell r="AV1566">
            <v>0</v>
          </cell>
          <cell r="AW1566">
            <v>10</v>
          </cell>
          <cell r="AX1566">
            <v>1</v>
          </cell>
          <cell r="AY1566">
            <v>29</v>
          </cell>
          <cell r="AZ1566">
            <v>1</v>
          </cell>
          <cell r="BA1566">
            <v>0</v>
          </cell>
          <cell r="BB1566">
            <v>0</v>
          </cell>
          <cell r="BC1566">
            <v>0</v>
          </cell>
          <cell r="BD1566">
            <v>0</v>
          </cell>
          <cell r="BE1566">
            <v>0</v>
          </cell>
          <cell r="BF1566">
            <v>0</v>
          </cell>
          <cell r="BG1566">
            <v>0</v>
          </cell>
          <cell r="BH1566">
            <v>0</v>
          </cell>
          <cell r="BI1566">
            <v>0</v>
          </cell>
          <cell r="BJ1566">
            <v>0</v>
          </cell>
          <cell r="BK1566">
            <v>0</v>
          </cell>
          <cell r="BL1566">
            <v>0</v>
          </cell>
          <cell r="BM1566">
            <v>0</v>
          </cell>
          <cell r="BN1566">
            <v>0</v>
          </cell>
          <cell r="BO1566">
            <v>0</v>
          </cell>
          <cell r="BP1566">
            <v>0</v>
          </cell>
          <cell r="CK1566">
            <v>1</v>
          </cell>
          <cell r="CL1566">
            <v>0</v>
          </cell>
          <cell r="CM1566">
            <v>0</v>
          </cell>
          <cell r="CN1566">
            <v>0</v>
          </cell>
          <cell r="CO1566">
            <v>0</v>
          </cell>
          <cell r="CP1566">
            <v>0</v>
          </cell>
          <cell r="CQ1566">
            <v>0</v>
          </cell>
          <cell r="CR1566">
            <v>0</v>
          </cell>
          <cell r="CS1566">
            <v>0</v>
          </cell>
          <cell r="CT1566">
            <v>0</v>
          </cell>
          <cell r="CU1566">
            <v>0</v>
          </cell>
          <cell r="CV1566">
            <v>0</v>
          </cell>
          <cell r="DY1566">
            <v>0</v>
          </cell>
          <cell r="DZ1566">
            <v>0</v>
          </cell>
          <cell r="EA1566">
            <v>0</v>
          </cell>
          <cell r="EB1566">
            <v>0</v>
          </cell>
          <cell r="EC1566">
            <v>0</v>
          </cell>
          <cell r="ED1566">
            <v>0</v>
          </cell>
          <cell r="EE1566">
            <v>0</v>
          </cell>
          <cell r="EF1566">
            <v>0</v>
          </cell>
          <cell r="EG1566">
            <v>0</v>
          </cell>
          <cell r="EH1566">
            <v>0</v>
          </cell>
          <cell r="EI1566">
            <v>0</v>
          </cell>
          <cell r="EJ1566">
            <v>0</v>
          </cell>
          <cell r="EK1566">
            <v>0</v>
          </cell>
          <cell r="EL1566">
            <v>0</v>
          </cell>
          <cell r="EM1566">
            <v>0</v>
          </cell>
          <cell r="EN1566">
            <v>0</v>
          </cell>
          <cell r="EO1566">
            <v>0</v>
          </cell>
          <cell r="EP1566">
            <v>0</v>
          </cell>
          <cell r="EQ1566">
            <v>0</v>
          </cell>
          <cell r="ER1566">
            <v>0</v>
          </cell>
          <cell r="ES1566">
            <v>0</v>
          </cell>
          <cell r="ET1566">
            <v>0</v>
          </cell>
          <cell r="EU1566">
            <v>0</v>
          </cell>
          <cell r="EV1566">
            <v>0</v>
          </cell>
          <cell r="EW1566">
            <v>0</v>
          </cell>
          <cell r="EX1566">
            <v>0</v>
          </cell>
          <cell r="EY1566">
            <v>0</v>
          </cell>
          <cell r="EZ1566">
            <v>0</v>
          </cell>
          <cell r="FA1566">
            <v>0</v>
          </cell>
          <cell r="FB1566">
            <v>0</v>
          </cell>
          <cell r="FC1566">
            <v>0</v>
          </cell>
          <cell r="FD1566">
            <v>0</v>
          </cell>
          <cell r="FE1566">
            <v>0</v>
          </cell>
          <cell r="FF1566">
            <v>0</v>
          </cell>
          <cell r="FG1566">
            <v>0</v>
          </cell>
          <cell r="FH1566">
            <v>0</v>
          </cell>
          <cell r="FI1566">
            <v>0</v>
          </cell>
          <cell r="FJ1566">
            <v>0</v>
          </cell>
          <cell r="FK1566">
            <v>0</v>
          </cell>
          <cell r="FL1566">
            <v>0</v>
          </cell>
          <cell r="FM1566">
            <v>0</v>
          </cell>
          <cell r="FN1566">
            <v>0</v>
          </cell>
          <cell r="FO1566">
            <v>0</v>
          </cell>
          <cell r="FP1566">
            <v>0</v>
          </cell>
          <cell r="FQ1566">
            <v>0</v>
          </cell>
          <cell r="FR1566">
            <v>0</v>
          </cell>
          <cell r="FS1566">
            <v>0</v>
          </cell>
          <cell r="FT1566">
            <v>0</v>
          </cell>
          <cell r="FU1566">
            <v>0</v>
          </cell>
          <cell r="FV1566">
            <v>0</v>
          </cell>
          <cell r="FW1566">
            <v>0</v>
          </cell>
          <cell r="FX1566">
            <v>0</v>
          </cell>
          <cell r="FY1566">
            <v>0</v>
          </cell>
          <cell r="FZ1566">
            <v>0</v>
          </cell>
          <cell r="GA1566">
            <v>0</v>
          </cell>
          <cell r="GB1566">
            <v>0</v>
          </cell>
          <cell r="GC1566">
            <v>0</v>
          </cell>
          <cell r="GD1566">
            <v>0</v>
          </cell>
          <cell r="GE1566">
            <v>0</v>
          </cell>
          <cell r="GF1566">
            <v>0</v>
          </cell>
          <cell r="GG1566">
            <v>0</v>
          </cell>
          <cell r="GH1566">
            <v>0</v>
          </cell>
          <cell r="GI1566">
            <v>0</v>
          </cell>
          <cell r="GJ1566">
            <v>0</v>
          </cell>
          <cell r="GK1566">
            <v>0</v>
          </cell>
          <cell r="GL1566">
            <v>0</v>
          </cell>
          <cell r="GM1566">
            <v>0</v>
          </cell>
          <cell r="GN1566">
            <v>0</v>
          </cell>
          <cell r="GO1566">
            <v>0</v>
          </cell>
          <cell r="GP1566">
            <v>0</v>
          </cell>
          <cell r="GQ1566">
            <v>0</v>
          </cell>
          <cell r="GR1566">
            <v>0</v>
          </cell>
          <cell r="GS1566">
            <v>0</v>
          </cell>
          <cell r="GT1566">
            <v>0</v>
          </cell>
          <cell r="GU1566">
            <v>0</v>
          </cell>
          <cell r="GV1566">
            <v>0</v>
          </cell>
          <cell r="GW1566">
            <v>0</v>
          </cell>
          <cell r="GX1566">
            <v>0</v>
          </cell>
          <cell r="GY1566">
            <v>0</v>
          </cell>
          <cell r="GZ1566">
            <v>0</v>
          </cell>
        </row>
        <row r="1567">
          <cell r="A1567">
            <v>1562</v>
          </cell>
          <cell r="D1567" t="str">
            <v>ACCESORIOS HG</v>
          </cell>
          <cell r="E1567" t="str">
            <v>TEE REDUCTOR HG 4" - 1/2"</v>
          </cell>
          <cell r="F1567">
            <v>0</v>
          </cell>
          <cell r="G1567" t="str">
            <v>U</v>
          </cell>
          <cell r="H1567">
            <v>0.625</v>
          </cell>
          <cell r="I1567">
            <v>669</v>
          </cell>
          <cell r="J1567">
            <v>1</v>
          </cell>
          <cell r="K1567">
            <v>514</v>
          </cell>
          <cell r="L1567">
            <v>2</v>
          </cell>
          <cell r="M1567">
            <v>0</v>
          </cell>
          <cell r="N1567">
            <v>0</v>
          </cell>
          <cell r="O1567">
            <v>0</v>
          </cell>
          <cell r="P1567">
            <v>0</v>
          </cell>
          <cell r="Q1567">
            <v>0</v>
          </cell>
          <cell r="R1567">
            <v>0</v>
          </cell>
          <cell r="S1567">
            <v>0</v>
          </cell>
          <cell r="T1567">
            <v>0</v>
          </cell>
          <cell r="U1567">
            <v>0</v>
          </cell>
          <cell r="V1567">
            <v>0</v>
          </cell>
          <cell r="W1567">
            <v>0</v>
          </cell>
          <cell r="X1567">
            <v>0</v>
          </cell>
          <cell r="Y1567">
            <v>0</v>
          </cell>
          <cell r="Z1567">
            <v>0</v>
          </cell>
          <cell r="AA1567">
            <v>0</v>
          </cell>
          <cell r="AB1567">
            <v>0</v>
          </cell>
          <cell r="AC1567">
            <v>0</v>
          </cell>
          <cell r="AD1567">
            <v>0</v>
          </cell>
          <cell r="AE1567">
            <v>0</v>
          </cell>
          <cell r="AF1567">
            <v>0</v>
          </cell>
          <cell r="AG1567">
            <v>0</v>
          </cell>
          <cell r="AH1567">
            <v>0</v>
          </cell>
          <cell r="AI1567">
            <v>0</v>
          </cell>
          <cell r="AJ1567">
            <v>0</v>
          </cell>
          <cell r="AK1567">
            <v>0</v>
          </cell>
          <cell r="AL1567">
            <v>0</v>
          </cell>
          <cell r="AM1567">
            <v>0</v>
          </cell>
          <cell r="AN1567">
            <v>0</v>
          </cell>
          <cell r="AO1567">
            <v>0</v>
          </cell>
          <cell r="AP1567">
            <v>0</v>
          </cell>
          <cell r="AQ1567">
            <v>0</v>
          </cell>
          <cell r="AR1567">
            <v>0</v>
          </cell>
          <cell r="AS1567">
            <v>0</v>
          </cell>
          <cell r="AT1567">
            <v>0</v>
          </cell>
          <cell r="AU1567">
            <v>0</v>
          </cell>
          <cell r="AV1567">
            <v>0</v>
          </cell>
          <cell r="AW1567">
            <v>9</v>
          </cell>
          <cell r="AX1567">
            <v>1</v>
          </cell>
          <cell r="AY1567">
            <v>20</v>
          </cell>
          <cell r="AZ1567">
            <v>1</v>
          </cell>
          <cell r="BA1567">
            <v>0</v>
          </cell>
          <cell r="BB1567">
            <v>0</v>
          </cell>
          <cell r="BC1567">
            <v>0</v>
          </cell>
          <cell r="BD1567">
            <v>0</v>
          </cell>
          <cell r="BE1567">
            <v>0</v>
          </cell>
          <cell r="BF1567">
            <v>0</v>
          </cell>
          <cell r="BG1567">
            <v>0</v>
          </cell>
          <cell r="BH1567">
            <v>0</v>
          </cell>
          <cell r="BI1567">
            <v>0</v>
          </cell>
          <cell r="BJ1567">
            <v>0</v>
          </cell>
          <cell r="BK1567">
            <v>0</v>
          </cell>
          <cell r="BL1567">
            <v>0</v>
          </cell>
          <cell r="BM1567">
            <v>0</v>
          </cell>
          <cell r="BN1567">
            <v>0</v>
          </cell>
          <cell r="BO1567">
            <v>0</v>
          </cell>
          <cell r="BP1567">
            <v>0</v>
          </cell>
          <cell r="CK1567">
            <v>1</v>
          </cell>
          <cell r="CL1567">
            <v>0</v>
          </cell>
          <cell r="CM1567">
            <v>0</v>
          </cell>
          <cell r="CN1567">
            <v>0</v>
          </cell>
          <cell r="CO1567">
            <v>0</v>
          </cell>
          <cell r="CP1567">
            <v>0</v>
          </cell>
          <cell r="CQ1567">
            <v>0</v>
          </cell>
          <cell r="CR1567">
            <v>0</v>
          </cell>
          <cell r="CS1567">
            <v>0</v>
          </cell>
          <cell r="CT1567">
            <v>0</v>
          </cell>
          <cell r="CU1567">
            <v>0</v>
          </cell>
          <cell r="CV1567">
            <v>0</v>
          </cell>
          <cell r="DY1567">
            <v>0</v>
          </cell>
          <cell r="DZ1567">
            <v>0</v>
          </cell>
          <cell r="EA1567">
            <v>0</v>
          </cell>
          <cell r="EB1567">
            <v>0</v>
          </cell>
          <cell r="EC1567">
            <v>0</v>
          </cell>
          <cell r="ED1567">
            <v>0</v>
          </cell>
          <cell r="EE1567">
            <v>0</v>
          </cell>
          <cell r="EF1567">
            <v>0</v>
          </cell>
          <cell r="EG1567">
            <v>0</v>
          </cell>
          <cell r="EH1567">
            <v>0</v>
          </cell>
          <cell r="EI1567">
            <v>0</v>
          </cell>
          <cell r="EJ1567">
            <v>0</v>
          </cell>
          <cell r="EK1567">
            <v>0</v>
          </cell>
          <cell r="EL1567">
            <v>0</v>
          </cell>
          <cell r="EM1567">
            <v>0</v>
          </cell>
          <cell r="EN1567">
            <v>0</v>
          </cell>
          <cell r="EO1567">
            <v>0</v>
          </cell>
          <cell r="EP1567">
            <v>0</v>
          </cell>
          <cell r="EQ1567">
            <v>0</v>
          </cell>
          <cell r="ER1567">
            <v>0</v>
          </cell>
          <cell r="ES1567">
            <v>0</v>
          </cell>
          <cell r="ET1567">
            <v>0</v>
          </cell>
          <cell r="EU1567">
            <v>0</v>
          </cell>
          <cell r="EV1567">
            <v>0</v>
          </cell>
          <cell r="EW1567">
            <v>0</v>
          </cell>
          <cell r="EX1567">
            <v>0</v>
          </cell>
          <cell r="EY1567">
            <v>0</v>
          </cell>
          <cell r="EZ1567">
            <v>0</v>
          </cell>
          <cell r="FA1567">
            <v>0</v>
          </cell>
          <cell r="FB1567">
            <v>0</v>
          </cell>
          <cell r="FC1567">
            <v>0</v>
          </cell>
          <cell r="FD1567">
            <v>0</v>
          </cell>
          <cell r="FE1567">
            <v>0</v>
          </cell>
          <cell r="FF1567">
            <v>0</v>
          </cell>
          <cell r="FG1567">
            <v>0</v>
          </cell>
          <cell r="FH1567">
            <v>0</v>
          </cell>
          <cell r="FI1567">
            <v>0</v>
          </cell>
          <cell r="FJ1567">
            <v>0</v>
          </cell>
          <cell r="FK1567">
            <v>0</v>
          </cell>
          <cell r="FL1567">
            <v>0</v>
          </cell>
          <cell r="FM1567">
            <v>0</v>
          </cell>
          <cell r="FN1567">
            <v>0</v>
          </cell>
          <cell r="FO1567">
            <v>0</v>
          </cell>
          <cell r="FP1567">
            <v>0</v>
          </cell>
          <cell r="FQ1567">
            <v>0</v>
          </cell>
          <cell r="FR1567">
            <v>0</v>
          </cell>
          <cell r="FS1567">
            <v>0</v>
          </cell>
          <cell r="FT1567">
            <v>0</v>
          </cell>
          <cell r="FU1567">
            <v>0</v>
          </cell>
          <cell r="FV1567">
            <v>0</v>
          </cell>
          <cell r="FW1567">
            <v>0</v>
          </cell>
          <cell r="FX1567">
            <v>0</v>
          </cell>
          <cell r="FY1567">
            <v>0</v>
          </cell>
          <cell r="FZ1567">
            <v>0</v>
          </cell>
          <cell r="GA1567">
            <v>0</v>
          </cell>
          <cell r="GB1567">
            <v>0</v>
          </cell>
          <cell r="GC1567">
            <v>0</v>
          </cell>
          <cell r="GD1567">
            <v>0</v>
          </cell>
          <cell r="GE1567">
            <v>0</v>
          </cell>
          <cell r="GF1567">
            <v>0</v>
          </cell>
          <cell r="GG1567">
            <v>0</v>
          </cell>
          <cell r="GH1567">
            <v>0</v>
          </cell>
          <cell r="GI1567">
            <v>0</v>
          </cell>
          <cell r="GJ1567">
            <v>0</v>
          </cell>
          <cell r="GK1567">
            <v>0</v>
          </cell>
          <cell r="GL1567">
            <v>0</v>
          </cell>
          <cell r="GM1567">
            <v>0</v>
          </cell>
          <cell r="GN1567">
            <v>0</v>
          </cell>
          <cell r="GO1567">
            <v>0</v>
          </cell>
          <cell r="GP1567">
            <v>0</v>
          </cell>
          <cell r="GQ1567">
            <v>0</v>
          </cell>
          <cell r="GR1567">
            <v>0</v>
          </cell>
          <cell r="GS1567">
            <v>0</v>
          </cell>
          <cell r="GT1567">
            <v>0</v>
          </cell>
          <cell r="GU1567">
            <v>0</v>
          </cell>
          <cell r="GV1567">
            <v>0</v>
          </cell>
          <cell r="GW1567">
            <v>0</v>
          </cell>
          <cell r="GX1567">
            <v>0</v>
          </cell>
          <cell r="GY1567">
            <v>0</v>
          </cell>
          <cell r="GZ1567">
            <v>0</v>
          </cell>
        </row>
        <row r="1568">
          <cell r="A1568">
            <v>1563</v>
          </cell>
          <cell r="D1568" t="str">
            <v>ENCOFRADO</v>
          </cell>
          <cell r="E1568" t="str">
            <v>ENCOFRADO POZOS D=1.00 m, e = 0.025 m</v>
          </cell>
        </row>
        <row r="1569">
          <cell r="A1569">
            <v>1564</v>
          </cell>
          <cell r="D1569" t="str">
            <v>HORMIGON</v>
          </cell>
          <cell r="E1569" t="str">
            <v>POZOS DE REVISION DE HORMIGON SIMPLE</v>
          </cell>
          <cell r="F1569">
            <v>0</v>
          </cell>
          <cell r="G1569">
            <v>0</v>
          </cell>
          <cell r="H1569">
            <v>0.25</v>
          </cell>
          <cell r="I1569">
            <v>1</v>
          </cell>
          <cell r="J1569">
            <v>0.4</v>
          </cell>
          <cell r="K1569">
            <v>5</v>
          </cell>
          <cell r="L1569">
            <v>300</v>
          </cell>
          <cell r="M1569">
            <v>61</v>
          </cell>
          <cell r="N1569">
            <v>0.6</v>
          </cell>
          <cell r="O1569">
            <v>2</v>
          </cell>
          <cell r="P1569">
            <v>0.85</v>
          </cell>
          <cell r="Q1569">
            <v>62</v>
          </cell>
          <cell r="R1569">
            <v>5</v>
          </cell>
          <cell r="S1569">
            <v>52</v>
          </cell>
          <cell r="T1569">
            <v>0.73</v>
          </cell>
          <cell r="U1569">
            <v>53</v>
          </cell>
          <cell r="V1569">
            <v>1.5</v>
          </cell>
          <cell r="W1569">
            <v>404</v>
          </cell>
          <cell r="X1569">
            <v>0.5</v>
          </cell>
          <cell r="Y1569">
            <v>0</v>
          </cell>
          <cell r="Z1569">
            <v>0</v>
          </cell>
          <cell r="AA1569">
            <v>0</v>
          </cell>
          <cell r="AB1569">
            <v>0</v>
          </cell>
          <cell r="AC1569">
            <v>0</v>
          </cell>
          <cell r="AD1569">
            <v>0</v>
          </cell>
          <cell r="AE1569">
            <v>0</v>
          </cell>
          <cell r="AF1569">
            <v>0</v>
          </cell>
          <cell r="AG1569">
            <v>0</v>
          </cell>
          <cell r="AH1569">
            <v>0</v>
          </cell>
          <cell r="AI1569">
            <v>0</v>
          </cell>
          <cell r="AJ1569">
            <v>0</v>
          </cell>
          <cell r="AK1569">
            <v>0</v>
          </cell>
          <cell r="AL1569">
            <v>0</v>
          </cell>
          <cell r="AM1569">
            <v>0</v>
          </cell>
          <cell r="AN1569">
            <v>0</v>
          </cell>
          <cell r="AO1569">
            <v>0</v>
          </cell>
          <cell r="AP1569">
            <v>0</v>
          </cell>
          <cell r="AQ1569">
            <v>0</v>
          </cell>
          <cell r="AR1569">
            <v>0</v>
          </cell>
          <cell r="AS1569">
            <v>0</v>
          </cell>
          <cell r="AT1569">
            <v>0</v>
          </cell>
          <cell r="AU1569">
            <v>0</v>
          </cell>
          <cell r="AV1569">
            <v>0</v>
          </cell>
          <cell r="AW1569">
            <v>1</v>
          </cell>
          <cell r="AX1569">
            <v>4</v>
          </cell>
          <cell r="AY1569">
            <v>6</v>
          </cell>
          <cell r="AZ1569">
            <v>1</v>
          </cell>
          <cell r="BA1569">
            <v>13</v>
          </cell>
          <cell r="BB1569">
            <v>1</v>
          </cell>
          <cell r="BC1569">
            <v>3</v>
          </cell>
          <cell r="BD1569">
            <v>1</v>
          </cell>
          <cell r="BE1569">
            <v>17</v>
          </cell>
          <cell r="BF1569">
            <v>1</v>
          </cell>
          <cell r="BG1569">
            <v>30</v>
          </cell>
          <cell r="BH1569">
            <v>0.25</v>
          </cell>
          <cell r="BI1569">
            <v>0</v>
          </cell>
          <cell r="BJ1569">
            <v>0</v>
          </cell>
          <cell r="BK1569">
            <v>0</v>
          </cell>
          <cell r="BL1569">
            <v>0</v>
          </cell>
          <cell r="BM1569">
            <v>0</v>
          </cell>
          <cell r="BN1569">
            <v>0</v>
          </cell>
          <cell r="BO1569">
            <v>0</v>
          </cell>
          <cell r="BP1569">
            <v>0</v>
          </cell>
          <cell r="BQ1569">
            <v>0</v>
          </cell>
          <cell r="BR1569">
            <v>0</v>
          </cell>
          <cell r="BS1569">
            <v>0</v>
          </cell>
          <cell r="BT1569">
            <v>0</v>
          </cell>
          <cell r="BU1569">
            <v>0</v>
          </cell>
          <cell r="BV1569">
            <v>0</v>
          </cell>
          <cell r="BW1569">
            <v>0</v>
          </cell>
          <cell r="BX1569">
            <v>0</v>
          </cell>
          <cell r="BY1569">
            <v>0</v>
          </cell>
          <cell r="BZ1569">
            <v>0</v>
          </cell>
          <cell r="CA1569">
            <v>0</v>
          </cell>
          <cell r="CB1569">
            <v>0</v>
          </cell>
          <cell r="CC1569">
            <v>0</v>
          </cell>
          <cell r="CD1569">
            <v>0</v>
          </cell>
          <cell r="CE1569">
            <v>0</v>
          </cell>
          <cell r="CF1569">
            <v>0</v>
          </cell>
          <cell r="CG1569">
            <v>0</v>
          </cell>
          <cell r="CH1569">
            <v>0</v>
          </cell>
          <cell r="CI1569">
            <v>0</v>
          </cell>
          <cell r="CJ1569">
            <v>0</v>
          </cell>
          <cell r="CK1569">
            <v>1</v>
          </cell>
          <cell r="CL1569">
            <v>0</v>
          </cell>
          <cell r="CM1569">
            <v>3</v>
          </cell>
          <cell r="CN1569">
            <v>1</v>
          </cell>
          <cell r="CO1569">
            <v>4</v>
          </cell>
          <cell r="CP1569">
            <v>1</v>
          </cell>
          <cell r="CQ1569">
            <v>0</v>
          </cell>
          <cell r="CR1569">
            <v>0</v>
          </cell>
          <cell r="CS1569">
            <v>0</v>
          </cell>
          <cell r="CT1569">
            <v>0</v>
          </cell>
          <cell r="CU1569">
            <v>0</v>
          </cell>
          <cell r="CV1569">
            <v>0</v>
          </cell>
          <cell r="CW1569">
            <v>0</v>
          </cell>
          <cell r="CX1569">
            <v>0</v>
          </cell>
          <cell r="CY1569">
            <v>0</v>
          </cell>
          <cell r="CZ1569">
            <v>0</v>
          </cell>
          <cell r="DA1569">
            <v>0</v>
          </cell>
          <cell r="DB1569">
            <v>0</v>
          </cell>
          <cell r="DC1569">
            <v>0</v>
          </cell>
          <cell r="DD1569">
            <v>0</v>
          </cell>
          <cell r="DE1569">
            <v>0</v>
          </cell>
          <cell r="DF1569">
            <v>0</v>
          </cell>
          <cell r="DG1569">
            <v>0</v>
          </cell>
          <cell r="DH1569">
            <v>0</v>
          </cell>
          <cell r="DI1569">
            <v>0</v>
          </cell>
          <cell r="DJ1569">
            <v>0</v>
          </cell>
          <cell r="DK1569">
            <v>0</v>
          </cell>
          <cell r="DL1569">
            <v>0</v>
          </cell>
          <cell r="DM1569">
            <v>0</v>
          </cell>
          <cell r="DN1569">
            <v>0</v>
          </cell>
          <cell r="DO1569">
            <v>0</v>
          </cell>
          <cell r="DP1569">
            <v>0</v>
          </cell>
          <cell r="DQ1569">
            <v>0</v>
          </cell>
          <cell r="DR1569">
            <v>0</v>
          </cell>
          <cell r="DS1569">
            <v>0</v>
          </cell>
          <cell r="DT1569">
            <v>0</v>
          </cell>
          <cell r="DU1569">
            <v>0</v>
          </cell>
          <cell r="DV1569">
            <v>0</v>
          </cell>
          <cell r="DW1569">
            <v>0</v>
          </cell>
          <cell r="DX1569">
            <v>0</v>
          </cell>
          <cell r="DY1569">
            <v>0</v>
          </cell>
          <cell r="DZ1569">
            <v>0</v>
          </cell>
          <cell r="EA1569">
            <v>0</v>
          </cell>
          <cell r="EB1569">
            <v>0</v>
          </cell>
          <cell r="EC1569">
            <v>0</v>
          </cell>
          <cell r="ED1569">
            <v>0</v>
          </cell>
          <cell r="EE1569">
            <v>0</v>
          </cell>
          <cell r="EF1569">
            <v>0</v>
          </cell>
          <cell r="EG1569">
            <v>0</v>
          </cell>
          <cell r="EH1569">
            <v>0</v>
          </cell>
          <cell r="EI1569">
            <v>0</v>
          </cell>
          <cell r="EJ1569">
            <v>0</v>
          </cell>
          <cell r="EK1569">
            <v>0</v>
          </cell>
          <cell r="EL1569">
            <v>0</v>
          </cell>
          <cell r="EM1569">
            <v>0</v>
          </cell>
          <cell r="EN1569">
            <v>0</v>
          </cell>
          <cell r="EO1569">
            <v>0</v>
          </cell>
          <cell r="EP1569">
            <v>0</v>
          </cell>
          <cell r="EQ1569">
            <v>0</v>
          </cell>
          <cell r="ER1569">
            <v>0</v>
          </cell>
          <cell r="ES1569">
            <v>0</v>
          </cell>
          <cell r="ET1569">
            <v>0</v>
          </cell>
          <cell r="EU1569">
            <v>0</v>
          </cell>
          <cell r="EV1569">
            <v>0</v>
          </cell>
          <cell r="EW1569">
            <v>0</v>
          </cell>
          <cell r="EX1569">
            <v>0</v>
          </cell>
          <cell r="EY1569">
            <v>0</v>
          </cell>
          <cell r="EZ1569">
            <v>0</v>
          </cell>
          <cell r="FA1569">
            <v>0</v>
          </cell>
          <cell r="FB1569">
            <v>0</v>
          </cell>
          <cell r="FC1569">
            <v>0</v>
          </cell>
          <cell r="FD1569">
            <v>0</v>
          </cell>
          <cell r="FE1569">
            <v>0</v>
          </cell>
          <cell r="FF1569">
            <v>0</v>
          </cell>
          <cell r="FG1569">
            <v>0</v>
          </cell>
          <cell r="FH1569">
            <v>0</v>
          </cell>
          <cell r="FI1569">
            <v>0</v>
          </cell>
          <cell r="FJ1569">
            <v>0</v>
          </cell>
          <cell r="FK1569">
            <v>0</v>
          </cell>
          <cell r="FL1569">
            <v>0</v>
          </cell>
          <cell r="FM1569">
            <v>0</v>
          </cell>
          <cell r="FN1569">
            <v>0</v>
          </cell>
          <cell r="FO1569">
            <v>0</v>
          </cell>
          <cell r="FP1569">
            <v>0</v>
          </cell>
          <cell r="FQ1569">
            <v>0</v>
          </cell>
          <cell r="FR1569">
            <v>0</v>
          </cell>
          <cell r="FS1569">
            <v>0</v>
          </cell>
          <cell r="FT1569">
            <v>0</v>
          </cell>
          <cell r="FU1569">
            <v>0</v>
          </cell>
          <cell r="FV1569">
            <v>0</v>
          </cell>
          <cell r="FW1569">
            <v>0</v>
          </cell>
          <cell r="FX1569">
            <v>0</v>
          </cell>
          <cell r="FY1569">
            <v>0</v>
          </cell>
          <cell r="FZ1569">
            <v>0</v>
          </cell>
          <cell r="GA1569">
            <v>0</v>
          </cell>
          <cell r="GB1569">
            <v>0</v>
          </cell>
          <cell r="GC1569">
            <v>0</v>
          </cell>
          <cell r="GD1569">
            <v>0</v>
          </cell>
          <cell r="GE1569">
            <v>0</v>
          </cell>
          <cell r="GF1569">
            <v>0</v>
          </cell>
          <cell r="GG1569">
            <v>0</v>
          </cell>
          <cell r="GH1569">
            <v>0</v>
          </cell>
          <cell r="GI1569">
            <v>0</v>
          </cell>
          <cell r="GJ1569">
            <v>0</v>
          </cell>
          <cell r="GK1569">
            <v>0</v>
          </cell>
          <cell r="GL1569">
            <v>0</v>
          </cell>
          <cell r="GM1569">
            <v>0</v>
          </cell>
          <cell r="GN1569">
            <v>0</v>
          </cell>
          <cell r="GO1569">
            <v>0</v>
          </cell>
          <cell r="GP1569">
            <v>0</v>
          </cell>
          <cell r="GQ1569">
            <v>0</v>
          </cell>
          <cell r="GR1569">
            <v>0</v>
          </cell>
          <cell r="GS1569">
            <v>0</v>
          </cell>
          <cell r="GT1569">
            <v>0</v>
          </cell>
          <cell r="GU1569">
            <v>0</v>
          </cell>
          <cell r="GV1569">
            <v>0</v>
          </cell>
          <cell r="GW1569">
            <v>0</v>
          </cell>
          <cell r="GX1569">
            <v>0</v>
          </cell>
          <cell r="GY1569">
            <v>0</v>
          </cell>
          <cell r="GZ1569">
            <v>0</v>
          </cell>
        </row>
        <row r="1570">
          <cell r="A1570">
            <v>1565</v>
          </cell>
          <cell r="D1570" t="str">
            <v>INST. AGUAS SERVIDAS</v>
          </cell>
          <cell r="E1570" t="str">
            <v>CONEXIÓN DOMICILIARIA AGUAS SERVIDAS</v>
          </cell>
        </row>
        <row r="1571">
          <cell r="A1571">
            <v>1566</v>
          </cell>
          <cell r="D1571" t="str">
            <v>TUBERIA PVC</v>
          </cell>
          <cell r="E1571" t="str">
            <v>TUBO PVC-S E/C D= 110 mm</v>
          </cell>
          <cell r="F1571">
            <v>0</v>
          </cell>
          <cell r="G1571">
            <v>0</v>
          </cell>
          <cell r="H1571">
            <v>15</v>
          </cell>
          <cell r="I1571">
            <v>357</v>
          </cell>
          <cell r="J1571">
            <v>4.0000000000000001E-3</v>
          </cell>
          <cell r="K1571">
            <v>372</v>
          </cell>
          <cell r="L1571">
            <v>2E-3</v>
          </cell>
          <cell r="M1571">
            <v>1105</v>
          </cell>
          <cell r="N1571">
            <v>1</v>
          </cell>
          <cell r="O1571">
            <v>0</v>
          </cell>
          <cell r="P1571">
            <v>0</v>
          </cell>
          <cell r="Q1571">
            <v>0</v>
          </cell>
          <cell r="R1571">
            <v>0</v>
          </cell>
          <cell r="S1571">
            <v>0</v>
          </cell>
          <cell r="T1571">
            <v>0</v>
          </cell>
          <cell r="U1571">
            <v>0</v>
          </cell>
          <cell r="V1571">
            <v>0</v>
          </cell>
          <cell r="W1571">
            <v>0</v>
          </cell>
          <cell r="X1571">
            <v>0</v>
          </cell>
          <cell r="Y1571">
            <v>0</v>
          </cell>
          <cell r="Z1571">
            <v>0</v>
          </cell>
          <cell r="AA1571">
            <v>0</v>
          </cell>
          <cell r="AB1571">
            <v>0</v>
          </cell>
          <cell r="AC1571">
            <v>0</v>
          </cell>
          <cell r="AD1571">
            <v>0</v>
          </cell>
          <cell r="AE1571">
            <v>0</v>
          </cell>
          <cell r="AF1571">
            <v>0</v>
          </cell>
          <cell r="AG1571">
            <v>0</v>
          </cell>
          <cell r="AH1571">
            <v>0</v>
          </cell>
          <cell r="AI1571">
            <v>0</v>
          </cell>
          <cell r="AJ1571">
            <v>0</v>
          </cell>
          <cell r="AK1571">
            <v>0</v>
          </cell>
          <cell r="AL1571">
            <v>0</v>
          </cell>
          <cell r="AM1571">
            <v>0</v>
          </cell>
          <cell r="AN1571">
            <v>0</v>
          </cell>
          <cell r="AO1571">
            <v>0</v>
          </cell>
          <cell r="AP1571">
            <v>0</v>
          </cell>
          <cell r="AQ1571">
            <v>0</v>
          </cell>
          <cell r="AR1571">
            <v>0</v>
          </cell>
          <cell r="AS1571">
            <v>0</v>
          </cell>
          <cell r="AT1571">
            <v>0</v>
          </cell>
          <cell r="AU1571">
            <v>0</v>
          </cell>
          <cell r="AV1571">
            <v>0</v>
          </cell>
          <cell r="AW1571">
            <v>30</v>
          </cell>
          <cell r="AX1571">
            <v>0.15</v>
          </cell>
          <cell r="AY1571">
            <v>20</v>
          </cell>
          <cell r="AZ1571">
            <v>1</v>
          </cell>
          <cell r="BA1571">
            <v>9</v>
          </cell>
          <cell r="BB1571">
            <v>1</v>
          </cell>
          <cell r="BC1571">
            <v>1</v>
          </cell>
          <cell r="BD1571">
            <v>1</v>
          </cell>
          <cell r="BE1571">
            <v>0</v>
          </cell>
          <cell r="BF1571">
            <v>0</v>
          </cell>
          <cell r="BG1571">
            <v>0</v>
          </cell>
          <cell r="BH1571">
            <v>0</v>
          </cell>
          <cell r="BI1571">
            <v>0</v>
          </cell>
          <cell r="BJ1571">
            <v>0</v>
          </cell>
          <cell r="BK1571">
            <v>0</v>
          </cell>
          <cell r="BL1571">
            <v>0</v>
          </cell>
          <cell r="BM1571">
            <v>0</v>
          </cell>
          <cell r="BN1571">
            <v>0</v>
          </cell>
          <cell r="BO1571">
            <v>0</v>
          </cell>
          <cell r="BP1571">
            <v>0</v>
          </cell>
          <cell r="BQ1571">
            <v>0</v>
          </cell>
          <cell r="BR1571">
            <v>0</v>
          </cell>
          <cell r="BS1571">
            <v>0</v>
          </cell>
          <cell r="BT1571">
            <v>0</v>
          </cell>
          <cell r="BU1571">
            <v>0</v>
          </cell>
          <cell r="BV1571">
            <v>0</v>
          </cell>
          <cell r="BW1571">
            <v>0</v>
          </cell>
          <cell r="BX1571">
            <v>0</v>
          </cell>
          <cell r="BY1571">
            <v>0</v>
          </cell>
          <cell r="BZ1571">
            <v>0</v>
          </cell>
          <cell r="CA1571">
            <v>0</v>
          </cell>
          <cell r="CB1571">
            <v>0</v>
          </cell>
          <cell r="CC1571">
            <v>0</v>
          </cell>
          <cell r="CD1571">
            <v>0</v>
          </cell>
          <cell r="CE1571">
            <v>0</v>
          </cell>
          <cell r="CF1571">
            <v>0</v>
          </cell>
          <cell r="CG1571">
            <v>0</v>
          </cell>
          <cell r="CH1571">
            <v>0</v>
          </cell>
          <cell r="CI1571">
            <v>0</v>
          </cell>
          <cell r="CJ1571">
            <v>0</v>
          </cell>
          <cell r="CK1571">
            <v>1</v>
          </cell>
          <cell r="CL1571">
            <v>0</v>
          </cell>
          <cell r="CM1571">
            <v>0</v>
          </cell>
          <cell r="CN1571">
            <v>0</v>
          </cell>
          <cell r="CO1571">
            <v>0</v>
          </cell>
          <cell r="CP1571">
            <v>0</v>
          </cell>
          <cell r="CQ1571">
            <v>0</v>
          </cell>
          <cell r="CR1571">
            <v>0</v>
          </cell>
          <cell r="CS1571">
            <v>0</v>
          </cell>
          <cell r="CT1571">
            <v>0</v>
          </cell>
          <cell r="CU1571">
            <v>0</v>
          </cell>
          <cell r="CV1571">
            <v>0</v>
          </cell>
          <cell r="CW1571">
            <v>0</v>
          </cell>
          <cell r="CX1571">
            <v>0</v>
          </cell>
          <cell r="CY1571">
            <v>0</v>
          </cell>
          <cell r="CZ1571">
            <v>0</v>
          </cell>
          <cell r="DA1571">
            <v>0</v>
          </cell>
          <cell r="DB1571">
            <v>0</v>
          </cell>
          <cell r="DC1571">
            <v>0</v>
          </cell>
          <cell r="DD1571">
            <v>0</v>
          </cell>
          <cell r="DE1571">
            <v>0</v>
          </cell>
          <cell r="DF1571">
            <v>0</v>
          </cell>
          <cell r="DG1571">
            <v>0</v>
          </cell>
          <cell r="DH1571">
            <v>0</v>
          </cell>
          <cell r="DI1571">
            <v>0</v>
          </cell>
          <cell r="DJ1571">
            <v>0</v>
          </cell>
          <cell r="DK1571">
            <v>0</v>
          </cell>
          <cell r="DL1571">
            <v>0</v>
          </cell>
          <cell r="DM1571">
            <v>0</v>
          </cell>
          <cell r="DN1571">
            <v>0</v>
          </cell>
          <cell r="DO1571">
            <v>0</v>
          </cell>
          <cell r="DP1571">
            <v>0</v>
          </cell>
          <cell r="DQ1571">
            <v>0</v>
          </cell>
          <cell r="DR1571">
            <v>0</v>
          </cell>
          <cell r="DS1571">
            <v>0</v>
          </cell>
          <cell r="DT1571">
            <v>0</v>
          </cell>
          <cell r="DU1571">
            <v>0</v>
          </cell>
          <cell r="DV1571">
            <v>0</v>
          </cell>
          <cell r="DW1571">
            <v>0</v>
          </cell>
          <cell r="DX1571">
            <v>0</v>
          </cell>
          <cell r="DY1571">
            <v>0</v>
          </cell>
          <cell r="DZ1571">
            <v>0</v>
          </cell>
          <cell r="EA1571">
            <v>0</v>
          </cell>
          <cell r="EB1571">
            <v>0</v>
          </cell>
          <cell r="EC1571">
            <v>0</v>
          </cell>
          <cell r="ED1571">
            <v>0</v>
          </cell>
          <cell r="EE1571">
            <v>0</v>
          </cell>
          <cell r="EF1571">
            <v>0</v>
          </cell>
          <cell r="EG1571">
            <v>0</v>
          </cell>
          <cell r="EH1571">
            <v>0</v>
          </cell>
          <cell r="EI1571">
            <v>0</v>
          </cell>
          <cell r="EJ1571">
            <v>0</v>
          </cell>
          <cell r="EK1571">
            <v>0</v>
          </cell>
          <cell r="EL1571">
            <v>0</v>
          </cell>
          <cell r="EM1571">
            <v>0</v>
          </cell>
          <cell r="EN1571">
            <v>0</v>
          </cell>
          <cell r="EO1571">
            <v>0</v>
          </cell>
          <cell r="EP1571">
            <v>0</v>
          </cell>
          <cell r="EQ1571">
            <v>0</v>
          </cell>
          <cell r="ER1571">
            <v>0</v>
          </cell>
          <cell r="ES1571">
            <v>0</v>
          </cell>
          <cell r="ET1571">
            <v>0</v>
          </cell>
          <cell r="EU1571">
            <v>0</v>
          </cell>
          <cell r="EV1571">
            <v>0</v>
          </cell>
          <cell r="EW1571">
            <v>0</v>
          </cell>
          <cell r="EX1571">
            <v>0</v>
          </cell>
          <cell r="EY1571">
            <v>0</v>
          </cell>
          <cell r="EZ1571">
            <v>0</v>
          </cell>
          <cell r="FA1571">
            <v>0</v>
          </cell>
          <cell r="FB1571">
            <v>0</v>
          </cell>
          <cell r="FC1571">
            <v>0</v>
          </cell>
          <cell r="FD1571">
            <v>0</v>
          </cell>
          <cell r="FE1571">
            <v>0</v>
          </cell>
          <cell r="FF1571">
            <v>0</v>
          </cell>
          <cell r="FG1571">
            <v>0</v>
          </cell>
          <cell r="FH1571">
            <v>0</v>
          </cell>
          <cell r="FI1571">
            <v>0</v>
          </cell>
          <cell r="FJ1571">
            <v>0</v>
          </cell>
          <cell r="FK1571">
            <v>0</v>
          </cell>
          <cell r="FL1571">
            <v>0</v>
          </cell>
          <cell r="FM1571">
            <v>0</v>
          </cell>
          <cell r="FN1571">
            <v>0</v>
          </cell>
          <cell r="FO1571">
            <v>0</v>
          </cell>
          <cell r="FP1571">
            <v>0</v>
          </cell>
          <cell r="FQ1571">
            <v>0</v>
          </cell>
          <cell r="FR1571">
            <v>0</v>
          </cell>
          <cell r="FS1571">
            <v>0</v>
          </cell>
          <cell r="FT1571">
            <v>0</v>
          </cell>
          <cell r="FU1571">
            <v>0</v>
          </cell>
          <cell r="FV1571">
            <v>0</v>
          </cell>
          <cell r="FW1571">
            <v>0</v>
          </cell>
          <cell r="FX1571">
            <v>0</v>
          </cell>
          <cell r="FY1571">
            <v>0</v>
          </cell>
          <cell r="FZ1571">
            <v>0</v>
          </cell>
          <cell r="GA1571">
            <v>0</v>
          </cell>
          <cell r="GB1571">
            <v>0</v>
          </cell>
          <cell r="GC1571">
            <v>0</v>
          </cell>
          <cell r="GD1571">
            <v>0</v>
          </cell>
          <cell r="GE1571">
            <v>0</v>
          </cell>
          <cell r="GF1571">
            <v>0</v>
          </cell>
          <cell r="GG1571">
            <v>0</v>
          </cell>
          <cell r="GH1571">
            <v>0</v>
          </cell>
          <cell r="GI1571">
            <v>0</v>
          </cell>
          <cell r="GJ1571">
            <v>0</v>
          </cell>
          <cell r="GK1571">
            <v>0</v>
          </cell>
          <cell r="GL1571">
            <v>0</v>
          </cell>
          <cell r="GM1571">
            <v>0</v>
          </cell>
          <cell r="GN1571">
            <v>0</v>
          </cell>
          <cell r="GO1571">
            <v>0</v>
          </cell>
          <cell r="GP1571">
            <v>0</v>
          </cell>
          <cell r="GQ1571">
            <v>0</v>
          </cell>
          <cell r="GR1571">
            <v>0</v>
          </cell>
          <cell r="GS1571">
            <v>0</v>
          </cell>
          <cell r="GT1571">
            <v>0</v>
          </cell>
          <cell r="GU1571">
            <v>0</v>
          </cell>
          <cell r="GV1571">
            <v>0</v>
          </cell>
          <cell r="GW1571">
            <v>0</v>
          </cell>
          <cell r="GX1571">
            <v>0</v>
          </cell>
          <cell r="GY1571">
            <v>0</v>
          </cell>
          <cell r="GZ1571">
            <v>0</v>
          </cell>
        </row>
        <row r="1572">
          <cell r="A1572">
            <v>1567</v>
          </cell>
          <cell r="D1572" t="str">
            <v>TUBERIA PVC</v>
          </cell>
          <cell r="E1572" t="str">
            <v>TUBO PVC-S E/C D= 160 mm</v>
          </cell>
          <cell r="F1572">
            <v>0</v>
          </cell>
          <cell r="G1572">
            <v>0</v>
          </cell>
          <cell r="H1572">
            <v>15</v>
          </cell>
          <cell r="I1572">
            <v>1106</v>
          </cell>
          <cell r="J1572">
            <v>1</v>
          </cell>
          <cell r="K1572">
            <v>357</v>
          </cell>
          <cell r="L1572">
            <v>8.0000000000000002E-3</v>
          </cell>
          <cell r="M1572">
            <v>372</v>
          </cell>
          <cell r="N1572">
            <v>4.0000000000000001E-3</v>
          </cell>
          <cell r="O1572">
            <v>0</v>
          </cell>
          <cell r="P1572">
            <v>0</v>
          </cell>
          <cell r="Q1572">
            <v>0</v>
          </cell>
          <cell r="R1572">
            <v>0</v>
          </cell>
          <cell r="S1572">
            <v>0</v>
          </cell>
          <cell r="T1572">
            <v>0</v>
          </cell>
          <cell r="U1572">
            <v>0</v>
          </cell>
          <cell r="V1572">
            <v>0</v>
          </cell>
          <cell r="W1572">
            <v>0</v>
          </cell>
          <cell r="X1572">
            <v>0</v>
          </cell>
          <cell r="Y1572">
            <v>0</v>
          </cell>
          <cell r="Z1572">
            <v>0</v>
          </cell>
          <cell r="AA1572">
            <v>0</v>
          </cell>
          <cell r="AB1572">
            <v>0</v>
          </cell>
          <cell r="AC1572">
            <v>0</v>
          </cell>
          <cell r="AD1572">
            <v>0</v>
          </cell>
          <cell r="AE1572">
            <v>0</v>
          </cell>
          <cell r="AF1572">
            <v>0</v>
          </cell>
          <cell r="AG1572">
            <v>0</v>
          </cell>
          <cell r="AH1572">
            <v>0</v>
          </cell>
          <cell r="AI1572">
            <v>0</v>
          </cell>
          <cell r="AJ1572">
            <v>0</v>
          </cell>
          <cell r="AK1572">
            <v>0</v>
          </cell>
          <cell r="AL1572">
            <v>0</v>
          </cell>
          <cell r="AM1572">
            <v>0</v>
          </cell>
          <cell r="AN1572">
            <v>0</v>
          </cell>
          <cell r="AO1572">
            <v>0</v>
          </cell>
          <cell r="AP1572">
            <v>0</v>
          </cell>
          <cell r="AQ1572">
            <v>0</v>
          </cell>
          <cell r="AR1572">
            <v>0</v>
          </cell>
          <cell r="AS1572">
            <v>0</v>
          </cell>
          <cell r="AT1572">
            <v>0</v>
          </cell>
          <cell r="AU1572">
            <v>0</v>
          </cell>
          <cell r="AV1572">
            <v>0</v>
          </cell>
          <cell r="AW1572">
            <v>1</v>
          </cell>
          <cell r="AX1572">
            <v>1</v>
          </cell>
          <cell r="AY1572">
            <v>9</v>
          </cell>
          <cell r="AZ1572">
            <v>1</v>
          </cell>
          <cell r="BA1572">
            <v>20</v>
          </cell>
          <cell r="BB1572">
            <v>1</v>
          </cell>
          <cell r="BC1572">
            <v>30</v>
          </cell>
          <cell r="BD1572">
            <v>0.15</v>
          </cell>
          <cell r="BE1572">
            <v>0</v>
          </cell>
          <cell r="BF1572">
            <v>0</v>
          </cell>
          <cell r="BG1572">
            <v>0</v>
          </cell>
          <cell r="BH1572">
            <v>0</v>
          </cell>
          <cell r="BI1572">
            <v>0</v>
          </cell>
          <cell r="BJ1572">
            <v>0</v>
          </cell>
          <cell r="BK1572">
            <v>0</v>
          </cell>
          <cell r="BL1572">
            <v>0</v>
          </cell>
          <cell r="BM1572">
            <v>0</v>
          </cell>
          <cell r="BN1572">
            <v>0</v>
          </cell>
          <cell r="BO1572">
            <v>0</v>
          </cell>
          <cell r="BP1572">
            <v>0</v>
          </cell>
          <cell r="BQ1572">
            <v>0</v>
          </cell>
          <cell r="BR1572">
            <v>0</v>
          </cell>
          <cell r="BS1572">
            <v>0</v>
          </cell>
          <cell r="BT1572">
            <v>0</v>
          </cell>
          <cell r="BU1572">
            <v>0</v>
          </cell>
          <cell r="BV1572">
            <v>0</v>
          </cell>
          <cell r="BW1572">
            <v>0</v>
          </cell>
          <cell r="BX1572">
            <v>0</v>
          </cell>
          <cell r="BY1572">
            <v>0</v>
          </cell>
          <cell r="BZ1572">
            <v>0</v>
          </cell>
          <cell r="CA1572">
            <v>0</v>
          </cell>
          <cell r="CB1572">
            <v>0</v>
          </cell>
          <cell r="CC1572">
            <v>0</v>
          </cell>
          <cell r="CD1572">
            <v>0</v>
          </cell>
          <cell r="CE1572">
            <v>0</v>
          </cell>
          <cell r="CF1572">
            <v>0</v>
          </cell>
          <cell r="CG1572">
            <v>0</v>
          </cell>
          <cell r="CH1572">
            <v>0</v>
          </cell>
          <cell r="CI1572">
            <v>0</v>
          </cell>
          <cell r="CJ1572">
            <v>0</v>
          </cell>
          <cell r="CK1572">
            <v>1</v>
          </cell>
          <cell r="CL1572">
            <v>0</v>
          </cell>
          <cell r="CM1572">
            <v>0</v>
          </cell>
          <cell r="CN1572">
            <v>0</v>
          </cell>
          <cell r="CO1572">
            <v>0</v>
          </cell>
          <cell r="CP1572">
            <v>0</v>
          </cell>
          <cell r="CQ1572">
            <v>0</v>
          </cell>
          <cell r="CR1572">
            <v>0</v>
          </cell>
          <cell r="CS1572">
            <v>0</v>
          </cell>
          <cell r="CT1572">
            <v>0</v>
          </cell>
          <cell r="CU1572">
            <v>0</v>
          </cell>
          <cell r="CV1572">
            <v>0</v>
          </cell>
          <cell r="CW1572">
            <v>0</v>
          </cell>
          <cell r="CX1572">
            <v>0</v>
          </cell>
          <cell r="CY1572">
            <v>0</v>
          </cell>
          <cell r="CZ1572">
            <v>0</v>
          </cell>
          <cell r="DA1572">
            <v>0</v>
          </cell>
          <cell r="DB1572">
            <v>0</v>
          </cell>
          <cell r="DC1572">
            <v>0</v>
          </cell>
          <cell r="DD1572">
            <v>0</v>
          </cell>
          <cell r="DE1572">
            <v>0</v>
          </cell>
          <cell r="DF1572">
            <v>0</v>
          </cell>
          <cell r="DG1572">
            <v>0</v>
          </cell>
          <cell r="DH1572">
            <v>0</v>
          </cell>
          <cell r="DI1572">
            <v>0</v>
          </cell>
          <cell r="DJ1572">
            <v>0</v>
          </cell>
          <cell r="DK1572">
            <v>0</v>
          </cell>
          <cell r="DL1572">
            <v>0</v>
          </cell>
          <cell r="DM1572">
            <v>0</v>
          </cell>
          <cell r="DN1572">
            <v>0</v>
          </cell>
          <cell r="DO1572">
            <v>0</v>
          </cell>
          <cell r="DP1572">
            <v>0</v>
          </cell>
          <cell r="DQ1572">
            <v>0</v>
          </cell>
          <cell r="DR1572">
            <v>0</v>
          </cell>
          <cell r="DS1572">
            <v>0</v>
          </cell>
          <cell r="DT1572">
            <v>0</v>
          </cell>
          <cell r="DU1572">
            <v>0</v>
          </cell>
          <cell r="DV1572">
            <v>0</v>
          </cell>
          <cell r="DW1572">
            <v>0</v>
          </cell>
          <cell r="DX1572">
            <v>0</v>
          </cell>
          <cell r="DY1572">
            <v>0</v>
          </cell>
          <cell r="DZ1572">
            <v>0</v>
          </cell>
          <cell r="EA1572">
            <v>0</v>
          </cell>
          <cell r="EB1572">
            <v>0</v>
          </cell>
          <cell r="EC1572">
            <v>0</v>
          </cell>
          <cell r="ED1572">
            <v>0</v>
          </cell>
          <cell r="EE1572">
            <v>0</v>
          </cell>
          <cell r="EF1572">
            <v>0</v>
          </cell>
          <cell r="EG1572">
            <v>0</v>
          </cell>
          <cell r="EH1572">
            <v>0</v>
          </cell>
          <cell r="EI1572">
            <v>0</v>
          </cell>
          <cell r="EJ1572">
            <v>0</v>
          </cell>
          <cell r="EK1572">
            <v>0</v>
          </cell>
          <cell r="EL1572">
            <v>0</v>
          </cell>
          <cell r="EM1572">
            <v>0</v>
          </cell>
          <cell r="EN1572">
            <v>0</v>
          </cell>
          <cell r="EO1572">
            <v>0</v>
          </cell>
          <cell r="EP1572">
            <v>0</v>
          </cell>
          <cell r="EQ1572">
            <v>0</v>
          </cell>
          <cell r="ER1572">
            <v>0</v>
          </cell>
          <cell r="ES1572">
            <v>0</v>
          </cell>
          <cell r="ET1572">
            <v>0</v>
          </cell>
          <cell r="EU1572">
            <v>0</v>
          </cell>
          <cell r="EV1572">
            <v>0</v>
          </cell>
          <cell r="EW1572">
            <v>0</v>
          </cell>
          <cell r="EX1572">
            <v>0</v>
          </cell>
          <cell r="EY1572">
            <v>0</v>
          </cell>
          <cell r="EZ1572">
            <v>0</v>
          </cell>
          <cell r="FA1572">
            <v>0</v>
          </cell>
          <cell r="FB1572">
            <v>0</v>
          </cell>
          <cell r="FC1572">
            <v>0</v>
          </cell>
          <cell r="FD1572">
            <v>0</v>
          </cell>
          <cell r="FE1572">
            <v>0</v>
          </cell>
          <cell r="FF1572">
            <v>0</v>
          </cell>
          <cell r="FG1572">
            <v>0</v>
          </cell>
          <cell r="FH1572">
            <v>0</v>
          </cell>
          <cell r="FI1572">
            <v>0</v>
          </cell>
          <cell r="FJ1572">
            <v>0</v>
          </cell>
          <cell r="FK1572">
            <v>0</v>
          </cell>
          <cell r="FL1572">
            <v>0</v>
          </cell>
          <cell r="FM1572">
            <v>0</v>
          </cell>
          <cell r="FN1572">
            <v>0</v>
          </cell>
          <cell r="FO1572">
            <v>0</v>
          </cell>
          <cell r="FP1572">
            <v>0</v>
          </cell>
          <cell r="FQ1572">
            <v>0</v>
          </cell>
          <cell r="FR1572">
            <v>0</v>
          </cell>
          <cell r="FS1572">
            <v>0</v>
          </cell>
          <cell r="FT1572">
            <v>0</v>
          </cell>
          <cell r="FU1572">
            <v>0</v>
          </cell>
          <cell r="FV1572">
            <v>0</v>
          </cell>
          <cell r="FW1572">
            <v>0</v>
          </cell>
          <cell r="FX1572">
            <v>0</v>
          </cell>
          <cell r="FY1572">
            <v>0</v>
          </cell>
          <cell r="FZ1572">
            <v>0</v>
          </cell>
          <cell r="GA1572">
            <v>0</v>
          </cell>
          <cell r="GB1572">
            <v>0</v>
          </cell>
          <cell r="GC1572">
            <v>0</v>
          </cell>
          <cell r="GD1572">
            <v>0</v>
          </cell>
          <cell r="GE1572">
            <v>0</v>
          </cell>
          <cell r="GF1572">
            <v>0</v>
          </cell>
          <cell r="GG1572">
            <v>0</v>
          </cell>
          <cell r="GH1572">
            <v>0</v>
          </cell>
          <cell r="GI1572">
            <v>0</v>
          </cell>
          <cell r="GJ1572">
            <v>0</v>
          </cell>
          <cell r="GK1572">
            <v>0</v>
          </cell>
          <cell r="GL1572">
            <v>0</v>
          </cell>
          <cell r="GM1572">
            <v>0</v>
          </cell>
          <cell r="GN1572">
            <v>0</v>
          </cell>
          <cell r="GO1572">
            <v>0</v>
          </cell>
          <cell r="GP1572">
            <v>0</v>
          </cell>
          <cell r="GQ1572">
            <v>0</v>
          </cell>
          <cell r="GR1572">
            <v>0</v>
          </cell>
          <cell r="GS1572">
            <v>0</v>
          </cell>
          <cell r="GT1572">
            <v>0</v>
          </cell>
          <cell r="GU1572">
            <v>0</v>
          </cell>
          <cell r="GV1572">
            <v>0</v>
          </cell>
          <cell r="GW1572">
            <v>0</v>
          </cell>
          <cell r="GX1572">
            <v>0</v>
          </cell>
          <cell r="GY1572">
            <v>0</v>
          </cell>
          <cell r="GZ1572">
            <v>0</v>
          </cell>
        </row>
        <row r="1573">
          <cell r="A1573">
            <v>1568</v>
          </cell>
          <cell r="D1573" t="str">
            <v>TUBERIA PVC</v>
          </cell>
          <cell r="E1573" t="str">
            <v>TUBO PVC-S E/C D= 200 mm</v>
          </cell>
          <cell r="F1573">
            <v>0</v>
          </cell>
          <cell r="G1573">
            <v>0</v>
          </cell>
          <cell r="H1573">
            <v>12.5</v>
          </cell>
          <cell r="I1573">
            <v>2016</v>
          </cell>
          <cell r="J1573">
            <v>1</v>
          </cell>
          <cell r="K1573">
            <v>357</v>
          </cell>
          <cell r="L1573">
            <v>3.0000000000000001E-3</v>
          </cell>
          <cell r="M1573">
            <v>372</v>
          </cell>
          <cell r="N1573">
            <v>3.0000000000000001E-3</v>
          </cell>
          <cell r="O1573">
            <v>0</v>
          </cell>
          <cell r="P1573">
            <v>0</v>
          </cell>
          <cell r="Q1573">
            <v>0</v>
          </cell>
          <cell r="R1573">
            <v>0</v>
          </cell>
          <cell r="S1573">
            <v>0</v>
          </cell>
          <cell r="T1573">
            <v>0</v>
          </cell>
          <cell r="U1573">
            <v>0</v>
          </cell>
          <cell r="V1573">
            <v>0</v>
          </cell>
          <cell r="W1573">
            <v>0</v>
          </cell>
          <cell r="X1573">
            <v>0</v>
          </cell>
          <cell r="Y1573">
            <v>0</v>
          </cell>
          <cell r="Z1573">
            <v>0</v>
          </cell>
          <cell r="AA1573">
            <v>0</v>
          </cell>
          <cell r="AB1573">
            <v>0</v>
          </cell>
          <cell r="AC1573">
            <v>0</v>
          </cell>
          <cell r="AD1573">
            <v>0</v>
          </cell>
          <cell r="AE1573">
            <v>0</v>
          </cell>
          <cell r="AF1573">
            <v>0</v>
          </cell>
          <cell r="AG1573">
            <v>0</v>
          </cell>
          <cell r="AH1573">
            <v>0</v>
          </cell>
          <cell r="AI1573">
            <v>0</v>
          </cell>
          <cell r="AJ1573">
            <v>0</v>
          </cell>
          <cell r="AK1573">
            <v>0</v>
          </cell>
          <cell r="AL1573">
            <v>0</v>
          </cell>
          <cell r="AM1573">
            <v>0</v>
          </cell>
          <cell r="AN1573">
            <v>0</v>
          </cell>
          <cell r="AO1573">
            <v>0</v>
          </cell>
          <cell r="AP1573">
            <v>0</v>
          </cell>
          <cell r="AQ1573">
            <v>0</v>
          </cell>
          <cell r="AR1573">
            <v>0</v>
          </cell>
          <cell r="AS1573">
            <v>0</v>
          </cell>
          <cell r="AT1573">
            <v>0</v>
          </cell>
          <cell r="AU1573">
            <v>0</v>
          </cell>
          <cell r="AV1573">
            <v>0</v>
          </cell>
          <cell r="AW1573">
            <v>1</v>
          </cell>
          <cell r="AX1573">
            <v>1</v>
          </cell>
          <cell r="AY1573">
            <v>9</v>
          </cell>
          <cell r="AZ1573">
            <v>1</v>
          </cell>
          <cell r="BA1573">
            <v>20</v>
          </cell>
          <cell r="BB1573">
            <v>1</v>
          </cell>
          <cell r="BC1573">
            <v>30</v>
          </cell>
          <cell r="BD1573">
            <v>0.15</v>
          </cell>
          <cell r="BE1573">
            <v>0</v>
          </cell>
          <cell r="BF1573">
            <v>0</v>
          </cell>
          <cell r="BG1573">
            <v>0</v>
          </cell>
          <cell r="BH1573">
            <v>0</v>
          </cell>
          <cell r="BI1573">
            <v>0</v>
          </cell>
          <cell r="BJ1573">
            <v>0</v>
          </cell>
          <cell r="BK1573">
            <v>0</v>
          </cell>
          <cell r="BL1573">
            <v>0</v>
          </cell>
          <cell r="BM1573">
            <v>0</v>
          </cell>
          <cell r="BN1573">
            <v>0</v>
          </cell>
          <cell r="BO1573">
            <v>0</v>
          </cell>
          <cell r="BP1573">
            <v>0</v>
          </cell>
          <cell r="BQ1573">
            <v>0</v>
          </cell>
          <cell r="BR1573">
            <v>0</v>
          </cell>
          <cell r="BS1573">
            <v>0</v>
          </cell>
          <cell r="BT1573">
            <v>0</v>
          </cell>
          <cell r="BU1573">
            <v>0</v>
          </cell>
          <cell r="BV1573">
            <v>0</v>
          </cell>
          <cell r="BW1573">
            <v>0</v>
          </cell>
          <cell r="BX1573">
            <v>0</v>
          </cell>
          <cell r="BY1573">
            <v>0</v>
          </cell>
          <cell r="BZ1573">
            <v>0</v>
          </cell>
          <cell r="CA1573">
            <v>0</v>
          </cell>
          <cell r="CB1573">
            <v>0</v>
          </cell>
          <cell r="CC1573">
            <v>0</v>
          </cell>
          <cell r="CD1573">
            <v>0</v>
          </cell>
          <cell r="CE1573">
            <v>0</v>
          </cell>
          <cell r="CF1573">
            <v>0</v>
          </cell>
          <cell r="CG1573">
            <v>0</v>
          </cell>
          <cell r="CH1573">
            <v>0</v>
          </cell>
          <cell r="CI1573">
            <v>0</v>
          </cell>
          <cell r="CJ1573">
            <v>0</v>
          </cell>
          <cell r="CK1573">
            <v>1</v>
          </cell>
          <cell r="CL1573">
            <v>0</v>
          </cell>
          <cell r="CM1573">
            <v>0</v>
          </cell>
          <cell r="CN1573">
            <v>0</v>
          </cell>
          <cell r="CO1573">
            <v>0</v>
          </cell>
          <cell r="CP1573">
            <v>0</v>
          </cell>
          <cell r="CQ1573">
            <v>0</v>
          </cell>
          <cell r="CR1573">
            <v>0</v>
          </cell>
          <cell r="CS1573">
            <v>0</v>
          </cell>
          <cell r="CT1573">
            <v>0</v>
          </cell>
          <cell r="CU1573">
            <v>0</v>
          </cell>
          <cell r="CV1573">
            <v>0</v>
          </cell>
          <cell r="CW1573">
            <v>0</v>
          </cell>
          <cell r="CX1573">
            <v>0</v>
          </cell>
          <cell r="CY1573">
            <v>0</v>
          </cell>
          <cell r="CZ1573">
            <v>0</v>
          </cell>
          <cell r="DA1573">
            <v>0</v>
          </cell>
          <cell r="DB1573">
            <v>0</v>
          </cell>
          <cell r="DC1573">
            <v>0</v>
          </cell>
          <cell r="DD1573">
            <v>0</v>
          </cell>
          <cell r="DE1573">
            <v>0</v>
          </cell>
          <cell r="DF1573">
            <v>0</v>
          </cell>
          <cell r="DG1573">
            <v>0</v>
          </cell>
          <cell r="DH1573">
            <v>0</v>
          </cell>
          <cell r="DI1573">
            <v>0</v>
          </cell>
          <cell r="DJ1573">
            <v>0</v>
          </cell>
          <cell r="DK1573">
            <v>0</v>
          </cell>
          <cell r="DL1573">
            <v>0</v>
          </cell>
          <cell r="DM1573">
            <v>0</v>
          </cell>
          <cell r="DN1573">
            <v>0</v>
          </cell>
          <cell r="DO1573">
            <v>0</v>
          </cell>
          <cell r="DP1573">
            <v>0</v>
          </cell>
          <cell r="DQ1573">
            <v>0</v>
          </cell>
          <cell r="DR1573">
            <v>0</v>
          </cell>
          <cell r="DS1573">
            <v>0</v>
          </cell>
          <cell r="DT1573">
            <v>0</v>
          </cell>
          <cell r="DU1573">
            <v>0</v>
          </cell>
          <cell r="DV1573">
            <v>0</v>
          </cell>
          <cell r="DW1573">
            <v>0</v>
          </cell>
          <cell r="DX1573">
            <v>0</v>
          </cell>
          <cell r="DY1573">
            <v>0</v>
          </cell>
          <cell r="DZ1573">
            <v>0</v>
          </cell>
          <cell r="EA1573">
            <v>0</v>
          </cell>
          <cell r="EB1573">
            <v>0</v>
          </cell>
          <cell r="EC1573">
            <v>0</v>
          </cell>
          <cell r="ED1573">
            <v>0</v>
          </cell>
          <cell r="EE1573">
            <v>0</v>
          </cell>
          <cell r="EF1573">
            <v>0</v>
          </cell>
          <cell r="EG1573">
            <v>0</v>
          </cell>
          <cell r="EH1573">
            <v>0</v>
          </cell>
          <cell r="EI1573">
            <v>0</v>
          </cell>
          <cell r="EJ1573">
            <v>0</v>
          </cell>
          <cell r="EK1573">
            <v>0</v>
          </cell>
          <cell r="EL1573">
            <v>0</v>
          </cell>
          <cell r="EM1573">
            <v>0</v>
          </cell>
          <cell r="EN1573">
            <v>0</v>
          </cell>
          <cell r="EO1573">
            <v>0</v>
          </cell>
          <cell r="EP1573">
            <v>0</v>
          </cell>
          <cell r="EQ1573">
            <v>0</v>
          </cell>
          <cell r="ER1573">
            <v>0</v>
          </cell>
          <cell r="ES1573">
            <v>0</v>
          </cell>
          <cell r="ET1573">
            <v>0</v>
          </cell>
          <cell r="EU1573">
            <v>0</v>
          </cell>
          <cell r="EV1573">
            <v>0</v>
          </cell>
          <cell r="EW1573">
            <v>0</v>
          </cell>
          <cell r="EX1573">
            <v>0</v>
          </cell>
          <cell r="EY1573">
            <v>0</v>
          </cell>
          <cell r="EZ1573">
            <v>0</v>
          </cell>
          <cell r="FA1573">
            <v>0</v>
          </cell>
          <cell r="FB1573">
            <v>0</v>
          </cell>
          <cell r="FC1573">
            <v>0</v>
          </cell>
          <cell r="FD1573">
            <v>0</v>
          </cell>
          <cell r="FE1573">
            <v>0</v>
          </cell>
          <cell r="FF1573">
            <v>0</v>
          </cell>
          <cell r="FG1573">
            <v>0</v>
          </cell>
          <cell r="FH1573">
            <v>0</v>
          </cell>
          <cell r="FI1573">
            <v>0</v>
          </cell>
          <cell r="FJ1573">
            <v>0</v>
          </cell>
          <cell r="FK1573">
            <v>0</v>
          </cell>
          <cell r="FL1573">
            <v>0</v>
          </cell>
          <cell r="FM1573">
            <v>0</v>
          </cell>
          <cell r="FN1573">
            <v>0</v>
          </cell>
          <cell r="FO1573">
            <v>0</v>
          </cell>
          <cell r="FP1573">
            <v>0</v>
          </cell>
          <cell r="FQ1573">
            <v>0</v>
          </cell>
          <cell r="FR1573">
            <v>0</v>
          </cell>
          <cell r="FS1573">
            <v>0</v>
          </cell>
          <cell r="FT1573">
            <v>0</v>
          </cell>
          <cell r="FU1573">
            <v>0</v>
          </cell>
          <cell r="FV1573">
            <v>0</v>
          </cell>
          <cell r="FW1573">
            <v>0</v>
          </cell>
          <cell r="FX1573">
            <v>0</v>
          </cell>
          <cell r="FY1573">
            <v>0</v>
          </cell>
          <cell r="FZ1573">
            <v>0</v>
          </cell>
          <cell r="GA1573">
            <v>0</v>
          </cell>
          <cell r="GB1573">
            <v>0</v>
          </cell>
          <cell r="GC1573">
            <v>0</v>
          </cell>
          <cell r="GD1573">
            <v>0</v>
          </cell>
          <cell r="GE1573">
            <v>0</v>
          </cell>
          <cell r="GF1573">
            <v>0</v>
          </cell>
          <cell r="GG1573">
            <v>0</v>
          </cell>
          <cell r="GH1573">
            <v>0</v>
          </cell>
          <cell r="GI1573">
            <v>0</v>
          </cell>
          <cell r="GJ1573">
            <v>0</v>
          </cell>
          <cell r="GK1573">
            <v>0</v>
          </cell>
          <cell r="GL1573">
            <v>0</v>
          </cell>
          <cell r="GM1573">
            <v>0</v>
          </cell>
          <cell r="GN1573">
            <v>0</v>
          </cell>
          <cell r="GO1573">
            <v>0</v>
          </cell>
          <cell r="GP1573">
            <v>0</v>
          </cell>
          <cell r="GQ1573">
            <v>0</v>
          </cell>
          <cell r="GR1573">
            <v>0</v>
          </cell>
          <cell r="GS1573">
            <v>0</v>
          </cell>
          <cell r="GT1573">
            <v>0</v>
          </cell>
          <cell r="GU1573">
            <v>0</v>
          </cell>
          <cell r="GV1573">
            <v>0</v>
          </cell>
          <cell r="GW1573">
            <v>0</v>
          </cell>
          <cell r="GX1573">
            <v>0</v>
          </cell>
          <cell r="GY1573">
            <v>0</v>
          </cell>
          <cell r="GZ1573">
            <v>0</v>
          </cell>
        </row>
        <row r="1574">
          <cell r="A1574">
            <v>1569</v>
          </cell>
          <cell r="D1574" t="str">
            <v>TUBERIA PVC</v>
          </cell>
          <cell r="E1574" t="str">
            <v>TUBO PVC-S E/C D= 250 mm</v>
          </cell>
          <cell r="F1574">
            <v>0</v>
          </cell>
          <cell r="G1574">
            <v>0</v>
          </cell>
          <cell r="H1574">
            <v>12.5</v>
          </cell>
          <cell r="I1574">
            <v>1994</v>
          </cell>
          <cell r="J1574">
            <v>1</v>
          </cell>
          <cell r="K1574">
            <v>357</v>
          </cell>
          <cell r="L1574">
            <v>3.0000000000000001E-3</v>
          </cell>
          <cell r="M1574">
            <v>372</v>
          </cell>
          <cell r="N1574">
            <v>3.0000000000000001E-3</v>
          </cell>
          <cell r="O1574">
            <v>0</v>
          </cell>
          <cell r="P1574">
            <v>0</v>
          </cell>
          <cell r="Q1574">
            <v>0</v>
          </cell>
          <cell r="R1574">
            <v>0</v>
          </cell>
          <cell r="S1574">
            <v>0</v>
          </cell>
          <cell r="T1574">
            <v>0</v>
          </cell>
          <cell r="U1574">
            <v>0</v>
          </cell>
          <cell r="V1574">
            <v>0</v>
          </cell>
          <cell r="W1574">
            <v>0</v>
          </cell>
          <cell r="X1574">
            <v>0</v>
          </cell>
          <cell r="Y1574">
            <v>0</v>
          </cell>
          <cell r="Z1574">
            <v>0</v>
          </cell>
          <cell r="AA1574">
            <v>0</v>
          </cell>
          <cell r="AB1574">
            <v>0</v>
          </cell>
          <cell r="AC1574">
            <v>0</v>
          </cell>
          <cell r="AD1574">
            <v>0</v>
          </cell>
          <cell r="AE1574">
            <v>0</v>
          </cell>
          <cell r="AF1574">
            <v>0</v>
          </cell>
          <cell r="AG1574">
            <v>0</v>
          </cell>
          <cell r="AH1574">
            <v>0</v>
          </cell>
          <cell r="AI1574">
            <v>0</v>
          </cell>
          <cell r="AJ1574">
            <v>0</v>
          </cell>
          <cell r="AK1574">
            <v>0</v>
          </cell>
          <cell r="AL1574">
            <v>0</v>
          </cell>
          <cell r="AM1574">
            <v>0</v>
          </cell>
          <cell r="AN1574">
            <v>0</v>
          </cell>
          <cell r="AO1574">
            <v>0</v>
          </cell>
          <cell r="AP1574">
            <v>0</v>
          </cell>
          <cell r="AQ1574">
            <v>0</v>
          </cell>
          <cell r="AR1574">
            <v>0</v>
          </cell>
          <cell r="AS1574">
            <v>0</v>
          </cell>
          <cell r="AT1574">
            <v>0</v>
          </cell>
          <cell r="AU1574">
            <v>0</v>
          </cell>
          <cell r="AV1574">
            <v>0</v>
          </cell>
          <cell r="AW1574">
            <v>1</v>
          </cell>
          <cell r="AX1574">
            <v>2</v>
          </cell>
          <cell r="AY1574">
            <v>9</v>
          </cell>
          <cell r="AZ1574">
            <v>2</v>
          </cell>
          <cell r="BA1574">
            <v>20</v>
          </cell>
          <cell r="BB1574">
            <v>1</v>
          </cell>
          <cell r="BC1574">
            <v>30</v>
          </cell>
          <cell r="BD1574">
            <v>0.15</v>
          </cell>
          <cell r="BE1574">
            <v>0</v>
          </cell>
          <cell r="BF1574">
            <v>0</v>
          </cell>
          <cell r="BG1574">
            <v>0</v>
          </cell>
          <cell r="BH1574">
            <v>0</v>
          </cell>
          <cell r="BI1574">
            <v>0</v>
          </cell>
          <cell r="BJ1574">
            <v>0</v>
          </cell>
          <cell r="BK1574">
            <v>0</v>
          </cell>
          <cell r="BL1574">
            <v>0</v>
          </cell>
          <cell r="BM1574">
            <v>0</v>
          </cell>
          <cell r="BN1574">
            <v>0</v>
          </cell>
          <cell r="BO1574">
            <v>0</v>
          </cell>
          <cell r="BP1574">
            <v>0</v>
          </cell>
          <cell r="BQ1574">
            <v>0</v>
          </cell>
          <cell r="BR1574">
            <v>0</v>
          </cell>
          <cell r="BS1574">
            <v>0</v>
          </cell>
          <cell r="BT1574">
            <v>0</v>
          </cell>
          <cell r="BU1574">
            <v>0</v>
          </cell>
          <cell r="BV1574">
            <v>0</v>
          </cell>
          <cell r="BW1574">
            <v>0</v>
          </cell>
          <cell r="BX1574">
            <v>0</v>
          </cell>
          <cell r="BY1574">
            <v>0</v>
          </cell>
          <cell r="BZ1574">
            <v>0</v>
          </cell>
          <cell r="CA1574">
            <v>0</v>
          </cell>
          <cell r="CB1574">
            <v>0</v>
          </cell>
          <cell r="CC1574">
            <v>0</v>
          </cell>
          <cell r="CD1574">
            <v>0</v>
          </cell>
          <cell r="CE1574">
            <v>0</v>
          </cell>
          <cell r="CF1574">
            <v>0</v>
          </cell>
          <cell r="CG1574">
            <v>0</v>
          </cell>
          <cell r="CH1574">
            <v>0</v>
          </cell>
          <cell r="CI1574">
            <v>0</v>
          </cell>
          <cell r="CJ1574">
            <v>0</v>
          </cell>
          <cell r="CK1574">
            <v>1</v>
          </cell>
          <cell r="CL1574">
            <v>0</v>
          </cell>
          <cell r="CM1574">
            <v>0</v>
          </cell>
          <cell r="CN1574">
            <v>0</v>
          </cell>
          <cell r="CO1574">
            <v>0</v>
          </cell>
          <cell r="CP1574">
            <v>0</v>
          </cell>
          <cell r="CQ1574">
            <v>0</v>
          </cell>
          <cell r="CR1574">
            <v>0</v>
          </cell>
          <cell r="CS1574">
            <v>0</v>
          </cell>
          <cell r="CT1574">
            <v>0</v>
          </cell>
          <cell r="CU1574">
            <v>0</v>
          </cell>
          <cell r="CV1574">
            <v>0</v>
          </cell>
          <cell r="CW1574">
            <v>0</v>
          </cell>
          <cell r="CX1574">
            <v>0</v>
          </cell>
          <cell r="CY1574">
            <v>0</v>
          </cell>
          <cell r="CZ1574">
            <v>0</v>
          </cell>
          <cell r="DA1574">
            <v>0</v>
          </cell>
          <cell r="DB1574">
            <v>0</v>
          </cell>
          <cell r="DC1574">
            <v>0</v>
          </cell>
          <cell r="DD1574">
            <v>0</v>
          </cell>
          <cell r="DE1574">
            <v>0</v>
          </cell>
          <cell r="DF1574">
            <v>0</v>
          </cell>
          <cell r="DG1574">
            <v>0</v>
          </cell>
          <cell r="DH1574">
            <v>0</v>
          </cell>
          <cell r="DI1574">
            <v>0</v>
          </cell>
          <cell r="DJ1574">
            <v>0</v>
          </cell>
          <cell r="DK1574">
            <v>0</v>
          </cell>
          <cell r="DL1574">
            <v>0</v>
          </cell>
          <cell r="DM1574">
            <v>0</v>
          </cell>
          <cell r="DN1574">
            <v>0</v>
          </cell>
          <cell r="DO1574">
            <v>0</v>
          </cell>
          <cell r="DP1574">
            <v>0</v>
          </cell>
          <cell r="DQ1574">
            <v>0</v>
          </cell>
          <cell r="DR1574">
            <v>0</v>
          </cell>
          <cell r="DS1574">
            <v>0</v>
          </cell>
          <cell r="DT1574">
            <v>0</v>
          </cell>
          <cell r="DU1574">
            <v>0</v>
          </cell>
          <cell r="DV1574">
            <v>0</v>
          </cell>
          <cell r="DW1574">
            <v>0</v>
          </cell>
          <cell r="DX1574">
            <v>0</v>
          </cell>
          <cell r="DY1574">
            <v>0</v>
          </cell>
          <cell r="DZ1574">
            <v>0</v>
          </cell>
          <cell r="EA1574">
            <v>0</v>
          </cell>
          <cell r="EB1574">
            <v>0</v>
          </cell>
          <cell r="EC1574">
            <v>0</v>
          </cell>
          <cell r="ED1574">
            <v>0</v>
          </cell>
          <cell r="EE1574">
            <v>0</v>
          </cell>
          <cell r="EF1574">
            <v>0</v>
          </cell>
          <cell r="EG1574">
            <v>0</v>
          </cell>
          <cell r="EH1574">
            <v>0</v>
          </cell>
          <cell r="EI1574">
            <v>0</v>
          </cell>
          <cell r="EJ1574">
            <v>0</v>
          </cell>
          <cell r="EK1574">
            <v>0</v>
          </cell>
          <cell r="EL1574">
            <v>0</v>
          </cell>
          <cell r="EM1574">
            <v>0</v>
          </cell>
          <cell r="EN1574">
            <v>0</v>
          </cell>
          <cell r="EO1574">
            <v>0</v>
          </cell>
          <cell r="EP1574">
            <v>0</v>
          </cell>
          <cell r="EQ1574">
            <v>0</v>
          </cell>
          <cell r="ER1574">
            <v>0</v>
          </cell>
          <cell r="ES1574">
            <v>0</v>
          </cell>
          <cell r="ET1574">
            <v>0</v>
          </cell>
          <cell r="EU1574">
            <v>0</v>
          </cell>
          <cell r="EV1574">
            <v>0</v>
          </cell>
          <cell r="EW1574">
            <v>0</v>
          </cell>
          <cell r="EX1574">
            <v>0</v>
          </cell>
          <cell r="EY1574">
            <v>0</v>
          </cell>
          <cell r="EZ1574">
            <v>0</v>
          </cell>
          <cell r="FA1574">
            <v>0</v>
          </cell>
          <cell r="FB1574">
            <v>0</v>
          </cell>
          <cell r="FC1574">
            <v>0</v>
          </cell>
          <cell r="FD1574">
            <v>0</v>
          </cell>
          <cell r="FE1574">
            <v>0</v>
          </cell>
          <cell r="FF1574">
            <v>0</v>
          </cell>
          <cell r="FG1574">
            <v>0</v>
          </cell>
          <cell r="FH1574">
            <v>0</v>
          </cell>
          <cell r="FI1574">
            <v>0</v>
          </cell>
          <cell r="FJ1574">
            <v>0</v>
          </cell>
          <cell r="FK1574">
            <v>0</v>
          </cell>
          <cell r="FL1574">
            <v>0</v>
          </cell>
          <cell r="FM1574">
            <v>0</v>
          </cell>
          <cell r="FN1574">
            <v>0</v>
          </cell>
          <cell r="FO1574">
            <v>0</v>
          </cell>
          <cell r="FP1574">
            <v>0</v>
          </cell>
          <cell r="FQ1574">
            <v>0</v>
          </cell>
          <cell r="FR1574">
            <v>0</v>
          </cell>
          <cell r="FS1574">
            <v>0</v>
          </cell>
          <cell r="FT1574">
            <v>0</v>
          </cell>
          <cell r="FU1574">
            <v>0</v>
          </cell>
          <cell r="FV1574">
            <v>0</v>
          </cell>
          <cell r="FW1574">
            <v>0</v>
          </cell>
          <cell r="FX1574">
            <v>0</v>
          </cell>
          <cell r="FY1574">
            <v>0</v>
          </cell>
          <cell r="FZ1574">
            <v>0</v>
          </cell>
          <cell r="GA1574">
            <v>0</v>
          </cell>
          <cell r="GB1574">
            <v>0</v>
          </cell>
          <cell r="GC1574">
            <v>0</v>
          </cell>
          <cell r="GD1574">
            <v>0</v>
          </cell>
          <cell r="GE1574">
            <v>0</v>
          </cell>
          <cell r="GF1574">
            <v>0</v>
          </cell>
          <cell r="GG1574">
            <v>0</v>
          </cell>
          <cell r="GH1574">
            <v>0</v>
          </cell>
          <cell r="GI1574">
            <v>0</v>
          </cell>
          <cell r="GJ1574">
            <v>0</v>
          </cell>
          <cell r="GK1574">
            <v>0</v>
          </cell>
          <cell r="GL1574">
            <v>0</v>
          </cell>
          <cell r="GM1574">
            <v>0</v>
          </cell>
          <cell r="GN1574">
            <v>0</v>
          </cell>
          <cell r="GO1574">
            <v>0</v>
          </cell>
          <cell r="GP1574">
            <v>0</v>
          </cell>
          <cell r="GQ1574">
            <v>0</v>
          </cell>
          <cell r="GR1574">
            <v>0</v>
          </cell>
          <cell r="GS1574">
            <v>0</v>
          </cell>
          <cell r="GT1574">
            <v>0</v>
          </cell>
          <cell r="GU1574">
            <v>0</v>
          </cell>
          <cell r="GV1574">
            <v>0</v>
          </cell>
          <cell r="GW1574">
            <v>0</v>
          </cell>
          <cell r="GX1574">
            <v>0</v>
          </cell>
          <cell r="GY1574">
            <v>0</v>
          </cell>
          <cell r="GZ1574">
            <v>0</v>
          </cell>
        </row>
        <row r="1575">
          <cell r="A1575">
            <v>1570</v>
          </cell>
          <cell r="D1575" t="str">
            <v>TUBERIA PVC</v>
          </cell>
          <cell r="E1575" t="str">
            <v>TUBO PVC-S E/C D= 300 mm</v>
          </cell>
          <cell r="F1575">
            <v>0</v>
          </cell>
          <cell r="G1575">
            <v>0</v>
          </cell>
          <cell r="H1575">
            <v>10</v>
          </cell>
          <cell r="I1575">
            <v>1995</v>
          </cell>
          <cell r="J1575">
            <v>1</v>
          </cell>
          <cell r="K1575">
            <v>357</v>
          </cell>
          <cell r="L1575">
            <v>3.0000000000000001E-3</v>
          </cell>
          <cell r="M1575">
            <v>372</v>
          </cell>
          <cell r="N1575">
            <v>3.0000000000000001E-3</v>
          </cell>
          <cell r="O1575">
            <v>0</v>
          </cell>
          <cell r="P1575">
            <v>0</v>
          </cell>
          <cell r="Q1575">
            <v>0</v>
          </cell>
          <cell r="R1575">
            <v>0</v>
          </cell>
          <cell r="S1575">
            <v>0</v>
          </cell>
          <cell r="T1575">
            <v>0</v>
          </cell>
          <cell r="U1575">
            <v>0</v>
          </cell>
          <cell r="V1575">
            <v>0</v>
          </cell>
          <cell r="W1575">
            <v>0</v>
          </cell>
          <cell r="X1575">
            <v>0</v>
          </cell>
          <cell r="Y1575">
            <v>0</v>
          </cell>
          <cell r="Z1575">
            <v>0</v>
          </cell>
          <cell r="AA1575">
            <v>0</v>
          </cell>
          <cell r="AB1575">
            <v>0</v>
          </cell>
          <cell r="AC1575">
            <v>0</v>
          </cell>
          <cell r="AD1575">
            <v>0</v>
          </cell>
          <cell r="AE1575">
            <v>0</v>
          </cell>
          <cell r="AF1575">
            <v>0</v>
          </cell>
          <cell r="AG1575">
            <v>0</v>
          </cell>
          <cell r="AH1575">
            <v>0</v>
          </cell>
          <cell r="AI1575">
            <v>0</v>
          </cell>
          <cell r="AJ1575">
            <v>0</v>
          </cell>
          <cell r="AK1575">
            <v>0</v>
          </cell>
          <cell r="AL1575">
            <v>0</v>
          </cell>
          <cell r="AM1575">
            <v>0</v>
          </cell>
          <cell r="AN1575">
            <v>0</v>
          </cell>
          <cell r="AO1575">
            <v>0</v>
          </cell>
          <cell r="AP1575">
            <v>0</v>
          </cell>
          <cell r="AQ1575">
            <v>0</v>
          </cell>
          <cell r="AR1575">
            <v>0</v>
          </cell>
          <cell r="AS1575">
            <v>0</v>
          </cell>
          <cell r="AT1575">
            <v>0</v>
          </cell>
          <cell r="AU1575">
            <v>0</v>
          </cell>
          <cell r="AV1575">
            <v>0</v>
          </cell>
          <cell r="AW1575">
            <v>1</v>
          </cell>
          <cell r="AX1575">
            <v>2</v>
          </cell>
          <cell r="AY1575">
            <v>9</v>
          </cell>
          <cell r="AZ1575">
            <v>2</v>
          </cell>
          <cell r="BA1575">
            <v>20</v>
          </cell>
          <cell r="BB1575">
            <v>1</v>
          </cell>
          <cell r="BC1575">
            <v>30</v>
          </cell>
          <cell r="BD1575">
            <v>0.15</v>
          </cell>
          <cell r="BE1575">
            <v>0</v>
          </cell>
          <cell r="BF1575">
            <v>0</v>
          </cell>
          <cell r="BG1575">
            <v>0</v>
          </cell>
          <cell r="BH1575">
            <v>0</v>
          </cell>
          <cell r="BI1575">
            <v>0</v>
          </cell>
          <cell r="BJ1575">
            <v>0</v>
          </cell>
          <cell r="BK1575">
            <v>0</v>
          </cell>
          <cell r="BL1575">
            <v>0</v>
          </cell>
          <cell r="BM1575">
            <v>0</v>
          </cell>
          <cell r="BN1575">
            <v>0</v>
          </cell>
          <cell r="BO1575">
            <v>0</v>
          </cell>
          <cell r="BP1575">
            <v>0</v>
          </cell>
          <cell r="BQ1575">
            <v>0</v>
          </cell>
          <cell r="BR1575">
            <v>0</v>
          </cell>
          <cell r="BS1575">
            <v>0</v>
          </cell>
          <cell r="BT1575">
            <v>0</v>
          </cell>
          <cell r="BU1575">
            <v>0</v>
          </cell>
          <cell r="BV1575">
            <v>0</v>
          </cell>
          <cell r="BW1575">
            <v>0</v>
          </cell>
          <cell r="BX1575">
            <v>0</v>
          </cell>
          <cell r="BY1575">
            <v>0</v>
          </cell>
          <cell r="BZ1575">
            <v>0</v>
          </cell>
          <cell r="CA1575">
            <v>0</v>
          </cell>
          <cell r="CB1575">
            <v>0</v>
          </cell>
          <cell r="CC1575">
            <v>0</v>
          </cell>
          <cell r="CD1575">
            <v>0</v>
          </cell>
          <cell r="CE1575">
            <v>0</v>
          </cell>
          <cell r="CF1575">
            <v>0</v>
          </cell>
          <cell r="CG1575">
            <v>0</v>
          </cell>
          <cell r="CH1575">
            <v>0</v>
          </cell>
          <cell r="CI1575">
            <v>0</v>
          </cell>
          <cell r="CJ1575">
            <v>0</v>
          </cell>
          <cell r="CK1575">
            <v>1</v>
          </cell>
          <cell r="CL1575">
            <v>0</v>
          </cell>
          <cell r="CM1575">
            <v>0</v>
          </cell>
          <cell r="CN1575">
            <v>0</v>
          </cell>
          <cell r="CO1575">
            <v>0</v>
          </cell>
          <cell r="CP1575">
            <v>0</v>
          </cell>
          <cell r="CQ1575">
            <v>0</v>
          </cell>
          <cell r="CR1575">
            <v>0</v>
          </cell>
          <cell r="CS1575">
            <v>0</v>
          </cell>
          <cell r="CT1575">
            <v>0</v>
          </cell>
          <cell r="CU1575">
            <v>0</v>
          </cell>
          <cell r="CV1575">
            <v>0</v>
          </cell>
          <cell r="CW1575">
            <v>0</v>
          </cell>
          <cell r="CX1575">
            <v>0</v>
          </cell>
          <cell r="CY1575">
            <v>0</v>
          </cell>
          <cell r="CZ1575">
            <v>0</v>
          </cell>
          <cell r="DA1575">
            <v>0</v>
          </cell>
          <cell r="DB1575">
            <v>0</v>
          </cell>
          <cell r="DC1575">
            <v>0</v>
          </cell>
          <cell r="DD1575">
            <v>0</v>
          </cell>
          <cell r="DE1575">
            <v>0</v>
          </cell>
          <cell r="DF1575">
            <v>0</v>
          </cell>
          <cell r="DG1575">
            <v>0</v>
          </cell>
          <cell r="DH1575">
            <v>0</v>
          </cell>
          <cell r="DI1575">
            <v>0</v>
          </cell>
          <cell r="DJ1575">
            <v>0</v>
          </cell>
          <cell r="DK1575">
            <v>0</v>
          </cell>
          <cell r="DL1575">
            <v>0</v>
          </cell>
          <cell r="DM1575">
            <v>0</v>
          </cell>
          <cell r="DN1575">
            <v>0</v>
          </cell>
          <cell r="DO1575">
            <v>0</v>
          </cell>
          <cell r="DP1575">
            <v>0</v>
          </cell>
          <cell r="DQ1575">
            <v>0</v>
          </cell>
          <cell r="DR1575">
            <v>0</v>
          </cell>
          <cell r="DS1575">
            <v>0</v>
          </cell>
          <cell r="DT1575">
            <v>0</v>
          </cell>
          <cell r="DU1575">
            <v>0</v>
          </cell>
          <cell r="DV1575">
            <v>0</v>
          </cell>
          <cell r="DW1575">
            <v>0</v>
          </cell>
          <cell r="DX1575">
            <v>0</v>
          </cell>
          <cell r="DY1575">
            <v>0</v>
          </cell>
          <cell r="DZ1575">
            <v>0</v>
          </cell>
          <cell r="EA1575">
            <v>0</v>
          </cell>
          <cell r="EB1575">
            <v>0</v>
          </cell>
          <cell r="EC1575">
            <v>0</v>
          </cell>
          <cell r="ED1575">
            <v>0</v>
          </cell>
          <cell r="EE1575">
            <v>0</v>
          </cell>
          <cell r="EF1575">
            <v>0</v>
          </cell>
          <cell r="EG1575">
            <v>0</v>
          </cell>
          <cell r="EH1575">
            <v>0</v>
          </cell>
          <cell r="EI1575">
            <v>0</v>
          </cell>
          <cell r="EJ1575">
            <v>0</v>
          </cell>
          <cell r="EK1575">
            <v>0</v>
          </cell>
          <cell r="EL1575">
            <v>0</v>
          </cell>
          <cell r="EM1575">
            <v>0</v>
          </cell>
          <cell r="EN1575">
            <v>0</v>
          </cell>
          <cell r="EO1575">
            <v>0</v>
          </cell>
          <cell r="EP1575">
            <v>0</v>
          </cell>
          <cell r="EQ1575">
            <v>0</v>
          </cell>
          <cell r="ER1575">
            <v>0</v>
          </cell>
          <cell r="ES1575">
            <v>0</v>
          </cell>
          <cell r="ET1575">
            <v>0</v>
          </cell>
          <cell r="EU1575">
            <v>0</v>
          </cell>
          <cell r="EV1575">
            <v>0</v>
          </cell>
          <cell r="EW1575">
            <v>0</v>
          </cell>
          <cell r="EX1575">
            <v>0</v>
          </cell>
          <cell r="EY1575">
            <v>0</v>
          </cell>
          <cell r="EZ1575">
            <v>0</v>
          </cell>
          <cell r="FA1575">
            <v>0</v>
          </cell>
          <cell r="FB1575">
            <v>0</v>
          </cell>
          <cell r="FC1575">
            <v>0</v>
          </cell>
          <cell r="FD1575">
            <v>0</v>
          </cell>
          <cell r="FE1575">
            <v>0</v>
          </cell>
          <cell r="FF1575">
            <v>0</v>
          </cell>
          <cell r="FG1575">
            <v>0</v>
          </cell>
          <cell r="FH1575">
            <v>0</v>
          </cell>
          <cell r="FI1575">
            <v>0</v>
          </cell>
          <cell r="FJ1575">
            <v>0</v>
          </cell>
          <cell r="FK1575">
            <v>0</v>
          </cell>
          <cell r="FL1575">
            <v>0</v>
          </cell>
          <cell r="FM1575">
            <v>0</v>
          </cell>
          <cell r="FN1575">
            <v>0</v>
          </cell>
          <cell r="FO1575">
            <v>0</v>
          </cell>
          <cell r="FP1575">
            <v>0</v>
          </cell>
          <cell r="FQ1575">
            <v>0</v>
          </cell>
          <cell r="FR1575">
            <v>0</v>
          </cell>
          <cell r="FS1575">
            <v>0</v>
          </cell>
          <cell r="FT1575">
            <v>0</v>
          </cell>
          <cell r="FU1575">
            <v>0</v>
          </cell>
          <cell r="FV1575">
            <v>0</v>
          </cell>
          <cell r="FW1575">
            <v>0</v>
          </cell>
          <cell r="FX1575">
            <v>0</v>
          </cell>
          <cell r="FY1575">
            <v>0</v>
          </cell>
          <cell r="FZ1575">
            <v>0</v>
          </cell>
          <cell r="GA1575">
            <v>0</v>
          </cell>
          <cell r="GB1575">
            <v>0</v>
          </cell>
          <cell r="GC1575">
            <v>0</v>
          </cell>
          <cell r="GD1575">
            <v>0</v>
          </cell>
          <cell r="GE1575">
            <v>0</v>
          </cell>
          <cell r="GF1575">
            <v>0</v>
          </cell>
          <cell r="GG1575">
            <v>0</v>
          </cell>
          <cell r="GH1575">
            <v>0</v>
          </cell>
          <cell r="GI1575">
            <v>0</v>
          </cell>
          <cell r="GJ1575">
            <v>0</v>
          </cell>
          <cell r="GK1575">
            <v>0</v>
          </cell>
          <cell r="GL1575">
            <v>0</v>
          </cell>
          <cell r="GM1575">
            <v>0</v>
          </cell>
          <cell r="GN1575">
            <v>0</v>
          </cell>
          <cell r="GO1575">
            <v>0</v>
          </cell>
          <cell r="GP1575">
            <v>0</v>
          </cell>
          <cell r="GQ1575">
            <v>0</v>
          </cell>
          <cell r="GR1575">
            <v>0</v>
          </cell>
          <cell r="GS1575">
            <v>0</v>
          </cell>
          <cell r="GT1575">
            <v>0</v>
          </cell>
          <cell r="GU1575">
            <v>0</v>
          </cell>
          <cell r="GV1575">
            <v>0</v>
          </cell>
          <cell r="GW1575">
            <v>0</v>
          </cell>
          <cell r="GX1575">
            <v>0</v>
          </cell>
          <cell r="GY1575">
            <v>0</v>
          </cell>
          <cell r="GZ1575">
            <v>0</v>
          </cell>
        </row>
        <row r="1576">
          <cell r="A1576">
            <v>1571</v>
          </cell>
          <cell r="D1576" t="str">
            <v>TUBERIA PVC</v>
          </cell>
          <cell r="E1576" t="str">
            <v>SUM. INST. TUBERÍA PVC ALCANT. DN =575 mm</v>
          </cell>
          <cell r="F1576">
            <v>0</v>
          </cell>
          <cell r="G1576" t="str">
            <v>M</v>
          </cell>
          <cell r="H1576">
            <v>18</v>
          </cell>
          <cell r="I1576">
            <v>1997</v>
          </cell>
          <cell r="J1576">
            <v>1</v>
          </cell>
          <cell r="K1576">
            <v>890</v>
          </cell>
          <cell r="L1576">
            <v>0.2</v>
          </cell>
          <cell r="M1576">
            <v>357</v>
          </cell>
          <cell r="N1576">
            <v>3.0000000000000001E-3</v>
          </cell>
          <cell r="O1576">
            <v>372</v>
          </cell>
          <cell r="P1576">
            <v>3.0000000000000001E-3</v>
          </cell>
          <cell r="Q1576">
            <v>0</v>
          </cell>
          <cell r="R1576">
            <v>0</v>
          </cell>
          <cell r="S1576">
            <v>0</v>
          </cell>
          <cell r="T1576">
            <v>0</v>
          </cell>
          <cell r="U1576">
            <v>0</v>
          </cell>
          <cell r="V1576">
            <v>0</v>
          </cell>
          <cell r="W1576">
            <v>0</v>
          </cell>
          <cell r="X1576">
            <v>0</v>
          </cell>
          <cell r="Y1576">
            <v>0</v>
          </cell>
          <cell r="Z1576">
            <v>0</v>
          </cell>
          <cell r="AA1576">
            <v>0</v>
          </cell>
          <cell r="AB1576">
            <v>0</v>
          </cell>
          <cell r="AC1576">
            <v>0</v>
          </cell>
          <cell r="AD1576">
            <v>0</v>
          </cell>
          <cell r="AE1576">
            <v>0</v>
          </cell>
          <cell r="AF1576">
            <v>0</v>
          </cell>
          <cell r="AG1576">
            <v>0</v>
          </cell>
          <cell r="AH1576">
            <v>0</v>
          </cell>
          <cell r="AI1576">
            <v>0</v>
          </cell>
          <cell r="AJ1576">
            <v>0</v>
          </cell>
          <cell r="AK1576">
            <v>0</v>
          </cell>
          <cell r="AL1576">
            <v>0</v>
          </cell>
          <cell r="AM1576">
            <v>0</v>
          </cell>
          <cell r="AN1576">
            <v>0</v>
          </cell>
          <cell r="AO1576">
            <v>0</v>
          </cell>
          <cell r="AP1576">
            <v>0</v>
          </cell>
          <cell r="AQ1576">
            <v>0</v>
          </cell>
          <cell r="AR1576">
            <v>0</v>
          </cell>
          <cell r="AS1576">
            <v>0</v>
          </cell>
          <cell r="AT1576">
            <v>0</v>
          </cell>
          <cell r="AU1576">
            <v>0</v>
          </cell>
          <cell r="AV1576">
            <v>0</v>
          </cell>
          <cell r="AW1576">
            <v>1</v>
          </cell>
          <cell r="AX1576">
            <v>4</v>
          </cell>
          <cell r="AY1576">
            <v>9</v>
          </cell>
          <cell r="AZ1576">
            <v>2</v>
          </cell>
          <cell r="BA1576">
            <v>20</v>
          </cell>
          <cell r="BB1576">
            <v>1</v>
          </cell>
          <cell r="BC1576">
            <v>30</v>
          </cell>
          <cell r="BD1576">
            <v>0.15</v>
          </cell>
          <cell r="BE1576">
            <v>0</v>
          </cell>
          <cell r="BF1576">
            <v>0</v>
          </cell>
          <cell r="BG1576">
            <v>0</v>
          </cell>
          <cell r="BH1576">
            <v>0</v>
          </cell>
          <cell r="BI1576">
            <v>0</v>
          </cell>
          <cell r="BJ1576">
            <v>0</v>
          </cell>
          <cell r="BK1576">
            <v>0</v>
          </cell>
          <cell r="BL1576">
            <v>0</v>
          </cell>
          <cell r="BM1576">
            <v>0</v>
          </cell>
          <cell r="BN1576">
            <v>0</v>
          </cell>
          <cell r="BO1576">
            <v>0</v>
          </cell>
          <cell r="BP1576">
            <v>0</v>
          </cell>
          <cell r="BQ1576">
            <v>0</v>
          </cell>
          <cell r="BR1576">
            <v>0</v>
          </cell>
          <cell r="BS1576">
            <v>0</v>
          </cell>
          <cell r="BT1576">
            <v>0</v>
          </cell>
          <cell r="BU1576">
            <v>0</v>
          </cell>
          <cell r="BV1576">
            <v>0</v>
          </cell>
          <cell r="BW1576">
            <v>0</v>
          </cell>
          <cell r="BX1576">
            <v>0</v>
          </cell>
          <cell r="BY1576">
            <v>0</v>
          </cell>
          <cell r="BZ1576">
            <v>0</v>
          </cell>
          <cell r="CA1576">
            <v>0</v>
          </cell>
          <cell r="CB1576">
            <v>0</v>
          </cell>
          <cell r="CC1576">
            <v>0</v>
          </cell>
          <cell r="CD1576">
            <v>0</v>
          </cell>
          <cell r="CE1576">
            <v>0</v>
          </cell>
          <cell r="CF1576">
            <v>0</v>
          </cell>
          <cell r="CG1576">
            <v>0</v>
          </cell>
          <cell r="CH1576">
            <v>0</v>
          </cell>
          <cell r="CI1576">
            <v>0</v>
          </cell>
          <cell r="CJ1576">
            <v>0</v>
          </cell>
          <cell r="CK1576">
            <v>1</v>
          </cell>
          <cell r="CL1576">
            <v>0</v>
          </cell>
          <cell r="CM1576">
            <v>7</v>
          </cell>
          <cell r="CN1576">
            <v>1</v>
          </cell>
          <cell r="CO1576">
            <v>0</v>
          </cell>
          <cell r="CP1576">
            <v>0</v>
          </cell>
          <cell r="CQ1576">
            <v>0</v>
          </cell>
          <cell r="CR1576">
            <v>0</v>
          </cell>
          <cell r="CS1576">
            <v>0</v>
          </cell>
          <cell r="CT1576">
            <v>0</v>
          </cell>
          <cell r="CU1576">
            <v>0</v>
          </cell>
          <cell r="CV1576">
            <v>0</v>
          </cell>
          <cell r="CW1576">
            <v>0</v>
          </cell>
          <cell r="CX1576">
            <v>0</v>
          </cell>
          <cell r="CY1576">
            <v>0</v>
          </cell>
          <cell r="CZ1576">
            <v>0</v>
          </cell>
          <cell r="DA1576">
            <v>0</v>
          </cell>
          <cell r="DB1576">
            <v>0</v>
          </cell>
          <cell r="DC1576">
            <v>0</v>
          </cell>
          <cell r="DD1576">
            <v>0</v>
          </cell>
          <cell r="DE1576">
            <v>0</v>
          </cell>
          <cell r="DF1576">
            <v>0</v>
          </cell>
          <cell r="DG1576">
            <v>0</v>
          </cell>
          <cell r="DH1576">
            <v>0</v>
          </cell>
          <cell r="DI1576">
            <v>0</v>
          </cell>
          <cell r="DJ1576">
            <v>0</v>
          </cell>
          <cell r="DK1576">
            <v>0</v>
          </cell>
          <cell r="DL1576">
            <v>0</v>
          </cell>
          <cell r="DM1576">
            <v>0</v>
          </cell>
          <cell r="DN1576">
            <v>0</v>
          </cell>
          <cell r="DO1576">
            <v>0</v>
          </cell>
          <cell r="DP1576">
            <v>0</v>
          </cell>
          <cell r="DQ1576">
            <v>0</v>
          </cell>
          <cell r="DR1576">
            <v>0</v>
          </cell>
          <cell r="DS1576">
            <v>0</v>
          </cell>
          <cell r="DT1576">
            <v>0</v>
          </cell>
          <cell r="DU1576">
            <v>0</v>
          </cell>
          <cell r="DV1576">
            <v>0</v>
          </cell>
          <cell r="DW1576">
            <v>0</v>
          </cell>
          <cell r="DX1576">
            <v>0</v>
          </cell>
          <cell r="DY1576">
            <v>0</v>
          </cell>
          <cell r="DZ1576">
            <v>0</v>
          </cell>
          <cell r="EA1576">
            <v>0</v>
          </cell>
          <cell r="EB1576">
            <v>0</v>
          </cell>
          <cell r="EC1576">
            <v>0</v>
          </cell>
          <cell r="ED1576">
            <v>0</v>
          </cell>
          <cell r="EE1576">
            <v>0</v>
          </cell>
          <cell r="EF1576">
            <v>0</v>
          </cell>
          <cell r="EG1576">
            <v>0</v>
          </cell>
          <cell r="EH1576">
            <v>0</v>
          </cell>
          <cell r="EI1576">
            <v>0</v>
          </cell>
          <cell r="EJ1576">
            <v>0</v>
          </cell>
          <cell r="EK1576">
            <v>0</v>
          </cell>
          <cell r="EL1576">
            <v>0</v>
          </cell>
          <cell r="EM1576">
            <v>0</v>
          </cell>
          <cell r="EN1576">
            <v>0</v>
          </cell>
          <cell r="EO1576">
            <v>0</v>
          </cell>
          <cell r="EP1576">
            <v>0</v>
          </cell>
          <cell r="EQ1576">
            <v>0</v>
          </cell>
          <cell r="ER1576">
            <v>0</v>
          </cell>
          <cell r="ES1576">
            <v>0</v>
          </cell>
          <cell r="ET1576">
            <v>0</v>
          </cell>
          <cell r="EU1576">
            <v>0</v>
          </cell>
          <cell r="EV1576">
            <v>0</v>
          </cell>
          <cell r="EW1576">
            <v>0</v>
          </cell>
          <cell r="EX1576">
            <v>0</v>
          </cell>
          <cell r="EY1576">
            <v>0</v>
          </cell>
          <cell r="EZ1576">
            <v>0</v>
          </cell>
          <cell r="FA1576">
            <v>0</v>
          </cell>
          <cell r="FB1576">
            <v>0</v>
          </cell>
          <cell r="FC1576">
            <v>0</v>
          </cell>
          <cell r="FD1576">
            <v>0</v>
          </cell>
          <cell r="FE1576">
            <v>0</v>
          </cell>
          <cell r="FF1576">
            <v>0</v>
          </cell>
          <cell r="FG1576">
            <v>0</v>
          </cell>
          <cell r="FH1576">
            <v>0</v>
          </cell>
          <cell r="FI1576">
            <v>0</v>
          </cell>
          <cell r="FJ1576">
            <v>0</v>
          </cell>
          <cell r="FK1576">
            <v>0</v>
          </cell>
          <cell r="FL1576">
            <v>0</v>
          </cell>
          <cell r="FM1576">
            <v>0</v>
          </cell>
          <cell r="FN1576">
            <v>0</v>
          </cell>
          <cell r="FO1576">
            <v>0</v>
          </cell>
          <cell r="FP1576">
            <v>0</v>
          </cell>
          <cell r="FQ1576">
            <v>0</v>
          </cell>
          <cell r="FR1576">
            <v>0</v>
          </cell>
          <cell r="FS1576">
            <v>0</v>
          </cell>
          <cell r="FT1576">
            <v>0</v>
          </cell>
          <cell r="FU1576">
            <v>0</v>
          </cell>
          <cell r="FV1576">
            <v>0</v>
          </cell>
          <cell r="FW1576">
            <v>0</v>
          </cell>
          <cell r="FX1576">
            <v>0</v>
          </cell>
          <cell r="FY1576">
            <v>0</v>
          </cell>
          <cell r="FZ1576">
            <v>0</v>
          </cell>
          <cell r="GA1576">
            <v>0</v>
          </cell>
          <cell r="GB1576">
            <v>0</v>
          </cell>
          <cell r="GC1576">
            <v>0</v>
          </cell>
          <cell r="GD1576">
            <v>0</v>
          </cell>
          <cell r="GE1576">
            <v>0</v>
          </cell>
          <cell r="GF1576">
            <v>0</v>
          </cell>
          <cell r="GG1576">
            <v>0</v>
          </cell>
          <cell r="GH1576">
            <v>0</v>
          </cell>
          <cell r="GI1576">
            <v>0</v>
          </cell>
          <cell r="GJ1576">
            <v>0</v>
          </cell>
          <cell r="GK1576">
            <v>0</v>
          </cell>
          <cell r="GL1576">
            <v>0</v>
          </cell>
          <cell r="GM1576">
            <v>0</v>
          </cell>
          <cell r="GN1576">
            <v>0</v>
          </cell>
          <cell r="GO1576">
            <v>0</v>
          </cell>
          <cell r="GP1576">
            <v>0</v>
          </cell>
          <cell r="GQ1576">
            <v>0</v>
          </cell>
          <cell r="GR1576">
            <v>0</v>
          </cell>
          <cell r="GS1576">
            <v>0</v>
          </cell>
          <cell r="GT1576">
            <v>0</v>
          </cell>
          <cell r="GU1576">
            <v>0</v>
          </cell>
          <cell r="GV1576">
            <v>0</v>
          </cell>
          <cell r="GW1576">
            <v>0</v>
          </cell>
          <cell r="GX1576">
            <v>0</v>
          </cell>
          <cell r="GY1576">
            <v>0</v>
          </cell>
          <cell r="GZ1576">
            <v>0</v>
          </cell>
        </row>
        <row r="1577">
          <cell r="A1577">
            <v>1572</v>
          </cell>
          <cell r="D1577" t="str">
            <v>TUBERIA PVC</v>
          </cell>
          <cell r="E1577" t="str">
            <v>SUM. INST. TUBERÍA PVC ALCANT. DN =730 mm</v>
          </cell>
          <cell r="F1577">
            <v>0</v>
          </cell>
          <cell r="G1577" t="str">
            <v>M</v>
          </cell>
          <cell r="H1577">
            <v>18</v>
          </cell>
          <cell r="I1577">
            <v>1996</v>
          </cell>
          <cell r="J1577">
            <v>1</v>
          </cell>
          <cell r="K1577">
            <v>891</v>
          </cell>
          <cell r="L1577">
            <v>0.2</v>
          </cell>
          <cell r="M1577">
            <v>357</v>
          </cell>
          <cell r="N1577">
            <v>3.0000000000000001E-3</v>
          </cell>
          <cell r="O1577">
            <v>372</v>
          </cell>
          <cell r="P1577">
            <v>3.0000000000000001E-3</v>
          </cell>
          <cell r="Q1577">
            <v>0</v>
          </cell>
          <cell r="R1577">
            <v>0</v>
          </cell>
          <cell r="S1577">
            <v>0</v>
          </cell>
          <cell r="T1577">
            <v>0</v>
          </cell>
          <cell r="U1577">
            <v>0</v>
          </cell>
          <cell r="V1577">
            <v>0</v>
          </cell>
          <cell r="W1577">
            <v>0</v>
          </cell>
          <cell r="X1577">
            <v>0</v>
          </cell>
          <cell r="Y1577">
            <v>0</v>
          </cell>
          <cell r="Z1577">
            <v>0</v>
          </cell>
          <cell r="AA1577">
            <v>0</v>
          </cell>
          <cell r="AB1577">
            <v>0</v>
          </cell>
          <cell r="AC1577">
            <v>0</v>
          </cell>
          <cell r="AD1577">
            <v>0</v>
          </cell>
          <cell r="AE1577">
            <v>0</v>
          </cell>
          <cell r="AF1577">
            <v>0</v>
          </cell>
          <cell r="AG1577">
            <v>0</v>
          </cell>
          <cell r="AH1577">
            <v>0</v>
          </cell>
          <cell r="AI1577">
            <v>0</v>
          </cell>
          <cell r="AJ1577">
            <v>0</v>
          </cell>
          <cell r="AK1577">
            <v>0</v>
          </cell>
          <cell r="AL1577">
            <v>0</v>
          </cell>
          <cell r="AM1577">
            <v>0</v>
          </cell>
          <cell r="AN1577">
            <v>0</v>
          </cell>
          <cell r="AO1577">
            <v>0</v>
          </cell>
          <cell r="AP1577">
            <v>0</v>
          </cell>
          <cell r="AQ1577">
            <v>0</v>
          </cell>
          <cell r="AR1577">
            <v>0</v>
          </cell>
          <cell r="AS1577">
            <v>0</v>
          </cell>
          <cell r="AT1577">
            <v>0</v>
          </cell>
          <cell r="AU1577">
            <v>0</v>
          </cell>
          <cell r="AV1577">
            <v>0</v>
          </cell>
          <cell r="AW1577">
            <v>1</v>
          </cell>
          <cell r="AX1577">
            <v>4</v>
          </cell>
          <cell r="AY1577">
            <v>9</v>
          </cell>
          <cell r="AZ1577">
            <v>2</v>
          </cell>
          <cell r="BA1577">
            <v>20</v>
          </cell>
          <cell r="BB1577">
            <v>1</v>
          </cell>
          <cell r="BC1577">
            <v>30</v>
          </cell>
          <cell r="BD1577">
            <v>0.15</v>
          </cell>
          <cell r="BE1577">
            <v>0</v>
          </cell>
          <cell r="BF1577">
            <v>0</v>
          </cell>
          <cell r="BG1577">
            <v>0</v>
          </cell>
          <cell r="BH1577">
            <v>0</v>
          </cell>
          <cell r="BI1577">
            <v>0</v>
          </cell>
          <cell r="BJ1577">
            <v>0</v>
          </cell>
          <cell r="BK1577">
            <v>0</v>
          </cell>
          <cell r="BL1577">
            <v>0</v>
          </cell>
          <cell r="BM1577">
            <v>0</v>
          </cell>
          <cell r="BN1577">
            <v>0</v>
          </cell>
          <cell r="BO1577">
            <v>0</v>
          </cell>
          <cell r="BP1577">
            <v>0</v>
          </cell>
          <cell r="BQ1577">
            <v>0</v>
          </cell>
          <cell r="BR1577">
            <v>0</v>
          </cell>
          <cell r="BS1577">
            <v>0</v>
          </cell>
          <cell r="BT1577">
            <v>0</v>
          </cell>
          <cell r="BU1577">
            <v>0</v>
          </cell>
          <cell r="BV1577">
            <v>0</v>
          </cell>
          <cell r="BW1577">
            <v>0</v>
          </cell>
          <cell r="BX1577">
            <v>0</v>
          </cell>
          <cell r="BY1577">
            <v>0</v>
          </cell>
          <cell r="BZ1577">
            <v>0</v>
          </cell>
          <cell r="CA1577">
            <v>0</v>
          </cell>
          <cell r="CB1577">
            <v>0</v>
          </cell>
          <cell r="CC1577">
            <v>0</v>
          </cell>
          <cell r="CD1577">
            <v>0</v>
          </cell>
          <cell r="CE1577">
            <v>0</v>
          </cell>
          <cell r="CF1577">
            <v>0</v>
          </cell>
          <cell r="CG1577">
            <v>0</v>
          </cell>
          <cell r="CH1577">
            <v>0</v>
          </cell>
          <cell r="CI1577">
            <v>0</v>
          </cell>
          <cell r="CJ1577">
            <v>0</v>
          </cell>
          <cell r="CK1577">
            <v>1</v>
          </cell>
          <cell r="CL1577">
            <v>0</v>
          </cell>
          <cell r="CM1577">
            <v>7</v>
          </cell>
          <cell r="CN1577">
            <v>1</v>
          </cell>
          <cell r="CO1577">
            <v>0</v>
          </cell>
          <cell r="CP1577">
            <v>0</v>
          </cell>
          <cell r="CQ1577">
            <v>0</v>
          </cell>
          <cell r="CR1577">
            <v>0</v>
          </cell>
          <cell r="CS1577">
            <v>0</v>
          </cell>
          <cell r="CT1577">
            <v>0</v>
          </cell>
          <cell r="CU1577">
            <v>0</v>
          </cell>
          <cell r="CV1577">
            <v>0</v>
          </cell>
          <cell r="CW1577">
            <v>0</v>
          </cell>
          <cell r="CX1577">
            <v>0</v>
          </cell>
          <cell r="CY1577">
            <v>0</v>
          </cell>
          <cell r="CZ1577">
            <v>0</v>
          </cell>
          <cell r="DA1577">
            <v>0</v>
          </cell>
          <cell r="DB1577">
            <v>0</v>
          </cell>
          <cell r="DC1577">
            <v>0</v>
          </cell>
          <cell r="DD1577">
            <v>0</v>
          </cell>
          <cell r="DE1577">
            <v>0</v>
          </cell>
          <cell r="DF1577">
            <v>0</v>
          </cell>
          <cell r="DG1577">
            <v>0</v>
          </cell>
          <cell r="DH1577">
            <v>0</v>
          </cell>
          <cell r="DI1577">
            <v>0</v>
          </cell>
          <cell r="DJ1577">
            <v>0</v>
          </cell>
          <cell r="DK1577">
            <v>0</v>
          </cell>
          <cell r="DL1577">
            <v>0</v>
          </cell>
          <cell r="DM1577">
            <v>0</v>
          </cell>
          <cell r="DN1577">
            <v>0</v>
          </cell>
          <cell r="DO1577">
            <v>0</v>
          </cell>
          <cell r="DP1577">
            <v>0</v>
          </cell>
          <cell r="DQ1577">
            <v>0</v>
          </cell>
          <cell r="DR1577">
            <v>0</v>
          </cell>
          <cell r="DS1577">
            <v>0</v>
          </cell>
          <cell r="DT1577">
            <v>0</v>
          </cell>
          <cell r="DU1577">
            <v>0</v>
          </cell>
          <cell r="DV1577">
            <v>0</v>
          </cell>
          <cell r="DW1577">
            <v>0</v>
          </cell>
          <cell r="DX1577">
            <v>0</v>
          </cell>
          <cell r="DY1577">
            <v>0</v>
          </cell>
          <cell r="DZ1577">
            <v>0</v>
          </cell>
          <cell r="EA1577">
            <v>0</v>
          </cell>
          <cell r="EB1577">
            <v>0</v>
          </cell>
          <cell r="EC1577">
            <v>0</v>
          </cell>
          <cell r="ED1577">
            <v>0</v>
          </cell>
          <cell r="EE1577">
            <v>0</v>
          </cell>
          <cell r="EF1577">
            <v>0</v>
          </cell>
          <cell r="EG1577">
            <v>0</v>
          </cell>
          <cell r="EH1577">
            <v>0</v>
          </cell>
          <cell r="EI1577">
            <v>0</v>
          </cell>
          <cell r="EJ1577">
            <v>0</v>
          </cell>
          <cell r="EK1577">
            <v>0</v>
          </cell>
          <cell r="EL1577">
            <v>0</v>
          </cell>
          <cell r="EM1577">
            <v>0</v>
          </cell>
          <cell r="EN1577">
            <v>0</v>
          </cell>
          <cell r="EO1577">
            <v>0</v>
          </cell>
          <cell r="EP1577">
            <v>0</v>
          </cell>
          <cell r="EQ1577">
            <v>0</v>
          </cell>
          <cell r="ER1577">
            <v>0</v>
          </cell>
          <cell r="ES1577">
            <v>0</v>
          </cell>
          <cell r="ET1577">
            <v>0</v>
          </cell>
          <cell r="EU1577">
            <v>0</v>
          </cell>
          <cell r="EV1577">
            <v>0</v>
          </cell>
          <cell r="EW1577">
            <v>0</v>
          </cell>
          <cell r="EX1577">
            <v>0</v>
          </cell>
          <cell r="EY1577">
            <v>0</v>
          </cell>
          <cell r="EZ1577">
            <v>0</v>
          </cell>
          <cell r="FA1577">
            <v>0</v>
          </cell>
          <cell r="FB1577">
            <v>0</v>
          </cell>
          <cell r="FC1577">
            <v>0</v>
          </cell>
          <cell r="FD1577">
            <v>0</v>
          </cell>
          <cell r="FE1577">
            <v>0</v>
          </cell>
          <cell r="FF1577">
            <v>0</v>
          </cell>
          <cell r="FG1577">
            <v>0</v>
          </cell>
          <cell r="FH1577">
            <v>0</v>
          </cell>
          <cell r="FI1577">
            <v>0</v>
          </cell>
          <cell r="FJ1577">
            <v>0</v>
          </cell>
          <cell r="FK1577">
            <v>0</v>
          </cell>
          <cell r="FL1577">
            <v>0</v>
          </cell>
          <cell r="FM1577">
            <v>0</v>
          </cell>
          <cell r="FN1577">
            <v>0</v>
          </cell>
          <cell r="FO1577">
            <v>0</v>
          </cell>
          <cell r="FP1577">
            <v>0</v>
          </cell>
          <cell r="FQ1577">
            <v>0</v>
          </cell>
          <cell r="FR1577">
            <v>0</v>
          </cell>
          <cell r="FS1577">
            <v>0</v>
          </cell>
          <cell r="FT1577">
            <v>0</v>
          </cell>
          <cell r="FU1577">
            <v>0</v>
          </cell>
          <cell r="FV1577">
            <v>0</v>
          </cell>
          <cell r="FW1577">
            <v>0</v>
          </cell>
          <cell r="FX1577">
            <v>0</v>
          </cell>
          <cell r="FY1577">
            <v>0</v>
          </cell>
          <cell r="FZ1577">
            <v>0</v>
          </cell>
          <cell r="GA1577">
            <v>0</v>
          </cell>
          <cell r="GB1577">
            <v>0</v>
          </cell>
          <cell r="GC1577">
            <v>0</v>
          </cell>
          <cell r="GD1577">
            <v>0</v>
          </cell>
          <cell r="GE1577">
            <v>0</v>
          </cell>
          <cell r="GF1577">
            <v>0</v>
          </cell>
          <cell r="GG1577">
            <v>0</v>
          </cell>
          <cell r="GH1577">
            <v>0</v>
          </cell>
          <cell r="GI1577">
            <v>0</v>
          </cell>
          <cell r="GJ1577">
            <v>0</v>
          </cell>
          <cell r="GK1577">
            <v>0</v>
          </cell>
          <cell r="GL1577">
            <v>0</v>
          </cell>
          <cell r="GM1577">
            <v>0</v>
          </cell>
          <cell r="GN1577">
            <v>0</v>
          </cell>
          <cell r="GO1577">
            <v>0</v>
          </cell>
          <cell r="GP1577">
            <v>0</v>
          </cell>
          <cell r="GQ1577">
            <v>0</v>
          </cell>
          <cell r="GR1577">
            <v>0</v>
          </cell>
          <cell r="GS1577">
            <v>0</v>
          </cell>
          <cell r="GT1577">
            <v>0</v>
          </cell>
          <cell r="GU1577">
            <v>0</v>
          </cell>
          <cell r="GV1577">
            <v>0</v>
          </cell>
          <cell r="GW1577">
            <v>0</v>
          </cell>
          <cell r="GX1577">
            <v>0</v>
          </cell>
          <cell r="GY1577">
            <v>0</v>
          </cell>
          <cell r="GZ1577">
            <v>0</v>
          </cell>
        </row>
        <row r="1578">
          <cell r="A1578">
            <v>1573</v>
          </cell>
          <cell r="D1578" t="str">
            <v>TUBERIA PVC</v>
          </cell>
          <cell r="E1578" t="str">
            <v>SUM. INST. TUBERÍA PVC ALCANT. DN =840 mm</v>
          </cell>
          <cell r="F1578">
            <v>0</v>
          </cell>
          <cell r="G1578" t="str">
            <v>M</v>
          </cell>
          <cell r="H1578">
            <v>18</v>
          </cell>
          <cell r="I1578">
            <v>1995</v>
          </cell>
          <cell r="J1578">
            <v>1</v>
          </cell>
          <cell r="K1578">
            <v>892</v>
          </cell>
          <cell r="L1578">
            <v>0.2</v>
          </cell>
          <cell r="M1578">
            <v>357</v>
          </cell>
          <cell r="N1578">
            <v>3.0000000000000001E-3</v>
          </cell>
          <cell r="O1578">
            <v>372</v>
          </cell>
          <cell r="P1578">
            <v>3.0000000000000001E-3</v>
          </cell>
          <cell r="Q1578">
            <v>0</v>
          </cell>
          <cell r="R1578">
            <v>0</v>
          </cell>
          <cell r="S1578">
            <v>0</v>
          </cell>
          <cell r="T1578">
            <v>0</v>
          </cell>
          <cell r="U1578">
            <v>0</v>
          </cell>
          <cell r="V1578">
            <v>0</v>
          </cell>
          <cell r="W1578">
            <v>0</v>
          </cell>
          <cell r="X1578">
            <v>0</v>
          </cell>
          <cell r="Y1578">
            <v>0</v>
          </cell>
          <cell r="Z1578">
            <v>0</v>
          </cell>
          <cell r="AA1578">
            <v>0</v>
          </cell>
          <cell r="AB1578">
            <v>0</v>
          </cell>
          <cell r="AC1578">
            <v>0</v>
          </cell>
          <cell r="AD1578">
            <v>0</v>
          </cell>
          <cell r="AE1578">
            <v>0</v>
          </cell>
          <cell r="AF1578">
            <v>0</v>
          </cell>
          <cell r="AG1578">
            <v>0</v>
          </cell>
          <cell r="AH1578">
            <v>0</v>
          </cell>
          <cell r="AI1578">
            <v>0</v>
          </cell>
          <cell r="AJ1578">
            <v>0</v>
          </cell>
          <cell r="AK1578">
            <v>0</v>
          </cell>
          <cell r="AL1578">
            <v>0</v>
          </cell>
          <cell r="AM1578">
            <v>0</v>
          </cell>
          <cell r="AN1578">
            <v>0</v>
          </cell>
          <cell r="AO1578">
            <v>0</v>
          </cell>
          <cell r="AP1578">
            <v>0</v>
          </cell>
          <cell r="AQ1578">
            <v>0</v>
          </cell>
          <cell r="AR1578">
            <v>0</v>
          </cell>
          <cell r="AS1578">
            <v>0</v>
          </cell>
          <cell r="AT1578">
            <v>0</v>
          </cell>
          <cell r="AU1578">
            <v>0</v>
          </cell>
          <cell r="AV1578">
            <v>0</v>
          </cell>
          <cell r="AW1578">
            <v>1</v>
          </cell>
          <cell r="AX1578">
            <v>4</v>
          </cell>
          <cell r="AY1578">
            <v>9</v>
          </cell>
          <cell r="AZ1578">
            <v>2</v>
          </cell>
          <cell r="BA1578">
            <v>20</v>
          </cell>
          <cell r="BB1578">
            <v>1</v>
          </cell>
          <cell r="BC1578">
            <v>30</v>
          </cell>
          <cell r="BD1578">
            <v>0.15</v>
          </cell>
          <cell r="BE1578">
            <v>0</v>
          </cell>
          <cell r="BF1578">
            <v>0</v>
          </cell>
          <cell r="BG1578">
            <v>0</v>
          </cell>
          <cell r="BH1578">
            <v>0</v>
          </cell>
          <cell r="BI1578">
            <v>0</v>
          </cell>
          <cell r="BJ1578">
            <v>0</v>
          </cell>
          <cell r="BK1578">
            <v>0</v>
          </cell>
          <cell r="BL1578">
            <v>0</v>
          </cell>
          <cell r="BM1578">
            <v>0</v>
          </cell>
          <cell r="BN1578">
            <v>0</v>
          </cell>
          <cell r="BO1578">
            <v>0</v>
          </cell>
          <cell r="BP1578">
            <v>0</v>
          </cell>
          <cell r="BQ1578">
            <v>0</v>
          </cell>
          <cell r="BR1578">
            <v>0</v>
          </cell>
          <cell r="BS1578">
            <v>0</v>
          </cell>
          <cell r="BT1578">
            <v>0</v>
          </cell>
          <cell r="BU1578">
            <v>0</v>
          </cell>
          <cell r="BV1578">
            <v>0</v>
          </cell>
          <cell r="BW1578">
            <v>0</v>
          </cell>
          <cell r="BX1578">
            <v>0</v>
          </cell>
          <cell r="BY1578">
            <v>0</v>
          </cell>
          <cell r="BZ1578">
            <v>0</v>
          </cell>
          <cell r="CA1578">
            <v>0</v>
          </cell>
          <cell r="CB1578">
            <v>0</v>
          </cell>
          <cell r="CC1578">
            <v>0</v>
          </cell>
          <cell r="CD1578">
            <v>0</v>
          </cell>
          <cell r="CE1578">
            <v>0</v>
          </cell>
          <cell r="CF1578">
            <v>0</v>
          </cell>
          <cell r="CG1578">
            <v>0</v>
          </cell>
          <cell r="CH1578">
            <v>0</v>
          </cell>
          <cell r="CI1578">
            <v>0</v>
          </cell>
          <cell r="CJ1578">
            <v>0</v>
          </cell>
          <cell r="CK1578">
            <v>1</v>
          </cell>
          <cell r="CL1578">
            <v>0</v>
          </cell>
          <cell r="CM1578">
            <v>7</v>
          </cell>
          <cell r="CN1578">
            <v>1</v>
          </cell>
          <cell r="CO1578">
            <v>0</v>
          </cell>
          <cell r="CP1578">
            <v>0</v>
          </cell>
          <cell r="CQ1578">
            <v>0</v>
          </cell>
          <cell r="CR1578">
            <v>0</v>
          </cell>
          <cell r="CS1578">
            <v>0</v>
          </cell>
          <cell r="CT1578">
            <v>0</v>
          </cell>
          <cell r="CU1578">
            <v>0</v>
          </cell>
          <cell r="CV1578">
            <v>0</v>
          </cell>
          <cell r="CW1578">
            <v>0</v>
          </cell>
          <cell r="CX1578">
            <v>0</v>
          </cell>
          <cell r="CY1578">
            <v>0</v>
          </cell>
          <cell r="CZ1578">
            <v>0</v>
          </cell>
          <cell r="DA1578">
            <v>0</v>
          </cell>
          <cell r="DB1578">
            <v>0</v>
          </cell>
          <cell r="DC1578">
            <v>0</v>
          </cell>
          <cell r="DD1578">
            <v>0</v>
          </cell>
          <cell r="DE1578">
            <v>0</v>
          </cell>
          <cell r="DF1578">
            <v>0</v>
          </cell>
          <cell r="DG1578">
            <v>0</v>
          </cell>
          <cell r="DH1578">
            <v>0</v>
          </cell>
          <cell r="DI1578">
            <v>0</v>
          </cell>
          <cell r="DJ1578">
            <v>0</v>
          </cell>
          <cell r="DK1578">
            <v>0</v>
          </cell>
          <cell r="DL1578">
            <v>0</v>
          </cell>
          <cell r="DM1578">
            <v>0</v>
          </cell>
          <cell r="DN1578">
            <v>0</v>
          </cell>
          <cell r="DO1578">
            <v>0</v>
          </cell>
          <cell r="DP1578">
            <v>0</v>
          </cell>
          <cell r="DQ1578">
            <v>0</v>
          </cell>
          <cell r="DR1578">
            <v>0</v>
          </cell>
          <cell r="DS1578">
            <v>0</v>
          </cell>
          <cell r="DT1578">
            <v>0</v>
          </cell>
          <cell r="DU1578">
            <v>0</v>
          </cell>
          <cell r="DV1578">
            <v>0</v>
          </cell>
          <cell r="DW1578">
            <v>0</v>
          </cell>
          <cell r="DX1578">
            <v>0</v>
          </cell>
          <cell r="DY1578">
            <v>0</v>
          </cell>
          <cell r="DZ1578">
            <v>0</v>
          </cell>
          <cell r="EA1578">
            <v>0</v>
          </cell>
          <cell r="EB1578">
            <v>0</v>
          </cell>
          <cell r="EC1578">
            <v>0</v>
          </cell>
          <cell r="ED1578">
            <v>0</v>
          </cell>
          <cell r="EE1578">
            <v>0</v>
          </cell>
          <cell r="EF1578">
            <v>0</v>
          </cell>
          <cell r="EG1578">
            <v>0</v>
          </cell>
          <cell r="EH1578">
            <v>0</v>
          </cell>
          <cell r="EI1578">
            <v>0</v>
          </cell>
          <cell r="EJ1578">
            <v>0</v>
          </cell>
          <cell r="EK1578">
            <v>0</v>
          </cell>
          <cell r="EL1578">
            <v>0</v>
          </cell>
          <cell r="EM1578">
            <v>0</v>
          </cell>
          <cell r="EN1578">
            <v>0</v>
          </cell>
          <cell r="EO1578">
            <v>0</v>
          </cell>
          <cell r="EP1578">
            <v>0</v>
          </cell>
          <cell r="EQ1578">
            <v>0</v>
          </cell>
          <cell r="ER1578">
            <v>0</v>
          </cell>
          <cell r="ES1578">
            <v>0</v>
          </cell>
          <cell r="ET1578">
            <v>0</v>
          </cell>
          <cell r="EU1578">
            <v>0</v>
          </cell>
          <cell r="EV1578">
            <v>0</v>
          </cell>
          <cell r="EW1578">
            <v>0</v>
          </cell>
          <cell r="EX1578">
            <v>0</v>
          </cell>
          <cell r="EY1578">
            <v>0</v>
          </cell>
          <cell r="EZ1578">
            <v>0</v>
          </cell>
          <cell r="FA1578">
            <v>0</v>
          </cell>
          <cell r="FB1578">
            <v>0</v>
          </cell>
          <cell r="FC1578">
            <v>0</v>
          </cell>
          <cell r="FD1578">
            <v>0</v>
          </cell>
          <cell r="FE1578">
            <v>0</v>
          </cell>
          <cell r="FF1578">
            <v>0</v>
          </cell>
          <cell r="FG1578">
            <v>0</v>
          </cell>
          <cell r="FH1578">
            <v>0</v>
          </cell>
          <cell r="FI1578">
            <v>0</v>
          </cell>
          <cell r="FJ1578">
            <v>0</v>
          </cell>
          <cell r="FK1578">
            <v>0</v>
          </cell>
          <cell r="FL1578">
            <v>0</v>
          </cell>
          <cell r="FM1578">
            <v>0</v>
          </cell>
          <cell r="FN1578">
            <v>0</v>
          </cell>
          <cell r="FO1578">
            <v>0</v>
          </cell>
          <cell r="FP1578">
            <v>0</v>
          </cell>
          <cell r="FQ1578">
            <v>0</v>
          </cell>
          <cell r="FR1578">
            <v>0</v>
          </cell>
          <cell r="FS1578">
            <v>0</v>
          </cell>
          <cell r="FT1578">
            <v>0</v>
          </cell>
          <cell r="FU1578">
            <v>0</v>
          </cell>
          <cell r="FV1578">
            <v>0</v>
          </cell>
          <cell r="FW1578">
            <v>0</v>
          </cell>
          <cell r="FX1578">
            <v>0</v>
          </cell>
          <cell r="FY1578">
            <v>0</v>
          </cell>
          <cell r="FZ1578">
            <v>0</v>
          </cell>
          <cell r="GA1578">
            <v>0</v>
          </cell>
          <cell r="GB1578">
            <v>0</v>
          </cell>
          <cell r="GC1578">
            <v>0</v>
          </cell>
          <cell r="GD1578">
            <v>0</v>
          </cell>
          <cell r="GE1578">
            <v>0</v>
          </cell>
          <cell r="GF1578">
            <v>0</v>
          </cell>
          <cell r="GG1578">
            <v>0</v>
          </cell>
          <cell r="GH1578">
            <v>0</v>
          </cell>
          <cell r="GI1578">
            <v>0</v>
          </cell>
          <cell r="GJ1578">
            <v>0</v>
          </cell>
          <cell r="GK1578">
            <v>0</v>
          </cell>
          <cell r="GL1578">
            <v>0</v>
          </cell>
          <cell r="GM1578">
            <v>0</v>
          </cell>
          <cell r="GN1578">
            <v>0</v>
          </cell>
          <cell r="GO1578">
            <v>0</v>
          </cell>
          <cell r="GP1578">
            <v>0</v>
          </cell>
          <cell r="GQ1578">
            <v>0</v>
          </cell>
          <cell r="GR1578">
            <v>0</v>
          </cell>
          <cell r="GS1578">
            <v>0</v>
          </cell>
          <cell r="GT1578">
            <v>0</v>
          </cell>
          <cell r="GU1578">
            <v>0</v>
          </cell>
          <cell r="GV1578">
            <v>0</v>
          </cell>
          <cell r="GW1578">
            <v>0</v>
          </cell>
          <cell r="GX1578">
            <v>0</v>
          </cell>
          <cell r="GY1578">
            <v>0</v>
          </cell>
          <cell r="GZ1578">
            <v>0</v>
          </cell>
        </row>
        <row r="1579">
          <cell r="A1579">
            <v>1574</v>
          </cell>
          <cell r="D1579" t="str">
            <v>TUBERIA PVC</v>
          </cell>
          <cell r="E1579" t="str">
            <v>TUBO PERFILADO-S  E/C, D= 110 mm</v>
          </cell>
        </row>
        <row r="1580">
          <cell r="A1580">
            <v>1575</v>
          </cell>
          <cell r="D1580" t="str">
            <v>TUBERIA PVC</v>
          </cell>
          <cell r="E1580" t="str">
            <v>TUBO PERFILADO-S  E/C, D= 160 mm</v>
          </cell>
        </row>
        <row r="1581">
          <cell r="A1581">
            <v>1576</v>
          </cell>
          <cell r="D1581" t="str">
            <v>TUBERIA PVC</v>
          </cell>
          <cell r="E1581" t="str">
            <v>TUBO PERFILADO-S  E/C, D= 200 mm</v>
          </cell>
        </row>
        <row r="1582">
          <cell r="A1582">
            <v>1577</v>
          </cell>
          <cell r="D1582" t="str">
            <v>TUBERIA PVC</v>
          </cell>
          <cell r="E1582" t="str">
            <v>TUBO PERFILADO-S  E/C, D= 250 mm</v>
          </cell>
        </row>
        <row r="1583">
          <cell r="A1583">
            <v>1578</v>
          </cell>
          <cell r="D1583" t="str">
            <v>TUBERIA PVC</v>
          </cell>
          <cell r="E1583" t="str">
            <v>TUBO PERFILADO-S  E/C, D= 300 mm</v>
          </cell>
        </row>
        <row r="1584">
          <cell r="A1584">
            <v>1579</v>
          </cell>
          <cell r="D1584" t="str">
            <v>TUBERIA PVC</v>
          </cell>
          <cell r="E1584" t="str">
            <v>TUBO PERFILADO-S  E/C, D= 350 mm</v>
          </cell>
        </row>
        <row r="1585">
          <cell r="A1585">
            <v>1580</v>
          </cell>
          <cell r="D1585" t="str">
            <v>TUBERIA PVC</v>
          </cell>
          <cell r="E1585" t="str">
            <v>TUBO PERFILADO-S  E/C, D= 400 mm</v>
          </cell>
        </row>
        <row r="1586">
          <cell r="A1586">
            <v>1581</v>
          </cell>
          <cell r="D1586" t="str">
            <v>TUBERIA PVC</v>
          </cell>
          <cell r="E1586" t="str">
            <v>TUBO PERFILADO-S  E/C, D= 450 mm</v>
          </cell>
        </row>
        <row r="1587">
          <cell r="A1587">
            <v>1582</v>
          </cell>
          <cell r="D1587" t="str">
            <v>TUBERIA HORMIGON</v>
          </cell>
          <cell r="E1587" t="str">
            <v>TUBO HORMIGON, D= 110 mm</v>
          </cell>
        </row>
        <row r="1588">
          <cell r="A1588">
            <v>1583</v>
          </cell>
          <cell r="D1588" t="str">
            <v>TUBERIA HORMIGON</v>
          </cell>
          <cell r="E1588" t="str">
            <v>TUBO HORMIGON, D= 160 mm</v>
          </cell>
        </row>
        <row r="1589">
          <cell r="A1589">
            <v>1584</v>
          </cell>
          <cell r="D1589" t="str">
            <v>TUBERIA HORMIGON</v>
          </cell>
          <cell r="E1589" t="str">
            <v>TUBO HORMIGON, D= 200 mm</v>
          </cell>
        </row>
        <row r="1590">
          <cell r="A1590">
            <v>1585</v>
          </cell>
          <cell r="D1590" t="str">
            <v>TUBERIA HORMIGON</v>
          </cell>
          <cell r="E1590" t="str">
            <v>TUBO HORMIGON, D= 250 mm</v>
          </cell>
        </row>
        <row r="1591">
          <cell r="A1591">
            <v>1586</v>
          </cell>
          <cell r="D1591" t="str">
            <v>TUBERIA HORMIGON</v>
          </cell>
          <cell r="E1591" t="str">
            <v>TUBO HORMIGON, D= 300 mm</v>
          </cell>
        </row>
        <row r="1592">
          <cell r="A1592">
            <v>1587</v>
          </cell>
          <cell r="D1592" t="str">
            <v>TUBERIA HORMIGON</v>
          </cell>
          <cell r="E1592" t="str">
            <v>TUBO HORMIGON, D= 350 mm</v>
          </cell>
        </row>
        <row r="1593">
          <cell r="A1593">
            <v>1588</v>
          </cell>
          <cell r="D1593" t="str">
            <v>TUBERIA HORMIGON</v>
          </cell>
          <cell r="E1593" t="str">
            <v>TUBO HORMIGON, D= 400 mm</v>
          </cell>
        </row>
        <row r="1594">
          <cell r="A1594">
            <v>1589</v>
          </cell>
          <cell r="D1594" t="str">
            <v>TUBERIA HORMIGON</v>
          </cell>
          <cell r="E1594" t="str">
            <v>TUBO HORMIGON, D= 450 mm</v>
          </cell>
        </row>
        <row r="1595">
          <cell r="A1595">
            <v>1590</v>
          </cell>
        </row>
        <row r="1596">
          <cell r="A1596">
            <v>1591</v>
          </cell>
        </row>
        <row r="1597">
          <cell r="A1597">
            <v>1592</v>
          </cell>
          <cell r="D1597" t="str">
            <v>ACCESORIOS AAPP AASS AALL</v>
          </cell>
          <cell r="E1597" t="str">
            <v>CONSTRUCCIÓN POZO H.A. INCLUYE EXCAVACIÓN</v>
          </cell>
          <cell r="F1597" t="str">
            <v>H-ARMADO</v>
          </cell>
          <cell r="G1597" t="str">
            <v>U</v>
          </cell>
          <cell r="H1597">
            <v>0.245</v>
          </cell>
          <cell r="I1597">
            <v>140</v>
          </cell>
          <cell r="J1597">
            <v>30</v>
          </cell>
          <cell r="K1597">
            <v>53</v>
          </cell>
          <cell r="L1597">
            <v>40</v>
          </cell>
          <cell r="M1597">
            <v>5</v>
          </cell>
          <cell r="N1597">
            <v>350</v>
          </cell>
          <cell r="O1597">
            <v>2</v>
          </cell>
          <cell r="P1597">
            <v>4</v>
          </cell>
          <cell r="Q1597">
            <v>62</v>
          </cell>
          <cell r="R1597">
            <v>120</v>
          </cell>
          <cell r="S1597">
            <v>404</v>
          </cell>
          <cell r="T1597">
            <v>1</v>
          </cell>
          <cell r="U1597">
            <v>4</v>
          </cell>
          <cell r="V1597">
            <v>0.02</v>
          </cell>
          <cell r="W1597">
            <v>61</v>
          </cell>
          <cell r="X1597">
            <v>2</v>
          </cell>
          <cell r="Y1597">
            <v>0</v>
          </cell>
          <cell r="Z1597">
            <v>0</v>
          </cell>
          <cell r="AA1597">
            <v>0</v>
          </cell>
          <cell r="AB1597">
            <v>0</v>
          </cell>
          <cell r="AC1597">
            <v>0</v>
          </cell>
          <cell r="AD1597">
            <v>0</v>
          </cell>
          <cell r="AE1597">
            <v>0</v>
          </cell>
          <cell r="AF1597">
            <v>0</v>
          </cell>
          <cell r="AG1597">
            <v>0</v>
          </cell>
          <cell r="AH1597">
            <v>0</v>
          </cell>
          <cell r="AI1597">
            <v>0</v>
          </cell>
          <cell r="AJ1597">
            <v>0</v>
          </cell>
          <cell r="AK1597">
            <v>0</v>
          </cell>
          <cell r="AL1597">
            <v>0</v>
          </cell>
          <cell r="AM1597">
            <v>0</v>
          </cell>
          <cell r="AN1597">
            <v>0</v>
          </cell>
          <cell r="AO1597">
            <v>0</v>
          </cell>
          <cell r="AP1597">
            <v>0</v>
          </cell>
          <cell r="AQ1597">
            <v>0</v>
          </cell>
          <cell r="AR1597">
            <v>0</v>
          </cell>
          <cell r="AS1597">
            <v>0</v>
          </cell>
          <cell r="AT1597">
            <v>0</v>
          </cell>
          <cell r="AU1597">
            <v>0</v>
          </cell>
          <cell r="AV1597">
            <v>0</v>
          </cell>
          <cell r="AW1597">
            <v>1</v>
          </cell>
          <cell r="AX1597">
            <v>2</v>
          </cell>
          <cell r="AY1597">
            <v>3</v>
          </cell>
          <cell r="AZ1597">
            <v>1</v>
          </cell>
          <cell r="BA1597">
            <v>13</v>
          </cell>
          <cell r="BB1597">
            <v>1</v>
          </cell>
          <cell r="BC1597">
            <v>30</v>
          </cell>
          <cell r="BD1597">
            <v>0.25</v>
          </cell>
          <cell r="BE1597">
            <v>0</v>
          </cell>
          <cell r="BF1597">
            <v>0</v>
          </cell>
          <cell r="BG1597">
            <v>0</v>
          </cell>
          <cell r="BH1597">
            <v>0</v>
          </cell>
          <cell r="BI1597">
            <v>0</v>
          </cell>
          <cell r="BJ1597">
            <v>0</v>
          </cell>
          <cell r="BK1597">
            <v>0</v>
          </cell>
          <cell r="BL1597">
            <v>0</v>
          </cell>
          <cell r="BM1597">
            <v>0</v>
          </cell>
          <cell r="BN1597">
            <v>0</v>
          </cell>
          <cell r="BO1597">
            <v>0</v>
          </cell>
          <cell r="BP1597">
            <v>0</v>
          </cell>
          <cell r="BQ1597">
            <v>0</v>
          </cell>
          <cell r="BR1597">
            <v>0</v>
          </cell>
          <cell r="BS1597">
            <v>0</v>
          </cell>
          <cell r="BT1597">
            <v>0</v>
          </cell>
          <cell r="BU1597">
            <v>0</v>
          </cell>
          <cell r="BV1597">
            <v>0</v>
          </cell>
          <cell r="BW1597">
            <v>0</v>
          </cell>
          <cell r="BX1597">
            <v>0</v>
          </cell>
          <cell r="BY1597">
            <v>0</v>
          </cell>
          <cell r="BZ1597">
            <v>0</v>
          </cell>
          <cell r="CA1597">
            <v>0</v>
          </cell>
          <cell r="CB1597">
            <v>0</v>
          </cell>
          <cell r="CC1597">
            <v>0</v>
          </cell>
          <cell r="CD1597">
            <v>0</v>
          </cell>
          <cell r="CE1597">
            <v>0</v>
          </cell>
          <cell r="CF1597">
            <v>0</v>
          </cell>
          <cell r="CG1597">
            <v>0</v>
          </cell>
          <cell r="CH1597">
            <v>0</v>
          </cell>
          <cell r="CI1597">
            <v>0</v>
          </cell>
          <cell r="CJ1597">
            <v>0</v>
          </cell>
          <cell r="CK1597">
            <v>1</v>
          </cell>
          <cell r="CL1597">
            <v>1</v>
          </cell>
          <cell r="CM1597">
            <v>3</v>
          </cell>
          <cell r="CN1597">
            <v>1</v>
          </cell>
          <cell r="CO1597">
            <v>4</v>
          </cell>
          <cell r="CP1597">
            <v>1</v>
          </cell>
          <cell r="CQ1597">
            <v>0</v>
          </cell>
          <cell r="CR1597">
            <v>0</v>
          </cell>
          <cell r="CS1597">
            <v>0</v>
          </cell>
          <cell r="CT1597">
            <v>0</v>
          </cell>
          <cell r="CU1597">
            <v>0</v>
          </cell>
          <cell r="CV1597">
            <v>0</v>
          </cell>
          <cell r="CW1597">
            <v>0</v>
          </cell>
          <cell r="CX1597">
            <v>0</v>
          </cell>
          <cell r="CY1597">
            <v>0</v>
          </cell>
          <cell r="CZ1597">
            <v>0</v>
          </cell>
          <cell r="DA1597">
            <v>0</v>
          </cell>
          <cell r="DB1597">
            <v>0</v>
          </cell>
          <cell r="DC1597">
            <v>0</v>
          </cell>
          <cell r="DD1597">
            <v>0</v>
          </cell>
          <cell r="DE1597">
            <v>0</v>
          </cell>
          <cell r="DF1597">
            <v>0</v>
          </cell>
          <cell r="DG1597">
            <v>0</v>
          </cell>
          <cell r="DH1597">
            <v>0</v>
          </cell>
          <cell r="DI1597">
            <v>0</v>
          </cell>
          <cell r="DJ1597">
            <v>0</v>
          </cell>
          <cell r="DK1597">
            <v>0</v>
          </cell>
          <cell r="DL1597">
            <v>0</v>
          </cell>
          <cell r="DM1597">
            <v>0</v>
          </cell>
          <cell r="DN1597">
            <v>0</v>
          </cell>
          <cell r="DO1597">
            <v>0</v>
          </cell>
          <cell r="DP1597">
            <v>0</v>
          </cell>
          <cell r="DQ1597">
            <v>0</v>
          </cell>
          <cell r="DR1597">
            <v>0</v>
          </cell>
          <cell r="DS1597">
            <v>0</v>
          </cell>
          <cell r="DT1597">
            <v>0</v>
          </cell>
          <cell r="DU1597">
            <v>0</v>
          </cell>
          <cell r="DV1597">
            <v>0</v>
          </cell>
          <cell r="DW1597">
            <v>0</v>
          </cell>
          <cell r="DX1597">
            <v>0</v>
          </cell>
          <cell r="DY1597">
            <v>0</v>
          </cell>
          <cell r="DZ1597">
            <v>0</v>
          </cell>
          <cell r="EA1597">
            <v>0</v>
          </cell>
          <cell r="EB1597">
            <v>0</v>
          </cell>
          <cell r="EC1597">
            <v>0</v>
          </cell>
          <cell r="ED1597">
            <v>0</v>
          </cell>
          <cell r="EE1597">
            <v>0</v>
          </cell>
          <cell r="EF1597">
            <v>0</v>
          </cell>
          <cell r="EG1597">
            <v>0</v>
          </cell>
          <cell r="EH1597">
            <v>0</v>
          </cell>
          <cell r="EI1597">
            <v>0</v>
          </cell>
          <cell r="EJ1597">
            <v>0</v>
          </cell>
          <cell r="EK1597">
            <v>0</v>
          </cell>
          <cell r="EL1597">
            <v>0</v>
          </cell>
          <cell r="EM1597">
            <v>0</v>
          </cell>
          <cell r="EN1597">
            <v>0</v>
          </cell>
          <cell r="EO1597">
            <v>0</v>
          </cell>
          <cell r="EP1597">
            <v>0</v>
          </cell>
          <cell r="EQ1597">
            <v>0</v>
          </cell>
          <cell r="ER1597">
            <v>0</v>
          </cell>
          <cell r="ES1597">
            <v>0</v>
          </cell>
          <cell r="ET1597">
            <v>0</v>
          </cell>
          <cell r="EU1597">
            <v>0</v>
          </cell>
          <cell r="EV1597">
            <v>0</v>
          </cell>
          <cell r="EW1597">
            <v>0</v>
          </cell>
          <cell r="EX1597">
            <v>0</v>
          </cell>
          <cell r="EY1597">
            <v>0</v>
          </cell>
          <cell r="EZ1597">
            <v>0</v>
          </cell>
          <cell r="FA1597">
            <v>0</v>
          </cell>
          <cell r="FB1597">
            <v>0</v>
          </cell>
          <cell r="FC1597">
            <v>0</v>
          </cell>
          <cell r="FD1597">
            <v>0</v>
          </cell>
          <cell r="FE1597">
            <v>0</v>
          </cell>
          <cell r="FF1597">
            <v>0</v>
          </cell>
          <cell r="FG1597">
            <v>0</v>
          </cell>
          <cell r="FH1597">
            <v>0</v>
          </cell>
          <cell r="FI1597">
            <v>0</v>
          </cell>
          <cell r="FJ1597">
            <v>0</v>
          </cell>
          <cell r="FK1597">
            <v>0</v>
          </cell>
          <cell r="FL1597">
            <v>0</v>
          </cell>
          <cell r="FM1597">
            <v>0</v>
          </cell>
          <cell r="FN1597">
            <v>0</v>
          </cell>
          <cell r="FO1597">
            <v>0</v>
          </cell>
          <cell r="FP1597">
            <v>0</v>
          </cell>
          <cell r="FQ1597">
            <v>0</v>
          </cell>
          <cell r="FR1597">
            <v>0</v>
          </cell>
          <cell r="FS1597">
            <v>0</v>
          </cell>
          <cell r="FT1597">
            <v>0</v>
          </cell>
          <cell r="FU1597">
            <v>0</v>
          </cell>
          <cell r="FV1597">
            <v>0</v>
          </cell>
          <cell r="FW1597">
            <v>0</v>
          </cell>
          <cell r="FX1597">
            <v>0</v>
          </cell>
          <cell r="FY1597">
            <v>0</v>
          </cell>
          <cell r="FZ1597">
            <v>0</v>
          </cell>
          <cell r="GA1597">
            <v>0</v>
          </cell>
          <cell r="GB1597">
            <v>0</v>
          </cell>
          <cell r="GC1597">
            <v>0</v>
          </cell>
          <cell r="GD1597">
            <v>0</v>
          </cell>
          <cell r="GE1597">
            <v>0</v>
          </cell>
          <cell r="GF1597">
            <v>0</v>
          </cell>
          <cell r="GG1597">
            <v>0</v>
          </cell>
          <cell r="GH1597">
            <v>0</v>
          </cell>
          <cell r="GI1597">
            <v>0</v>
          </cell>
          <cell r="GJ1597">
            <v>0</v>
          </cell>
          <cell r="GK1597">
            <v>0</v>
          </cell>
          <cell r="GL1597">
            <v>0</v>
          </cell>
          <cell r="GM1597">
            <v>0</v>
          </cell>
          <cell r="GN1597">
            <v>0</v>
          </cell>
          <cell r="GO1597">
            <v>0</v>
          </cell>
          <cell r="GP1597">
            <v>0</v>
          </cell>
          <cell r="GQ1597">
            <v>0</v>
          </cell>
          <cell r="GR1597">
            <v>0</v>
          </cell>
          <cell r="GS1597">
            <v>0</v>
          </cell>
          <cell r="GT1597">
            <v>0</v>
          </cell>
          <cell r="GU1597">
            <v>0</v>
          </cell>
          <cell r="GV1597">
            <v>0</v>
          </cell>
          <cell r="GW1597">
            <v>0</v>
          </cell>
          <cell r="GX1597">
            <v>0</v>
          </cell>
          <cell r="GY1597">
            <v>0</v>
          </cell>
          <cell r="GZ1597">
            <v>0</v>
          </cell>
        </row>
        <row r="1598">
          <cell r="A1598">
            <v>1593</v>
          </cell>
          <cell r="D1598" t="str">
            <v>ACCESORIOS AAPP AASS AALL</v>
          </cell>
          <cell r="E1598" t="str">
            <v>POZOS DE REVISION H= 1.50 - 3.00  f'c=210 kg/cm2,TAPA HF</v>
          </cell>
          <cell r="F1598" t="str">
            <v>H-ARMADO</v>
          </cell>
          <cell r="G1598" t="str">
            <v>U</v>
          </cell>
          <cell r="H1598">
            <v>0.25</v>
          </cell>
          <cell r="I1598">
            <v>140</v>
          </cell>
          <cell r="J1598">
            <v>30</v>
          </cell>
          <cell r="K1598">
            <v>53</v>
          </cell>
          <cell r="L1598">
            <v>40</v>
          </cell>
          <cell r="M1598">
            <v>5</v>
          </cell>
          <cell r="N1598">
            <v>350</v>
          </cell>
          <cell r="O1598">
            <v>2</v>
          </cell>
          <cell r="P1598">
            <v>7</v>
          </cell>
          <cell r="Q1598">
            <v>62</v>
          </cell>
          <cell r="R1598">
            <v>120</v>
          </cell>
          <cell r="S1598">
            <v>404</v>
          </cell>
          <cell r="T1598">
            <v>1</v>
          </cell>
          <cell r="U1598">
            <v>4</v>
          </cell>
          <cell r="V1598">
            <v>0.1</v>
          </cell>
          <cell r="W1598">
            <v>61</v>
          </cell>
          <cell r="X1598">
            <v>2</v>
          </cell>
          <cell r="Y1598">
            <v>0</v>
          </cell>
          <cell r="Z1598">
            <v>0</v>
          </cell>
          <cell r="AA1598">
            <v>0</v>
          </cell>
          <cell r="AB1598">
            <v>0</v>
          </cell>
          <cell r="AC1598">
            <v>0</v>
          </cell>
          <cell r="AD1598">
            <v>0</v>
          </cell>
          <cell r="AE1598">
            <v>0</v>
          </cell>
          <cell r="AF1598">
            <v>0</v>
          </cell>
          <cell r="AG1598">
            <v>0</v>
          </cell>
          <cell r="AH1598">
            <v>0</v>
          </cell>
          <cell r="AI1598">
            <v>0</v>
          </cell>
          <cell r="AJ1598">
            <v>0</v>
          </cell>
          <cell r="AK1598">
            <v>0</v>
          </cell>
          <cell r="AL1598">
            <v>0</v>
          </cell>
          <cell r="AM1598">
            <v>0</v>
          </cell>
          <cell r="AN1598">
            <v>0</v>
          </cell>
          <cell r="AO1598">
            <v>0</v>
          </cell>
          <cell r="AP1598">
            <v>0</v>
          </cell>
          <cell r="AQ1598">
            <v>0</v>
          </cell>
          <cell r="AR1598">
            <v>0</v>
          </cell>
          <cell r="AS1598">
            <v>0</v>
          </cell>
          <cell r="AT1598">
            <v>0</v>
          </cell>
          <cell r="AU1598">
            <v>0</v>
          </cell>
          <cell r="AV1598">
            <v>0</v>
          </cell>
          <cell r="AW1598">
            <v>1</v>
          </cell>
          <cell r="AX1598">
            <v>3</v>
          </cell>
          <cell r="AY1598">
            <v>3</v>
          </cell>
          <cell r="AZ1598">
            <v>1</v>
          </cell>
          <cell r="BA1598">
            <v>13</v>
          </cell>
          <cell r="BB1598">
            <v>1</v>
          </cell>
          <cell r="BC1598">
            <v>30</v>
          </cell>
          <cell r="BD1598">
            <v>1</v>
          </cell>
          <cell r="BE1598">
            <v>0</v>
          </cell>
          <cell r="BF1598">
            <v>0</v>
          </cell>
          <cell r="BG1598">
            <v>0</v>
          </cell>
          <cell r="BH1598">
            <v>0</v>
          </cell>
          <cell r="BI1598">
            <v>0</v>
          </cell>
          <cell r="BJ1598">
            <v>0</v>
          </cell>
          <cell r="BK1598">
            <v>0</v>
          </cell>
          <cell r="BL1598">
            <v>0</v>
          </cell>
          <cell r="BM1598">
            <v>0</v>
          </cell>
          <cell r="BN1598">
            <v>0</v>
          </cell>
          <cell r="BO1598">
            <v>0</v>
          </cell>
          <cell r="BP1598">
            <v>0</v>
          </cell>
          <cell r="BQ1598">
            <v>0</v>
          </cell>
          <cell r="BR1598">
            <v>0</v>
          </cell>
          <cell r="BS1598">
            <v>0</v>
          </cell>
          <cell r="BT1598">
            <v>0</v>
          </cell>
          <cell r="BU1598">
            <v>0</v>
          </cell>
          <cell r="BV1598">
            <v>0</v>
          </cell>
          <cell r="BW1598">
            <v>0</v>
          </cell>
          <cell r="BX1598">
            <v>0</v>
          </cell>
          <cell r="BY1598">
            <v>0</v>
          </cell>
          <cell r="BZ1598">
            <v>0</v>
          </cell>
          <cell r="CA1598">
            <v>0</v>
          </cell>
          <cell r="CB1598">
            <v>0</v>
          </cell>
          <cell r="CC1598">
            <v>0</v>
          </cell>
          <cell r="CD1598">
            <v>0</v>
          </cell>
          <cell r="CE1598">
            <v>0</v>
          </cell>
          <cell r="CF1598">
            <v>0</v>
          </cell>
          <cell r="CG1598">
            <v>0</v>
          </cell>
          <cell r="CH1598">
            <v>0</v>
          </cell>
          <cell r="CI1598">
            <v>0</v>
          </cell>
          <cell r="CJ1598">
            <v>0</v>
          </cell>
          <cell r="CK1598">
            <v>1</v>
          </cell>
          <cell r="CL1598">
            <v>1</v>
          </cell>
          <cell r="CM1598">
            <v>3</v>
          </cell>
          <cell r="CN1598">
            <v>1</v>
          </cell>
          <cell r="CO1598">
            <v>4</v>
          </cell>
          <cell r="CP1598">
            <v>1</v>
          </cell>
          <cell r="CQ1598">
            <v>0</v>
          </cell>
          <cell r="CR1598">
            <v>0</v>
          </cell>
          <cell r="CS1598">
            <v>0</v>
          </cell>
          <cell r="CT1598">
            <v>0</v>
          </cell>
          <cell r="CU1598">
            <v>0</v>
          </cell>
          <cell r="CV1598">
            <v>0</v>
          </cell>
          <cell r="CW1598">
            <v>0</v>
          </cell>
          <cell r="CX1598">
            <v>0</v>
          </cell>
          <cell r="CY1598">
            <v>0</v>
          </cell>
          <cell r="CZ1598">
            <v>0</v>
          </cell>
          <cell r="DA1598">
            <v>0</v>
          </cell>
          <cell r="DB1598">
            <v>0</v>
          </cell>
          <cell r="DC1598">
            <v>0</v>
          </cell>
          <cell r="DD1598">
            <v>0</v>
          </cell>
          <cell r="DE1598">
            <v>0</v>
          </cell>
          <cell r="DF1598">
            <v>0</v>
          </cell>
          <cell r="DG1598">
            <v>0</v>
          </cell>
          <cell r="DH1598">
            <v>0</v>
          </cell>
          <cell r="DI1598">
            <v>0</v>
          </cell>
          <cell r="DJ1598">
            <v>0</v>
          </cell>
          <cell r="DK1598">
            <v>0</v>
          </cell>
          <cell r="DL1598">
            <v>0</v>
          </cell>
          <cell r="DM1598">
            <v>0</v>
          </cell>
          <cell r="DN1598">
            <v>0</v>
          </cell>
          <cell r="DO1598">
            <v>0</v>
          </cell>
          <cell r="DP1598">
            <v>0</v>
          </cell>
          <cell r="DQ1598">
            <v>0</v>
          </cell>
          <cell r="DR1598">
            <v>0</v>
          </cell>
          <cell r="DS1598">
            <v>0</v>
          </cell>
          <cell r="DT1598">
            <v>0</v>
          </cell>
          <cell r="DU1598">
            <v>0</v>
          </cell>
          <cell r="DV1598">
            <v>0</v>
          </cell>
          <cell r="DW1598">
            <v>0</v>
          </cell>
          <cell r="DX1598">
            <v>0</v>
          </cell>
          <cell r="DY1598">
            <v>0</v>
          </cell>
          <cell r="DZ1598">
            <v>0</v>
          </cell>
          <cell r="EA1598">
            <v>0</v>
          </cell>
          <cell r="EB1598">
            <v>0</v>
          </cell>
          <cell r="EC1598">
            <v>0</v>
          </cell>
          <cell r="ED1598">
            <v>0</v>
          </cell>
          <cell r="EE1598">
            <v>0</v>
          </cell>
          <cell r="EF1598">
            <v>0</v>
          </cell>
          <cell r="EG1598">
            <v>0</v>
          </cell>
          <cell r="EH1598">
            <v>0</v>
          </cell>
          <cell r="EI1598">
            <v>0</v>
          </cell>
          <cell r="EJ1598">
            <v>0</v>
          </cell>
          <cell r="EK1598">
            <v>0</v>
          </cell>
          <cell r="EL1598">
            <v>0</v>
          </cell>
          <cell r="EM1598">
            <v>0</v>
          </cell>
          <cell r="EN1598">
            <v>0</v>
          </cell>
          <cell r="EO1598">
            <v>0</v>
          </cell>
          <cell r="EP1598">
            <v>0</v>
          </cell>
          <cell r="EQ1598">
            <v>0</v>
          </cell>
          <cell r="ER1598">
            <v>0</v>
          </cell>
          <cell r="ES1598">
            <v>0</v>
          </cell>
          <cell r="ET1598">
            <v>0</v>
          </cell>
          <cell r="EU1598">
            <v>0</v>
          </cell>
          <cell r="EV1598">
            <v>0</v>
          </cell>
          <cell r="EW1598">
            <v>0</v>
          </cell>
          <cell r="EX1598">
            <v>0</v>
          </cell>
          <cell r="EY1598">
            <v>0</v>
          </cell>
          <cell r="EZ1598">
            <v>0</v>
          </cell>
          <cell r="FA1598">
            <v>0</v>
          </cell>
          <cell r="FB1598">
            <v>0</v>
          </cell>
          <cell r="FC1598">
            <v>0</v>
          </cell>
          <cell r="FD1598">
            <v>0</v>
          </cell>
          <cell r="FE1598">
            <v>0</v>
          </cell>
          <cell r="FF1598">
            <v>0</v>
          </cell>
          <cell r="FG1598">
            <v>0</v>
          </cell>
          <cell r="FH1598">
            <v>0</v>
          </cell>
          <cell r="FI1598">
            <v>0</v>
          </cell>
          <cell r="FJ1598">
            <v>0</v>
          </cell>
          <cell r="FK1598">
            <v>0</v>
          </cell>
          <cell r="FL1598">
            <v>0</v>
          </cell>
          <cell r="FM1598">
            <v>0</v>
          </cell>
          <cell r="FN1598">
            <v>0</v>
          </cell>
          <cell r="FO1598">
            <v>0</v>
          </cell>
          <cell r="FP1598">
            <v>0</v>
          </cell>
          <cell r="FQ1598">
            <v>0</v>
          </cell>
          <cell r="FR1598">
            <v>0</v>
          </cell>
          <cell r="FS1598">
            <v>0</v>
          </cell>
          <cell r="FT1598">
            <v>0</v>
          </cell>
          <cell r="FU1598">
            <v>0</v>
          </cell>
          <cell r="FV1598">
            <v>0</v>
          </cell>
          <cell r="FW1598">
            <v>0</v>
          </cell>
          <cell r="FX1598">
            <v>0</v>
          </cell>
          <cell r="FY1598">
            <v>0</v>
          </cell>
          <cell r="FZ1598">
            <v>0</v>
          </cell>
          <cell r="GA1598">
            <v>0</v>
          </cell>
          <cell r="GB1598">
            <v>0</v>
          </cell>
          <cell r="GC1598">
            <v>0</v>
          </cell>
          <cell r="GD1598">
            <v>0</v>
          </cell>
          <cell r="GE1598">
            <v>0</v>
          </cell>
          <cell r="GF1598">
            <v>0</v>
          </cell>
          <cell r="GG1598">
            <v>0</v>
          </cell>
          <cell r="GH1598">
            <v>0</v>
          </cell>
          <cell r="GI1598">
            <v>0</v>
          </cell>
          <cell r="GJ1598">
            <v>0</v>
          </cell>
          <cell r="GK1598">
            <v>0</v>
          </cell>
          <cell r="GL1598">
            <v>0</v>
          </cell>
          <cell r="GM1598">
            <v>0</v>
          </cell>
          <cell r="GN1598">
            <v>0</v>
          </cell>
          <cell r="GO1598">
            <v>0</v>
          </cell>
          <cell r="GP1598">
            <v>0</v>
          </cell>
          <cell r="GQ1598">
            <v>0</v>
          </cell>
          <cell r="GR1598">
            <v>0</v>
          </cell>
          <cell r="GS1598">
            <v>0</v>
          </cell>
          <cell r="GT1598">
            <v>0</v>
          </cell>
          <cell r="GU1598">
            <v>0</v>
          </cell>
          <cell r="GV1598">
            <v>0</v>
          </cell>
          <cell r="GW1598">
            <v>0</v>
          </cell>
          <cell r="GX1598">
            <v>0</v>
          </cell>
          <cell r="GY1598">
            <v>0</v>
          </cell>
          <cell r="GZ1598">
            <v>0</v>
          </cell>
        </row>
        <row r="1599">
          <cell r="A1599">
            <v>1594</v>
          </cell>
          <cell r="D1599" t="str">
            <v>ACCESORIOS AAPP AASS AALL</v>
          </cell>
          <cell r="E1599" t="str">
            <v>POZOS DE SALTO H= 2.00 - 4.50  f'c=210 kg/cm2,TAPA HF</v>
          </cell>
          <cell r="F1599" t="str">
            <v>H-ARMADO</v>
          </cell>
          <cell r="G1599" t="str">
            <v>U</v>
          </cell>
          <cell r="H1599">
            <v>0.1</v>
          </cell>
          <cell r="I1599">
            <v>140</v>
          </cell>
          <cell r="J1599">
            <v>60</v>
          </cell>
          <cell r="K1599">
            <v>53</v>
          </cell>
          <cell r="L1599">
            <v>80</v>
          </cell>
          <cell r="M1599">
            <v>5</v>
          </cell>
          <cell r="N1599">
            <v>700</v>
          </cell>
          <cell r="O1599">
            <v>2</v>
          </cell>
          <cell r="P1599">
            <v>21</v>
          </cell>
          <cell r="Q1599">
            <v>62</v>
          </cell>
          <cell r="R1599">
            <v>260</v>
          </cell>
          <cell r="S1599">
            <v>404</v>
          </cell>
          <cell r="T1599">
            <v>1</v>
          </cell>
          <cell r="U1599">
            <v>4</v>
          </cell>
          <cell r="V1599">
            <v>0.02</v>
          </cell>
          <cell r="W1599">
            <v>61</v>
          </cell>
          <cell r="X1599">
            <v>3</v>
          </cell>
          <cell r="Y1599">
            <v>0</v>
          </cell>
          <cell r="Z1599">
            <v>0</v>
          </cell>
          <cell r="AA1599">
            <v>0</v>
          </cell>
          <cell r="AB1599">
            <v>0</v>
          </cell>
          <cell r="AC1599">
            <v>0</v>
          </cell>
          <cell r="AD1599">
            <v>0</v>
          </cell>
          <cell r="AE1599">
            <v>0</v>
          </cell>
          <cell r="AF1599">
            <v>0</v>
          </cell>
          <cell r="AG1599">
            <v>0</v>
          </cell>
          <cell r="AH1599">
            <v>0</v>
          </cell>
          <cell r="AI1599">
            <v>0</v>
          </cell>
          <cell r="AJ1599">
            <v>0</v>
          </cell>
          <cell r="AK1599">
            <v>0</v>
          </cell>
          <cell r="AL1599">
            <v>0</v>
          </cell>
          <cell r="AM1599">
            <v>0</v>
          </cell>
          <cell r="AN1599">
            <v>0</v>
          </cell>
          <cell r="AO1599">
            <v>0</v>
          </cell>
          <cell r="AP1599">
            <v>0</v>
          </cell>
          <cell r="AQ1599">
            <v>0</v>
          </cell>
          <cell r="AR1599">
            <v>0</v>
          </cell>
          <cell r="AS1599">
            <v>0</v>
          </cell>
          <cell r="AT1599">
            <v>0</v>
          </cell>
          <cell r="AU1599">
            <v>0</v>
          </cell>
          <cell r="AV1599">
            <v>0</v>
          </cell>
          <cell r="AW1599">
            <v>1</v>
          </cell>
          <cell r="AX1599">
            <v>3</v>
          </cell>
          <cell r="AY1599">
            <v>3</v>
          </cell>
          <cell r="AZ1599">
            <v>2</v>
          </cell>
          <cell r="BA1599">
            <v>13</v>
          </cell>
          <cell r="BB1599">
            <v>1</v>
          </cell>
          <cell r="BC1599">
            <v>30</v>
          </cell>
          <cell r="BD1599">
            <v>1</v>
          </cell>
          <cell r="BE1599">
            <v>0</v>
          </cell>
          <cell r="BF1599">
            <v>0</v>
          </cell>
          <cell r="BG1599">
            <v>0</v>
          </cell>
          <cell r="BH1599">
            <v>0</v>
          </cell>
          <cell r="BI1599">
            <v>0</v>
          </cell>
          <cell r="BJ1599">
            <v>0</v>
          </cell>
          <cell r="BK1599">
            <v>0</v>
          </cell>
          <cell r="BL1599">
            <v>0</v>
          </cell>
          <cell r="BM1599">
            <v>0</v>
          </cell>
          <cell r="BN1599">
            <v>0</v>
          </cell>
          <cell r="BO1599">
            <v>0</v>
          </cell>
          <cell r="BP1599">
            <v>0</v>
          </cell>
          <cell r="BQ1599">
            <v>0</v>
          </cell>
          <cell r="BR1599">
            <v>0</v>
          </cell>
          <cell r="BS1599">
            <v>0</v>
          </cell>
          <cell r="BT1599">
            <v>0</v>
          </cell>
          <cell r="BU1599">
            <v>0</v>
          </cell>
          <cell r="BV1599">
            <v>0</v>
          </cell>
          <cell r="BW1599">
            <v>0</v>
          </cell>
          <cell r="BX1599">
            <v>0</v>
          </cell>
          <cell r="BY1599">
            <v>0</v>
          </cell>
          <cell r="BZ1599">
            <v>0</v>
          </cell>
          <cell r="CA1599">
            <v>0</v>
          </cell>
          <cell r="CB1599">
            <v>0</v>
          </cell>
          <cell r="CC1599">
            <v>0</v>
          </cell>
          <cell r="CD1599">
            <v>0</v>
          </cell>
          <cell r="CE1599">
            <v>0</v>
          </cell>
          <cell r="CF1599">
            <v>0</v>
          </cell>
          <cell r="CG1599">
            <v>0</v>
          </cell>
          <cell r="CH1599">
            <v>0</v>
          </cell>
          <cell r="CI1599">
            <v>0</v>
          </cell>
          <cell r="CJ1599">
            <v>0</v>
          </cell>
          <cell r="CK1599">
            <v>1</v>
          </cell>
          <cell r="CL1599">
            <v>1</v>
          </cell>
          <cell r="CM1599">
            <v>3</v>
          </cell>
          <cell r="CN1599">
            <v>1</v>
          </cell>
          <cell r="CO1599">
            <v>4</v>
          </cell>
          <cell r="CP1599">
            <v>1</v>
          </cell>
          <cell r="CQ1599">
            <v>0</v>
          </cell>
          <cell r="CR1599">
            <v>0</v>
          </cell>
          <cell r="CS1599">
            <v>0</v>
          </cell>
          <cell r="CT1599">
            <v>0</v>
          </cell>
          <cell r="CU1599">
            <v>0</v>
          </cell>
          <cell r="CV1599">
            <v>0</v>
          </cell>
          <cell r="CW1599">
            <v>0</v>
          </cell>
          <cell r="CX1599">
            <v>0</v>
          </cell>
          <cell r="CY1599">
            <v>0</v>
          </cell>
          <cell r="CZ1599">
            <v>0</v>
          </cell>
          <cell r="DA1599">
            <v>0</v>
          </cell>
          <cell r="DB1599">
            <v>0</v>
          </cell>
          <cell r="DC1599">
            <v>0</v>
          </cell>
          <cell r="DD1599">
            <v>0</v>
          </cell>
          <cell r="DE1599">
            <v>0</v>
          </cell>
          <cell r="DF1599">
            <v>0</v>
          </cell>
          <cell r="DG1599">
            <v>0</v>
          </cell>
          <cell r="DH1599">
            <v>0</v>
          </cell>
          <cell r="DI1599">
            <v>0</v>
          </cell>
          <cell r="DJ1599">
            <v>0</v>
          </cell>
          <cell r="DK1599">
            <v>0</v>
          </cell>
          <cell r="DL1599">
            <v>0</v>
          </cell>
          <cell r="DM1599">
            <v>0</v>
          </cell>
          <cell r="DN1599">
            <v>0</v>
          </cell>
          <cell r="DO1599">
            <v>0</v>
          </cell>
          <cell r="DP1599">
            <v>0</v>
          </cell>
          <cell r="DQ1599">
            <v>0</v>
          </cell>
          <cell r="DR1599">
            <v>0</v>
          </cell>
          <cell r="DS1599">
            <v>0</v>
          </cell>
          <cell r="DT1599">
            <v>0</v>
          </cell>
          <cell r="DU1599">
            <v>0</v>
          </cell>
          <cell r="DV1599">
            <v>0</v>
          </cell>
          <cell r="DW1599">
            <v>0</v>
          </cell>
          <cell r="DX1599">
            <v>0</v>
          </cell>
          <cell r="DY1599">
            <v>0</v>
          </cell>
          <cell r="DZ1599">
            <v>0</v>
          </cell>
          <cell r="EA1599">
            <v>0</v>
          </cell>
          <cell r="EB1599">
            <v>0</v>
          </cell>
          <cell r="EC1599">
            <v>0</v>
          </cell>
          <cell r="ED1599">
            <v>0</v>
          </cell>
          <cell r="EE1599">
            <v>0</v>
          </cell>
          <cell r="EF1599">
            <v>0</v>
          </cell>
          <cell r="EG1599">
            <v>0</v>
          </cell>
          <cell r="EH1599">
            <v>0</v>
          </cell>
          <cell r="EI1599">
            <v>0</v>
          </cell>
          <cell r="EJ1599">
            <v>0</v>
          </cell>
          <cell r="EK1599">
            <v>0</v>
          </cell>
          <cell r="EL1599">
            <v>0</v>
          </cell>
          <cell r="EM1599">
            <v>0</v>
          </cell>
          <cell r="EN1599">
            <v>0</v>
          </cell>
          <cell r="EO1599">
            <v>0</v>
          </cell>
          <cell r="EP1599">
            <v>0</v>
          </cell>
          <cell r="EQ1599">
            <v>0</v>
          </cell>
          <cell r="ER1599">
            <v>0</v>
          </cell>
          <cell r="ES1599">
            <v>0</v>
          </cell>
          <cell r="ET1599">
            <v>0</v>
          </cell>
          <cell r="EU1599">
            <v>0</v>
          </cell>
          <cell r="EV1599">
            <v>0</v>
          </cell>
          <cell r="EW1599">
            <v>0</v>
          </cell>
          <cell r="EX1599">
            <v>0</v>
          </cell>
          <cell r="EY1599">
            <v>0</v>
          </cell>
          <cell r="EZ1599">
            <v>0</v>
          </cell>
          <cell r="FA1599">
            <v>0</v>
          </cell>
          <cell r="FB1599">
            <v>0</v>
          </cell>
          <cell r="FC1599">
            <v>0</v>
          </cell>
          <cell r="FD1599">
            <v>0</v>
          </cell>
          <cell r="FE1599">
            <v>0</v>
          </cell>
          <cell r="FF1599">
            <v>0</v>
          </cell>
          <cell r="FG1599">
            <v>0</v>
          </cell>
          <cell r="FH1599">
            <v>0</v>
          </cell>
          <cell r="FI1599">
            <v>0</v>
          </cell>
          <cell r="FJ1599">
            <v>0</v>
          </cell>
          <cell r="FK1599">
            <v>0</v>
          </cell>
          <cell r="FL1599">
            <v>0</v>
          </cell>
          <cell r="FM1599">
            <v>0</v>
          </cell>
          <cell r="FN1599">
            <v>0</v>
          </cell>
          <cell r="FO1599">
            <v>0</v>
          </cell>
          <cell r="FP1599">
            <v>0</v>
          </cell>
          <cell r="FQ1599">
            <v>0</v>
          </cell>
          <cell r="FR1599">
            <v>0</v>
          </cell>
          <cell r="FS1599">
            <v>0</v>
          </cell>
          <cell r="FT1599">
            <v>0</v>
          </cell>
          <cell r="FU1599">
            <v>0</v>
          </cell>
          <cell r="FV1599">
            <v>0</v>
          </cell>
          <cell r="FW1599">
            <v>0</v>
          </cell>
          <cell r="FX1599">
            <v>0</v>
          </cell>
          <cell r="FY1599">
            <v>0</v>
          </cell>
          <cell r="FZ1599">
            <v>0</v>
          </cell>
          <cell r="GA1599">
            <v>0</v>
          </cell>
          <cell r="GB1599">
            <v>0</v>
          </cell>
          <cell r="GC1599">
            <v>0</v>
          </cell>
          <cell r="GD1599">
            <v>0</v>
          </cell>
          <cell r="GE1599">
            <v>0</v>
          </cell>
          <cell r="GF1599">
            <v>0</v>
          </cell>
          <cell r="GG1599">
            <v>0</v>
          </cell>
          <cell r="GH1599">
            <v>0</v>
          </cell>
          <cell r="GI1599">
            <v>0</v>
          </cell>
          <cell r="GJ1599">
            <v>0</v>
          </cell>
          <cell r="GK1599">
            <v>0</v>
          </cell>
          <cell r="GL1599">
            <v>0</v>
          </cell>
          <cell r="GM1599">
            <v>0</v>
          </cell>
          <cell r="GN1599">
            <v>0</v>
          </cell>
          <cell r="GO1599">
            <v>0</v>
          </cell>
          <cell r="GP1599">
            <v>0</v>
          </cell>
          <cell r="GQ1599">
            <v>0</v>
          </cell>
          <cell r="GR1599">
            <v>0</v>
          </cell>
          <cell r="GS1599">
            <v>0</v>
          </cell>
          <cell r="GT1599">
            <v>0</v>
          </cell>
          <cell r="GU1599">
            <v>0</v>
          </cell>
          <cell r="GV1599">
            <v>0</v>
          </cell>
          <cell r="GW1599">
            <v>0</v>
          </cell>
          <cell r="GX1599">
            <v>0</v>
          </cell>
          <cell r="GY1599">
            <v>0</v>
          </cell>
          <cell r="GZ1599">
            <v>0</v>
          </cell>
        </row>
        <row r="1600">
          <cell r="A1600">
            <v>1595</v>
          </cell>
          <cell r="D1600" t="str">
            <v>ACCESORIOS AAPP AASS AALL</v>
          </cell>
          <cell r="E1600" t="str">
            <v>POZOS DE REVISION H= 4.00 - 5.00 m</v>
          </cell>
          <cell r="F1600" t="str">
            <v>Zocalo de hormigón, pared de ladrillo</v>
          </cell>
        </row>
        <row r="1601">
          <cell r="A1601">
            <v>1596</v>
          </cell>
          <cell r="D1601" t="str">
            <v>ACCESORIOS AAPP AASS AALL</v>
          </cell>
          <cell r="E1601" t="str">
            <v>POZOS DE REVISION H= 2.00 - 3.00 m, CON SALTO</v>
          </cell>
          <cell r="F1601" t="str">
            <v>Zocalo de hormigón, pared de ladrillo</v>
          </cell>
        </row>
        <row r="1602">
          <cell r="A1602">
            <v>1597</v>
          </cell>
          <cell r="D1602" t="str">
            <v>ACCESORIOS AAPP AASS AALL</v>
          </cell>
          <cell r="E1602" t="str">
            <v xml:space="preserve">POZOS DE REVISION H= 3.00 - 4.00 m, CON SALTO </v>
          </cell>
          <cell r="F1602" t="str">
            <v>Zocalo de hormigón, pared de ladrillo</v>
          </cell>
        </row>
        <row r="1603">
          <cell r="A1603">
            <v>1598</v>
          </cell>
          <cell r="D1603" t="str">
            <v>ACCESORIOS AAPP AASS AALL</v>
          </cell>
          <cell r="E1603" t="str">
            <v>POZOS DE REVISION H= 4.00 - 5.00 m, CON SALTO</v>
          </cell>
          <cell r="F1603" t="str">
            <v>Zocalo de hormigón, pared de ladrillo</v>
          </cell>
        </row>
        <row r="1604">
          <cell r="A1604">
            <v>1599</v>
          </cell>
        </row>
        <row r="1605">
          <cell r="A1605">
            <v>1600</v>
          </cell>
        </row>
        <row r="1606">
          <cell r="A1606">
            <v>1601</v>
          </cell>
        </row>
        <row r="1607">
          <cell r="A1607">
            <v>1602</v>
          </cell>
        </row>
        <row r="1608">
          <cell r="A1608">
            <v>1603</v>
          </cell>
        </row>
        <row r="1609">
          <cell r="A1609">
            <v>1604</v>
          </cell>
        </row>
        <row r="1610">
          <cell r="A1610">
            <v>1605</v>
          </cell>
        </row>
        <row r="1611">
          <cell r="A1611">
            <v>1606</v>
          </cell>
        </row>
        <row r="1612">
          <cell r="A1612">
            <v>1607</v>
          </cell>
        </row>
        <row r="1613">
          <cell r="A1613">
            <v>1608</v>
          </cell>
        </row>
        <row r="1614">
          <cell r="A1614">
            <v>1609</v>
          </cell>
        </row>
        <row r="1615">
          <cell r="A1615">
            <v>1610</v>
          </cell>
        </row>
        <row r="1616">
          <cell r="A1616">
            <v>1611</v>
          </cell>
        </row>
        <row r="1617">
          <cell r="A1617">
            <v>1612</v>
          </cell>
        </row>
        <row r="1618">
          <cell r="A1618">
            <v>1613</v>
          </cell>
        </row>
        <row r="1619">
          <cell r="A1619">
            <v>1614</v>
          </cell>
        </row>
        <row r="1620">
          <cell r="A1620">
            <v>1615</v>
          </cell>
        </row>
        <row r="1621">
          <cell r="A1621">
            <v>1616</v>
          </cell>
        </row>
        <row r="1622">
          <cell r="A1622">
            <v>1617</v>
          </cell>
        </row>
        <row r="1623">
          <cell r="A1623">
            <v>1618</v>
          </cell>
        </row>
        <row r="1624">
          <cell r="A1624">
            <v>1619</v>
          </cell>
        </row>
        <row r="1625">
          <cell r="A1625">
            <v>1620</v>
          </cell>
        </row>
        <row r="1626">
          <cell r="A1626">
            <v>1621</v>
          </cell>
        </row>
        <row r="1627">
          <cell r="A1627">
            <v>1622</v>
          </cell>
        </row>
        <row r="1628">
          <cell r="A1628">
            <v>1623</v>
          </cell>
        </row>
        <row r="1629">
          <cell r="A1629">
            <v>1624</v>
          </cell>
        </row>
        <row r="1630">
          <cell r="A1630">
            <v>1625</v>
          </cell>
        </row>
        <row r="1631">
          <cell r="A1631">
            <v>1626</v>
          </cell>
        </row>
        <row r="1632">
          <cell r="A1632">
            <v>1627</v>
          </cell>
        </row>
        <row r="1633">
          <cell r="A1633">
            <v>1628</v>
          </cell>
        </row>
        <row r="1634">
          <cell r="A1634">
            <v>1629</v>
          </cell>
        </row>
        <row r="1635">
          <cell r="A1635">
            <v>1630</v>
          </cell>
        </row>
        <row r="1636">
          <cell r="A1636">
            <v>1631</v>
          </cell>
        </row>
        <row r="1637">
          <cell r="A1637">
            <v>1632</v>
          </cell>
        </row>
        <row r="1638">
          <cell r="A1638">
            <v>1633</v>
          </cell>
        </row>
        <row r="1639">
          <cell r="A1639">
            <v>1634</v>
          </cell>
        </row>
        <row r="1640">
          <cell r="A1640">
            <v>1635</v>
          </cell>
        </row>
        <row r="1641">
          <cell r="A1641">
            <v>1636</v>
          </cell>
        </row>
        <row r="1642">
          <cell r="A1642">
            <v>1637</v>
          </cell>
        </row>
        <row r="1643">
          <cell r="A1643">
            <v>1638</v>
          </cell>
        </row>
        <row r="1644">
          <cell r="A1644">
            <v>1639</v>
          </cell>
        </row>
        <row r="1645">
          <cell r="A1645">
            <v>1640</v>
          </cell>
        </row>
        <row r="1646">
          <cell r="A1646">
            <v>1641</v>
          </cell>
        </row>
        <row r="1647">
          <cell r="A1647">
            <v>1642</v>
          </cell>
        </row>
        <row r="1648">
          <cell r="A1648">
            <v>1643</v>
          </cell>
        </row>
        <row r="1649">
          <cell r="A1649">
            <v>1644</v>
          </cell>
        </row>
        <row r="1650">
          <cell r="A1650">
            <v>1645</v>
          </cell>
        </row>
        <row r="1651">
          <cell r="A1651">
            <v>1646</v>
          </cell>
        </row>
        <row r="1652">
          <cell r="A1652">
            <v>1647</v>
          </cell>
        </row>
        <row r="1653">
          <cell r="A1653">
            <v>1648</v>
          </cell>
        </row>
        <row r="1654">
          <cell r="A1654">
            <v>1649</v>
          </cell>
        </row>
        <row r="1655">
          <cell r="A1655">
            <v>1650</v>
          </cell>
          <cell r="E1655" t="str">
            <v>RUBROS DE CONSULTORIAS VARIAS</v>
          </cell>
        </row>
        <row r="1656">
          <cell r="A1656">
            <v>1651</v>
          </cell>
          <cell r="E1656" t="str">
            <v>ACTUALIZACION  Y REVISION DE ESTUDIOS</v>
          </cell>
          <cell r="F1656">
            <v>0</v>
          </cell>
          <cell r="G1656" t="str">
            <v>GBL</v>
          </cell>
          <cell r="H1656">
            <v>0.4</v>
          </cell>
          <cell r="I1656">
            <v>0</v>
          </cell>
          <cell r="J1656">
            <v>0</v>
          </cell>
          <cell r="K1656">
            <v>0</v>
          </cell>
          <cell r="L1656">
            <v>0</v>
          </cell>
          <cell r="M1656">
            <v>0</v>
          </cell>
          <cell r="N1656">
            <v>0</v>
          </cell>
          <cell r="O1656">
            <v>0</v>
          </cell>
          <cell r="P1656">
            <v>0</v>
          </cell>
          <cell r="Q1656">
            <v>0</v>
          </cell>
          <cell r="R1656">
            <v>0</v>
          </cell>
          <cell r="S1656">
            <v>0</v>
          </cell>
          <cell r="T1656">
            <v>0</v>
          </cell>
          <cell r="U1656">
            <v>0</v>
          </cell>
          <cell r="V1656">
            <v>0</v>
          </cell>
          <cell r="W1656">
            <v>0</v>
          </cell>
          <cell r="X1656">
            <v>0</v>
          </cell>
          <cell r="Y1656">
            <v>0</v>
          </cell>
          <cell r="Z1656">
            <v>0</v>
          </cell>
          <cell r="AA1656">
            <v>0</v>
          </cell>
          <cell r="AB1656">
            <v>0</v>
          </cell>
          <cell r="AC1656">
            <v>0</v>
          </cell>
          <cell r="AD1656">
            <v>0</v>
          </cell>
          <cell r="AE1656">
            <v>0</v>
          </cell>
          <cell r="AF1656">
            <v>0</v>
          </cell>
          <cell r="AG1656">
            <v>0</v>
          </cell>
          <cell r="AH1656">
            <v>0</v>
          </cell>
          <cell r="AI1656">
            <v>0</v>
          </cell>
          <cell r="AJ1656">
            <v>0</v>
          </cell>
          <cell r="AK1656">
            <v>0</v>
          </cell>
          <cell r="AL1656">
            <v>0</v>
          </cell>
          <cell r="AM1656">
            <v>0</v>
          </cell>
          <cell r="AN1656">
            <v>0</v>
          </cell>
          <cell r="AO1656">
            <v>0</v>
          </cell>
          <cell r="AP1656">
            <v>0</v>
          </cell>
          <cell r="AQ1656">
            <v>0</v>
          </cell>
          <cell r="AR1656">
            <v>0</v>
          </cell>
          <cell r="AS1656">
            <v>0</v>
          </cell>
          <cell r="AT1656">
            <v>0</v>
          </cell>
          <cell r="AU1656">
            <v>0</v>
          </cell>
          <cell r="AV1656">
            <v>0</v>
          </cell>
          <cell r="AW1656">
            <v>117</v>
          </cell>
          <cell r="AX1656">
            <v>1</v>
          </cell>
          <cell r="AY1656">
            <v>130</v>
          </cell>
          <cell r="AZ1656">
            <v>0.7</v>
          </cell>
          <cell r="BA1656">
            <v>118</v>
          </cell>
          <cell r="BB1656">
            <v>0.6</v>
          </cell>
          <cell r="BC1656">
            <v>131</v>
          </cell>
          <cell r="BD1656">
            <v>9</v>
          </cell>
          <cell r="BE1656">
            <v>0</v>
          </cell>
          <cell r="BF1656">
            <v>0</v>
          </cell>
          <cell r="BG1656">
            <v>0</v>
          </cell>
          <cell r="BH1656">
            <v>0</v>
          </cell>
          <cell r="BI1656">
            <v>0</v>
          </cell>
          <cell r="BJ1656">
            <v>0</v>
          </cell>
          <cell r="BK1656">
            <v>0</v>
          </cell>
          <cell r="BL1656">
            <v>0</v>
          </cell>
          <cell r="BM1656">
            <v>0</v>
          </cell>
          <cell r="BN1656">
            <v>0</v>
          </cell>
          <cell r="BO1656">
            <v>0</v>
          </cell>
          <cell r="BP1656">
            <v>0</v>
          </cell>
          <cell r="BQ1656">
            <v>0</v>
          </cell>
          <cell r="BR1656">
            <v>0</v>
          </cell>
          <cell r="BS1656">
            <v>0</v>
          </cell>
          <cell r="BT1656">
            <v>0</v>
          </cell>
          <cell r="BU1656">
            <v>0</v>
          </cell>
          <cell r="BV1656">
            <v>0</v>
          </cell>
          <cell r="BW1656">
            <v>0</v>
          </cell>
          <cell r="BX1656">
            <v>0</v>
          </cell>
          <cell r="BY1656">
            <v>0</v>
          </cell>
          <cell r="BZ1656">
            <v>0</v>
          </cell>
          <cell r="CA1656">
            <v>0</v>
          </cell>
          <cell r="CB1656">
            <v>0</v>
          </cell>
          <cell r="CC1656">
            <v>0</v>
          </cell>
          <cell r="CD1656">
            <v>0</v>
          </cell>
          <cell r="CE1656">
            <v>0</v>
          </cell>
          <cell r="CF1656">
            <v>0</v>
          </cell>
          <cell r="CG1656">
            <v>0</v>
          </cell>
          <cell r="CH1656">
            <v>0</v>
          </cell>
          <cell r="CI1656">
            <v>0</v>
          </cell>
          <cell r="CJ1656">
            <v>0</v>
          </cell>
          <cell r="CK1656">
            <v>0</v>
          </cell>
          <cell r="CL1656">
            <v>0</v>
          </cell>
          <cell r="CM1656">
            <v>90</v>
          </cell>
          <cell r="CN1656">
            <v>0.6</v>
          </cell>
          <cell r="CO1656">
            <v>91</v>
          </cell>
          <cell r="CP1656">
            <v>0.6</v>
          </cell>
          <cell r="CQ1656">
            <v>0</v>
          </cell>
          <cell r="CR1656">
            <v>0</v>
          </cell>
          <cell r="CS1656">
            <v>0</v>
          </cell>
          <cell r="CT1656">
            <v>0</v>
          </cell>
          <cell r="CU1656">
            <v>0</v>
          </cell>
          <cell r="CV1656">
            <v>0</v>
          </cell>
          <cell r="CW1656">
            <v>0</v>
          </cell>
          <cell r="CX1656">
            <v>0</v>
          </cell>
          <cell r="CY1656">
            <v>0</v>
          </cell>
          <cell r="CZ1656">
            <v>0</v>
          </cell>
          <cell r="DA1656">
            <v>0</v>
          </cell>
          <cell r="DB1656">
            <v>0</v>
          </cell>
          <cell r="DC1656">
            <v>0</v>
          </cell>
          <cell r="DD1656">
            <v>0</v>
          </cell>
          <cell r="DE1656">
            <v>0</v>
          </cell>
          <cell r="DF1656">
            <v>0</v>
          </cell>
          <cell r="DG1656">
            <v>0</v>
          </cell>
          <cell r="DH1656">
            <v>0</v>
          </cell>
          <cell r="DI1656">
            <v>0</v>
          </cell>
          <cell r="DJ1656">
            <v>0</v>
          </cell>
          <cell r="DK1656">
            <v>0</v>
          </cell>
          <cell r="DL1656">
            <v>0</v>
          </cell>
          <cell r="DM1656">
            <v>0</v>
          </cell>
          <cell r="DN1656">
            <v>0</v>
          </cell>
          <cell r="DO1656">
            <v>0</v>
          </cell>
          <cell r="DP1656">
            <v>0</v>
          </cell>
          <cell r="DQ1656">
            <v>0</v>
          </cell>
          <cell r="DR1656">
            <v>0</v>
          </cell>
          <cell r="DS1656">
            <v>0</v>
          </cell>
          <cell r="DT1656">
            <v>0</v>
          </cell>
          <cell r="DU1656">
            <v>0</v>
          </cell>
          <cell r="DV1656">
            <v>0</v>
          </cell>
          <cell r="DW1656">
            <v>0</v>
          </cell>
          <cell r="DX1656">
            <v>0</v>
          </cell>
          <cell r="DY1656">
            <v>0</v>
          </cell>
          <cell r="DZ1656">
            <v>0</v>
          </cell>
          <cell r="EA1656">
            <v>0</v>
          </cell>
          <cell r="EB1656">
            <v>0</v>
          </cell>
          <cell r="EC1656">
            <v>0</v>
          </cell>
          <cell r="ED1656">
            <v>0</v>
          </cell>
          <cell r="EE1656">
            <v>0</v>
          </cell>
          <cell r="EF1656">
            <v>0</v>
          </cell>
          <cell r="EG1656">
            <v>0</v>
          </cell>
          <cell r="EH1656">
            <v>0</v>
          </cell>
          <cell r="EI1656">
            <v>0</v>
          </cell>
          <cell r="EJ1656">
            <v>0</v>
          </cell>
          <cell r="EK1656">
            <v>0</v>
          </cell>
          <cell r="EL1656">
            <v>0</v>
          </cell>
          <cell r="EM1656">
            <v>0</v>
          </cell>
          <cell r="EN1656">
            <v>0</v>
          </cell>
          <cell r="EO1656">
            <v>0</v>
          </cell>
          <cell r="EP1656">
            <v>0</v>
          </cell>
          <cell r="EQ1656">
            <v>0</v>
          </cell>
          <cell r="ER1656">
            <v>0</v>
          </cell>
          <cell r="ES1656">
            <v>0</v>
          </cell>
          <cell r="ET1656">
            <v>0</v>
          </cell>
          <cell r="EU1656">
            <v>0</v>
          </cell>
          <cell r="EV1656">
            <v>0</v>
          </cell>
          <cell r="EW1656">
            <v>0</v>
          </cell>
          <cell r="EX1656">
            <v>0</v>
          </cell>
          <cell r="EY1656">
            <v>0</v>
          </cell>
          <cell r="EZ1656">
            <v>0</v>
          </cell>
          <cell r="FA1656">
            <v>0</v>
          </cell>
          <cell r="FB1656">
            <v>0</v>
          </cell>
          <cell r="FC1656">
            <v>0</v>
          </cell>
          <cell r="FD1656">
            <v>0</v>
          </cell>
          <cell r="FE1656">
            <v>0</v>
          </cell>
          <cell r="FF1656">
            <v>0</v>
          </cell>
          <cell r="FG1656">
            <v>0</v>
          </cell>
          <cell r="FH1656">
            <v>0</v>
          </cell>
          <cell r="FI1656">
            <v>0</v>
          </cell>
          <cell r="FJ1656">
            <v>0</v>
          </cell>
          <cell r="FK1656">
            <v>0</v>
          </cell>
          <cell r="FL1656">
            <v>0</v>
          </cell>
          <cell r="FM1656">
            <v>0</v>
          </cell>
          <cell r="FN1656">
            <v>0</v>
          </cell>
          <cell r="FO1656">
            <v>0</v>
          </cell>
          <cell r="FP1656">
            <v>0</v>
          </cell>
          <cell r="FQ1656">
            <v>0</v>
          </cell>
          <cell r="FR1656">
            <v>0</v>
          </cell>
          <cell r="FS1656">
            <v>0</v>
          </cell>
          <cell r="FT1656">
            <v>0</v>
          </cell>
          <cell r="FU1656">
            <v>0</v>
          </cell>
          <cell r="FV1656">
            <v>0</v>
          </cell>
          <cell r="FW1656">
            <v>0</v>
          </cell>
          <cell r="FX1656">
            <v>0</v>
          </cell>
          <cell r="FY1656">
            <v>0</v>
          </cell>
          <cell r="FZ1656">
            <v>0</v>
          </cell>
          <cell r="GA1656">
            <v>0</v>
          </cell>
          <cell r="GB1656">
            <v>0</v>
          </cell>
          <cell r="GC1656">
            <v>0</v>
          </cell>
          <cell r="GD1656">
            <v>0</v>
          </cell>
          <cell r="GE1656">
            <v>0</v>
          </cell>
          <cell r="GF1656">
            <v>0</v>
          </cell>
          <cell r="GG1656">
            <v>0</v>
          </cell>
          <cell r="GH1656">
            <v>0</v>
          </cell>
          <cell r="GI1656">
            <v>0</v>
          </cell>
          <cell r="GJ1656">
            <v>0</v>
          </cell>
          <cell r="GK1656">
            <v>0</v>
          </cell>
          <cell r="GL1656">
            <v>0</v>
          </cell>
          <cell r="GM1656">
            <v>0</v>
          </cell>
          <cell r="GN1656">
            <v>0</v>
          </cell>
          <cell r="GO1656">
            <v>0</v>
          </cell>
          <cell r="GP1656">
            <v>0</v>
          </cell>
          <cell r="GQ1656">
            <v>0</v>
          </cell>
          <cell r="GR1656">
            <v>0</v>
          </cell>
          <cell r="GS1656">
            <v>0</v>
          </cell>
          <cell r="GT1656">
            <v>0</v>
          </cell>
          <cell r="GU1656">
            <v>0</v>
          </cell>
          <cell r="GV1656">
            <v>0</v>
          </cell>
          <cell r="GW1656">
            <v>0</v>
          </cell>
          <cell r="GX1656">
            <v>0</v>
          </cell>
          <cell r="GY1656">
            <v>0</v>
          </cell>
          <cell r="GZ1656">
            <v>0</v>
          </cell>
        </row>
        <row r="1657">
          <cell r="A1657">
            <v>1652</v>
          </cell>
        </row>
        <row r="1658">
          <cell r="A1658">
            <v>1653</v>
          </cell>
        </row>
        <row r="1659">
          <cell r="A1659">
            <v>1654</v>
          </cell>
        </row>
        <row r="1660">
          <cell r="A1660">
            <v>1655</v>
          </cell>
        </row>
        <row r="1661">
          <cell r="A1661">
            <v>1656</v>
          </cell>
        </row>
        <row r="1662">
          <cell r="A1662">
            <v>1657</v>
          </cell>
        </row>
        <row r="1663">
          <cell r="A1663">
            <v>1658</v>
          </cell>
        </row>
        <row r="1664">
          <cell r="A1664">
            <v>1659</v>
          </cell>
        </row>
        <row r="1665">
          <cell r="A1665">
            <v>1660</v>
          </cell>
        </row>
        <row r="1666">
          <cell r="A1666">
            <v>1661</v>
          </cell>
        </row>
        <row r="1667">
          <cell r="A1667">
            <v>1662</v>
          </cell>
        </row>
        <row r="1668">
          <cell r="A1668">
            <v>1663</v>
          </cell>
        </row>
        <row r="1669">
          <cell r="A1669">
            <v>1664</v>
          </cell>
        </row>
        <row r="1670">
          <cell r="A1670">
            <v>1665</v>
          </cell>
        </row>
        <row r="1671">
          <cell r="A1671">
            <v>1666</v>
          </cell>
        </row>
        <row r="1672">
          <cell r="A1672">
            <v>1667</v>
          </cell>
        </row>
        <row r="1673">
          <cell r="A1673">
            <v>1668</v>
          </cell>
        </row>
        <row r="1674">
          <cell r="A1674">
            <v>1669</v>
          </cell>
        </row>
        <row r="1675">
          <cell r="A1675">
            <v>1670</v>
          </cell>
        </row>
        <row r="1676">
          <cell r="A1676">
            <v>1671</v>
          </cell>
        </row>
        <row r="1677">
          <cell r="A1677">
            <v>1672</v>
          </cell>
        </row>
        <row r="1678">
          <cell r="A1678">
            <v>1673</v>
          </cell>
        </row>
        <row r="1679">
          <cell r="A1679">
            <v>1674</v>
          </cell>
        </row>
        <row r="1680">
          <cell r="A1680">
            <v>1675</v>
          </cell>
        </row>
        <row r="1681">
          <cell r="A1681">
            <v>1676</v>
          </cell>
        </row>
        <row r="1682">
          <cell r="A1682">
            <v>1677</v>
          </cell>
        </row>
        <row r="1683">
          <cell r="A1683">
            <v>1678</v>
          </cell>
        </row>
        <row r="1684">
          <cell r="A1684">
            <v>1679</v>
          </cell>
        </row>
        <row r="1685">
          <cell r="A1685">
            <v>1680</v>
          </cell>
        </row>
        <row r="1686">
          <cell r="A1686">
            <v>1681</v>
          </cell>
        </row>
        <row r="1687">
          <cell r="A1687">
            <v>1682</v>
          </cell>
        </row>
        <row r="1688">
          <cell r="A1688">
            <v>1683</v>
          </cell>
        </row>
        <row r="1689">
          <cell r="A1689">
            <v>1684</v>
          </cell>
        </row>
        <row r="1690">
          <cell r="A1690">
            <v>1685</v>
          </cell>
        </row>
        <row r="1691">
          <cell r="A1691">
            <v>1686</v>
          </cell>
        </row>
        <row r="1692">
          <cell r="A1692">
            <v>1687</v>
          </cell>
        </row>
        <row r="1693">
          <cell r="A1693">
            <v>1688</v>
          </cell>
        </row>
        <row r="1694">
          <cell r="A1694">
            <v>1689</v>
          </cell>
        </row>
        <row r="1695">
          <cell r="A1695">
            <v>1690</v>
          </cell>
        </row>
        <row r="1696">
          <cell r="A1696">
            <v>1691</v>
          </cell>
        </row>
        <row r="1697">
          <cell r="A1697">
            <v>1692</v>
          </cell>
        </row>
        <row r="1698">
          <cell r="A1698">
            <v>1693</v>
          </cell>
        </row>
        <row r="1699">
          <cell r="A1699">
            <v>1694</v>
          </cell>
        </row>
        <row r="1700">
          <cell r="A1700">
            <v>1695</v>
          </cell>
        </row>
        <row r="1701">
          <cell r="A1701">
            <v>1696</v>
          </cell>
        </row>
        <row r="1702">
          <cell r="A1702">
            <v>1697</v>
          </cell>
        </row>
        <row r="1703">
          <cell r="A1703">
            <v>1698</v>
          </cell>
        </row>
        <row r="1704">
          <cell r="A1704">
            <v>1699</v>
          </cell>
        </row>
        <row r="1705">
          <cell r="A1705">
            <v>1700</v>
          </cell>
        </row>
        <row r="1706">
          <cell r="A1706">
            <v>1701</v>
          </cell>
        </row>
        <row r="1707">
          <cell r="A1707">
            <v>1702</v>
          </cell>
        </row>
        <row r="1708">
          <cell r="A1708">
            <v>1703</v>
          </cell>
        </row>
        <row r="1709">
          <cell r="A1709">
            <v>1704</v>
          </cell>
        </row>
        <row r="1710">
          <cell r="A1710">
            <v>1705</v>
          </cell>
        </row>
        <row r="1711">
          <cell r="A1711">
            <v>1706</v>
          </cell>
        </row>
        <row r="1712">
          <cell r="A1712">
            <v>1707</v>
          </cell>
        </row>
        <row r="1713">
          <cell r="A1713">
            <v>1708</v>
          </cell>
        </row>
        <row r="1714">
          <cell r="A1714">
            <v>1709</v>
          </cell>
        </row>
        <row r="1715">
          <cell r="A1715">
            <v>1710</v>
          </cell>
        </row>
        <row r="1716">
          <cell r="A1716">
            <v>1711</v>
          </cell>
        </row>
        <row r="1717">
          <cell r="A1717">
            <v>1712</v>
          </cell>
        </row>
        <row r="1718">
          <cell r="A1718">
            <v>1713</v>
          </cell>
        </row>
        <row r="1719">
          <cell r="A1719">
            <v>1714</v>
          </cell>
        </row>
        <row r="1720">
          <cell r="A1720">
            <v>1715</v>
          </cell>
        </row>
        <row r="1721">
          <cell r="A1721">
            <v>1716</v>
          </cell>
        </row>
        <row r="1722">
          <cell r="A1722">
            <v>1717</v>
          </cell>
        </row>
        <row r="1723">
          <cell r="A1723">
            <v>1718</v>
          </cell>
        </row>
        <row r="1724">
          <cell r="A1724">
            <v>1719</v>
          </cell>
        </row>
        <row r="1725">
          <cell r="A1725">
            <v>1720</v>
          </cell>
        </row>
        <row r="1726">
          <cell r="A1726">
            <v>1721</v>
          </cell>
        </row>
        <row r="1727">
          <cell r="A1727">
            <v>1722</v>
          </cell>
        </row>
        <row r="1728">
          <cell r="A1728">
            <v>1723</v>
          </cell>
        </row>
        <row r="1729">
          <cell r="A1729">
            <v>1724</v>
          </cell>
        </row>
        <row r="1730">
          <cell r="A1730">
            <v>1725</v>
          </cell>
        </row>
        <row r="1731">
          <cell r="A1731">
            <v>1726</v>
          </cell>
        </row>
        <row r="1732">
          <cell r="A1732">
            <v>1727</v>
          </cell>
        </row>
        <row r="1733">
          <cell r="A1733">
            <v>1728</v>
          </cell>
        </row>
        <row r="1734">
          <cell r="A1734">
            <v>1729</v>
          </cell>
        </row>
        <row r="1735">
          <cell r="A1735">
            <v>1730</v>
          </cell>
        </row>
        <row r="1736">
          <cell r="A1736">
            <v>1731</v>
          </cell>
        </row>
        <row r="1737">
          <cell r="A1737">
            <v>1732</v>
          </cell>
        </row>
        <row r="1738">
          <cell r="A1738">
            <v>1733</v>
          </cell>
        </row>
        <row r="1739">
          <cell r="A1739">
            <v>1734</v>
          </cell>
        </row>
        <row r="1740">
          <cell r="A1740">
            <v>1735</v>
          </cell>
        </row>
        <row r="1741">
          <cell r="A1741">
            <v>1736</v>
          </cell>
        </row>
        <row r="1742">
          <cell r="A1742">
            <v>1737</v>
          </cell>
        </row>
        <row r="1743">
          <cell r="A1743">
            <v>1738</v>
          </cell>
        </row>
        <row r="1744">
          <cell r="A1744">
            <v>1739</v>
          </cell>
        </row>
        <row r="1745">
          <cell r="A1745">
            <v>1740</v>
          </cell>
        </row>
        <row r="1746">
          <cell r="A1746">
            <v>1741</v>
          </cell>
        </row>
        <row r="1747">
          <cell r="A1747">
            <v>1742</v>
          </cell>
        </row>
        <row r="1748">
          <cell r="A1748">
            <v>1743</v>
          </cell>
        </row>
        <row r="1749">
          <cell r="A1749">
            <v>1744</v>
          </cell>
        </row>
        <row r="1750">
          <cell r="A1750">
            <v>1745</v>
          </cell>
        </row>
        <row r="1751">
          <cell r="A1751">
            <v>1746</v>
          </cell>
        </row>
        <row r="1752">
          <cell r="A1752">
            <v>1747</v>
          </cell>
        </row>
        <row r="1753">
          <cell r="A1753">
            <v>1748</v>
          </cell>
        </row>
        <row r="1754">
          <cell r="A1754">
            <v>1749</v>
          </cell>
        </row>
        <row r="1755">
          <cell r="A1755">
            <v>1750</v>
          </cell>
        </row>
        <row r="1756">
          <cell r="A1756">
            <v>1751</v>
          </cell>
        </row>
        <row r="1757">
          <cell r="A1757">
            <v>1752</v>
          </cell>
        </row>
        <row r="1758">
          <cell r="A1758">
            <v>1753</v>
          </cell>
        </row>
        <row r="1759">
          <cell r="A1759">
            <v>1754</v>
          </cell>
        </row>
        <row r="1760">
          <cell r="A1760">
            <v>1755</v>
          </cell>
        </row>
        <row r="1761">
          <cell r="A1761">
            <v>1756</v>
          </cell>
        </row>
        <row r="1762">
          <cell r="A1762">
            <v>1757</v>
          </cell>
        </row>
        <row r="1763">
          <cell r="A1763">
            <v>1758</v>
          </cell>
        </row>
        <row r="1764">
          <cell r="A1764">
            <v>1759</v>
          </cell>
        </row>
        <row r="1765">
          <cell r="A1765">
            <v>1760</v>
          </cell>
        </row>
        <row r="1766">
          <cell r="A1766">
            <v>1761</v>
          </cell>
        </row>
        <row r="1767">
          <cell r="A1767">
            <v>1762</v>
          </cell>
        </row>
        <row r="1768">
          <cell r="A1768">
            <v>1763</v>
          </cell>
        </row>
        <row r="1769">
          <cell r="A1769">
            <v>1764</v>
          </cell>
        </row>
        <row r="1770">
          <cell r="A1770">
            <v>1765</v>
          </cell>
        </row>
        <row r="1771">
          <cell r="A1771">
            <v>1766</v>
          </cell>
        </row>
        <row r="1772">
          <cell r="A1772">
            <v>1767</v>
          </cell>
        </row>
        <row r="1773">
          <cell r="A1773">
            <v>1768</v>
          </cell>
        </row>
        <row r="1774">
          <cell r="A1774">
            <v>1769</v>
          </cell>
        </row>
        <row r="1775">
          <cell r="A1775">
            <v>1770</v>
          </cell>
        </row>
        <row r="1776">
          <cell r="A1776">
            <v>1771</v>
          </cell>
        </row>
        <row r="1777">
          <cell r="A1777">
            <v>1772</v>
          </cell>
        </row>
        <row r="1778">
          <cell r="A1778">
            <v>1773</v>
          </cell>
        </row>
        <row r="1779">
          <cell r="A1779">
            <v>1774</v>
          </cell>
        </row>
        <row r="1780">
          <cell r="A1780">
            <v>1775</v>
          </cell>
        </row>
        <row r="1781">
          <cell r="A1781">
            <v>1776</v>
          </cell>
        </row>
        <row r="1782">
          <cell r="A1782">
            <v>1777</v>
          </cell>
        </row>
        <row r="1783">
          <cell r="A1783">
            <v>1778</v>
          </cell>
        </row>
        <row r="1784">
          <cell r="A1784">
            <v>1779</v>
          </cell>
        </row>
        <row r="1785">
          <cell r="A1785">
            <v>1780</v>
          </cell>
        </row>
        <row r="1786">
          <cell r="A1786">
            <v>1781</v>
          </cell>
        </row>
        <row r="1787">
          <cell r="A1787">
            <v>1782</v>
          </cell>
        </row>
        <row r="1788">
          <cell r="A1788">
            <v>1783</v>
          </cell>
        </row>
        <row r="1789">
          <cell r="A1789">
            <v>1784</v>
          </cell>
        </row>
        <row r="1790">
          <cell r="A1790">
            <v>1785</v>
          </cell>
        </row>
        <row r="1791">
          <cell r="A1791">
            <v>1786</v>
          </cell>
        </row>
        <row r="1792">
          <cell r="A1792">
            <v>1787</v>
          </cell>
        </row>
        <row r="1793">
          <cell r="A1793">
            <v>1788</v>
          </cell>
        </row>
        <row r="1794">
          <cell r="A1794">
            <v>1789</v>
          </cell>
        </row>
        <row r="1795">
          <cell r="A1795">
            <v>1790</v>
          </cell>
        </row>
        <row r="1796">
          <cell r="A1796">
            <v>1791</v>
          </cell>
        </row>
        <row r="1797">
          <cell r="A1797">
            <v>1792</v>
          </cell>
        </row>
        <row r="1798">
          <cell r="A1798">
            <v>1793</v>
          </cell>
        </row>
        <row r="1799">
          <cell r="A1799">
            <v>1794</v>
          </cell>
        </row>
        <row r="1800">
          <cell r="A1800">
            <v>1795</v>
          </cell>
        </row>
        <row r="1801">
          <cell r="A1801">
            <v>1796</v>
          </cell>
        </row>
        <row r="1802">
          <cell r="A1802">
            <v>1797</v>
          </cell>
        </row>
        <row r="1803">
          <cell r="A1803">
            <v>1798</v>
          </cell>
        </row>
        <row r="1804">
          <cell r="A1804">
            <v>1799</v>
          </cell>
        </row>
        <row r="1805">
          <cell r="A1805">
            <v>1800</v>
          </cell>
        </row>
        <row r="1806">
          <cell r="A1806">
            <v>1801</v>
          </cell>
        </row>
        <row r="1807">
          <cell r="A1807">
            <v>1802</v>
          </cell>
        </row>
        <row r="1808">
          <cell r="A1808">
            <v>1803</v>
          </cell>
        </row>
        <row r="1809">
          <cell r="A1809">
            <v>1804</v>
          </cell>
        </row>
        <row r="1810">
          <cell r="A1810">
            <v>1805</v>
          </cell>
        </row>
        <row r="1811">
          <cell r="A1811">
            <v>1806</v>
          </cell>
        </row>
        <row r="1812">
          <cell r="A1812">
            <v>1807</v>
          </cell>
        </row>
        <row r="1813">
          <cell r="A1813">
            <v>1808</v>
          </cell>
        </row>
        <row r="1814">
          <cell r="A1814">
            <v>1809</v>
          </cell>
        </row>
        <row r="1815">
          <cell r="A1815">
            <v>1810</v>
          </cell>
        </row>
        <row r="1816">
          <cell r="A1816">
            <v>1811</v>
          </cell>
        </row>
        <row r="1817">
          <cell r="A1817">
            <v>1812</v>
          </cell>
        </row>
        <row r="1818">
          <cell r="A1818">
            <v>1813</v>
          </cell>
        </row>
        <row r="1819">
          <cell r="A1819">
            <v>1814</v>
          </cell>
        </row>
        <row r="1820">
          <cell r="A1820">
            <v>1815</v>
          </cell>
        </row>
        <row r="1821">
          <cell r="A1821">
            <v>1816</v>
          </cell>
        </row>
        <row r="1822">
          <cell r="A1822">
            <v>1817</v>
          </cell>
        </row>
        <row r="1823">
          <cell r="A1823">
            <v>1818</v>
          </cell>
        </row>
        <row r="1824">
          <cell r="A1824">
            <v>1819</v>
          </cell>
        </row>
        <row r="1825">
          <cell r="A1825">
            <v>1820</v>
          </cell>
        </row>
        <row r="1826">
          <cell r="A1826">
            <v>1821</v>
          </cell>
        </row>
        <row r="1827">
          <cell r="A1827">
            <v>1822</v>
          </cell>
        </row>
        <row r="1828">
          <cell r="A1828">
            <v>1823</v>
          </cell>
        </row>
        <row r="1829">
          <cell r="A1829">
            <v>1824</v>
          </cell>
        </row>
        <row r="1830">
          <cell r="A1830">
            <v>1825</v>
          </cell>
        </row>
        <row r="1831">
          <cell r="A1831">
            <v>1826</v>
          </cell>
        </row>
        <row r="1832">
          <cell r="A1832">
            <v>1827</v>
          </cell>
        </row>
        <row r="1833">
          <cell r="A1833">
            <v>1828</v>
          </cell>
        </row>
        <row r="1834">
          <cell r="A1834">
            <v>1829</v>
          </cell>
        </row>
        <row r="1835">
          <cell r="A1835">
            <v>1830</v>
          </cell>
        </row>
        <row r="1836">
          <cell r="A1836">
            <v>1831</v>
          </cell>
        </row>
        <row r="1837">
          <cell r="A1837">
            <v>1832</v>
          </cell>
        </row>
        <row r="1838">
          <cell r="A1838">
            <v>1833</v>
          </cell>
        </row>
        <row r="1839">
          <cell r="A1839">
            <v>1834</v>
          </cell>
        </row>
        <row r="1840">
          <cell r="A1840">
            <v>1835</v>
          </cell>
        </row>
        <row r="1841">
          <cell r="A1841">
            <v>1836</v>
          </cell>
        </row>
        <row r="1842">
          <cell r="A1842">
            <v>1837</v>
          </cell>
        </row>
        <row r="1843">
          <cell r="A1843">
            <v>1838</v>
          </cell>
        </row>
        <row r="1844">
          <cell r="A1844">
            <v>1839</v>
          </cell>
        </row>
        <row r="1845">
          <cell r="A1845">
            <v>1840</v>
          </cell>
        </row>
        <row r="1846">
          <cell r="A1846">
            <v>1841</v>
          </cell>
        </row>
        <row r="1847">
          <cell r="A1847">
            <v>1842</v>
          </cell>
        </row>
        <row r="1848">
          <cell r="A1848">
            <v>1843</v>
          </cell>
        </row>
        <row r="1849">
          <cell r="A1849">
            <v>1844</v>
          </cell>
        </row>
        <row r="1850">
          <cell r="A1850">
            <v>1845</v>
          </cell>
        </row>
        <row r="1851">
          <cell r="A1851">
            <v>1846</v>
          </cell>
        </row>
        <row r="1852">
          <cell r="A1852">
            <v>1847</v>
          </cell>
        </row>
        <row r="1853">
          <cell r="A1853">
            <v>1848</v>
          </cell>
        </row>
        <row r="1854">
          <cell r="A1854">
            <v>1849</v>
          </cell>
        </row>
        <row r="1855">
          <cell r="A1855">
            <v>1850</v>
          </cell>
        </row>
        <row r="1856">
          <cell r="A1856">
            <v>1851</v>
          </cell>
        </row>
        <row r="1857">
          <cell r="A1857">
            <v>1852</v>
          </cell>
        </row>
        <row r="1858">
          <cell r="A1858">
            <v>1853</v>
          </cell>
        </row>
        <row r="1859">
          <cell r="A1859">
            <v>1854</v>
          </cell>
        </row>
        <row r="1860">
          <cell r="A1860">
            <v>1855</v>
          </cell>
        </row>
        <row r="1861">
          <cell r="A1861">
            <v>1856</v>
          </cell>
        </row>
        <row r="1862">
          <cell r="A1862">
            <v>1857</v>
          </cell>
        </row>
        <row r="1863">
          <cell r="A1863">
            <v>1858</v>
          </cell>
        </row>
        <row r="1864">
          <cell r="A1864">
            <v>1859</v>
          </cell>
        </row>
        <row r="1865">
          <cell r="A1865">
            <v>1860</v>
          </cell>
        </row>
        <row r="1866">
          <cell r="A1866">
            <v>1861</v>
          </cell>
        </row>
        <row r="1867">
          <cell r="A1867">
            <v>1862</v>
          </cell>
        </row>
        <row r="1868">
          <cell r="A1868">
            <v>1863</v>
          </cell>
        </row>
        <row r="1869">
          <cell r="A1869">
            <v>1864</v>
          </cell>
        </row>
        <row r="1870">
          <cell r="A1870">
            <v>1865</v>
          </cell>
        </row>
        <row r="1871">
          <cell r="A1871">
            <v>1866</v>
          </cell>
        </row>
        <row r="1872">
          <cell r="A1872">
            <v>1867</v>
          </cell>
        </row>
        <row r="1873">
          <cell r="A1873">
            <v>1868</v>
          </cell>
        </row>
        <row r="1874">
          <cell r="A1874">
            <v>1869</v>
          </cell>
        </row>
        <row r="1875">
          <cell r="A1875">
            <v>1870</v>
          </cell>
        </row>
        <row r="1876">
          <cell r="A1876">
            <v>1871</v>
          </cell>
        </row>
        <row r="1877">
          <cell r="A1877">
            <v>1872</v>
          </cell>
        </row>
        <row r="1878">
          <cell r="A1878">
            <v>1873</v>
          </cell>
        </row>
        <row r="1879">
          <cell r="A1879">
            <v>1874</v>
          </cell>
        </row>
        <row r="1880">
          <cell r="A1880">
            <v>1875</v>
          </cell>
        </row>
        <row r="1881">
          <cell r="A1881">
            <v>1876</v>
          </cell>
        </row>
        <row r="1882">
          <cell r="A1882">
            <v>1877</v>
          </cell>
        </row>
        <row r="1883">
          <cell r="A1883">
            <v>1878</v>
          </cell>
        </row>
        <row r="1884">
          <cell r="A1884">
            <v>1879</v>
          </cell>
        </row>
        <row r="1885">
          <cell r="A1885">
            <v>1880</v>
          </cell>
        </row>
        <row r="1886">
          <cell r="A1886">
            <v>1881</v>
          </cell>
        </row>
        <row r="1887">
          <cell r="A1887">
            <v>1882</v>
          </cell>
        </row>
        <row r="1888">
          <cell r="A1888">
            <v>1883</v>
          </cell>
        </row>
        <row r="1889">
          <cell r="A1889">
            <v>1884</v>
          </cell>
        </row>
        <row r="1890">
          <cell r="A1890">
            <v>1885</v>
          </cell>
        </row>
        <row r="1891">
          <cell r="A1891">
            <v>1886</v>
          </cell>
        </row>
        <row r="1892">
          <cell r="A1892">
            <v>1887</v>
          </cell>
        </row>
        <row r="1893">
          <cell r="A1893">
            <v>1888</v>
          </cell>
        </row>
        <row r="1894">
          <cell r="A1894">
            <v>1889</v>
          </cell>
        </row>
        <row r="1895">
          <cell r="A1895">
            <v>1890</v>
          </cell>
        </row>
        <row r="1896">
          <cell r="A1896">
            <v>1891</v>
          </cell>
        </row>
        <row r="1897">
          <cell r="A1897">
            <v>1892</v>
          </cell>
        </row>
        <row r="1898">
          <cell r="A1898">
            <v>1893</v>
          </cell>
        </row>
        <row r="1899">
          <cell r="A1899">
            <v>1894</v>
          </cell>
        </row>
        <row r="1900">
          <cell r="A1900">
            <v>1895</v>
          </cell>
        </row>
        <row r="1901">
          <cell r="A1901">
            <v>1896</v>
          </cell>
        </row>
        <row r="1902">
          <cell r="A1902">
            <v>1897</v>
          </cell>
        </row>
        <row r="1903">
          <cell r="A1903">
            <v>1898</v>
          </cell>
        </row>
        <row r="1904">
          <cell r="A1904">
            <v>1899</v>
          </cell>
        </row>
        <row r="1905">
          <cell r="A1905">
            <v>1900</v>
          </cell>
        </row>
        <row r="1906">
          <cell r="A1906">
            <v>1901</v>
          </cell>
        </row>
        <row r="1907">
          <cell r="A1907">
            <v>1902</v>
          </cell>
        </row>
        <row r="1908">
          <cell r="A1908">
            <v>1903</v>
          </cell>
        </row>
        <row r="1909">
          <cell r="A1909">
            <v>1904</v>
          </cell>
        </row>
        <row r="1910">
          <cell r="A1910">
            <v>1905</v>
          </cell>
        </row>
        <row r="1911">
          <cell r="A1911">
            <v>1906</v>
          </cell>
        </row>
        <row r="1912">
          <cell r="A1912">
            <v>1907</v>
          </cell>
        </row>
        <row r="1913">
          <cell r="A1913">
            <v>1908</v>
          </cell>
        </row>
        <row r="1914">
          <cell r="A1914">
            <v>1909</v>
          </cell>
        </row>
        <row r="1915">
          <cell r="A1915">
            <v>1910</v>
          </cell>
        </row>
        <row r="1916">
          <cell r="A1916">
            <v>1911</v>
          </cell>
        </row>
        <row r="1917">
          <cell r="A1917">
            <v>1912</v>
          </cell>
        </row>
        <row r="1918">
          <cell r="A1918">
            <v>1913</v>
          </cell>
        </row>
        <row r="1919">
          <cell r="A1919">
            <v>1914</v>
          </cell>
        </row>
        <row r="1920">
          <cell r="A1920">
            <v>1915</v>
          </cell>
        </row>
        <row r="1921">
          <cell r="A1921">
            <v>1916</v>
          </cell>
        </row>
        <row r="1922">
          <cell r="A1922">
            <v>1917</v>
          </cell>
        </row>
        <row r="1923">
          <cell r="A1923">
            <v>1918</v>
          </cell>
        </row>
        <row r="1924">
          <cell r="A1924">
            <v>1919</v>
          </cell>
        </row>
        <row r="1925">
          <cell r="A1925">
            <v>1920</v>
          </cell>
        </row>
        <row r="1926">
          <cell r="A1926">
            <v>1921</v>
          </cell>
        </row>
        <row r="1927">
          <cell r="A1927">
            <v>1922</v>
          </cell>
        </row>
        <row r="1928">
          <cell r="A1928">
            <v>1923</v>
          </cell>
        </row>
        <row r="1929">
          <cell r="A1929">
            <v>1924</v>
          </cell>
        </row>
        <row r="1930">
          <cell r="A1930">
            <v>1925</v>
          </cell>
        </row>
        <row r="1931">
          <cell r="A1931">
            <v>1926</v>
          </cell>
        </row>
        <row r="1932">
          <cell r="A1932">
            <v>1927</v>
          </cell>
        </row>
        <row r="1933">
          <cell r="A1933">
            <v>1928</v>
          </cell>
        </row>
        <row r="1934">
          <cell r="A1934">
            <v>1929</v>
          </cell>
        </row>
        <row r="1935">
          <cell r="A1935">
            <v>1930</v>
          </cell>
        </row>
        <row r="1936">
          <cell r="A1936">
            <v>1931</v>
          </cell>
        </row>
        <row r="1937">
          <cell r="A1937">
            <v>1932</v>
          </cell>
        </row>
        <row r="1938">
          <cell r="A1938">
            <v>1933</v>
          </cell>
        </row>
        <row r="1939">
          <cell r="A1939">
            <v>1934</v>
          </cell>
        </row>
        <row r="1940">
          <cell r="A1940">
            <v>1935</v>
          </cell>
        </row>
        <row r="1941">
          <cell r="A1941">
            <v>1936</v>
          </cell>
        </row>
        <row r="1942">
          <cell r="A1942">
            <v>1937</v>
          </cell>
        </row>
        <row r="1943">
          <cell r="A1943">
            <v>1938</v>
          </cell>
        </row>
        <row r="1944">
          <cell r="A1944">
            <v>1939</v>
          </cell>
        </row>
        <row r="1945">
          <cell r="A1945">
            <v>1940</v>
          </cell>
        </row>
        <row r="1946">
          <cell r="A1946">
            <v>1941</v>
          </cell>
        </row>
        <row r="1947">
          <cell r="A1947">
            <v>1942</v>
          </cell>
        </row>
        <row r="1948">
          <cell r="A1948">
            <v>1943</v>
          </cell>
        </row>
        <row r="1949">
          <cell r="A1949">
            <v>1944</v>
          </cell>
        </row>
        <row r="1950">
          <cell r="A1950">
            <v>1945</v>
          </cell>
        </row>
        <row r="1951">
          <cell r="A1951">
            <v>1946</v>
          </cell>
        </row>
        <row r="1952">
          <cell r="A1952">
            <v>1947</v>
          </cell>
        </row>
        <row r="1953">
          <cell r="A1953">
            <v>1948</v>
          </cell>
        </row>
        <row r="1954">
          <cell r="A1954">
            <v>1949</v>
          </cell>
        </row>
        <row r="1955">
          <cell r="A1955">
            <v>1950</v>
          </cell>
        </row>
        <row r="1956">
          <cell r="A1956">
            <v>1951</v>
          </cell>
        </row>
        <row r="1957">
          <cell r="A1957">
            <v>1952</v>
          </cell>
        </row>
        <row r="1958">
          <cell r="A1958">
            <v>1953</v>
          </cell>
        </row>
        <row r="1959">
          <cell r="A1959">
            <v>1954</v>
          </cell>
        </row>
        <row r="1960">
          <cell r="A1960">
            <v>1955</v>
          </cell>
        </row>
        <row r="1961">
          <cell r="A1961">
            <v>1956</v>
          </cell>
        </row>
        <row r="1962">
          <cell r="A1962">
            <v>1957</v>
          </cell>
        </row>
        <row r="1963">
          <cell r="A1963">
            <v>1958</v>
          </cell>
        </row>
        <row r="1964">
          <cell r="A1964">
            <v>1959</v>
          </cell>
        </row>
        <row r="1965">
          <cell r="A1965">
            <v>1960</v>
          </cell>
        </row>
        <row r="1966">
          <cell r="A1966">
            <v>1961</v>
          </cell>
        </row>
        <row r="1967">
          <cell r="A1967">
            <v>1962</v>
          </cell>
        </row>
        <row r="1968">
          <cell r="A1968">
            <v>1963</v>
          </cell>
        </row>
        <row r="1969">
          <cell r="A1969">
            <v>1964</v>
          </cell>
        </row>
        <row r="1970">
          <cell r="A1970">
            <v>1965</v>
          </cell>
        </row>
        <row r="1971">
          <cell r="A1971">
            <v>1966</v>
          </cell>
        </row>
        <row r="1972">
          <cell r="A1972">
            <v>1967</v>
          </cell>
        </row>
        <row r="1973">
          <cell r="A1973">
            <v>1968</v>
          </cell>
        </row>
        <row r="1974">
          <cell r="A1974">
            <v>1969</v>
          </cell>
        </row>
        <row r="1975">
          <cell r="A1975">
            <v>1970</v>
          </cell>
        </row>
        <row r="1976">
          <cell r="A1976">
            <v>1971</v>
          </cell>
        </row>
        <row r="1977">
          <cell r="A1977">
            <v>1972</v>
          </cell>
        </row>
        <row r="1978">
          <cell r="A1978">
            <v>1973</v>
          </cell>
        </row>
        <row r="1979">
          <cell r="A1979">
            <v>1974</v>
          </cell>
        </row>
        <row r="1980">
          <cell r="A1980">
            <v>1975</v>
          </cell>
        </row>
        <row r="1981">
          <cell r="A1981">
            <v>1976</v>
          </cell>
        </row>
        <row r="1982">
          <cell r="A1982">
            <v>1977</v>
          </cell>
        </row>
        <row r="1983">
          <cell r="A1983">
            <v>1978</v>
          </cell>
        </row>
        <row r="1984">
          <cell r="A1984">
            <v>1979</v>
          </cell>
        </row>
        <row r="1985">
          <cell r="A1985">
            <v>1980</v>
          </cell>
        </row>
        <row r="1986">
          <cell r="A1986">
            <v>1981</v>
          </cell>
        </row>
        <row r="1987">
          <cell r="A1987">
            <v>1982</v>
          </cell>
        </row>
        <row r="1988">
          <cell r="A1988">
            <v>1983</v>
          </cell>
        </row>
        <row r="1989">
          <cell r="A1989">
            <v>1984</v>
          </cell>
        </row>
        <row r="1990">
          <cell r="A1990">
            <v>1985</v>
          </cell>
        </row>
        <row r="1991">
          <cell r="A1991">
            <v>1986</v>
          </cell>
        </row>
        <row r="1992">
          <cell r="A1992">
            <v>1987</v>
          </cell>
        </row>
        <row r="1993">
          <cell r="A1993">
            <v>1988</v>
          </cell>
        </row>
        <row r="1994">
          <cell r="A1994">
            <v>1989</v>
          </cell>
        </row>
        <row r="1995">
          <cell r="A1995">
            <v>1990</v>
          </cell>
        </row>
        <row r="1996">
          <cell r="A1996">
            <v>1991</v>
          </cell>
        </row>
        <row r="1997">
          <cell r="A1997">
            <v>1992</v>
          </cell>
        </row>
        <row r="1998">
          <cell r="A1998">
            <v>1993</v>
          </cell>
        </row>
        <row r="1999">
          <cell r="A1999">
            <v>1994</v>
          </cell>
        </row>
        <row r="2000">
          <cell r="A2000">
            <v>1995</v>
          </cell>
        </row>
        <row r="2001">
          <cell r="A2001">
            <v>1996</v>
          </cell>
        </row>
        <row r="2002">
          <cell r="A2002">
            <v>1997</v>
          </cell>
        </row>
        <row r="2003">
          <cell r="A2003">
            <v>1998</v>
          </cell>
        </row>
        <row r="2004">
          <cell r="A2004">
            <v>1999</v>
          </cell>
        </row>
        <row r="2005">
          <cell r="A2005">
            <v>2000</v>
          </cell>
        </row>
        <row r="2006">
          <cell r="A2006">
            <v>2001</v>
          </cell>
        </row>
        <row r="2007">
          <cell r="A2007">
            <v>2002</v>
          </cell>
        </row>
        <row r="2008">
          <cell r="A2008">
            <v>2003</v>
          </cell>
        </row>
        <row r="2009">
          <cell r="A2009">
            <v>2004</v>
          </cell>
        </row>
        <row r="2010">
          <cell r="A2010">
            <v>2005</v>
          </cell>
        </row>
        <row r="2011">
          <cell r="A2011">
            <v>2006</v>
          </cell>
        </row>
        <row r="2012">
          <cell r="A2012">
            <v>2007</v>
          </cell>
        </row>
        <row r="2013">
          <cell r="A2013">
            <v>2008</v>
          </cell>
        </row>
        <row r="2014">
          <cell r="A2014">
            <v>2009</v>
          </cell>
        </row>
        <row r="2015">
          <cell r="A2015">
            <v>2010</v>
          </cell>
        </row>
        <row r="2016">
          <cell r="A2016">
            <v>2011</v>
          </cell>
        </row>
        <row r="2017">
          <cell r="A2017">
            <v>2012</v>
          </cell>
        </row>
        <row r="2018">
          <cell r="A2018">
            <v>2013</v>
          </cell>
        </row>
        <row r="2019">
          <cell r="A2019">
            <v>2014</v>
          </cell>
        </row>
        <row r="2020">
          <cell r="A2020">
            <v>2015</v>
          </cell>
        </row>
        <row r="2021">
          <cell r="A2021">
            <v>2016</v>
          </cell>
        </row>
        <row r="2022">
          <cell r="A2022">
            <v>2017</v>
          </cell>
        </row>
        <row r="2023">
          <cell r="A2023">
            <v>2018</v>
          </cell>
        </row>
        <row r="2024">
          <cell r="A2024">
            <v>2019</v>
          </cell>
        </row>
        <row r="2025">
          <cell r="A2025">
            <v>2020</v>
          </cell>
        </row>
        <row r="2026">
          <cell r="A2026">
            <v>2021</v>
          </cell>
        </row>
        <row r="2027">
          <cell r="A2027">
            <v>2022</v>
          </cell>
        </row>
        <row r="2028">
          <cell r="A2028">
            <v>2023</v>
          </cell>
        </row>
        <row r="2029">
          <cell r="A2029">
            <v>2024</v>
          </cell>
        </row>
        <row r="2030">
          <cell r="A2030">
            <v>2025</v>
          </cell>
        </row>
        <row r="2031">
          <cell r="A2031">
            <v>2026</v>
          </cell>
        </row>
        <row r="2032">
          <cell r="A2032">
            <v>2027</v>
          </cell>
        </row>
        <row r="2033">
          <cell r="A2033">
            <v>2028</v>
          </cell>
        </row>
        <row r="2034">
          <cell r="A2034">
            <v>2029</v>
          </cell>
        </row>
        <row r="2035">
          <cell r="A2035">
            <v>2030</v>
          </cell>
        </row>
        <row r="2036">
          <cell r="A2036">
            <v>2031</v>
          </cell>
        </row>
        <row r="2037">
          <cell r="A2037">
            <v>2032</v>
          </cell>
        </row>
        <row r="2038">
          <cell r="A2038">
            <v>2033</v>
          </cell>
        </row>
        <row r="2039">
          <cell r="A2039">
            <v>2034</v>
          </cell>
        </row>
        <row r="2040">
          <cell r="A2040">
            <v>2035</v>
          </cell>
        </row>
        <row r="2041">
          <cell r="A2041">
            <v>2036</v>
          </cell>
        </row>
        <row r="2042">
          <cell r="A2042">
            <v>2037</v>
          </cell>
        </row>
        <row r="2043">
          <cell r="A2043">
            <v>2038</v>
          </cell>
        </row>
        <row r="2044">
          <cell r="A2044">
            <v>2039</v>
          </cell>
        </row>
        <row r="2045">
          <cell r="A2045">
            <v>2040</v>
          </cell>
        </row>
        <row r="2046">
          <cell r="A2046">
            <v>2041</v>
          </cell>
        </row>
        <row r="2047">
          <cell r="A2047">
            <v>2042</v>
          </cell>
        </row>
        <row r="2048">
          <cell r="A2048">
            <v>2043</v>
          </cell>
        </row>
        <row r="2049">
          <cell r="A2049">
            <v>2044</v>
          </cell>
        </row>
        <row r="2050">
          <cell r="A2050">
            <v>2045</v>
          </cell>
        </row>
        <row r="2051">
          <cell r="A2051">
            <v>2046</v>
          </cell>
        </row>
        <row r="2052">
          <cell r="A2052">
            <v>2047</v>
          </cell>
        </row>
        <row r="2053">
          <cell r="A2053">
            <v>2048</v>
          </cell>
        </row>
        <row r="2054">
          <cell r="A2054">
            <v>2049</v>
          </cell>
        </row>
        <row r="2055">
          <cell r="A2055">
            <v>2050</v>
          </cell>
        </row>
        <row r="2056">
          <cell r="A2056">
            <v>2051</v>
          </cell>
        </row>
        <row r="2057">
          <cell r="A2057">
            <v>2052</v>
          </cell>
        </row>
        <row r="2058">
          <cell r="A2058">
            <v>2053</v>
          </cell>
        </row>
        <row r="2059">
          <cell r="A2059">
            <v>2054</v>
          </cell>
        </row>
        <row r="2060">
          <cell r="A2060">
            <v>2055</v>
          </cell>
        </row>
        <row r="2061">
          <cell r="A2061">
            <v>2056</v>
          </cell>
        </row>
        <row r="2062">
          <cell r="A2062">
            <v>2057</v>
          </cell>
        </row>
        <row r="2063">
          <cell r="A2063">
            <v>2058</v>
          </cell>
        </row>
        <row r="2064">
          <cell r="A2064">
            <v>2059</v>
          </cell>
        </row>
        <row r="2065">
          <cell r="A2065">
            <v>2060</v>
          </cell>
        </row>
        <row r="2066">
          <cell r="A2066">
            <v>2061</v>
          </cell>
        </row>
        <row r="2067">
          <cell r="A2067">
            <v>2062</v>
          </cell>
        </row>
        <row r="2068">
          <cell r="A2068">
            <v>2063</v>
          </cell>
        </row>
        <row r="2069">
          <cell r="A2069">
            <v>2064</v>
          </cell>
        </row>
        <row r="2070">
          <cell r="A2070">
            <v>2065</v>
          </cell>
        </row>
        <row r="2071">
          <cell r="A2071">
            <v>2066</v>
          </cell>
        </row>
        <row r="2072">
          <cell r="A2072">
            <v>2067</v>
          </cell>
        </row>
        <row r="2073">
          <cell r="A2073">
            <v>2068</v>
          </cell>
        </row>
        <row r="2074">
          <cell r="A2074">
            <v>2069</v>
          </cell>
        </row>
        <row r="2075">
          <cell r="A2075">
            <v>2070</v>
          </cell>
        </row>
        <row r="2076">
          <cell r="A2076">
            <v>2071</v>
          </cell>
        </row>
        <row r="2077">
          <cell r="A2077">
            <v>2072</v>
          </cell>
        </row>
        <row r="2078">
          <cell r="A2078">
            <v>2073</v>
          </cell>
        </row>
        <row r="2079">
          <cell r="A2079">
            <v>2074</v>
          </cell>
        </row>
        <row r="2080">
          <cell r="A2080">
            <v>2075</v>
          </cell>
        </row>
        <row r="2081">
          <cell r="A2081">
            <v>2076</v>
          </cell>
        </row>
        <row r="2082">
          <cell r="A2082">
            <v>2077</v>
          </cell>
        </row>
        <row r="2083">
          <cell r="A2083">
            <v>2078</v>
          </cell>
        </row>
        <row r="2084">
          <cell r="A2084">
            <v>2079</v>
          </cell>
        </row>
        <row r="2085">
          <cell r="A2085">
            <v>2080</v>
          </cell>
        </row>
        <row r="2086">
          <cell r="A2086">
            <v>2081</v>
          </cell>
        </row>
        <row r="2087">
          <cell r="A2087">
            <v>2082</v>
          </cell>
        </row>
        <row r="2088">
          <cell r="A2088">
            <v>2083</v>
          </cell>
        </row>
        <row r="2089">
          <cell r="A2089">
            <v>2084</v>
          </cell>
        </row>
        <row r="2090">
          <cell r="A2090">
            <v>2085</v>
          </cell>
        </row>
        <row r="2091">
          <cell r="A2091">
            <v>2086</v>
          </cell>
        </row>
        <row r="2092">
          <cell r="A2092">
            <v>2087</v>
          </cell>
        </row>
        <row r="2093">
          <cell r="A2093">
            <v>2088</v>
          </cell>
        </row>
        <row r="2094">
          <cell r="A2094">
            <v>2089</v>
          </cell>
        </row>
        <row r="2095">
          <cell r="A2095">
            <v>2090</v>
          </cell>
        </row>
        <row r="2096">
          <cell r="A2096">
            <v>2091</v>
          </cell>
        </row>
        <row r="2097">
          <cell r="A2097">
            <v>2092</v>
          </cell>
        </row>
        <row r="2098">
          <cell r="A2098">
            <v>2093</v>
          </cell>
        </row>
        <row r="2099">
          <cell r="A2099">
            <v>2094</v>
          </cell>
        </row>
        <row r="2100">
          <cell r="A2100">
            <v>2095</v>
          </cell>
        </row>
        <row r="2101">
          <cell r="A2101">
            <v>2096</v>
          </cell>
        </row>
        <row r="2102">
          <cell r="A2102">
            <v>2097</v>
          </cell>
        </row>
        <row r="2103">
          <cell r="A2103">
            <v>2098</v>
          </cell>
        </row>
        <row r="2104">
          <cell r="A2104">
            <v>2099</v>
          </cell>
        </row>
        <row r="2105">
          <cell r="A2105">
            <v>2100</v>
          </cell>
        </row>
        <row r="2106">
          <cell r="A2106">
            <v>2101</v>
          </cell>
        </row>
        <row r="2107">
          <cell r="A2107">
            <v>2102</v>
          </cell>
        </row>
        <row r="2108">
          <cell r="A2108">
            <v>2103</v>
          </cell>
        </row>
        <row r="2109">
          <cell r="A2109">
            <v>2104</v>
          </cell>
        </row>
        <row r="2110">
          <cell r="A2110">
            <v>2105</v>
          </cell>
        </row>
        <row r="2111">
          <cell r="A2111">
            <v>2106</v>
          </cell>
        </row>
        <row r="2112">
          <cell r="A2112">
            <v>2107</v>
          </cell>
        </row>
        <row r="2113">
          <cell r="A2113">
            <v>2108</v>
          </cell>
        </row>
        <row r="2114">
          <cell r="A2114">
            <v>2109</v>
          </cell>
        </row>
        <row r="2115">
          <cell r="A2115">
            <v>2110</v>
          </cell>
        </row>
        <row r="2116">
          <cell r="A2116">
            <v>2111</v>
          </cell>
        </row>
        <row r="2117">
          <cell r="A2117">
            <v>2112</v>
          </cell>
        </row>
        <row r="2118">
          <cell r="A2118">
            <v>2113</v>
          </cell>
        </row>
        <row r="2119">
          <cell r="A2119">
            <v>2114</v>
          </cell>
        </row>
        <row r="2120">
          <cell r="A2120">
            <v>2115</v>
          </cell>
        </row>
        <row r="2121">
          <cell r="A2121">
            <v>2116</v>
          </cell>
        </row>
        <row r="2122">
          <cell r="A2122">
            <v>2117</v>
          </cell>
        </row>
        <row r="2123">
          <cell r="A2123">
            <v>2118</v>
          </cell>
        </row>
        <row r="2124">
          <cell r="A2124">
            <v>2119</v>
          </cell>
        </row>
        <row r="2125">
          <cell r="A2125">
            <v>2120</v>
          </cell>
        </row>
        <row r="2126">
          <cell r="A2126">
            <v>2121</v>
          </cell>
        </row>
        <row r="2127">
          <cell r="A2127">
            <v>2122</v>
          </cell>
        </row>
        <row r="2128">
          <cell r="A2128">
            <v>2123</v>
          </cell>
        </row>
        <row r="2129">
          <cell r="A2129">
            <v>2124</v>
          </cell>
        </row>
        <row r="2130">
          <cell r="A2130">
            <v>2125</v>
          </cell>
        </row>
        <row r="2131">
          <cell r="A2131">
            <v>2126</v>
          </cell>
        </row>
        <row r="2132">
          <cell r="A2132">
            <v>2127</v>
          </cell>
        </row>
        <row r="2133">
          <cell r="A2133">
            <v>2128</v>
          </cell>
        </row>
        <row r="2134">
          <cell r="A2134">
            <v>2129</v>
          </cell>
        </row>
        <row r="2135">
          <cell r="A2135">
            <v>2130</v>
          </cell>
        </row>
        <row r="2136">
          <cell r="A2136">
            <v>2131</v>
          </cell>
        </row>
        <row r="2137">
          <cell r="A2137">
            <v>2132</v>
          </cell>
        </row>
        <row r="2138">
          <cell r="A2138">
            <v>2133</v>
          </cell>
        </row>
        <row r="2139">
          <cell r="A2139">
            <v>2134</v>
          </cell>
        </row>
        <row r="2140">
          <cell r="A2140">
            <v>2135</v>
          </cell>
        </row>
        <row r="2141">
          <cell r="A2141">
            <v>2136</v>
          </cell>
        </row>
        <row r="2142">
          <cell r="A2142">
            <v>2137</v>
          </cell>
        </row>
        <row r="2143">
          <cell r="A2143">
            <v>2138</v>
          </cell>
        </row>
        <row r="2144">
          <cell r="A2144">
            <v>2139</v>
          </cell>
        </row>
        <row r="2145">
          <cell r="A2145">
            <v>2140</v>
          </cell>
        </row>
        <row r="2146">
          <cell r="A2146">
            <v>2141</v>
          </cell>
        </row>
        <row r="2147">
          <cell r="A2147">
            <v>2142</v>
          </cell>
        </row>
        <row r="2148">
          <cell r="A2148">
            <v>2143</v>
          </cell>
        </row>
        <row r="2149">
          <cell r="A2149">
            <v>2144</v>
          </cell>
        </row>
        <row r="2150">
          <cell r="A2150">
            <v>2145</v>
          </cell>
        </row>
        <row r="2151">
          <cell r="A2151">
            <v>2146</v>
          </cell>
        </row>
        <row r="2152">
          <cell r="A2152">
            <v>2147</v>
          </cell>
        </row>
        <row r="2153">
          <cell r="A2153">
            <v>2148</v>
          </cell>
        </row>
        <row r="2154">
          <cell r="A2154">
            <v>2149</v>
          </cell>
        </row>
        <row r="2155">
          <cell r="A2155">
            <v>2150</v>
          </cell>
        </row>
        <row r="2156">
          <cell r="A2156">
            <v>2151</v>
          </cell>
        </row>
        <row r="2157">
          <cell r="A2157">
            <v>2152</v>
          </cell>
        </row>
        <row r="2158">
          <cell r="A2158">
            <v>2153</v>
          </cell>
        </row>
        <row r="2159">
          <cell r="A2159">
            <v>2154</v>
          </cell>
        </row>
        <row r="2160">
          <cell r="A2160">
            <v>2155</v>
          </cell>
        </row>
        <row r="2161">
          <cell r="A2161">
            <v>2156</v>
          </cell>
        </row>
        <row r="2162">
          <cell r="A2162">
            <v>2157</v>
          </cell>
        </row>
        <row r="2163">
          <cell r="A2163">
            <v>2158</v>
          </cell>
        </row>
        <row r="2164">
          <cell r="A2164">
            <v>2159</v>
          </cell>
        </row>
        <row r="2165">
          <cell r="A2165">
            <v>2160</v>
          </cell>
        </row>
        <row r="2166">
          <cell r="A2166">
            <v>2161</v>
          </cell>
        </row>
        <row r="2167">
          <cell r="A2167">
            <v>2162</v>
          </cell>
        </row>
        <row r="2168">
          <cell r="A2168">
            <v>2163</v>
          </cell>
        </row>
        <row r="2169">
          <cell r="A2169">
            <v>2164</v>
          </cell>
        </row>
        <row r="2170">
          <cell r="A2170">
            <v>2165</v>
          </cell>
        </row>
        <row r="2171">
          <cell r="A2171">
            <v>2166</v>
          </cell>
        </row>
        <row r="2172">
          <cell r="A2172">
            <v>2167</v>
          </cell>
        </row>
        <row r="2173">
          <cell r="A2173">
            <v>2168</v>
          </cell>
        </row>
        <row r="2174">
          <cell r="A2174">
            <v>2169</v>
          </cell>
        </row>
        <row r="2175">
          <cell r="A2175">
            <v>2170</v>
          </cell>
        </row>
        <row r="2176">
          <cell r="A2176">
            <v>2171</v>
          </cell>
        </row>
        <row r="2177">
          <cell r="A2177">
            <v>2172</v>
          </cell>
        </row>
        <row r="2178">
          <cell r="A2178">
            <v>2173</v>
          </cell>
        </row>
        <row r="2179">
          <cell r="A2179">
            <v>2174</v>
          </cell>
        </row>
        <row r="2180">
          <cell r="A2180">
            <v>2175</v>
          </cell>
        </row>
        <row r="2181">
          <cell r="A2181">
            <v>2176</v>
          </cell>
        </row>
        <row r="2182">
          <cell r="A2182">
            <v>2177</v>
          </cell>
        </row>
        <row r="2183">
          <cell r="A2183">
            <v>2178</v>
          </cell>
        </row>
        <row r="2184">
          <cell r="A2184">
            <v>2179</v>
          </cell>
        </row>
        <row r="2185">
          <cell r="A2185">
            <v>2180</v>
          </cell>
        </row>
        <row r="2186">
          <cell r="A2186">
            <v>2181</v>
          </cell>
        </row>
        <row r="2187">
          <cell r="A2187">
            <v>2182</v>
          </cell>
        </row>
        <row r="2188">
          <cell r="A2188">
            <v>2183</v>
          </cell>
        </row>
        <row r="2189">
          <cell r="A2189">
            <v>2184</v>
          </cell>
        </row>
        <row r="2190">
          <cell r="A2190">
            <v>2185</v>
          </cell>
        </row>
        <row r="2191">
          <cell r="A2191">
            <v>2186</v>
          </cell>
        </row>
        <row r="2192">
          <cell r="A2192">
            <v>2187</v>
          </cell>
        </row>
        <row r="2193">
          <cell r="A2193">
            <v>2188</v>
          </cell>
        </row>
        <row r="2194">
          <cell r="A2194">
            <v>2189</v>
          </cell>
        </row>
        <row r="2195">
          <cell r="A2195">
            <v>2190</v>
          </cell>
        </row>
        <row r="2196">
          <cell r="A2196">
            <v>2191</v>
          </cell>
        </row>
        <row r="2197">
          <cell r="A2197">
            <v>2192</v>
          </cell>
        </row>
        <row r="2198">
          <cell r="A2198">
            <v>2193</v>
          </cell>
        </row>
        <row r="2199">
          <cell r="A2199">
            <v>2194</v>
          </cell>
        </row>
        <row r="2200">
          <cell r="A2200">
            <v>2195</v>
          </cell>
        </row>
        <row r="2201">
          <cell r="A2201">
            <v>2196</v>
          </cell>
        </row>
        <row r="2202">
          <cell r="A2202">
            <v>2197</v>
          </cell>
        </row>
        <row r="2203">
          <cell r="A2203">
            <v>2198</v>
          </cell>
        </row>
        <row r="2204">
          <cell r="A2204">
            <v>2199</v>
          </cell>
        </row>
        <row r="2205">
          <cell r="A2205">
            <v>2200</v>
          </cell>
        </row>
        <row r="2206">
          <cell r="A2206">
            <v>2201</v>
          </cell>
        </row>
        <row r="2207">
          <cell r="A2207">
            <v>2202</v>
          </cell>
        </row>
        <row r="2208">
          <cell r="A2208">
            <v>2203</v>
          </cell>
        </row>
        <row r="2209">
          <cell r="A2209">
            <v>2204</v>
          </cell>
        </row>
        <row r="2210">
          <cell r="A2210">
            <v>2205</v>
          </cell>
        </row>
        <row r="2211">
          <cell r="A2211">
            <v>2206</v>
          </cell>
        </row>
        <row r="2212">
          <cell r="A2212">
            <v>2207</v>
          </cell>
        </row>
        <row r="2213">
          <cell r="A2213">
            <v>2208</v>
          </cell>
        </row>
        <row r="2214">
          <cell r="A2214">
            <v>2209</v>
          </cell>
        </row>
        <row r="2215">
          <cell r="A2215">
            <v>2210</v>
          </cell>
        </row>
        <row r="2216">
          <cell r="A2216">
            <v>2211</v>
          </cell>
        </row>
        <row r="2217">
          <cell r="A2217">
            <v>2212</v>
          </cell>
        </row>
        <row r="2218">
          <cell r="A2218">
            <v>2213</v>
          </cell>
        </row>
        <row r="2219">
          <cell r="A2219">
            <v>2214</v>
          </cell>
        </row>
        <row r="2220">
          <cell r="A2220">
            <v>2215</v>
          </cell>
        </row>
        <row r="2221">
          <cell r="A2221">
            <v>2216</v>
          </cell>
        </row>
        <row r="2222">
          <cell r="A2222">
            <v>2217</v>
          </cell>
        </row>
        <row r="2223">
          <cell r="A2223">
            <v>2218</v>
          </cell>
        </row>
        <row r="2224">
          <cell r="A2224">
            <v>2219</v>
          </cell>
        </row>
        <row r="2225">
          <cell r="A2225">
            <v>2220</v>
          </cell>
        </row>
        <row r="2226">
          <cell r="A2226">
            <v>2221</v>
          </cell>
        </row>
        <row r="2227">
          <cell r="A2227">
            <v>2222</v>
          </cell>
        </row>
        <row r="2228">
          <cell r="A2228">
            <v>2223</v>
          </cell>
        </row>
        <row r="2229">
          <cell r="A2229">
            <v>2224</v>
          </cell>
        </row>
        <row r="2230">
          <cell r="A2230">
            <v>2225</v>
          </cell>
        </row>
        <row r="2231">
          <cell r="A2231">
            <v>2226</v>
          </cell>
        </row>
        <row r="2232">
          <cell r="A2232">
            <v>2227</v>
          </cell>
        </row>
        <row r="2233">
          <cell r="A2233">
            <v>2228</v>
          </cell>
        </row>
        <row r="2234">
          <cell r="A2234">
            <v>2229</v>
          </cell>
        </row>
        <row r="2235">
          <cell r="A2235">
            <v>2230</v>
          </cell>
        </row>
        <row r="2236">
          <cell r="A2236">
            <v>2231</v>
          </cell>
        </row>
        <row r="2237">
          <cell r="A2237">
            <v>2232</v>
          </cell>
        </row>
        <row r="2238">
          <cell r="A2238">
            <v>2233</v>
          </cell>
        </row>
        <row r="2239">
          <cell r="A2239">
            <v>2234</v>
          </cell>
        </row>
        <row r="2240">
          <cell r="A2240">
            <v>2235</v>
          </cell>
        </row>
        <row r="2241">
          <cell r="A2241">
            <v>2236</v>
          </cell>
        </row>
        <row r="2242">
          <cell r="A2242">
            <v>2237</v>
          </cell>
        </row>
        <row r="2243">
          <cell r="A2243">
            <v>2238</v>
          </cell>
        </row>
        <row r="2244">
          <cell r="A2244">
            <v>2239</v>
          </cell>
        </row>
        <row r="2245">
          <cell r="A2245">
            <v>2240</v>
          </cell>
        </row>
        <row r="2246">
          <cell r="A2246">
            <v>2241</v>
          </cell>
        </row>
        <row r="2247">
          <cell r="A2247">
            <v>2242</v>
          </cell>
        </row>
        <row r="2248">
          <cell r="A2248">
            <v>2243</v>
          </cell>
        </row>
        <row r="2249">
          <cell r="A2249">
            <v>2244</v>
          </cell>
        </row>
        <row r="2250">
          <cell r="A2250">
            <v>2245</v>
          </cell>
        </row>
        <row r="2251">
          <cell r="A2251">
            <v>2246</v>
          </cell>
        </row>
        <row r="2252">
          <cell r="A2252">
            <v>2247</v>
          </cell>
        </row>
        <row r="2253">
          <cell r="A2253">
            <v>2248</v>
          </cell>
        </row>
        <row r="2254">
          <cell r="A2254">
            <v>2249</v>
          </cell>
        </row>
        <row r="2255">
          <cell r="A2255">
            <v>2250</v>
          </cell>
        </row>
        <row r="2256">
          <cell r="A2256">
            <v>2251</v>
          </cell>
        </row>
        <row r="2257">
          <cell r="A2257">
            <v>2252</v>
          </cell>
        </row>
        <row r="2258">
          <cell r="A2258">
            <v>2253</v>
          </cell>
        </row>
        <row r="2259">
          <cell r="A2259">
            <v>2254</v>
          </cell>
        </row>
        <row r="2260">
          <cell r="A2260">
            <v>2255</v>
          </cell>
        </row>
        <row r="2261">
          <cell r="A2261">
            <v>2256</v>
          </cell>
        </row>
        <row r="2262">
          <cell r="A2262">
            <v>2257</v>
          </cell>
        </row>
        <row r="2263">
          <cell r="A2263">
            <v>2258</v>
          </cell>
        </row>
        <row r="2264">
          <cell r="A2264">
            <v>2259</v>
          </cell>
        </row>
        <row r="2265">
          <cell r="A2265">
            <v>2260</v>
          </cell>
        </row>
        <row r="2266">
          <cell r="A2266">
            <v>2261</v>
          </cell>
        </row>
        <row r="2267">
          <cell r="A2267">
            <v>2262</v>
          </cell>
        </row>
        <row r="2268">
          <cell r="A2268">
            <v>2263</v>
          </cell>
        </row>
        <row r="2269">
          <cell r="A2269">
            <v>2264</v>
          </cell>
        </row>
        <row r="2270">
          <cell r="A2270">
            <v>2265</v>
          </cell>
        </row>
        <row r="2271">
          <cell r="A2271">
            <v>2266</v>
          </cell>
        </row>
        <row r="2272">
          <cell r="A2272">
            <v>2267</v>
          </cell>
        </row>
        <row r="2273">
          <cell r="A2273">
            <v>2268</v>
          </cell>
        </row>
        <row r="2274">
          <cell r="A2274">
            <v>2269</v>
          </cell>
        </row>
        <row r="2275">
          <cell r="A2275">
            <v>2270</v>
          </cell>
        </row>
        <row r="2276">
          <cell r="A2276">
            <v>2271</v>
          </cell>
        </row>
        <row r="2277">
          <cell r="A2277">
            <v>2272</v>
          </cell>
        </row>
        <row r="2278">
          <cell r="A2278">
            <v>2273</v>
          </cell>
        </row>
        <row r="2279">
          <cell r="A2279">
            <v>2274</v>
          </cell>
        </row>
        <row r="2280">
          <cell r="A2280">
            <v>2275</v>
          </cell>
        </row>
        <row r="2281">
          <cell r="A2281">
            <v>2276</v>
          </cell>
        </row>
        <row r="2282">
          <cell r="A2282">
            <v>2277</v>
          </cell>
        </row>
        <row r="2283">
          <cell r="A2283">
            <v>2278</v>
          </cell>
        </row>
        <row r="2284">
          <cell r="A2284">
            <v>2279</v>
          </cell>
        </row>
        <row r="2285">
          <cell r="A2285">
            <v>2280</v>
          </cell>
        </row>
        <row r="2286">
          <cell r="A2286">
            <v>2281</v>
          </cell>
        </row>
        <row r="2287">
          <cell r="A2287">
            <v>2282</v>
          </cell>
        </row>
        <row r="2288">
          <cell r="A2288">
            <v>2283</v>
          </cell>
        </row>
        <row r="2289">
          <cell r="A2289">
            <v>2284</v>
          </cell>
        </row>
        <row r="2290">
          <cell r="A2290">
            <v>2285</v>
          </cell>
        </row>
        <row r="2291">
          <cell r="A2291">
            <v>2286</v>
          </cell>
        </row>
        <row r="2292">
          <cell r="A2292">
            <v>2287</v>
          </cell>
        </row>
        <row r="2293">
          <cell r="A2293">
            <v>2288</v>
          </cell>
        </row>
        <row r="2294">
          <cell r="A2294">
            <v>2289</v>
          </cell>
        </row>
        <row r="2295">
          <cell r="A2295">
            <v>2290</v>
          </cell>
        </row>
        <row r="2296">
          <cell r="A2296">
            <v>2291</v>
          </cell>
        </row>
        <row r="2297">
          <cell r="A2297">
            <v>2292</v>
          </cell>
        </row>
        <row r="2298">
          <cell r="A2298">
            <v>2293</v>
          </cell>
        </row>
        <row r="2299">
          <cell r="A2299">
            <v>2294</v>
          </cell>
        </row>
        <row r="2300">
          <cell r="A2300">
            <v>2295</v>
          </cell>
        </row>
        <row r="2301">
          <cell r="A2301">
            <v>2296</v>
          </cell>
        </row>
        <row r="2302">
          <cell r="A2302">
            <v>2297</v>
          </cell>
        </row>
        <row r="2303">
          <cell r="A2303">
            <v>2298</v>
          </cell>
        </row>
        <row r="2304">
          <cell r="A2304">
            <v>2299</v>
          </cell>
        </row>
        <row r="2305">
          <cell r="A2305">
            <v>2300</v>
          </cell>
        </row>
        <row r="2306">
          <cell r="A2306">
            <v>2301</v>
          </cell>
        </row>
        <row r="2307">
          <cell r="A2307">
            <v>2302</v>
          </cell>
        </row>
        <row r="2308">
          <cell r="A2308">
            <v>2303</v>
          </cell>
        </row>
        <row r="2309">
          <cell r="A2309">
            <v>2304</v>
          </cell>
        </row>
        <row r="2310">
          <cell r="A2310">
            <v>2305</v>
          </cell>
        </row>
        <row r="2311">
          <cell r="A2311">
            <v>2306</v>
          </cell>
        </row>
        <row r="2312">
          <cell r="A2312">
            <v>2307</v>
          </cell>
        </row>
        <row r="2313">
          <cell r="A2313">
            <v>2308</v>
          </cell>
        </row>
        <row r="2314">
          <cell r="A2314">
            <v>2309</v>
          </cell>
        </row>
        <row r="2315">
          <cell r="A2315">
            <v>2310</v>
          </cell>
        </row>
        <row r="2316">
          <cell r="A2316">
            <v>2311</v>
          </cell>
        </row>
        <row r="2317">
          <cell r="A2317">
            <v>2312</v>
          </cell>
        </row>
        <row r="2318">
          <cell r="A2318">
            <v>2313</v>
          </cell>
        </row>
        <row r="2319">
          <cell r="A2319">
            <v>2314</v>
          </cell>
        </row>
        <row r="2320">
          <cell r="A2320">
            <v>2315</v>
          </cell>
        </row>
        <row r="2321">
          <cell r="A2321">
            <v>2316</v>
          </cell>
        </row>
        <row r="2322">
          <cell r="A2322">
            <v>2317</v>
          </cell>
        </row>
        <row r="2323">
          <cell r="A2323">
            <v>2318</v>
          </cell>
        </row>
        <row r="2324">
          <cell r="A2324">
            <v>2319</v>
          </cell>
        </row>
        <row r="2325">
          <cell r="A2325">
            <v>2320</v>
          </cell>
        </row>
        <row r="2326">
          <cell r="A2326">
            <v>2321</v>
          </cell>
        </row>
        <row r="2327">
          <cell r="A2327">
            <v>2322</v>
          </cell>
        </row>
        <row r="2328">
          <cell r="A2328">
            <v>2323</v>
          </cell>
        </row>
        <row r="2329">
          <cell r="A2329">
            <v>2324</v>
          </cell>
        </row>
        <row r="2330">
          <cell r="A2330">
            <v>2325</v>
          </cell>
        </row>
        <row r="2331">
          <cell r="A2331">
            <v>2326</v>
          </cell>
        </row>
        <row r="2332">
          <cell r="A2332">
            <v>2327</v>
          </cell>
        </row>
        <row r="2333">
          <cell r="A2333">
            <v>2328</v>
          </cell>
        </row>
        <row r="2334">
          <cell r="A2334">
            <v>2329</v>
          </cell>
        </row>
        <row r="2335">
          <cell r="A2335">
            <v>2330</v>
          </cell>
        </row>
        <row r="2336">
          <cell r="A2336">
            <v>2331</v>
          </cell>
        </row>
        <row r="2337">
          <cell r="A2337">
            <v>2332</v>
          </cell>
        </row>
        <row r="2338">
          <cell r="A2338">
            <v>2333</v>
          </cell>
        </row>
        <row r="2339">
          <cell r="A2339">
            <v>2334</v>
          </cell>
        </row>
        <row r="2340">
          <cell r="A2340">
            <v>2335</v>
          </cell>
        </row>
        <row r="2341">
          <cell r="A2341">
            <v>2336</v>
          </cell>
        </row>
        <row r="2342">
          <cell r="A2342">
            <v>2337</v>
          </cell>
        </row>
        <row r="2343">
          <cell r="A2343">
            <v>2338</v>
          </cell>
        </row>
        <row r="2344">
          <cell r="A2344">
            <v>2339</v>
          </cell>
        </row>
        <row r="2345">
          <cell r="A2345">
            <v>2340</v>
          </cell>
        </row>
        <row r="2346">
          <cell r="A2346">
            <v>2341</v>
          </cell>
        </row>
        <row r="2347">
          <cell r="A2347">
            <v>2342</v>
          </cell>
        </row>
        <row r="2348">
          <cell r="A2348">
            <v>2343</v>
          </cell>
        </row>
        <row r="2349">
          <cell r="A2349">
            <v>2344</v>
          </cell>
        </row>
        <row r="2350">
          <cell r="A2350">
            <v>2345</v>
          </cell>
        </row>
        <row r="2351">
          <cell r="A2351">
            <v>2346</v>
          </cell>
        </row>
        <row r="2352">
          <cell r="A2352">
            <v>2347</v>
          </cell>
        </row>
        <row r="2353">
          <cell r="A2353">
            <v>2348</v>
          </cell>
        </row>
        <row r="2354">
          <cell r="A2354">
            <v>2349</v>
          </cell>
        </row>
        <row r="2355">
          <cell r="A2355">
            <v>2350</v>
          </cell>
        </row>
        <row r="2356">
          <cell r="A2356">
            <v>2351</v>
          </cell>
        </row>
        <row r="2357">
          <cell r="A2357">
            <v>2352</v>
          </cell>
        </row>
        <row r="2358">
          <cell r="A2358">
            <v>2353</v>
          </cell>
        </row>
        <row r="2359">
          <cell r="A2359">
            <v>2354</v>
          </cell>
        </row>
        <row r="2360">
          <cell r="A2360">
            <v>2355</v>
          </cell>
        </row>
        <row r="2361">
          <cell r="A2361">
            <v>2356</v>
          </cell>
        </row>
        <row r="2362">
          <cell r="A2362">
            <v>2357</v>
          </cell>
        </row>
        <row r="2363">
          <cell r="A2363">
            <v>2358</v>
          </cell>
        </row>
        <row r="2364">
          <cell r="A2364">
            <v>2359</v>
          </cell>
        </row>
        <row r="2365">
          <cell r="A2365">
            <v>2360</v>
          </cell>
        </row>
        <row r="2366">
          <cell r="A2366">
            <v>2361</v>
          </cell>
        </row>
        <row r="2367">
          <cell r="A2367">
            <v>2362</v>
          </cell>
        </row>
        <row r="2368">
          <cell r="A2368">
            <v>2363</v>
          </cell>
        </row>
        <row r="2369">
          <cell r="A2369">
            <v>2364</v>
          </cell>
        </row>
        <row r="2370">
          <cell r="A2370">
            <v>2365</v>
          </cell>
        </row>
        <row r="2371">
          <cell r="A2371">
            <v>2366</v>
          </cell>
        </row>
        <row r="2372">
          <cell r="A2372">
            <v>2367</v>
          </cell>
        </row>
        <row r="2373">
          <cell r="A2373">
            <v>2368</v>
          </cell>
        </row>
        <row r="2374">
          <cell r="A2374">
            <v>2369</v>
          </cell>
        </row>
        <row r="2375">
          <cell r="A2375">
            <v>2370</v>
          </cell>
        </row>
        <row r="2376">
          <cell r="A2376">
            <v>2371</v>
          </cell>
        </row>
        <row r="2377">
          <cell r="A2377">
            <v>2372</v>
          </cell>
        </row>
        <row r="2378">
          <cell r="A2378">
            <v>2373</v>
          </cell>
        </row>
        <row r="2379">
          <cell r="A2379">
            <v>2374</v>
          </cell>
        </row>
        <row r="2380">
          <cell r="A2380">
            <v>2375</v>
          </cell>
        </row>
        <row r="2381">
          <cell r="A2381">
            <v>2376</v>
          </cell>
        </row>
        <row r="2382">
          <cell r="A2382">
            <v>2377</v>
          </cell>
        </row>
        <row r="2383">
          <cell r="A2383">
            <v>2378</v>
          </cell>
        </row>
        <row r="2384">
          <cell r="A2384">
            <v>2379</v>
          </cell>
        </row>
        <row r="2385">
          <cell r="A2385">
            <v>2380</v>
          </cell>
        </row>
        <row r="2386">
          <cell r="A2386">
            <v>2381</v>
          </cell>
        </row>
        <row r="2387">
          <cell r="A2387">
            <v>2382</v>
          </cell>
        </row>
        <row r="2388">
          <cell r="A2388">
            <v>2383</v>
          </cell>
        </row>
        <row r="2389">
          <cell r="A2389">
            <v>2384</v>
          </cell>
        </row>
        <row r="2390">
          <cell r="A2390">
            <v>2385</v>
          </cell>
        </row>
        <row r="2391">
          <cell r="A2391">
            <v>2386</v>
          </cell>
        </row>
        <row r="2392">
          <cell r="A2392">
            <v>2387</v>
          </cell>
        </row>
        <row r="2393">
          <cell r="A2393">
            <v>2388</v>
          </cell>
        </row>
        <row r="2394">
          <cell r="A2394">
            <v>2389</v>
          </cell>
        </row>
        <row r="2395">
          <cell r="A2395">
            <v>2390</v>
          </cell>
        </row>
        <row r="2396">
          <cell r="A2396">
            <v>2391</v>
          </cell>
        </row>
        <row r="2397">
          <cell r="A2397">
            <v>2392</v>
          </cell>
        </row>
        <row r="2398">
          <cell r="A2398">
            <v>2393</v>
          </cell>
        </row>
        <row r="2399">
          <cell r="A2399">
            <v>2394</v>
          </cell>
        </row>
        <row r="2400">
          <cell r="A2400">
            <v>2395</v>
          </cell>
        </row>
        <row r="2401">
          <cell r="A2401">
            <v>2396</v>
          </cell>
        </row>
        <row r="2402">
          <cell r="A2402">
            <v>2397</v>
          </cell>
        </row>
        <row r="2403">
          <cell r="A2403">
            <v>2398</v>
          </cell>
        </row>
        <row r="2404">
          <cell r="A2404">
            <v>2399</v>
          </cell>
        </row>
        <row r="2405">
          <cell r="A2405">
            <v>2400</v>
          </cell>
        </row>
        <row r="2406">
          <cell r="A2406">
            <v>2401</v>
          </cell>
        </row>
        <row r="2407">
          <cell r="A2407">
            <v>2402</v>
          </cell>
        </row>
        <row r="2408">
          <cell r="A2408">
            <v>2403</v>
          </cell>
        </row>
        <row r="2409">
          <cell r="A2409">
            <v>2404</v>
          </cell>
        </row>
        <row r="2410">
          <cell r="A2410">
            <v>2405</v>
          </cell>
        </row>
        <row r="2411">
          <cell r="A2411">
            <v>2406</v>
          </cell>
        </row>
        <row r="2412">
          <cell r="A2412">
            <v>2407</v>
          </cell>
        </row>
        <row r="2413">
          <cell r="A2413">
            <v>2408</v>
          </cell>
        </row>
        <row r="2414">
          <cell r="A2414">
            <v>2409</v>
          </cell>
        </row>
        <row r="2415">
          <cell r="A2415">
            <v>2410</v>
          </cell>
        </row>
        <row r="2416">
          <cell r="A2416">
            <v>2411</v>
          </cell>
        </row>
        <row r="2417">
          <cell r="A2417">
            <v>2412</v>
          </cell>
        </row>
        <row r="2418">
          <cell r="A2418">
            <v>2413</v>
          </cell>
        </row>
        <row r="2419">
          <cell r="A2419">
            <v>2414</v>
          </cell>
        </row>
        <row r="2420">
          <cell r="A2420">
            <v>2415</v>
          </cell>
        </row>
        <row r="2421">
          <cell r="A2421">
            <v>2416</v>
          </cell>
        </row>
        <row r="2422">
          <cell r="A2422">
            <v>2417</v>
          </cell>
        </row>
        <row r="2423">
          <cell r="A2423">
            <v>2418</v>
          </cell>
        </row>
        <row r="2424">
          <cell r="A2424">
            <v>2419</v>
          </cell>
        </row>
        <row r="2425">
          <cell r="A2425">
            <v>2420</v>
          </cell>
        </row>
        <row r="2426">
          <cell r="A2426">
            <v>2421</v>
          </cell>
        </row>
        <row r="2427">
          <cell r="A2427">
            <v>2422</v>
          </cell>
        </row>
        <row r="2428">
          <cell r="A2428">
            <v>2423</v>
          </cell>
        </row>
        <row r="2429">
          <cell r="A2429">
            <v>2424</v>
          </cell>
        </row>
        <row r="2430">
          <cell r="A2430">
            <v>2425</v>
          </cell>
        </row>
        <row r="2431">
          <cell r="A2431">
            <v>2426</v>
          </cell>
        </row>
        <row r="2432">
          <cell r="A2432">
            <v>2427</v>
          </cell>
        </row>
        <row r="2433">
          <cell r="A2433">
            <v>2428</v>
          </cell>
        </row>
        <row r="2434">
          <cell r="A2434">
            <v>2429</v>
          </cell>
        </row>
        <row r="2435">
          <cell r="A2435">
            <v>2430</v>
          </cell>
        </row>
        <row r="2436">
          <cell r="A2436">
            <v>2431</v>
          </cell>
        </row>
        <row r="2437">
          <cell r="A2437">
            <v>2432</v>
          </cell>
        </row>
        <row r="2438">
          <cell r="A2438">
            <v>2433</v>
          </cell>
        </row>
        <row r="2439">
          <cell r="A2439">
            <v>2434</v>
          </cell>
        </row>
        <row r="2440">
          <cell r="A2440">
            <v>2435</v>
          </cell>
        </row>
        <row r="2441">
          <cell r="A2441">
            <v>2436</v>
          </cell>
        </row>
        <row r="2442">
          <cell r="A2442">
            <v>2437</v>
          </cell>
        </row>
        <row r="2443">
          <cell r="A2443">
            <v>2438</v>
          </cell>
        </row>
        <row r="2444">
          <cell r="A2444">
            <v>2439</v>
          </cell>
        </row>
        <row r="2445">
          <cell r="A2445">
            <v>2440</v>
          </cell>
        </row>
        <row r="2446">
          <cell r="A2446">
            <v>2441</v>
          </cell>
        </row>
        <row r="2447">
          <cell r="A2447">
            <v>2442</v>
          </cell>
        </row>
        <row r="2448">
          <cell r="A2448">
            <v>2443</v>
          </cell>
        </row>
        <row r="2449">
          <cell r="A2449">
            <v>2444</v>
          </cell>
        </row>
        <row r="2450">
          <cell r="A2450">
            <v>2445</v>
          </cell>
        </row>
        <row r="2451">
          <cell r="A2451">
            <v>2446</v>
          </cell>
        </row>
        <row r="2452">
          <cell r="A2452">
            <v>2447</v>
          </cell>
        </row>
        <row r="2453">
          <cell r="A2453">
            <v>2448</v>
          </cell>
        </row>
        <row r="2454">
          <cell r="A2454">
            <v>2449</v>
          </cell>
        </row>
        <row r="2455">
          <cell r="A2455">
            <v>2450</v>
          </cell>
        </row>
        <row r="2456">
          <cell r="A2456">
            <v>2451</v>
          </cell>
        </row>
        <row r="2457">
          <cell r="A2457">
            <v>2452</v>
          </cell>
        </row>
        <row r="2458">
          <cell r="A2458">
            <v>2453</v>
          </cell>
        </row>
        <row r="2459">
          <cell r="A2459">
            <v>2454</v>
          </cell>
        </row>
        <row r="2460">
          <cell r="A2460">
            <v>2455</v>
          </cell>
        </row>
        <row r="2461">
          <cell r="A2461">
            <v>2456</v>
          </cell>
        </row>
        <row r="2462">
          <cell r="A2462">
            <v>2457</v>
          </cell>
        </row>
        <row r="2463">
          <cell r="A2463">
            <v>2458</v>
          </cell>
        </row>
        <row r="2464">
          <cell r="A2464">
            <v>2459</v>
          </cell>
        </row>
        <row r="2465">
          <cell r="A2465">
            <v>2460</v>
          </cell>
        </row>
        <row r="2466">
          <cell r="A2466">
            <v>2461</v>
          </cell>
        </row>
        <row r="2467">
          <cell r="A2467">
            <v>2462</v>
          </cell>
        </row>
        <row r="2468">
          <cell r="A2468">
            <v>2463</v>
          </cell>
        </row>
        <row r="2469">
          <cell r="A2469">
            <v>2464</v>
          </cell>
        </row>
        <row r="2470">
          <cell r="A2470">
            <v>2465</v>
          </cell>
        </row>
        <row r="2471">
          <cell r="A2471">
            <v>2466</v>
          </cell>
        </row>
        <row r="2472">
          <cell r="A2472">
            <v>2467</v>
          </cell>
        </row>
        <row r="2473">
          <cell r="A2473">
            <v>2468</v>
          </cell>
        </row>
        <row r="2474">
          <cell r="A2474">
            <v>2469</v>
          </cell>
        </row>
        <row r="2475">
          <cell r="A2475">
            <v>2470</v>
          </cell>
        </row>
        <row r="2476">
          <cell r="A2476">
            <v>2471</v>
          </cell>
        </row>
        <row r="2477">
          <cell r="A2477">
            <v>2472</v>
          </cell>
        </row>
        <row r="2478">
          <cell r="A2478">
            <v>2473</v>
          </cell>
        </row>
        <row r="2479">
          <cell r="A2479">
            <v>2474</v>
          </cell>
        </row>
        <row r="2480">
          <cell r="A2480">
            <v>2475</v>
          </cell>
        </row>
        <row r="2481">
          <cell r="A2481">
            <v>2476</v>
          </cell>
        </row>
        <row r="2482">
          <cell r="A2482">
            <v>2477</v>
          </cell>
        </row>
        <row r="2483">
          <cell r="A2483">
            <v>2478</v>
          </cell>
        </row>
        <row r="2484">
          <cell r="A2484">
            <v>2479</v>
          </cell>
        </row>
        <row r="2485">
          <cell r="A2485">
            <v>2480</v>
          </cell>
        </row>
        <row r="2486">
          <cell r="A2486">
            <v>2481</v>
          </cell>
        </row>
        <row r="2487">
          <cell r="A2487">
            <v>2482</v>
          </cell>
        </row>
        <row r="2488">
          <cell r="A2488">
            <v>2483</v>
          </cell>
        </row>
        <row r="2489">
          <cell r="A2489">
            <v>2484</v>
          </cell>
        </row>
        <row r="2490">
          <cell r="A2490">
            <v>2485</v>
          </cell>
        </row>
        <row r="2491">
          <cell r="A2491">
            <v>2486</v>
          </cell>
        </row>
        <row r="2492">
          <cell r="A2492">
            <v>2487</v>
          </cell>
        </row>
        <row r="2493">
          <cell r="A2493">
            <v>2488</v>
          </cell>
        </row>
        <row r="2494">
          <cell r="A2494">
            <v>2489</v>
          </cell>
        </row>
        <row r="2495">
          <cell r="A2495">
            <v>2490</v>
          </cell>
        </row>
        <row r="2496">
          <cell r="A2496">
            <v>2491</v>
          </cell>
        </row>
        <row r="2497">
          <cell r="A2497">
            <v>2492</v>
          </cell>
        </row>
        <row r="2498">
          <cell r="A2498">
            <v>2493</v>
          </cell>
        </row>
        <row r="2499">
          <cell r="A2499">
            <v>2494</v>
          </cell>
        </row>
        <row r="2500">
          <cell r="A2500">
            <v>2495</v>
          </cell>
        </row>
        <row r="2501">
          <cell r="A2501">
            <v>2496</v>
          </cell>
        </row>
        <row r="2502">
          <cell r="A2502">
            <v>2497</v>
          </cell>
        </row>
        <row r="2503">
          <cell r="A2503">
            <v>2498</v>
          </cell>
        </row>
        <row r="2504">
          <cell r="A2504">
            <v>2499</v>
          </cell>
        </row>
        <row r="2505">
          <cell r="A2505">
            <v>2500</v>
          </cell>
        </row>
        <row r="2506">
          <cell r="A2506">
            <v>2501</v>
          </cell>
        </row>
        <row r="2507">
          <cell r="A2507">
            <v>2502</v>
          </cell>
        </row>
        <row r="2508">
          <cell r="A2508">
            <v>2503</v>
          </cell>
        </row>
        <row r="2509">
          <cell r="A2509">
            <v>2504</v>
          </cell>
        </row>
        <row r="2510">
          <cell r="A2510">
            <v>2505</v>
          </cell>
        </row>
        <row r="2511">
          <cell r="A2511">
            <v>2506</v>
          </cell>
        </row>
        <row r="2512">
          <cell r="A2512">
            <v>2507</v>
          </cell>
        </row>
        <row r="2513">
          <cell r="A2513">
            <v>2508</v>
          </cell>
        </row>
        <row r="2514">
          <cell r="A2514">
            <v>2509</v>
          </cell>
        </row>
        <row r="2515">
          <cell r="A2515">
            <v>2510</v>
          </cell>
        </row>
        <row r="2516">
          <cell r="A2516">
            <v>2511</v>
          </cell>
        </row>
        <row r="2517">
          <cell r="A2517">
            <v>2512</v>
          </cell>
        </row>
        <row r="2518">
          <cell r="A2518">
            <v>2513</v>
          </cell>
        </row>
        <row r="2519">
          <cell r="A2519">
            <v>2514</v>
          </cell>
        </row>
        <row r="2520">
          <cell r="A2520">
            <v>2515</v>
          </cell>
        </row>
        <row r="2521">
          <cell r="A2521">
            <v>2516</v>
          </cell>
        </row>
        <row r="2522">
          <cell r="A2522">
            <v>2517</v>
          </cell>
        </row>
        <row r="2523">
          <cell r="A2523">
            <v>2518</v>
          </cell>
        </row>
        <row r="2524">
          <cell r="A2524">
            <v>2519</v>
          </cell>
        </row>
        <row r="2525">
          <cell r="A2525">
            <v>2520</v>
          </cell>
        </row>
        <row r="2526">
          <cell r="A2526">
            <v>2521</v>
          </cell>
        </row>
        <row r="2527">
          <cell r="A2527">
            <v>2522</v>
          </cell>
        </row>
        <row r="2528">
          <cell r="A2528">
            <v>2523</v>
          </cell>
        </row>
        <row r="2529">
          <cell r="A2529">
            <v>2524</v>
          </cell>
        </row>
        <row r="2530">
          <cell r="A2530">
            <v>2525</v>
          </cell>
        </row>
        <row r="2531">
          <cell r="A2531">
            <v>2526</v>
          </cell>
        </row>
        <row r="2532">
          <cell r="A2532">
            <v>2527</v>
          </cell>
        </row>
        <row r="2533">
          <cell r="A2533">
            <v>2528</v>
          </cell>
        </row>
        <row r="2534">
          <cell r="A2534">
            <v>2529</v>
          </cell>
        </row>
        <row r="2535">
          <cell r="A2535">
            <v>2530</v>
          </cell>
        </row>
        <row r="2536">
          <cell r="A2536">
            <v>2531</v>
          </cell>
        </row>
        <row r="2537">
          <cell r="A2537">
            <v>2532</v>
          </cell>
        </row>
        <row r="2538">
          <cell r="A2538">
            <v>2533</v>
          </cell>
        </row>
        <row r="2539">
          <cell r="A2539">
            <v>2534</v>
          </cell>
        </row>
        <row r="2540">
          <cell r="A2540">
            <v>2535</v>
          </cell>
        </row>
        <row r="2541">
          <cell r="A2541">
            <v>2536</v>
          </cell>
        </row>
        <row r="2542">
          <cell r="A2542">
            <v>2537</v>
          </cell>
        </row>
        <row r="2543">
          <cell r="A2543">
            <v>2538</v>
          </cell>
        </row>
        <row r="2544">
          <cell r="A2544">
            <v>2539</v>
          </cell>
        </row>
        <row r="2545">
          <cell r="A2545">
            <v>2540</v>
          </cell>
        </row>
        <row r="2546">
          <cell r="A2546">
            <v>2541</v>
          </cell>
        </row>
        <row r="2547">
          <cell r="A2547">
            <v>2542</v>
          </cell>
        </row>
        <row r="2548">
          <cell r="A2548">
            <v>2543</v>
          </cell>
        </row>
        <row r="2549">
          <cell r="A2549">
            <v>2544</v>
          </cell>
        </row>
        <row r="2550">
          <cell r="A2550">
            <v>2545</v>
          </cell>
        </row>
        <row r="2551">
          <cell r="A2551">
            <v>2546</v>
          </cell>
        </row>
        <row r="2552">
          <cell r="A2552">
            <v>2547</v>
          </cell>
        </row>
        <row r="2553">
          <cell r="A2553">
            <v>2548</v>
          </cell>
        </row>
        <row r="2554">
          <cell r="A2554">
            <v>2549</v>
          </cell>
        </row>
        <row r="2555">
          <cell r="A2555">
            <v>2550</v>
          </cell>
        </row>
        <row r="2556">
          <cell r="A2556">
            <v>2551</v>
          </cell>
        </row>
        <row r="2557">
          <cell r="A2557">
            <v>2552</v>
          </cell>
        </row>
        <row r="2558">
          <cell r="A2558">
            <v>2553</v>
          </cell>
        </row>
        <row r="2559">
          <cell r="A2559">
            <v>2554</v>
          </cell>
        </row>
        <row r="2560">
          <cell r="A2560">
            <v>2555</v>
          </cell>
        </row>
        <row r="2561">
          <cell r="A2561">
            <v>2556</v>
          </cell>
        </row>
        <row r="2562">
          <cell r="A2562">
            <v>2557</v>
          </cell>
        </row>
        <row r="2563">
          <cell r="A2563">
            <v>2558</v>
          </cell>
        </row>
        <row r="2564">
          <cell r="A2564">
            <v>2559</v>
          </cell>
        </row>
        <row r="2565">
          <cell r="A2565">
            <v>2560</v>
          </cell>
        </row>
        <row r="2566">
          <cell r="A2566">
            <v>2561</v>
          </cell>
        </row>
        <row r="2567">
          <cell r="A2567">
            <v>2562</v>
          </cell>
        </row>
        <row r="2568">
          <cell r="A2568">
            <v>2563</v>
          </cell>
        </row>
        <row r="2569">
          <cell r="A2569">
            <v>2564</v>
          </cell>
        </row>
        <row r="2570">
          <cell r="A2570">
            <v>2565</v>
          </cell>
        </row>
        <row r="2571">
          <cell r="A2571">
            <v>2566</v>
          </cell>
        </row>
        <row r="2572">
          <cell r="A2572">
            <v>2567</v>
          </cell>
        </row>
        <row r="2573">
          <cell r="A2573">
            <v>2568</v>
          </cell>
        </row>
        <row r="2574">
          <cell r="A2574">
            <v>2569</v>
          </cell>
        </row>
        <row r="2575">
          <cell r="A2575">
            <v>2570</v>
          </cell>
        </row>
        <row r="2576">
          <cell r="A2576">
            <v>2571</v>
          </cell>
        </row>
        <row r="2577">
          <cell r="A2577">
            <v>2572</v>
          </cell>
        </row>
        <row r="2578">
          <cell r="A2578">
            <v>2573</v>
          </cell>
        </row>
        <row r="2579">
          <cell r="A2579">
            <v>2574</v>
          </cell>
        </row>
        <row r="2580">
          <cell r="A2580">
            <v>2575</v>
          </cell>
        </row>
        <row r="2581">
          <cell r="A2581">
            <v>2576</v>
          </cell>
        </row>
        <row r="2582">
          <cell r="A2582">
            <v>2577</v>
          </cell>
        </row>
        <row r="2583">
          <cell r="A2583">
            <v>2578</v>
          </cell>
        </row>
        <row r="2584">
          <cell r="A2584">
            <v>2579</v>
          </cell>
        </row>
        <row r="2585">
          <cell r="A2585">
            <v>2580</v>
          </cell>
        </row>
        <row r="2586">
          <cell r="A2586">
            <v>2581</v>
          </cell>
        </row>
        <row r="2587">
          <cell r="A2587">
            <v>2582</v>
          </cell>
        </row>
        <row r="2588">
          <cell r="A2588">
            <v>2583</v>
          </cell>
        </row>
        <row r="2589">
          <cell r="A2589">
            <v>2584</v>
          </cell>
        </row>
        <row r="2590">
          <cell r="A2590">
            <v>2585</v>
          </cell>
        </row>
        <row r="2591">
          <cell r="A2591">
            <v>2586</v>
          </cell>
        </row>
        <row r="2592">
          <cell r="A2592">
            <v>2587</v>
          </cell>
        </row>
        <row r="2593">
          <cell r="A2593">
            <v>2588</v>
          </cell>
        </row>
        <row r="2594">
          <cell r="A2594">
            <v>2589</v>
          </cell>
        </row>
        <row r="2595">
          <cell r="A2595">
            <v>2590</v>
          </cell>
        </row>
        <row r="2596">
          <cell r="A2596">
            <v>2591</v>
          </cell>
        </row>
        <row r="2597">
          <cell r="A2597">
            <v>2592</v>
          </cell>
        </row>
        <row r="2598">
          <cell r="A2598">
            <v>2593</v>
          </cell>
        </row>
        <row r="2599">
          <cell r="A2599">
            <v>2594</v>
          </cell>
        </row>
        <row r="2600">
          <cell r="A2600">
            <v>2595</v>
          </cell>
        </row>
        <row r="2601">
          <cell r="A2601">
            <v>2596</v>
          </cell>
        </row>
        <row r="2602">
          <cell r="A2602">
            <v>2597</v>
          </cell>
        </row>
        <row r="2603">
          <cell r="A2603">
            <v>2598</v>
          </cell>
        </row>
        <row r="2604">
          <cell r="A2604">
            <v>2599</v>
          </cell>
        </row>
        <row r="2605">
          <cell r="A2605">
            <v>2600</v>
          </cell>
        </row>
        <row r="2606">
          <cell r="A2606">
            <v>2601</v>
          </cell>
        </row>
        <row r="2607">
          <cell r="A2607">
            <v>2602</v>
          </cell>
        </row>
        <row r="2608">
          <cell r="A2608">
            <v>2603</v>
          </cell>
        </row>
        <row r="2609">
          <cell r="A2609">
            <v>2604</v>
          </cell>
        </row>
        <row r="2610">
          <cell r="A2610">
            <v>2605</v>
          </cell>
        </row>
        <row r="2611">
          <cell r="A2611">
            <v>2606</v>
          </cell>
        </row>
        <row r="2612">
          <cell r="A2612">
            <v>2607</v>
          </cell>
        </row>
        <row r="2613">
          <cell r="A2613">
            <v>2608</v>
          </cell>
        </row>
        <row r="2614">
          <cell r="A2614">
            <v>2609</v>
          </cell>
        </row>
        <row r="2615">
          <cell r="A2615">
            <v>2610</v>
          </cell>
        </row>
        <row r="2616">
          <cell r="A2616">
            <v>2611</v>
          </cell>
        </row>
        <row r="2617">
          <cell r="A2617">
            <v>2612</v>
          </cell>
        </row>
        <row r="2618">
          <cell r="A2618">
            <v>2613</v>
          </cell>
        </row>
        <row r="2619">
          <cell r="A2619">
            <v>2614</v>
          </cell>
        </row>
        <row r="2620">
          <cell r="A2620">
            <v>2615</v>
          </cell>
        </row>
        <row r="2621">
          <cell r="A2621">
            <v>2616</v>
          </cell>
        </row>
        <row r="2622">
          <cell r="A2622">
            <v>2617</v>
          </cell>
        </row>
        <row r="2623">
          <cell r="A2623">
            <v>2618</v>
          </cell>
        </row>
        <row r="2624">
          <cell r="A2624">
            <v>2619</v>
          </cell>
        </row>
        <row r="2625">
          <cell r="A2625">
            <v>2620</v>
          </cell>
        </row>
        <row r="2626">
          <cell r="A2626">
            <v>2621</v>
          </cell>
        </row>
        <row r="2627">
          <cell r="A2627">
            <v>2622</v>
          </cell>
        </row>
        <row r="2628">
          <cell r="A2628">
            <v>2623</v>
          </cell>
        </row>
        <row r="2629">
          <cell r="A2629">
            <v>2624</v>
          </cell>
        </row>
        <row r="2630">
          <cell r="A2630">
            <v>2625</v>
          </cell>
        </row>
        <row r="2631">
          <cell r="A2631">
            <v>2626</v>
          </cell>
        </row>
        <row r="2632">
          <cell r="A2632">
            <v>2627</v>
          </cell>
        </row>
        <row r="2633">
          <cell r="A2633">
            <v>2628</v>
          </cell>
        </row>
        <row r="2634">
          <cell r="A2634">
            <v>2629</v>
          </cell>
        </row>
        <row r="2635">
          <cell r="A2635">
            <v>2630</v>
          </cell>
        </row>
        <row r="2636">
          <cell r="A2636">
            <v>2631</v>
          </cell>
        </row>
        <row r="2637">
          <cell r="A2637">
            <v>2632</v>
          </cell>
        </row>
        <row r="2638">
          <cell r="A2638">
            <v>2633</v>
          </cell>
        </row>
        <row r="2639">
          <cell r="A2639">
            <v>2634</v>
          </cell>
        </row>
        <row r="2640">
          <cell r="A2640">
            <v>2635</v>
          </cell>
        </row>
        <row r="2641">
          <cell r="A2641">
            <v>2636</v>
          </cell>
        </row>
        <row r="2642">
          <cell r="A2642">
            <v>2637</v>
          </cell>
        </row>
        <row r="2643">
          <cell r="A2643">
            <v>2638</v>
          </cell>
        </row>
        <row r="2644">
          <cell r="A2644">
            <v>2639</v>
          </cell>
        </row>
        <row r="2645">
          <cell r="A2645">
            <v>2640</v>
          </cell>
        </row>
        <row r="2646">
          <cell r="A2646">
            <v>2641</v>
          </cell>
        </row>
        <row r="2647">
          <cell r="A2647">
            <v>2642</v>
          </cell>
        </row>
        <row r="2648">
          <cell r="A2648">
            <v>2643</v>
          </cell>
        </row>
        <row r="2649">
          <cell r="A2649">
            <v>2644</v>
          </cell>
        </row>
        <row r="2650">
          <cell r="A2650">
            <v>2645</v>
          </cell>
        </row>
        <row r="2651">
          <cell r="A2651">
            <v>2646</v>
          </cell>
        </row>
        <row r="2652">
          <cell r="A2652">
            <v>2647</v>
          </cell>
        </row>
        <row r="2653">
          <cell r="A2653">
            <v>2648</v>
          </cell>
        </row>
        <row r="2654">
          <cell r="A2654">
            <v>2649</v>
          </cell>
        </row>
        <row r="2655">
          <cell r="A2655">
            <v>2650</v>
          </cell>
        </row>
        <row r="2656">
          <cell r="A2656">
            <v>2651</v>
          </cell>
        </row>
        <row r="2657">
          <cell r="A2657">
            <v>2652</v>
          </cell>
        </row>
        <row r="2658">
          <cell r="A2658">
            <v>2653</v>
          </cell>
        </row>
        <row r="2659">
          <cell r="A2659">
            <v>2654</v>
          </cell>
        </row>
        <row r="2660">
          <cell r="A2660">
            <v>2655</v>
          </cell>
        </row>
        <row r="2661">
          <cell r="A2661">
            <v>2656</v>
          </cell>
        </row>
        <row r="2662">
          <cell r="A2662">
            <v>2657</v>
          </cell>
        </row>
        <row r="2663">
          <cell r="A2663">
            <v>2658</v>
          </cell>
        </row>
        <row r="2664">
          <cell r="A2664">
            <v>2659</v>
          </cell>
        </row>
        <row r="2665">
          <cell r="A2665">
            <v>2660</v>
          </cell>
        </row>
        <row r="2666">
          <cell r="A2666">
            <v>2661</v>
          </cell>
        </row>
        <row r="2667">
          <cell r="A2667">
            <v>2662</v>
          </cell>
        </row>
        <row r="2668">
          <cell r="A2668">
            <v>2663</v>
          </cell>
        </row>
        <row r="2669">
          <cell r="A2669">
            <v>2664</v>
          </cell>
        </row>
        <row r="2670">
          <cell r="A2670">
            <v>2665</v>
          </cell>
        </row>
        <row r="2671">
          <cell r="A2671">
            <v>2666</v>
          </cell>
        </row>
        <row r="2672">
          <cell r="A2672">
            <v>2667</v>
          </cell>
        </row>
        <row r="2673">
          <cell r="A2673">
            <v>2668</v>
          </cell>
        </row>
        <row r="2674">
          <cell r="A2674">
            <v>2669</v>
          </cell>
        </row>
        <row r="2675">
          <cell r="A2675">
            <v>2670</v>
          </cell>
        </row>
        <row r="2676">
          <cell r="A2676">
            <v>2671</v>
          </cell>
        </row>
        <row r="2677">
          <cell r="A2677">
            <v>2672</v>
          </cell>
        </row>
        <row r="2678">
          <cell r="A2678">
            <v>2673</v>
          </cell>
        </row>
        <row r="2679">
          <cell r="A2679">
            <v>2674</v>
          </cell>
        </row>
        <row r="2680">
          <cell r="A2680">
            <v>2675</v>
          </cell>
        </row>
        <row r="2681">
          <cell r="A2681">
            <v>2676</v>
          </cell>
        </row>
        <row r="2682">
          <cell r="A2682">
            <v>2677</v>
          </cell>
        </row>
        <row r="2683">
          <cell r="A2683">
            <v>2678</v>
          </cell>
        </row>
        <row r="2684">
          <cell r="A2684">
            <v>2679</v>
          </cell>
        </row>
        <row r="2685">
          <cell r="A2685">
            <v>2680</v>
          </cell>
        </row>
        <row r="2686">
          <cell r="A2686">
            <v>2681</v>
          </cell>
        </row>
        <row r="2687">
          <cell r="A2687">
            <v>2682</v>
          </cell>
        </row>
        <row r="2688">
          <cell r="A2688">
            <v>2683</v>
          </cell>
        </row>
        <row r="2689">
          <cell r="A2689">
            <v>2684</v>
          </cell>
        </row>
        <row r="2690">
          <cell r="A2690">
            <v>2685</v>
          </cell>
        </row>
        <row r="2691">
          <cell r="A2691">
            <v>2686</v>
          </cell>
        </row>
        <row r="2692">
          <cell r="A2692">
            <v>2687</v>
          </cell>
        </row>
        <row r="2693">
          <cell r="A2693">
            <v>2688</v>
          </cell>
        </row>
        <row r="2694">
          <cell r="A2694">
            <v>2689</v>
          </cell>
        </row>
        <row r="2695">
          <cell r="A2695">
            <v>2690</v>
          </cell>
        </row>
        <row r="2696">
          <cell r="A2696">
            <v>2691</v>
          </cell>
        </row>
        <row r="2697">
          <cell r="A2697">
            <v>2692</v>
          </cell>
        </row>
        <row r="2698">
          <cell r="A2698">
            <v>2693</v>
          </cell>
        </row>
        <row r="2699">
          <cell r="A2699">
            <v>2694</v>
          </cell>
        </row>
        <row r="2700">
          <cell r="A2700">
            <v>2695</v>
          </cell>
        </row>
        <row r="2701">
          <cell r="A2701">
            <v>2696</v>
          </cell>
        </row>
        <row r="2702">
          <cell r="A2702">
            <v>2697</v>
          </cell>
        </row>
        <row r="2703">
          <cell r="A2703">
            <v>2698</v>
          </cell>
        </row>
        <row r="2704">
          <cell r="A2704">
            <v>2699</v>
          </cell>
        </row>
        <row r="2705">
          <cell r="A2705">
            <v>2700</v>
          </cell>
        </row>
        <row r="2706">
          <cell r="A2706">
            <v>2701</v>
          </cell>
        </row>
        <row r="2707">
          <cell r="A2707">
            <v>2702</v>
          </cell>
        </row>
        <row r="2708">
          <cell r="A2708">
            <v>2703</v>
          </cell>
        </row>
        <row r="2709">
          <cell r="A2709">
            <v>2704</v>
          </cell>
        </row>
        <row r="2710">
          <cell r="A2710">
            <v>2705</v>
          </cell>
        </row>
        <row r="2711">
          <cell r="A2711">
            <v>2706</v>
          </cell>
        </row>
        <row r="2712">
          <cell r="A2712">
            <v>2707</v>
          </cell>
        </row>
        <row r="2713">
          <cell r="A2713">
            <v>2708</v>
          </cell>
        </row>
        <row r="2714">
          <cell r="A2714">
            <v>2709</v>
          </cell>
        </row>
        <row r="2715">
          <cell r="A2715">
            <v>2710</v>
          </cell>
        </row>
        <row r="2716">
          <cell r="A2716">
            <v>2711</v>
          </cell>
        </row>
        <row r="2717">
          <cell r="A2717">
            <v>2712</v>
          </cell>
        </row>
        <row r="2718">
          <cell r="A2718">
            <v>2713</v>
          </cell>
        </row>
        <row r="2719">
          <cell r="A2719">
            <v>2714</v>
          </cell>
        </row>
        <row r="2720">
          <cell r="A2720">
            <v>2715</v>
          </cell>
        </row>
        <row r="2721">
          <cell r="A2721">
            <v>2716</v>
          </cell>
        </row>
        <row r="2722">
          <cell r="A2722">
            <v>2717</v>
          </cell>
        </row>
        <row r="2723">
          <cell r="A2723">
            <v>2718</v>
          </cell>
        </row>
        <row r="2724">
          <cell r="A2724">
            <v>2719</v>
          </cell>
        </row>
        <row r="2725">
          <cell r="A2725">
            <v>2720</v>
          </cell>
        </row>
        <row r="2726">
          <cell r="A2726">
            <v>2721</v>
          </cell>
        </row>
        <row r="2727">
          <cell r="A2727">
            <v>2722</v>
          </cell>
        </row>
        <row r="2728">
          <cell r="A2728">
            <v>2723</v>
          </cell>
        </row>
        <row r="2729">
          <cell r="A2729">
            <v>2724</v>
          </cell>
        </row>
        <row r="2730">
          <cell r="A2730">
            <v>2725</v>
          </cell>
        </row>
        <row r="2731">
          <cell r="A2731">
            <v>2726</v>
          </cell>
        </row>
        <row r="2732">
          <cell r="A2732">
            <v>2727</v>
          </cell>
        </row>
        <row r="2733">
          <cell r="A2733">
            <v>2728</v>
          </cell>
        </row>
        <row r="2734">
          <cell r="A2734">
            <v>2729</v>
          </cell>
        </row>
        <row r="2735">
          <cell r="A2735">
            <v>2730</v>
          </cell>
        </row>
        <row r="2736">
          <cell r="A2736">
            <v>2731</v>
          </cell>
        </row>
        <row r="2737">
          <cell r="A2737">
            <v>2732</v>
          </cell>
        </row>
        <row r="2738">
          <cell r="A2738">
            <v>2733</v>
          </cell>
        </row>
        <row r="2739">
          <cell r="A2739">
            <v>2734</v>
          </cell>
        </row>
        <row r="2740">
          <cell r="A2740">
            <v>2735</v>
          </cell>
        </row>
        <row r="2741">
          <cell r="A2741">
            <v>2736</v>
          </cell>
        </row>
        <row r="2742">
          <cell r="A2742">
            <v>2737</v>
          </cell>
        </row>
        <row r="2743">
          <cell r="A2743">
            <v>2738</v>
          </cell>
        </row>
        <row r="2744">
          <cell r="A2744">
            <v>2739</v>
          </cell>
        </row>
        <row r="2745">
          <cell r="A2745">
            <v>2740</v>
          </cell>
        </row>
        <row r="2746">
          <cell r="A2746">
            <v>2741</v>
          </cell>
        </row>
        <row r="2747">
          <cell r="A2747">
            <v>2742</v>
          </cell>
        </row>
        <row r="2748">
          <cell r="A2748">
            <v>2743</v>
          </cell>
        </row>
        <row r="2749">
          <cell r="A2749">
            <v>2744</v>
          </cell>
        </row>
        <row r="2750">
          <cell r="A2750">
            <v>2745</v>
          </cell>
        </row>
        <row r="2751">
          <cell r="A2751">
            <v>2746</v>
          </cell>
        </row>
        <row r="2752">
          <cell r="A2752">
            <v>2747</v>
          </cell>
        </row>
        <row r="2753">
          <cell r="A2753">
            <v>2748</v>
          </cell>
        </row>
        <row r="2754">
          <cell r="A2754">
            <v>2749</v>
          </cell>
        </row>
        <row r="2755">
          <cell r="A2755">
            <v>2750</v>
          </cell>
        </row>
        <row r="2756">
          <cell r="A2756">
            <v>2751</v>
          </cell>
        </row>
        <row r="2757">
          <cell r="A2757">
            <v>2752</v>
          </cell>
        </row>
        <row r="2758">
          <cell r="A2758">
            <v>2753</v>
          </cell>
        </row>
        <row r="2759">
          <cell r="A2759">
            <v>2754</v>
          </cell>
        </row>
        <row r="2760">
          <cell r="A2760">
            <v>2755</v>
          </cell>
        </row>
        <row r="2761">
          <cell r="A2761">
            <v>2756</v>
          </cell>
        </row>
        <row r="2762">
          <cell r="A2762">
            <v>2757</v>
          </cell>
        </row>
        <row r="2763">
          <cell r="A2763">
            <v>2758</v>
          </cell>
        </row>
        <row r="2764">
          <cell r="A2764">
            <v>2759</v>
          </cell>
        </row>
        <row r="2765">
          <cell r="A2765">
            <v>2760</v>
          </cell>
        </row>
        <row r="2766">
          <cell r="A2766">
            <v>2761</v>
          </cell>
        </row>
        <row r="2767">
          <cell r="A2767">
            <v>2762</v>
          </cell>
        </row>
        <row r="2768">
          <cell r="A2768">
            <v>2763</v>
          </cell>
        </row>
        <row r="2769">
          <cell r="A2769">
            <v>2764</v>
          </cell>
        </row>
        <row r="2770">
          <cell r="A2770">
            <v>2765</v>
          </cell>
        </row>
        <row r="2771">
          <cell r="A2771">
            <v>2766</v>
          </cell>
        </row>
        <row r="2772">
          <cell r="A2772">
            <v>2767</v>
          </cell>
        </row>
        <row r="2773">
          <cell r="A2773">
            <v>2768</v>
          </cell>
        </row>
        <row r="2774">
          <cell r="A2774">
            <v>2769</v>
          </cell>
        </row>
        <row r="2775">
          <cell r="A2775">
            <v>2770</v>
          </cell>
        </row>
        <row r="2776">
          <cell r="A2776">
            <v>2771</v>
          </cell>
        </row>
        <row r="2777">
          <cell r="A2777">
            <v>2772</v>
          </cell>
        </row>
        <row r="2778">
          <cell r="A2778">
            <v>2773</v>
          </cell>
        </row>
        <row r="2779">
          <cell r="A2779">
            <v>2774</v>
          </cell>
        </row>
        <row r="2780">
          <cell r="A2780">
            <v>2775</v>
          </cell>
        </row>
        <row r="2781">
          <cell r="A2781">
            <v>2776</v>
          </cell>
        </row>
        <row r="2782">
          <cell r="A2782">
            <v>2777</v>
          </cell>
        </row>
        <row r="2783">
          <cell r="A2783">
            <v>2778</v>
          </cell>
        </row>
        <row r="2784">
          <cell r="A2784">
            <v>2779</v>
          </cell>
        </row>
        <row r="2785">
          <cell r="A2785">
            <v>2780</v>
          </cell>
        </row>
        <row r="2786">
          <cell r="A2786">
            <v>2781</v>
          </cell>
        </row>
        <row r="2787">
          <cell r="A2787">
            <v>2782</v>
          </cell>
        </row>
        <row r="2788">
          <cell r="A2788">
            <v>2783</v>
          </cell>
        </row>
        <row r="2789">
          <cell r="A2789">
            <v>2784</v>
          </cell>
        </row>
        <row r="2790">
          <cell r="A2790">
            <v>2785</v>
          </cell>
        </row>
        <row r="2791">
          <cell r="A2791">
            <v>2786</v>
          </cell>
        </row>
        <row r="2792">
          <cell r="A2792">
            <v>2787</v>
          </cell>
        </row>
        <row r="2793">
          <cell r="A2793">
            <v>2788</v>
          </cell>
        </row>
        <row r="2794">
          <cell r="A2794">
            <v>2789</v>
          </cell>
        </row>
        <row r="2795">
          <cell r="A2795">
            <v>2790</v>
          </cell>
        </row>
        <row r="2796">
          <cell r="A2796">
            <v>2791</v>
          </cell>
        </row>
        <row r="2797">
          <cell r="A2797">
            <v>2792</v>
          </cell>
        </row>
        <row r="2798">
          <cell r="A2798">
            <v>2793</v>
          </cell>
        </row>
        <row r="2799">
          <cell r="A2799">
            <v>2794</v>
          </cell>
        </row>
        <row r="2800">
          <cell r="A2800">
            <v>2795</v>
          </cell>
        </row>
        <row r="2801">
          <cell r="A2801">
            <v>2796</v>
          </cell>
        </row>
        <row r="2802">
          <cell r="A2802">
            <v>2797</v>
          </cell>
        </row>
        <row r="2803">
          <cell r="A2803">
            <v>2798</v>
          </cell>
        </row>
        <row r="2804">
          <cell r="A2804">
            <v>2799</v>
          </cell>
        </row>
        <row r="2805">
          <cell r="A2805">
            <v>2800</v>
          </cell>
        </row>
        <row r="2806">
          <cell r="A2806">
            <v>2801</v>
          </cell>
        </row>
        <row r="2807">
          <cell r="A2807">
            <v>2802</v>
          </cell>
        </row>
        <row r="2808">
          <cell r="A2808">
            <v>2803</v>
          </cell>
        </row>
        <row r="2809">
          <cell r="A2809">
            <v>2804</v>
          </cell>
        </row>
        <row r="2810">
          <cell r="A2810">
            <v>2805</v>
          </cell>
        </row>
        <row r="2811">
          <cell r="A2811">
            <v>2806</v>
          </cell>
        </row>
        <row r="2812">
          <cell r="A2812">
            <v>2807</v>
          </cell>
        </row>
        <row r="2813">
          <cell r="A2813">
            <v>2808</v>
          </cell>
        </row>
        <row r="2814">
          <cell r="A2814">
            <v>2809</v>
          </cell>
        </row>
        <row r="2815">
          <cell r="A2815">
            <v>2810</v>
          </cell>
        </row>
        <row r="2816">
          <cell r="A2816">
            <v>2811</v>
          </cell>
        </row>
        <row r="2817">
          <cell r="A2817">
            <v>2812</v>
          </cell>
        </row>
        <row r="2818">
          <cell r="A2818">
            <v>2813</v>
          </cell>
        </row>
        <row r="2819">
          <cell r="A2819">
            <v>2814</v>
          </cell>
        </row>
        <row r="2820">
          <cell r="A2820">
            <v>2815</v>
          </cell>
        </row>
        <row r="2821">
          <cell r="A2821">
            <v>2816</v>
          </cell>
        </row>
        <row r="2822">
          <cell r="A2822">
            <v>2817</v>
          </cell>
        </row>
        <row r="2823">
          <cell r="A2823">
            <v>2818</v>
          </cell>
        </row>
        <row r="2824">
          <cell r="A2824">
            <v>2819</v>
          </cell>
        </row>
        <row r="2825">
          <cell r="A2825">
            <v>2820</v>
          </cell>
        </row>
        <row r="2826">
          <cell r="A2826">
            <v>2821</v>
          </cell>
        </row>
        <row r="2827">
          <cell r="A2827">
            <v>2822</v>
          </cell>
        </row>
        <row r="2828">
          <cell r="A2828">
            <v>2823</v>
          </cell>
        </row>
        <row r="2829">
          <cell r="A2829">
            <v>2824</v>
          </cell>
        </row>
        <row r="2830">
          <cell r="A2830">
            <v>2825</v>
          </cell>
        </row>
        <row r="2831">
          <cell r="A2831">
            <v>2826</v>
          </cell>
        </row>
        <row r="2832">
          <cell r="A2832">
            <v>2827</v>
          </cell>
        </row>
        <row r="2833">
          <cell r="A2833">
            <v>2828</v>
          </cell>
        </row>
        <row r="2834">
          <cell r="A2834">
            <v>2829</v>
          </cell>
        </row>
        <row r="2835">
          <cell r="A2835">
            <v>2830</v>
          </cell>
        </row>
        <row r="2836">
          <cell r="A2836">
            <v>2831</v>
          </cell>
        </row>
        <row r="2837">
          <cell r="A2837">
            <v>2832</v>
          </cell>
        </row>
        <row r="2838">
          <cell r="A2838">
            <v>2833</v>
          </cell>
        </row>
        <row r="2839">
          <cell r="A2839">
            <v>2834</v>
          </cell>
        </row>
        <row r="2840">
          <cell r="A2840">
            <v>2835</v>
          </cell>
        </row>
        <row r="2841">
          <cell r="A2841">
            <v>2836</v>
          </cell>
        </row>
        <row r="2842">
          <cell r="A2842">
            <v>2837</v>
          </cell>
        </row>
        <row r="2843">
          <cell r="A2843">
            <v>2838</v>
          </cell>
        </row>
        <row r="2844">
          <cell r="A2844">
            <v>2839</v>
          </cell>
        </row>
        <row r="2845">
          <cell r="A2845">
            <v>2840</v>
          </cell>
        </row>
        <row r="2846">
          <cell r="A2846">
            <v>2841</v>
          </cell>
        </row>
        <row r="2847">
          <cell r="A2847">
            <v>2842</v>
          </cell>
        </row>
        <row r="2848">
          <cell r="A2848">
            <v>2843</v>
          </cell>
        </row>
        <row r="2849">
          <cell r="A2849">
            <v>2844</v>
          </cell>
        </row>
        <row r="2850">
          <cell r="A2850">
            <v>2845</v>
          </cell>
        </row>
        <row r="2851">
          <cell r="A2851">
            <v>2846</v>
          </cell>
        </row>
        <row r="2852">
          <cell r="A2852">
            <v>2847</v>
          </cell>
        </row>
        <row r="2853">
          <cell r="A2853">
            <v>2848</v>
          </cell>
        </row>
        <row r="2854">
          <cell r="A2854">
            <v>2849</v>
          </cell>
        </row>
        <row r="2855">
          <cell r="A2855">
            <v>2850</v>
          </cell>
        </row>
        <row r="2856">
          <cell r="A2856">
            <v>2851</v>
          </cell>
        </row>
        <row r="2857">
          <cell r="A2857">
            <v>2852</v>
          </cell>
        </row>
        <row r="2858">
          <cell r="A2858">
            <v>2853</v>
          </cell>
        </row>
        <row r="2859">
          <cell r="A2859">
            <v>2854</v>
          </cell>
        </row>
        <row r="2860">
          <cell r="A2860">
            <v>2855</v>
          </cell>
        </row>
        <row r="2861">
          <cell r="A2861">
            <v>2856</v>
          </cell>
        </row>
        <row r="2862">
          <cell r="A2862">
            <v>2857</v>
          </cell>
        </row>
        <row r="2863">
          <cell r="A2863">
            <v>2858</v>
          </cell>
        </row>
        <row r="2864">
          <cell r="A2864">
            <v>2859</v>
          </cell>
        </row>
        <row r="2865">
          <cell r="A2865">
            <v>2860</v>
          </cell>
        </row>
        <row r="2866">
          <cell r="A2866">
            <v>2861</v>
          </cell>
        </row>
        <row r="2867">
          <cell r="A2867">
            <v>2862</v>
          </cell>
        </row>
        <row r="2868">
          <cell r="A2868">
            <v>2863</v>
          </cell>
        </row>
        <row r="2869">
          <cell r="A2869">
            <v>2864</v>
          </cell>
        </row>
        <row r="2870">
          <cell r="A2870">
            <v>2865</v>
          </cell>
        </row>
        <row r="2871">
          <cell r="A2871">
            <v>2866</v>
          </cell>
        </row>
        <row r="2872">
          <cell r="A2872">
            <v>2867</v>
          </cell>
        </row>
        <row r="2873">
          <cell r="A2873">
            <v>2868</v>
          </cell>
        </row>
        <row r="2874">
          <cell r="A2874">
            <v>2869</v>
          </cell>
        </row>
        <row r="2875">
          <cell r="A2875">
            <v>2870</v>
          </cell>
        </row>
        <row r="2876">
          <cell r="A2876">
            <v>2871</v>
          </cell>
        </row>
        <row r="2877">
          <cell r="A2877">
            <v>2872</v>
          </cell>
        </row>
        <row r="2878">
          <cell r="A2878">
            <v>2873</v>
          </cell>
        </row>
        <row r="2879">
          <cell r="A2879">
            <v>2874</v>
          </cell>
        </row>
        <row r="2880">
          <cell r="A2880">
            <v>2875</v>
          </cell>
        </row>
        <row r="2881">
          <cell r="A2881">
            <v>2876</v>
          </cell>
        </row>
        <row r="2882">
          <cell r="A2882">
            <v>2877</v>
          </cell>
        </row>
        <row r="2883">
          <cell r="A2883">
            <v>2878</v>
          </cell>
        </row>
        <row r="2884">
          <cell r="A2884">
            <v>2879</v>
          </cell>
        </row>
        <row r="2885">
          <cell r="A2885">
            <v>2880</v>
          </cell>
        </row>
        <row r="2886">
          <cell r="A2886">
            <v>2881</v>
          </cell>
        </row>
        <row r="2887">
          <cell r="A2887">
            <v>2882</v>
          </cell>
        </row>
        <row r="2888">
          <cell r="A2888">
            <v>2883</v>
          </cell>
        </row>
        <row r="2889">
          <cell r="A2889">
            <v>2884</v>
          </cell>
        </row>
        <row r="2890">
          <cell r="A2890">
            <v>2885</v>
          </cell>
        </row>
        <row r="2891">
          <cell r="A2891">
            <v>2886</v>
          </cell>
        </row>
        <row r="2892">
          <cell r="A2892">
            <v>2887</v>
          </cell>
        </row>
        <row r="2893">
          <cell r="A2893">
            <v>2888</v>
          </cell>
        </row>
        <row r="2894">
          <cell r="A2894">
            <v>2889</v>
          </cell>
        </row>
        <row r="2895">
          <cell r="A2895">
            <v>2890</v>
          </cell>
        </row>
        <row r="2896">
          <cell r="A2896">
            <v>2891</v>
          </cell>
        </row>
        <row r="2897">
          <cell r="A2897">
            <v>2892</v>
          </cell>
        </row>
        <row r="2898">
          <cell r="A2898">
            <v>2893</v>
          </cell>
        </row>
        <row r="2899">
          <cell r="A2899">
            <v>2894</v>
          </cell>
        </row>
        <row r="2900">
          <cell r="A2900">
            <v>2895</v>
          </cell>
        </row>
        <row r="2901">
          <cell r="A2901">
            <v>2896</v>
          </cell>
        </row>
        <row r="2902">
          <cell r="A2902">
            <v>2897</v>
          </cell>
        </row>
        <row r="2903">
          <cell r="A2903">
            <v>2898</v>
          </cell>
        </row>
        <row r="2904">
          <cell r="A2904">
            <v>2899</v>
          </cell>
        </row>
        <row r="2905">
          <cell r="A2905">
            <v>2900</v>
          </cell>
        </row>
        <row r="2906">
          <cell r="A2906">
            <v>2901</v>
          </cell>
        </row>
        <row r="2907">
          <cell r="A2907">
            <v>2902</v>
          </cell>
        </row>
        <row r="2908">
          <cell r="A2908">
            <v>2903</v>
          </cell>
        </row>
        <row r="2909">
          <cell r="A2909">
            <v>2904</v>
          </cell>
        </row>
        <row r="2910">
          <cell r="A2910">
            <v>2905</v>
          </cell>
        </row>
        <row r="2911">
          <cell r="A2911">
            <v>2906</v>
          </cell>
        </row>
        <row r="2912">
          <cell r="A2912">
            <v>2907</v>
          </cell>
        </row>
        <row r="2913">
          <cell r="A2913">
            <v>2908</v>
          </cell>
        </row>
        <row r="2914">
          <cell r="A2914">
            <v>2909</v>
          </cell>
        </row>
        <row r="2915">
          <cell r="A2915">
            <v>2910</v>
          </cell>
        </row>
        <row r="2916">
          <cell r="A2916">
            <v>2911</v>
          </cell>
        </row>
        <row r="2917">
          <cell r="A2917">
            <v>2912</v>
          </cell>
        </row>
        <row r="2918">
          <cell r="A2918">
            <v>2913</v>
          </cell>
        </row>
        <row r="2919">
          <cell r="A2919">
            <v>2914</v>
          </cell>
        </row>
        <row r="2920">
          <cell r="A2920">
            <v>2915</v>
          </cell>
        </row>
        <row r="2921">
          <cell r="A2921">
            <v>2916</v>
          </cell>
        </row>
        <row r="2922">
          <cell r="A2922">
            <v>2917</v>
          </cell>
        </row>
        <row r="2923">
          <cell r="A2923">
            <v>2918</v>
          </cell>
        </row>
        <row r="2924">
          <cell r="A2924">
            <v>2919</v>
          </cell>
        </row>
        <row r="2925">
          <cell r="A2925">
            <v>2920</v>
          </cell>
        </row>
        <row r="2926">
          <cell r="A2926">
            <v>2921</v>
          </cell>
        </row>
        <row r="2927">
          <cell r="A2927">
            <v>2922</v>
          </cell>
        </row>
        <row r="2928">
          <cell r="A2928">
            <v>2923</v>
          </cell>
        </row>
        <row r="2929">
          <cell r="A2929">
            <v>2924</v>
          </cell>
        </row>
        <row r="2930">
          <cell r="A2930">
            <v>2925</v>
          </cell>
        </row>
        <row r="2931">
          <cell r="A2931">
            <v>2926</v>
          </cell>
        </row>
        <row r="2932">
          <cell r="A2932">
            <v>2927</v>
          </cell>
        </row>
        <row r="2933">
          <cell r="A2933">
            <v>2928</v>
          </cell>
        </row>
        <row r="2934">
          <cell r="A2934">
            <v>2929</v>
          </cell>
        </row>
        <row r="2935">
          <cell r="A2935">
            <v>2930</v>
          </cell>
        </row>
        <row r="2936">
          <cell r="A2936">
            <v>2931</v>
          </cell>
        </row>
        <row r="2937">
          <cell r="A2937">
            <v>2932</v>
          </cell>
        </row>
        <row r="2938">
          <cell r="A2938">
            <v>2933</v>
          </cell>
        </row>
        <row r="2939">
          <cell r="A2939">
            <v>2934</v>
          </cell>
        </row>
        <row r="2940">
          <cell r="A2940">
            <v>2935</v>
          </cell>
        </row>
        <row r="2941">
          <cell r="A2941">
            <v>2936</v>
          </cell>
        </row>
        <row r="2942">
          <cell r="A2942">
            <v>2937</v>
          </cell>
        </row>
        <row r="2943">
          <cell r="A2943">
            <v>2938</v>
          </cell>
        </row>
        <row r="2944">
          <cell r="A2944">
            <v>2939</v>
          </cell>
        </row>
        <row r="2945">
          <cell r="A2945">
            <v>2940</v>
          </cell>
        </row>
        <row r="2946">
          <cell r="A2946">
            <v>2941</v>
          </cell>
        </row>
        <row r="2947">
          <cell r="A2947">
            <v>2942</v>
          </cell>
        </row>
        <row r="2948">
          <cell r="A2948">
            <v>2943</v>
          </cell>
        </row>
        <row r="2949">
          <cell r="A2949">
            <v>2944</v>
          </cell>
        </row>
        <row r="2950">
          <cell r="A2950">
            <v>2945</v>
          </cell>
        </row>
        <row r="2951">
          <cell r="A2951">
            <v>2946</v>
          </cell>
        </row>
        <row r="2952">
          <cell r="A2952">
            <v>2947</v>
          </cell>
        </row>
        <row r="2953">
          <cell r="A2953">
            <v>2948</v>
          </cell>
        </row>
        <row r="2954">
          <cell r="A2954">
            <v>2949</v>
          </cell>
        </row>
        <row r="2955">
          <cell r="A2955">
            <v>2950</v>
          </cell>
        </row>
        <row r="2956">
          <cell r="A2956">
            <v>2951</v>
          </cell>
        </row>
        <row r="2957">
          <cell r="A2957">
            <v>2952</v>
          </cell>
        </row>
        <row r="2958">
          <cell r="A2958">
            <v>2953</v>
          </cell>
        </row>
        <row r="2959">
          <cell r="A2959">
            <v>2954</v>
          </cell>
        </row>
        <row r="2960">
          <cell r="A2960">
            <v>2955</v>
          </cell>
        </row>
        <row r="2961">
          <cell r="A2961">
            <v>2956</v>
          </cell>
        </row>
        <row r="2962">
          <cell r="A2962">
            <v>2957</v>
          </cell>
        </row>
        <row r="2963">
          <cell r="A2963">
            <v>2958</v>
          </cell>
        </row>
        <row r="2964">
          <cell r="A2964">
            <v>2959</v>
          </cell>
        </row>
        <row r="2965">
          <cell r="A2965">
            <v>2960</v>
          </cell>
        </row>
        <row r="2966">
          <cell r="A2966">
            <v>2961</v>
          </cell>
        </row>
        <row r="2967">
          <cell r="A2967">
            <v>2962</v>
          </cell>
        </row>
        <row r="2968">
          <cell r="A2968">
            <v>2963</v>
          </cell>
        </row>
        <row r="2969">
          <cell r="A2969">
            <v>2964</v>
          </cell>
        </row>
        <row r="2970">
          <cell r="A2970">
            <v>2965</v>
          </cell>
        </row>
        <row r="2971">
          <cell r="A2971">
            <v>2966</v>
          </cell>
        </row>
        <row r="2972">
          <cell r="A2972">
            <v>2967</v>
          </cell>
        </row>
        <row r="2973">
          <cell r="A2973">
            <v>2968</v>
          </cell>
        </row>
        <row r="2974">
          <cell r="A2974">
            <v>2969</v>
          </cell>
        </row>
        <row r="2975">
          <cell r="A2975">
            <v>2970</v>
          </cell>
        </row>
        <row r="2976">
          <cell r="A2976">
            <v>2971</v>
          </cell>
        </row>
        <row r="2977">
          <cell r="A2977">
            <v>2972</v>
          </cell>
        </row>
        <row r="2978">
          <cell r="A2978">
            <v>2973</v>
          </cell>
        </row>
        <row r="2979">
          <cell r="A2979">
            <v>2974</v>
          </cell>
        </row>
        <row r="2980">
          <cell r="A2980">
            <v>2975</v>
          </cell>
        </row>
        <row r="2981">
          <cell r="A2981">
            <v>2976</v>
          </cell>
        </row>
        <row r="2982">
          <cell r="A2982">
            <v>2977</v>
          </cell>
        </row>
        <row r="2983">
          <cell r="A2983">
            <v>2978</v>
          </cell>
        </row>
        <row r="2984">
          <cell r="A2984">
            <v>2979</v>
          </cell>
        </row>
        <row r="2985">
          <cell r="A2985">
            <v>2980</v>
          </cell>
        </row>
        <row r="2986">
          <cell r="A2986">
            <v>2981</v>
          </cell>
        </row>
        <row r="2987">
          <cell r="A2987">
            <v>2982</v>
          </cell>
        </row>
        <row r="2988">
          <cell r="A2988">
            <v>2983</v>
          </cell>
        </row>
        <row r="2989">
          <cell r="A2989">
            <v>2984</v>
          </cell>
        </row>
        <row r="2990">
          <cell r="A2990">
            <v>2985</v>
          </cell>
        </row>
        <row r="2991">
          <cell r="A2991">
            <v>2986</v>
          </cell>
        </row>
        <row r="2992">
          <cell r="A2992">
            <v>2987</v>
          </cell>
        </row>
        <row r="2993">
          <cell r="A2993">
            <v>2988</v>
          </cell>
        </row>
        <row r="2994">
          <cell r="A2994">
            <v>2989</v>
          </cell>
        </row>
        <row r="2995">
          <cell r="A2995">
            <v>2990</v>
          </cell>
        </row>
        <row r="2996">
          <cell r="A2996">
            <v>2991</v>
          </cell>
        </row>
        <row r="2997">
          <cell r="A2997">
            <v>2992</v>
          </cell>
        </row>
        <row r="2998">
          <cell r="A2998">
            <v>2993</v>
          </cell>
        </row>
        <row r="2999">
          <cell r="A2999">
            <v>2994</v>
          </cell>
        </row>
        <row r="3000">
          <cell r="A3000">
            <v>2995</v>
          </cell>
        </row>
        <row r="3001">
          <cell r="A3001">
            <v>2996</v>
          </cell>
        </row>
        <row r="3002">
          <cell r="A3002">
            <v>2997</v>
          </cell>
        </row>
        <row r="3003">
          <cell r="A3003">
            <v>2998</v>
          </cell>
        </row>
        <row r="3004">
          <cell r="A3004">
            <v>2999</v>
          </cell>
        </row>
        <row r="3005">
          <cell r="A3005">
            <v>3000</v>
          </cell>
        </row>
        <row r="3006">
          <cell r="A3006">
            <v>3001</v>
          </cell>
        </row>
        <row r="3007">
          <cell r="A3007">
            <v>3002</v>
          </cell>
        </row>
        <row r="3008">
          <cell r="A3008">
            <v>3003</v>
          </cell>
        </row>
        <row r="3009">
          <cell r="A3009">
            <v>3004</v>
          </cell>
        </row>
        <row r="3010">
          <cell r="A3010">
            <v>3005</v>
          </cell>
        </row>
        <row r="3011">
          <cell r="A3011">
            <v>3006</v>
          </cell>
        </row>
        <row r="3012">
          <cell r="A3012">
            <v>3007</v>
          </cell>
        </row>
        <row r="3013">
          <cell r="A3013">
            <v>3008</v>
          </cell>
        </row>
        <row r="3014">
          <cell r="A3014">
            <v>3009</v>
          </cell>
        </row>
        <row r="3015">
          <cell r="A3015">
            <v>3010</v>
          </cell>
        </row>
        <row r="3016">
          <cell r="A3016">
            <v>3011</v>
          </cell>
        </row>
        <row r="3017">
          <cell r="A3017">
            <v>3012</v>
          </cell>
        </row>
        <row r="3018">
          <cell r="A3018">
            <v>3013</v>
          </cell>
        </row>
        <row r="3019">
          <cell r="A3019">
            <v>3014</v>
          </cell>
        </row>
        <row r="3020">
          <cell r="A3020">
            <v>3015</v>
          </cell>
        </row>
        <row r="3021">
          <cell r="A3021">
            <v>3016</v>
          </cell>
        </row>
        <row r="3022">
          <cell r="A3022">
            <v>3017</v>
          </cell>
        </row>
        <row r="3023">
          <cell r="A3023">
            <v>3018</v>
          </cell>
        </row>
        <row r="3024">
          <cell r="A3024">
            <v>3019</v>
          </cell>
        </row>
        <row r="3025">
          <cell r="A3025">
            <v>3020</v>
          </cell>
        </row>
        <row r="3026">
          <cell r="A3026">
            <v>3021</v>
          </cell>
        </row>
        <row r="3027">
          <cell r="A3027">
            <v>3022</v>
          </cell>
        </row>
        <row r="3028">
          <cell r="A3028">
            <v>3023</v>
          </cell>
        </row>
        <row r="3029">
          <cell r="A3029">
            <v>3024</v>
          </cell>
        </row>
        <row r="3030">
          <cell r="A3030">
            <v>3025</v>
          </cell>
        </row>
        <row r="3031">
          <cell r="A3031">
            <v>3026</v>
          </cell>
        </row>
        <row r="3032">
          <cell r="A3032">
            <v>3027</v>
          </cell>
        </row>
        <row r="3033">
          <cell r="A3033">
            <v>3028</v>
          </cell>
        </row>
        <row r="3034">
          <cell r="A3034">
            <v>3029</v>
          </cell>
        </row>
        <row r="3035">
          <cell r="A3035">
            <v>3030</v>
          </cell>
        </row>
        <row r="3036">
          <cell r="A3036">
            <v>3031</v>
          </cell>
        </row>
        <row r="3037">
          <cell r="A3037">
            <v>3032</v>
          </cell>
        </row>
        <row r="3038">
          <cell r="A3038">
            <v>3033</v>
          </cell>
        </row>
        <row r="3039">
          <cell r="A3039">
            <v>3034</v>
          </cell>
        </row>
        <row r="3040">
          <cell r="A3040">
            <v>3035</v>
          </cell>
        </row>
        <row r="3041">
          <cell r="A3041">
            <v>3036</v>
          </cell>
        </row>
        <row r="3042">
          <cell r="A3042">
            <v>3037</v>
          </cell>
        </row>
        <row r="3043">
          <cell r="A3043">
            <v>3038</v>
          </cell>
        </row>
        <row r="3044">
          <cell r="A3044">
            <v>3039</v>
          </cell>
        </row>
        <row r="3045">
          <cell r="A3045">
            <v>3040</v>
          </cell>
        </row>
        <row r="3046">
          <cell r="A3046">
            <v>3041</v>
          </cell>
        </row>
        <row r="3047">
          <cell r="A3047">
            <v>3042</v>
          </cell>
        </row>
        <row r="3048">
          <cell r="A3048">
            <v>3043</v>
          </cell>
        </row>
        <row r="3049">
          <cell r="A3049">
            <v>3044</v>
          </cell>
        </row>
        <row r="3050">
          <cell r="A3050">
            <v>3045</v>
          </cell>
        </row>
        <row r="3051">
          <cell r="A3051">
            <v>3046</v>
          </cell>
        </row>
        <row r="3052">
          <cell r="A3052">
            <v>3047</v>
          </cell>
        </row>
        <row r="3053">
          <cell r="A3053">
            <v>3048</v>
          </cell>
        </row>
        <row r="3054">
          <cell r="A3054">
            <v>3049</v>
          </cell>
        </row>
        <row r="3055">
          <cell r="A3055">
            <v>3050</v>
          </cell>
        </row>
        <row r="3056">
          <cell r="A3056">
            <v>3051</v>
          </cell>
        </row>
        <row r="3057">
          <cell r="A3057">
            <v>3052</v>
          </cell>
        </row>
        <row r="3058">
          <cell r="A3058">
            <v>3053</v>
          </cell>
        </row>
        <row r="3059">
          <cell r="A3059">
            <v>3054</v>
          </cell>
        </row>
        <row r="3060">
          <cell r="A3060">
            <v>3055</v>
          </cell>
        </row>
        <row r="3061">
          <cell r="A3061">
            <v>3056</v>
          </cell>
        </row>
        <row r="3062">
          <cell r="A3062">
            <v>3057</v>
          </cell>
        </row>
        <row r="3063">
          <cell r="A3063">
            <v>3058</v>
          </cell>
        </row>
        <row r="3064">
          <cell r="A3064">
            <v>3059</v>
          </cell>
        </row>
        <row r="3065">
          <cell r="A3065">
            <v>3060</v>
          </cell>
        </row>
        <row r="3066">
          <cell r="A3066">
            <v>3061</v>
          </cell>
        </row>
        <row r="3067">
          <cell r="A3067">
            <v>3062</v>
          </cell>
        </row>
        <row r="3068">
          <cell r="A3068">
            <v>3063</v>
          </cell>
        </row>
        <row r="3069">
          <cell r="A3069">
            <v>3064</v>
          </cell>
        </row>
        <row r="3070">
          <cell r="A3070">
            <v>3065</v>
          </cell>
        </row>
        <row r="3071">
          <cell r="A3071">
            <v>3066</v>
          </cell>
        </row>
        <row r="3072">
          <cell r="A3072">
            <v>3067</v>
          </cell>
        </row>
        <row r="3073">
          <cell r="A3073">
            <v>3068</v>
          </cell>
        </row>
        <row r="3074">
          <cell r="A3074">
            <v>3069</v>
          </cell>
        </row>
        <row r="3075">
          <cell r="A3075">
            <v>3070</v>
          </cell>
        </row>
        <row r="3076">
          <cell r="A3076">
            <v>3071</v>
          </cell>
        </row>
        <row r="3077">
          <cell r="A3077">
            <v>3072</v>
          </cell>
        </row>
        <row r="3078">
          <cell r="A3078">
            <v>3073</v>
          </cell>
        </row>
        <row r="3079">
          <cell r="A3079">
            <v>3074</v>
          </cell>
        </row>
        <row r="3080">
          <cell r="A3080">
            <v>3075</v>
          </cell>
        </row>
        <row r="3081">
          <cell r="A3081">
            <v>3076</v>
          </cell>
        </row>
        <row r="3082">
          <cell r="A3082">
            <v>3077</v>
          </cell>
        </row>
        <row r="3083">
          <cell r="A3083">
            <v>3078</v>
          </cell>
        </row>
        <row r="3084">
          <cell r="A3084">
            <v>3079</v>
          </cell>
        </row>
        <row r="3085">
          <cell r="A3085">
            <v>3080</v>
          </cell>
        </row>
        <row r="3086">
          <cell r="A3086">
            <v>3081</v>
          </cell>
        </row>
        <row r="3087">
          <cell r="A3087">
            <v>3082</v>
          </cell>
        </row>
        <row r="3088">
          <cell r="A3088">
            <v>3083</v>
          </cell>
        </row>
        <row r="3089">
          <cell r="A3089">
            <v>3084</v>
          </cell>
        </row>
        <row r="3090">
          <cell r="A3090">
            <v>3085</v>
          </cell>
        </row>
        <row r="3091">
          <cell r="A3091">
            <v>3086</v>
          </cell>
        </row>
        <row r="3092">
          <cell r="A3092">
            <v>3087</v>
          </cell>
        </row>
        <row r="3093">
          <cell r="A3093">
            <v>3088</v>
          </cell>
        </row>
        <row r="3094">
          <cell r="A3094">
            <v>3089</v>
          </cell>
        </row>
        <row r="3095">
          <cell r="A3095">
            <v>3090</v>
          </cell>
        </row>
        <row r="3096">
          <cell r="A3096">
            <v>3091</v>
          </cell>
        </row>
        <row r="3097">
          <cell r="A3097">
            <v>3092</v>
          </cell>
        </row>
        <row r="3098">
          <cell r="A3098">
            <v>3093</v>
          </cell>
        </row>
        <row r="3099">
          <cell r="A3099">
            <v>3094</v>
          </cell>
        </row>
        <row r="3100">
          <cell r="A3100">
            <v>3095</v>
          </cell>
        </row>
        <row r="3101">
          <cell r="A3101">
            <v>3096</v>
          </cell>
        </row>
        <row r="3102">
          <cell r="A3102">
            <v>3097</v>
          </cell>
        </row>
        <row r="3103">
          <cell r="A3103">
            <v>3098</v>
          </cell>
        </row>
        <row r="3104">
          <cell r="A3104">
            <v>3099</v>
          </cell>
        </row>
        <row r="3105">
          <cell r="A3105">
            <v>3100</v>
          </cell>
        </row>
        <row r="3106">
          <cell r="A3106">
            <v>3101</v>
          </cell>
        </row>
        <row r="3107">
          <cell r="A3107">
            <v>3102</v>
          </cell>
        </row>
        <row r="3108">
          <cell r="A3108">
            <v>3103</v>
          </cell>
        </row>
        <row r="3109">
          <cell r="A3109">
            <v>3104</v>
          </cell>
        </row>
        <row r="3110">
          <cell r="A3110">
            <v>3105</v>
          </cell>
        </row>
        <row r="3111">
          <cell r="A3111">
            <v>3106</v>
          </cell>
        </row>
        <row r="3112">
          <cell r="A3112">
            <v>3107</v>
          </cell>
        </row>
        <row r="3113">
          <cell r="A3113">
            <v>3108</v>
          </cell>
        </row>
        <row r="3114">
          <cell r="A3114">
            <v>3109</v>
          </cell>
        </row>
        <row r="3115">
          <cell r="A3115">
            <v>3110</v>
          </cell>
        </row>
        <row r="3116">
          <cell r="A3116">
            <v>3111</v>
          </cell>
        </row>
        <row r="3117">
          <cell r="A3117">
            <v>3112</v>
          </cell>
        </row>
        <row r="3118">
          <cell r="A3118">
            <v>3113</v>
          </cell>
        </row>
        <row r="3119">
          <cell r="A3119">
            <v>3114</v>
          </cell>
        </row>
        <row r="3120">
          <cell r="A3120">
            <v>3115</v>
          </cell>
        </row>
        <row r="3121">
          <cell r="A3121">
            <v>3116</v>
          </cell>
        </row>
        <row r="3122">
          <cell r="A3122">
            <v>3117</v>
          </cell>
        </row>
        <row r="3123">
          <cell r="A3123">
            <v>3118</v>
          </cell>
        </row>
        <row r="3124">
          <cell r="A3124">
            <v>3119</v>
          </cell>
        </row>
        <row r="3125">
          <cell r="A3125">
            <v>3120</v>
          </cell>
        </row>
        <row r="3126">
          <cell r="A3126">
            <v>3121</v>
          </cell>
        </row>
        <row r="3127">
          <cell r="A3127">
            <v>3122</v>
          </cell>
        </row>
        <row r="3128">
          <cell r="A3128">
            <v>3123</v>
          </cell>
        </row>
        <row r="3129">
          <cell r="A3129">
            <v>3124</v>
          </cell>
        </row>
        <row r="3130">
          <cell r="A3130">
            <v>3125</v>
          </cell>
        </row>
        <row r="3131">
          <cell r="A3131">
            <v>3126</v>
          </cell>
        </row>
        <row r="3132">
          <cell r="A3132">
            <v>3127</v>
          </cell>
        </row>
        <row r="3133">
          <cell r="A3133">
            <v>3128</v>
          </cell>
        </row>
        <row r="3134">
          <cell r="A3134">
            <v>3129</v>
          </cell>
        </row>
        <row r="3135">
          <cell r="A3135">
            <v>3130</v>
          </cell>
        </row>
        <row r="3136">
          <cell r="A3136">
            <v>3131</v>
          </cell>
        </row>
        <row r="3137">
          <cell r="A3137">
            <v>3132</v>
          </cell>
        </row>
        <row r="3138">
          <cell r="A3138">
            <v>3133</v>
          </cell>
        </row>
        <row r="3139">
          <cell r="A3139">
            <v>3134</v>
          </cell>
        </row>
        <row r="3140">
          <cell r="A3140">
            <v>3135</v>
          </cell>
        </row>
        <row r="3141">
          <cell r="A3141">
            <v>3136</v>
          </cell>
        </row>
        <row r="3142">
          <cell r="A3142">
            <v>3137</v>
          </cell>
        </row>
        <row r="3143">
          <cell r="A3143">
            <v>3138</v>
          </cell>
        </row>
        <row r="3144">
          <cell r="A3144">
            <v>3139</v>
          </cell>
        </row>
        <row r="3145">
          <cell r="A3145">
            <v>3140</v>
          </cell>
        </row>
        <row r="3146">
          <cell r="A3146">
            <v>3141</v>
          </cell>
        </row>
        <row r="3147">
          <cell r="A3147">
            <v>3142</v>
          </cell>
        </row>
        <row r="3148">
          <cell r="A3148">
            <v>3143</v>
          </cell>
        </row>
        <row r="3149">
          <cell r="A3149">
            <v>3144</v>
          </cell>
        </row>
        <row r="3150">
          <cell r="A3150">
            <v>3145</v>
          </cell>
        </row>
        <row r="3151">
          <cell r="A3151">
            <v>3146</v>
          </cell>
        </row>
        <row r="3152">
          <cell r="A3152">
            <v>3147</v>
          </cell>
        </row>
        <row r="3153">
          <cell r="A3153">
            <v>3148</v>
          </cell>
        </row>
        <row r="3154">
          <cell r="A3154">
            <v>3149</v>
          </cell>
        </row>
        <row r="3155">
          <cell r="A3155">
            <v>3150</v>
          </cell>
        </row>
        <row r="3156">
          <cell r="A3156">
            <v>3151</v>
          </cell>
        </row>
        <row r="3157">
          <cell r="A3157">
            <v>3152</v>
          </cell>
        </row>
        <row r="3158">
          <cell r="A3158">
            <v>3153</v>
          </cell>
        </row>
        <row r="3159">
          <cell r="A3159">
            <v>3154</v>
          </cell>
        </row>
        <row r="3160">
          <cell r="A3160">
            <v>3155</v>
          </cell>
        </row>
        <row r="3161">
          <cell r="A3161">
            <v>3156</v>
          </cell>
        </row>
        <row r="3162">
          <cell r="A3162">
            <v>3157</v>
          </cell>
        </row>
        <row r="3163">
          <cell r="A3163">
            <v>3158</v>
          </cell>
        </row>
        <row r="3164">
          <cell r="A3164">
            <v>3159</v>
          </cell>
        </row>
        <row r="3165">
          <cell r="A3165">
            <v>3160</v>
          </cell>
        </row>
        <row r="3166">
          <cell r="A3166">
            <v>3161</v>
          </cell>
        </row>
        <row r="3167">
          <cell r="A3167">
            <v>3162</v>
          </cell>
        </row>
        <row r="3168">
          <cell r="A3168">
            <v>3163</v>
          </cell>
        </row>
        <row r="3169">
          <cell r="A3169">
            <v>3164</v>
          </cell>
        </row>
        <row r="3170">
          <cell r="A3170">
            <v>3165</v>
          </cell>
        </row>
        <row r="3171">
          <cell r="A3171">
            <v>3166</v>
          </cell>
        </row>
        <row r="3172">
          <cell r="A3172">
            <v>3167</v>
          </cell>
        </row>
        <row r="3173">
          <cell r="A3173">
            <v>3168</v>
          </cell>
        </row>
        <row r="3174">
          <cell r="A3174">
            <v>3169</v>
          </cell>
        </row>
        <row r="3175">
          <cell r="A3175">
            <v>3170</v>
          </cell>
        </row>
        <row r="3176">
          <cell r="A3176">
            <v>3171</v>
          </cell>
        </row>
        <row r="3177">
          <cell r="A3177">
            <v>3172</v>
          </cell>
        </row>
        <row r="3178">
          <cell r="A3178">
            <v>3173</v>
          </cell>
        </row>
        <row r="3179">
          <cell r="A3179">
            <v>3174</v>
          </cell>
        </row>
        <row r="3180">
          <cell r="A3180">
            <v>3175</v>
          </cell>
        </row>
        <row r="3181">
          <cell r="A3181">
            <v>3176</v>
          </cell>
        </row>
        <row r="3182">
          <cell r="A3182">
            <v>3177</v>
          </cell>
        </row>
        <row r="3183">
          <cell r="A3183">
            <v>3178</v>
          </cell>
        </row>
        <row r="3184">
          <cell r="A3184">
            <v>3179</v>
          </cell>
        </row>
        <row r="3185">
          <cell r="A3185">
            <v>3180</v>
          </cell>
        </row>
        <row r="3186">
          <cell r="A3186">
            <v>3181</v>
          </cell>
        </row>
        <row r="3187">
          <cell r="A3187">
            <v>3182</v>
          </cell>
        </row>
        <row r="3188">
          <cell r="A3188">
            <v>3183</v>
          </cell>
        </row>
        <row r="3189">
          <cell r="A3189">
            <v>3184</v>
          </cell>
        </row>
        <row r="3190">
          <cell r="A3190">
            <v>3185</v>
          </cell>
        </row>
        <row r="3191">
          <cell r="A3191">
            <v>3186</v>
          </cell>
        </row>
        <row r="3192">
          <cell r="A3192">
            <v>3187</v>
          </cell>
        </row>
        <row r="3193">
          <cell r="A3193">
            <v>3188</v>
          </cell>
        </row>
        <row r="3194">
          <cell r="A3194">
            <v>3189</v>
          </cell>
        </row>
        <row r="3195">
          <cell r="A3195">
            <v>3190</v>
          </cell>
        </row>
        <row r="3196">
          <cell r="A3196">
            <v>3191</v>
          </cell>
        </row>
        <row r="3197">
          <cell r="A3197">
            <v>3192</v>
          </cell>
        </row>
        <row r="3198">
          <cell r="A3198">
            <v>3193</v>
          </cell>
        </row>
        <row r="3199">
          <cell r="A3199">
            <v>3194</v>
          </cell>
        </row>
        <row r="3200">
          <cell r="A3200">
            <v>3195</v>
          </cell>
        </row>
        <row r="3201">
          <cell r="A3201">
            <v>3196</v>
          </cell>
        </row>
        <row r="3202">
          <cell r="A3202">
            <v>3197</v>
          </cell>
        </row>
        <row r="3203">
          <cell r="A3203">
            <v>3198</v>
          </cell>
        </row>
        <row r="3204">
          <cell r="A3204">
            <v>3199</v>
          </cell>
        </row>
        <row r="3205">
          <cell r="A3205">
            <v>3200</v>
          </cell>
        </row>
        <row r="3206">
          <cell r="A3206">
            <v>3201</v>
          </cell>
        </row>
        <row r="3207">
          <cell r="A3207">
            <v>3202</v>
          </cell>
        </row>
        <row r="3208">
          <cell r="A3208">
            <v>3203</v>
          </cell>
        </row>
        <row r="3209">
          <cell r="A3209">
            <v>3204</v>
          </cell>
        </row>
        <row r="3210">
          <cell r="A3210">
            <v>3205</v>
          </cell>
        </row>
        <row r="3211">
          <cell r="A3211">
            <v>3206</v>
          </cell>
        </row>
        <row r="3212">
          <cell r="A3212">
            <v>3207</v>
          </cell>
        </row>
        <row r="3213">
          <cell r="A3213">
            <v>3208</v>
          </cell>
        </row>
        <row r="3214">
          <cell r="A3214">
            <v>3209</v>
          </cell>
        </row>
        <row r="3215">
          <cell r="A3215">
            <v>3210</v>
          </cell>
        </row>
        <row r="3216">
          <cell r="A3216">
            <v>3211</v>
          </cell>
        </row>
        <row r="3217">
          <cell r="A3217">
            <v>3212</v>
          </cell>
        </row>
        <row r="3218">
          <cell r="A3218">
            <v>3213</v>
          </cell>
        </row>
        <row r="3219">
          <cell r="A3219">
            <v>3214</v>
          </cell>
        </row>
        <row r="3220">
          <cell r="A3220">
            <v>3215</v>
          </cell>
        </row>
        <row r="3221">
          <cell r="A3221">
            <v>3216</v>
          </cell>
        </row>
        <row r="3222">
          <cell r="A3222">
            <v>3217</v>
          </cell>
        </row>
        <row r="3223">
          <cell r="A3223">
            <v>3218</v>
          </cell>
        </row>
        <row r="3224">
          <cell r="A3224">
            <v>3219</v>
          </cell>
        </row>
        <row r="3225">
          <cell r="A3225">
            <v>3220</v>
          </cell>
        </row>
        <row r="3226">
          <cell r="A3226">
            <v>3221</v>
          </cell>
        </row>
        <row r="3227">
          <cell r="A3227">
            <v>3222</v>
          </cell>
        </row>
        <row r="3228">
          <cell r="A3228">
            <v>3223</v>
          </cell>
        </row>
        <row r="3229">
          <cell r="A3229">
            <v>3224</v>
          </cell>
        </row>
        <row r="3230">
          <cell r="A3230">
            <v>3225</v>
          </cell>
        </row>
        <row r="3231">
          <cell r="A3231">
            <v>3226</v>
          </cell>
        </row>
        <row r="3232">
          <cell r="A3232">
            <v>3227</v>
          </cell>
        </row>
        <row r="3233">
          <cell r="A3233">
            <v>3228</v>
          </cell>
        </row>
        <row r="3234">
          <cell r="A3234">
            <v>3229</v>
          </cell>
        </row>
        <row r="3235">
          <cell r="A3235">
            <v>3230</v>
          </cell>
        </row>
        <row r="3236">
          <cell r="A3236">
            <v>3231</v>
          </cell>
        </row>
        <row r="3237">
          <cell r="A3237">
            <v>3232</v>
          </cell>
        </row>
        <row r="3238">
          <cell r="A3238">
            <v>3233</v>
          </cell>
        </row>
        <row r="3239">
          <cell r="A3239">
            <v>3234</v>
          </cell>
        </row>
        <row r="3240">
          <cell r="A3240">
            <v>3235</v>
          </cell>
        </row>
        <row r="3241">
          <cell r="A3241">
            <v>3236</v>
          </cell>
        </row>
        <row r="3242">
          <cell r="A3242">
            <v>3237</v>
          </cell>
        </row>
        <row r="3243">
          <cell r="A3243">
            <v>3238</v>
          </cell>
        </row>
        <row r="3244">
          <cell r="A3244">
            <v>3239</v>
          </cell>
        </row>
        <row r="3245">
          <cell r="A3245">
            <v>3240</v>
          </cell>
        </row>
        <row r="3246">
          <cell r="A3246">
            <v>3241</v>
          </cell>
        </row>
        <row r="3247">
          <cell r="A3247">
            <v>3242</v>
          </cell>
        </row>
        <row r="3248">
          <cell r="A3248">
            <v>3243</v>
          </cell>
        </row>
        <row r="3249">
          <cell r="A3249">
            <v>3244</v>
          </cell>
        </row>
        <row r="3250">
          <cell r="A3250">
            <v>3245</v>
          </cell>
        </row>
        <row r="3251">
          <cell r="A3251">
            <v>3246</v>
          </cell>
        </row>
        <row r="3252">
          <cell r="A3252">
            <v>3247</v>
          </cell>
        </row>
        <row r="3253">
          <cell r="A3253">
            <v>3248</v>
          </cell>
        </row>
        <row r="3254">
          <cell r="A3254">
            <v>3249</v>
          </cell>
        </row>
        <row r="3255">
          <cell r="A3255">
            <v>3250</v>
          </cell>
        </row>
        <row r="3256">
          <cell r="A3256">
            <v>3251</v>
          </cell>
        </row>
        <row r="3257">
          <cell r="A3257">
            <v>3252</v>
          </cell>
        </row>
        <row r="3258">
          <cell r="A3258">
            <v>3253</v>
          </cell>
        </row>
        <row r="3259">
          <cell r="A3259">
            <v>3254</v>
          </cell>
        </row>
        <row r="3260">
          <cell r="A3260">
            <v>3255</v>
          </cell>
        </row>
        <row r="3261">
          <cell r="A3261">
            <v>3256</v>
          </cell>
        </row>
        <row r="3262">
          <cell r="A3262">
            <v>3257</v>
          </cell>
        </row>
        <row r="3263">
          <cell r="A3263">
            <v>3258</v>
          </cell>
        </row>
        <row r="3264">
          <cell r="A3264">
            <v>3259</v>
          </cell>
        </row>
        <row r="3265">
          <cell r="A3265">
            <v>3260</v>
          </cell>
        </row>
        <row r="3266">
          <cell r="A3266">
            <v>3261</v>
          </cell>
        </row>
        <row r="3267">
          <cell r="A3267">
            <v>3262</v>
          </cell>
        </row>
        <row r="3268">
          <cell r="A3268">
            <v>3263</v>
          </cell>
        </row>
        <row r="3269">
          <cell r="A3269">
            <v>3264</v>
          </cell>
        </row>
        <row r="3270">
          <cell r="A3270">
            <v>3265</v>
          </cell>
        </row>
        <row r="3271">
          <cell r="A3271">
            <v>3266</v>
          </cell>
        </row>
        <row r="3272">
          <cell r="A3272">
            <v>3267</v>
          </cell>
        </row>
        <row r="3273">
          <cell r="A3273">
            <v>3268</v>
          </cell>
        </row>
        <row r="3274">
          <cell r="A3274">
            <v>3269</v>
          </cell>
        </row>
        <row r="3275">
          <cell r="A3275">
            <v>3270</v>
          </cell>
        </row>
        <row r="3276">
          <cell r="A3276">
            <v>3271</v>
          </cell>
        </row>
        <row r="3277">
          <cell r="A3277">
            <v>3272</v>
          </cell>
        </row>
        <row r="3278">
          <cell r="A3278">
            <v>3273</v>
          </cell>
        </row>
        <row r="3279">
          <cell r="A3279">
            <v>3274</v>
          </cell>
        </row>
        <row r="3280">
          <cell r="A3280">
            <v>3275</v>
          </cell>
        </row>
        <row r="3281">
          <cell r="A3281">
            <v>3276</v>
          </cell>
        </row>
        <row r="3282">
          <cell r="A3282">
            <v>3277</v>
          </cell>
        </row>
        <row r="3283">
          <cell r="A3283">
            <v>3278</v>
          </cell>
        </row>
        <row r="3284">
          <cell r="A3284">
            <v>3279</v>
          </cell>
        </row>
        <row r="3285">
          <cell r="A3285">
            <v>3280</v>
          </cell>
        </row>
        <row r="3286">
          <cell r="A3286">
            <v>3281</v>
          </cell>
        </row>
        <row r="3287">
          <cell r="A3287">
            <v>3282</v>
          </cell>
        </row>
        <row r="3288">
          <cell r="A3288">
            <v>3283</v>
          </cell>
        </row>
        <row r="3289">
          <cell r="A3289">
            <v>3284</v>
          </cell>
        </row>
        <row r="3290">
          <cell r="A3290">
            <v>3285</v>
          </cell>
        </row>
        <row r="3291">
          <cell r="A3291">
            <v>3286</v>
          </cell>
        </row>
        <row r="3292">
          <cell r="A3292">
            <v>3287</v>
          </cell>
        </row>
        <row r="3293">
          <cell r="A3293">
            <v>3288</v>
          </cell>
        </row>
        <row r="3294">
          <cell r="A3294">
            <v>3289</v>
          </cell>
        </row>
        <row r="3295">
          <cell r="A3295">
            <v>3290</v>
          </cell>
        </row>
        <row r="3296">
          <cell r="A3296">
            <v>3291</v>
          </cell>
        </row>
        <row r="3297">
          <cell r="A3297">
            <v>3292</v>
          </cell>
        </row>
        <row r="3298">
          <cell r="A3298">
            <v>3293</v>
          </cell>
        </row>
        <row r="3299">
          <cell r="A3299">
            <v>3294</v>
          </cell>
        </row>
        <row r="3300">
          <cell r="A3300">
            <v>3295</v>
          </cell>
        </row>
        <row r="3301">
          <cell r="A3301">
            <v>3296</v>
          </cell>
        </row>
        <row r="3302">
          <cell r="A3302">
            <v>3297</v>
          </cell>
        </row>
        <row r="3303">
          <cell r="A3303">
            <v>3298</v>
          </cell>
        </row>
        <row r="3304">
          <cell r="A3304">
            <v>3299</v>
          </cell>
        </row>
        <row r="3305">
          <cell r="A3305">
            <v>3300</v>
          </cell>
        </row>
        <row r="3306">
          <cell r="A3306">
            <v>3301</v>
          </cell>
        </row>
        <row r="3307">
          <cell r="A3307">
            <v>3302</v>
          </cell>
        </row>
        <row r="3308">
          <cell r="A3308">
            <v>3303</v>
          </cell>
        </row>
        <row r="3309">
          <cell r="A3309">
            <v>3304</v>
          </cell>
        </row>
        <row r="3310">
          <cell r="A3310">
            <v>3305</v>
          </cell>
        </row>
        <row r="3311">
          <cell r="A3311">
            <v>3306</v>
          </cell>
        </row>
        <row r="3312">
          <cell r="A3312">
            <v>3307</v>
          </cell>
        </row>
        <row r="3313">
          <cell r="A3313">
            <v>3308</v>
          </cell>
        </row>
        <row r="3314">
          <cell r="A3314">
            <v>3309</v>
          </cell>
        </row>
        <row r="3315">
          <cell r="A3315">
            <v>3310</v>
          </cell>
        </row>
        <row r="3316">
          <cell r="A3316">
            <v>3311</v>
          </cell>
        </row>
        <row r="3317">
          <cell r="A3317">
            <v>3312</v>
          </cell>
        </row>
        <row r="3318">
          <cell r="A3318">
            <v>3313</v>
          </cell>
        </row>
        <row r="3319">
          <cell r="A3319">
            <v>3314</v>
          </cell>
        </row>
        <row r="3320">
          <cell r="A3320">
            <v>3315</v>
          </cell>
        </row>
        <row r="3321">
          <cell r="A3321">
            <v>3316</v>
          </cell>
        </row>
        <row r="3322">
          <cell r="A3322">
            <v>3317</v>
          </cell>
        </row>
        <row r="3323">
          <cell r="A3323">
            <v>3318</v>
          </cell>
        </row>
        <row r="3324">
          <cell r="A3324">
            <v>3319</v>
          </cell>
        </row>
        <row r="3325">
          <cell r="A3325">
            <v>3320</v>
          </cell>
        </row>
        <row r="3326">
          <cell r="A3326">
            <v>3321</v>
          </cell>
        </row>
        <row r="3327">
          <cell r="A3327">
            <v>3322</v>
          </cell>
        </row>
        <row r="3328">
          <cell r="A3328">
            <v>3323</v>
          </cell>
        </row>
        <row r="3329">
          <cell r="A3329">
            <v>3324</v>
          </cell>
        </row>
        <row r="3330">
          <cell r="A3330">
            <v>3325</v>
          </cell>
        </row>
        <row r="3331">
          <cell r="A3331">
            <v>3326</v>
          </cell>
        </row>
        <row r="3332">
          <cell r="A3332">
            <v>3327</v>
          </cell>
        </row>
        <row r="3333">
          <cell r="A3333">
            <v>3328</v>
          </cell>
        </row>
        <row r="3334">
          <cell r="A3334">
            <v>3329</v>
          </cell>
        </row>
        <row r="3335">
          <cell r="A3335">
            <v>3330</v>
          </cell>
        </row>
        <row r="3336">
          <cell r="A3336">
            <v>3331</v>
          </cell>
        </row>
        <row r="3337">
          <cell r="A3337">
            <v>3332</v>
          </cell>
        </row>
        <row r="3338">
          <cell r="A3338">
            <v>3333</v>
          </cell>
        </row>
        <row r="3339">
          <cell r="A3339">
            <v>3334</v>
          </cell>
        </row>
        <row r="3340">
          <cell r="A3340">
            <v>3335</v>
          </cell>
        </row>
        <row r="3341">
          <cell r="A3341">
            <v>3336</v>
          </cell>
        </row>
        <row r="3342">
          <cell r="A3342">
            <v>3337</v>
          </cell>
        </row>
        <row r="3343">
          <cell r="A3343">
            <v>3338</v>
          </cell>
        </row>
        <row r="3344">
          <cell r="A3344">
            <v>3339</v>
          </cell>
        </row>
        <row r="3345">
          <cell r="A3345">
            <v>3340</v>
          </cell>
        </row>
        <row r="3346">
          <cell r="A3346">
            <v>3341</v>
          </cell>
        </row>
        <row r="3347">
          <cell r="A3347">
            <v>3342</v>
          </cell>
        </row>
        <row r="3348">
          <cell r="A3348">
            <v>3343</v>
          </cell>
        </row>
        <row r="3349">
          <cell r="A3349">
            <v>3344</v>
          </cell>
        </row>
        <row r="3350">
          <cell r="A3350">
            <v>3345</v>
          </cell>
        </row>
        <row r="3351">
          <cell r="A3351">
            <v>3346</v>
          </cell>
        </row>
        <row r="3352">
          <cell r="A3352">
            <v>3347</v>
          </cell>
        </row>
        <row r="3353">
          <cell r="A3353">
            <v>3348</v>
          </cell>
        </row>
        <row r="3354">
          <cell r="A3354">
            <v>3349</v>
          </cell>
        </row>
        <row r="3355">
          <cell r="A3355">
            <v>3350</v>
          </cell>
        </row>
        <row r="3356">
          <cell r="A3356">
            <v>3351</v>
          </cell>
        </row>
        <row r="3357">
          <cell r="A3357">
            <v>3352</v>
          </cell>
        </row>
        <row r="3358">
          <cell r="A3358">
            <v>3353</v>
          </cell>
        </row>
        <row r="3359">
          <cell r="A3359">
            <v>3354</v>
          </cell>
        </row>
        <row r="3360">
          <cell r="A3360">
            <v>3355</v>
          </cell>
        </row>
        <row r="3361">
          <cell r="A3361">
            <v>3356</v>
          </cell>
        </row>
        <row r="3362">
          <cell r="A3362">
            <v>3357</v>
          </cell>
        </row>
        <row r="3363">
          <cell r="A3363">
            <v>3358</v>
          </cell>
        </row>
        <row r="3364">
          <cell r="A3364">
            <v>3359</v>
          </cell>
        </row>
        <row r="3365">
          <cell r="A3365">
            <v>3360</v>
          </cell>
        </row>
        <row r="3366">
          <cell r="A3366">
            <v>3361</v>
          </cell>
        </row>
        <row r="3367">
          <cell r="A3367">
            <v>3362</v>
          </cell>
        </row>
        <row r="3368">
          <cell r="A3368">
            <v>3363</v>
          </cell>
        </row>
        <row r="3369">
          <cell r="A3369">
            <v>3364</v>
          </cell>
        </row>
        <row r="3370">
          <cell r="A3370">
            <v>3365</v>
          </cell>
        </row>
        <row r="3371">
          <cell r="A3371">
            <v>3366</v>
          </cell>
        </row>
        <row r="3372">
          <cell r="A3372">
            <v>3367</v>
          </cell>
        </row>
        <row r="3373">
          <cell r="A3373">
            <v>3368</v>
          </cell>
        </row>
        <row r="3374">
          <cell r="A3374">
            <v>3369</v>
          </cell>
        </row>
        <row r="3375">
          <cell r="A3375">
            <v>3370</v>
          </cell>
        </row>
        <row r="3376">
          <cell r="A3376">
            <v>3371</v>
          </cell>
        </row>
        <row r="3377">
          <cell r="A3377">
            <v>3372</v>
          </cell>
        </row>
        <row r="3378">
          <cell r="A3378">
            <v>3373</v>
          </cell>
        </row>
        <row r="3379">
          <cell r="A3379">
            <v>3374</v>
          </cell>
        </row>
        <row r="3380">
          <cell r="A3380">
            <v>3375</v>
          </cell>
        </row>
        <row r="3381">
          <cell r="A3381">
            <v>3376</v>
          </cell>
        </row>
        <row r="3382">
          <cell r="A3382">
            <v>3377</v>
          </cell>
        </row>
        <row r="3383">
          <cell r="A3383">
            <v>3378</v>
          </cell>
        </row>
        <row r="3384">
          <cell r="A3384">
            <v>3379</v>
          </cell>
        </row>
        <row r="3385">
          <cell r="A3385">
            <v>3380</v>
          </cell>
        </row>
        <row r="3386">
          <cell r="A3386">
            <v>3381</v>
          </cell>
        </row>
        <row r="3387">
          <cell r="A3387">
            <v>3382</v>
          </cell>
        </row>
        <row r="3388">
          <cell r="A3388">
            <v>3383</v>
          </cell>
        </row>
        <row r="3389">
          <cell r="A3389">
            <v>3384</v>
          </cell>
        </row>
        <row r="3390">
          <cell r="A3390">
            <v>3385</v>
          </cell>
        </row>
        <row r="3391">
          <cell r="A3391">
            <v>3386</v>
          </cell>
        </row>
        <row r="3392">
          <cell r="A3392">
            <v>3387</v>
          </cell>
        </row>
        <row r="3393">
          <cell r="A3393">
            <v>3388</v>
          </cell>
        </row>
        <row r="3394">
          <cell r="A3394">
            <v>3389</v>
          </cell>
        </row>
        <row r="3395">
          <cell r="A3395">
            <v>3390</v>
          </cell>
        </row>
        <row r="3396">
          <cell r="A3396">
            <v>3391</v>
          </cell>
        </row>
        <row r="3397">
          <cell r="A3397">
            <v>3392</v>
          </cell>
        </row>
        <row r="3398">
          <cell r="A3398">
            <v>3393</v>
          </cell>
        </row>
        <row r="3399">
          <cell r="A3399">
            <v>3394</v>
          </cell>
        </row>
        <row r="3400">
          <cell r="A3400">
            <v>3395</v>
          </cell>
        </row>
        <row r="3401">
          <cell r="A3401">
            <v>3396</v>
          </cell>
        </row>
        <row r="3402">
          <cell r="A3402">
            <v>3397</v>
          </cell>
        </row>
        <row r="3403">
          <cell r="A3403">
            <v>3398</v>
          </cell>
        </row>
        <row r="3404">
          <cell r="A3404">
            <v>3399</v>
          </cell>
        </row>
        <row r="3405">
          <cell r="A3405">
            <v>3400</v>
          </cell>
        </row>
        <row r="3406">
          <cell r="A3406">
            <v>3401</v>
          </cell>
        </row>
        <row r="3407">
          <cell r="A3407">
            <v>3402</v>
          </cell>
        </row>
        <row r="3408">
          <cell r="A3408">
            <v>3403</v>
          </cell>
        </row>
        <row r="3409">
          <cell r="A3409">
            <v>3404</v>
          </cell>
        </row>
        <row r="3410">
          <cell r="A3410">
            <v>3405</v>
          </cell>
        </row>
        <row r="3411">
          <cell r="A3411">
            <v>3406</v>
          </cell>
        </row>
        <row r="3412">
          <cell r="A3412">
            <v>3407</v>
          </cell>
        </row>
        <row r="3413">
          <cell r="A3413">
            <v>3408</v>
          </cell>
        </row>
        <row r="3414">
          <cell r="A3414">
            <v>3409</v>
          </cell>
        </row>
        <row r="3415">
          <cell r="A3415">
            <v>3410</v>
          </cell>
        </row>
        <row r="3416">
          <cell r="A3416">
            <v>3411</v>
          </cell>
        </row>
        <row r="3417">
          <cell r="A3417">
            <v>3412</v>
          </cell>
        </row>
        <row r="3418">
          <cell r="A3418">
            <v>3413</v>
          </cell>
        </row>
        <row r="3419">
          <cell r="A3419">
            <v>3414</v>
          </cell>
        </row>
        <row r="3420">
          <cell r="A3420">
            <v>3415</v>
          </cell>
        </row>
        <row r="3421">
          <cell r="A3421">
            <v>3416</v>
          </cell>
        </row>
        <row r="3422">
          <cell r="A3422">
            <v>3417</v>
          </cell>
        </row>
        <row r="3423">
          <cell r="A3423">
            <v>3418</v>
          </cell>
        </row>
        <row r="3424">
          <cell r="A3424">
            <v>3419</v>
          </cell>
        </row>
        <row r="3425">
          <cell r="A3425">
            <v>3420</v>
          </cell>
        </row>
        <row r="3426">
          <cell r="A3426">
            <v>3421</v>
          </cell>
        </row>
        <row r="3427">
          <cell r="A3427">
            <v>3422</v>
          </cell>
        </row>
        <row r="3428">
          <cell r="A3428">
            <v>3423</v>
          </cell>
        </row>
        <row r="3429">
          <cell r="A3429">
            <v>3424</v>
          </cell>
        </row>
        <row r="3430">
          <cell r="A3430">
            <v>3425</v>
          </cell>
        </row>
        <row r="3431">
          <cell r="A3431">
            <v>3426</v>
          </cell>
        </row>
        <row r="3432">
          <cell r="A3432">
            <v>3427</v>
          </cell>
        </row>
        <row r="3433">
          <cell r="A3433">
            <v>3428</v>
          </cell>
        </row>
        <row r="3434">
          <cell r="A3434">
            <v>3429</v>
          </cell>
        </row>
        <row r="3435">
          <cell r="A3435">
            <v>3430</v>
          </cell>
        </row>
        <row r="3436">
          <cell r="A3436">
            <v>3431</v>
          </cell>
        </row>
        <row r="3437">
          <cell r="A3437">
            <v>3432</v>
          </cell>
        </row>
        <row r="3438">
          <cell r="A3438">
            <v>3433</v>
          </cell>
        </row>
        <row r="3439">
          <cell r="A3439">
            <v>3434</v>
          </cell>
        </row>
        <row r="3440">
          <cell r="A3440">
            <v>3435</v>
          </cell>
        </row>
        <row r="3441">
          <cell r="A3441">
            <v>3436</v>
          </cell>
        </row>
        <row r="3442">
          <cell r="A3442">
            <v>3437</v>
          </cell>
        </row>
        <row r="3443">
          <cell r="A3443">
            <v>3438</v>
          </cell>
        </row>
        <row r="3444">
          <cell r="A3444">
            <v>3439</v>
          </cell>
        </row>
        <row r="3445">
          <cell r="A3445">
            <v>3440</v>
          </cell>
        </row>
        <row r="3446">
          <cell r="A3446">
            <v>3441</v>
          </cell>
        </row>
        <row r="3447">
          <cell r="A3447">
            <v>3442</v>
          </cell>
        </row>
        <row r="3448">
          <cell r="A3448">
            <v>3443</v>
          </cell>
        </row>
        <row r="3449">
          <cell r="A3449">
            <v>3444</v>
          </cell>
        </row>
        <row r="3450">
          <cell r="A3450">
            <v>3445</v>
          </cell>
        </row>
        <row r="3451">
          <cell r="A3451">
            <v>3446</v>
          </cell>
        </row>
        <row r="3452">
          <cell r="A3452">
            <v>3447</v>
          </cell>
        </row>
        <row r="3453">
          <cell r="A3453">
            <v>3448</v>
          </cell>
        </row>
        <row r="3454">
          <cell r="A3454">
            <v>3449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_Proyect"/>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O"/>
      <sheetName val="GENERAL"/>
      <sheetName val="PRODUCCION"/>
      <sheetName val="PERSONAL"/>
      <sheetName val="EQUIPOS"/>
      <sheetName val="ACTIVIDADES"/>
      <sheetName val="GRAFICO"/>
      <sheetName val="PESOS"/>
      <sheetName val="MUESTRE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OS"/>
      <sheetName val="UNITARIOS"/>
      <sheetName val="LUMINARIAS"/>
      <sheetName val="ALIMENTADORES"/>
      <sheetName val="BREAKERS"/>
      <sheetName val="TABLEROS"/>
      <sheetName val="EQUIPOSELECTRICOS"/>
    </sheetNames>
    <sheetDataSet>
      <sheetData sheetId="0"/>
      <sheetData sheetId="1"/>
      <sheetData sheetId="2"/>
      <sheetData sheetId="3"/>
      <sheetData sheetId="4"/>
      <sheetData sheetId="5"/>
      <sheetData sheetId="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O) (2)"/>
      <sheetName val="APU"/>
      <sheetName val="MATERIALES"/>
      <sheetName val="MATERIALES CAMARA"/>
      <sheetName val="Mano de obra"/>
      <sheetName val="Herramientas"/>
      <sheetName val="General"/>
      <sheetName val="ApuGerontologicoL"/>
      <sheetName val="ApuGerontologicolOJA"/>
      <sheetName val="APUSURNUEVO"/>
      <sheetName val="UNITARIOS"/>
      <sheetName val="Cotocollao"/>
      <sheetName val="PRESUPUESTO-M"/>
      <sheetName val="PRESUPUESTOUNAE"/>
      <sheetName val="CCTV"/>
      <sheetName val="ELECTRICOS"/>
      <sheetName val="CONTROLACCESOS"/>
      <sheetName val="SONIDO"/>
      <sheetName val="ALARMAS"/>
      <sheetName val="TELEFONOSYDATOS"/>
      <sheetName val="ENFERMERAS"/>
      <sheetName val="LUMINARIAS"/>
      <sheetName val="ALIMENTADORES"/>
      <sheetName val="CAMARA"/>
      <sheetName val="BREAKERS"/>
      <sheetName val="TABLEROS"/>
      <sheetName val="EQUIPOSELECTRICOS"/>
      <sheetName val="RELOJES"/>
      <sheetName val="CAMARA GENERAL"/>
      <sheetName val="naranjal"/>
      <sheetName val="PRESUPUESTOO"/>
      <sheetName val="PRESUPUESTOC"/>
      <sheetName val="GerontologicoL"/>
      <sheetName val="GerontologicoG"/>
      <sheetName val="PRESUPUESTO-GAby"/>
      <sheetName val="PRESUPUESTO-M (2)"/>
      <sheetName val="Auxiliar"/>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 sheetId="10" refreshError="1">
        <row r="1">
          <cell r="D1" t="str">
            <v>SISTEMA ELECTRICO</v>
          </cell>
        </row>
        <row r="2">
          <cell r="D2" t="str">
            <v>Descripcion</v>
          </cell>
        </row>
        <row r="3">
          <cell r="D3" t="str">
            <v xml:space="preserve">Poste ornamental 4 metros </v>
          </cell>
        </row>
        <row r="4">
          <cell r="D4" t="str">
            <v xml:space="preserve">Poste ornamental 4 metros incluye luminaria de 100w </v>
          </cell>
        </row>
        <row r="5">
          <cell r="D5" t="str">
            <v xml:space="preserve">Poste ornamental 4 metros incluye dos luminarias de 100w </v>
          </cell>
        </row>
        <row r="6">
          <cell r="D6" t="str">
            <v>Poste de hormigon 9 mt 400 Kg/cm2</v>
          </cell>
        </row>
        <row r="7">
          <cell r="D7" t="str">
            <v>Poste de hormigon 11 mt</v>
          </cell>
        </row>
        <row r="8">
          <cell r="D8" t="str">
            <v>Poso de revision 40x40x40cm</v>
          </cell>
        </row>
        <row r="9">
          <cell r="D9" t="str">
            <v>Poso de revision 60x60x60cm</v>
          </cell>
        </row>
        <row r="10">
          <cell r="D10" t="str">
            <v>Poso de revision 80x80x80cm</v>
          </cell>
        </row>
        <row r="11">
          <cell r="D11" t="str">
            <v>Punto de iluminacion</v>
          </cell>
        </row>
        <row r="12">
          <cell r="D12" t="str">
            <v>Punto de iluminacion incluye interruptor</v>
          </cell>
        </row>
        <row r="13">
          <cell r="D13" t="str">
            <v>Punto de iluminacion para dicroicos incluye interruptor</v>
          </cell>
        </row>
        <row r="14">
          <cell r="D14" t="str">
            <v>Punto de Iluminacion con iterruptores</v>
          </cell>
        </row>
        <row r="15">
          <cell r="D15" t="str">
            <v>Punto de conmutador incluye conmutador</v>
          </cell>
        </row>
        <row r="16">
          <cell r="D16" t="str">
            <v>Interruptor simple con tapa</v>
          </cell>
        </row>
        <row r="17">
          <cell r="D17" t="str">
            <v>Interruptor doble con tapa</v>
          </cell>
        </row>
        <row r="18">
          <cell r="D18" t="str">
            <v>Conmutador simple con tapa</v>
          </cell>
        </row>
        <row r="19">
          <cell r="D19" t="str">
            <v>Conmutador doble con tapa</v>
          </cell>
        </row>
        <row r="20">
          <cell r="D20" t="str">
            <v>Punto de tomacorriente doble polarizado</v>
          </cell>
        </row>
        <row r="21">
          <cell r="D21" t="str">
            <v>Punto de tomacorriente doble polarizado incluye tomacorriente</v>
          </cell>
        </row>
        <row r="22">
          <cell r="D22" t="str">
            <v>Punto mixto de interruptor y tomacorriente</v>
          </cell>
        </row>
        <row r="23">
          <cell r="D23" t="str">
            <v xml:space="preserve">Punto de tomacorriente doble polarizado incluye tomacorriente de tierra aislada </v>
          </cell>
        </row>
        <row r="24">
          <cell r="D24" t="str">
            <v>Punto de tomacorriente 220V 20 A incluye toma</v>
          </cell>
        </row>
        <row r="25">
          <cell r="D25" t="str">
            <v>Punto de tomacorriente 220V 30 A incluye toma</v>
          </cell>
        </row>
        <row r="26">
          <cell r="D26" t="str">
            <v>Punto de tomacorriente 220V (50-60 A) incluye toma</v>
          </cell>
        </row>
        <row r="27">
          <cell r="D27" t="str">
            <v>Tomacorriente doble polarizado con tapa</v>
          </cell>
        </row>
        <row r="28">
          <cell r="D28" t="str">
            <v>Tomacorriente doble polarizado con tapa grado hospital</v>
          </cell>
        </row>
        <row r="29">
          <cell r="D29" t="str">
            <v>Modulo de dos Tomacorrientes dobles polarizados grado hospital</v>
          </cell>
        </row>
        <row r="30">
          <cell r="D30" t="str">
            <v>Modulo de cuatro Tomacorrientes dobles polarizados grado hospital</v>
          </cell>
        </row>
        <row r="31">
          <cell r="D31" t="str">
            <v>Punto de toma especial 220 V 50 A con tapa</v>
          </cell>
        </row>
        <row r="32">
          <cell r="D32" t="str">
            <v>Tomacorriente bifasico 220 V / 50 A con tapa</v>
          </cell>
        </row>
        <row r="33">
          <cell r="D33" t="str">
            <v>Tomacorriente trifasico 220 V / 50 A con tapa</v>
          </cell>
        </row>
        <row r="34">
          <cell r="D34" t="str">
            <v xml:space="preserve">Caja plastica para sobreponer </v>
          </cell>
        </row>
        <row r="35">
          <cell r="D35" t="str">
            <v>Camara de transformacion 50 KVA 25KVA</v>
          </cell>
        </row>
        <row r="36">
          <cell r="D36" t="str">
            <v>Malla de puesta a tierra</v>
          </cell>
        </row>
        <row r="37">
          <cell r="D37" t="str">
            <v>Malla de puesta a tierra 2,5x2,5x2,5 mts</v>
          </cell>
        </row>
        <row r="38">
          <cell r="D38" t="str">
            <v>Malla de puesta a tierra 9 varillas</v>
          </cell>
        </row>
        <row r="39">
          <cell r="D39" t="str">
            <v>Pararrayos IONOCAPTOR</v>
          </cell>
        </row>
        <row r="40">
          <cell r="D40" t="str">
            <v>Acometida Electrica General</v>
          </cell>
        </row>
        <row r="44">
          <cell r="D44" t="str">
            <v>LUMINARIAS</v>
          </cell>
        </row>
        <row r="45">
          <cell r="D45" t="str">
            <v>Descripcion</v>
          </cell>
        </row>
        <row r="46">
          <cell r="D46" t="str">
            <v>Luminaria decorativa con tubos fluorescentes 3x17 w</v>
          </cell>
        </row>
        <row r="47">
          <cell r="D47" t="str">
            <v>Luminaria con un tubo fluorescente 1x32 w</v>
          </cell>
        </row>
        <row r="48">
          <cell r="D48" t="str">
            <v>Luminaria decorativa con tubos fluorescentes 2x32 w</v>
          </cell>
        </row>
        <row r="49">
          <cell r="D49" t="str">
            <v>Luminaria decorativa con tubos fluorescentes 3x32 w</v>
          </cell>
        </row>
        <row r="50">
          <cell r="D50" t="str">
            <v>Luminaria decorativa con tubos fluorescentes 3x32 w para Quirofanos</v>
          </cell>
        </row>
        <row r="51">
          <cell r="D51" t="str">
            <v>Luminaria decorativa con tubos fluorescentes 4x32 w</v>
          </cell>
        </row>
        <row r="52">
          <cell r="D52" t="str">
            <v>Luminaria de cabecera tipo hospitalario</v>
          </cell>
        </row>
        <row r="53">
          <cell r="D53" t="str">
            <v xml:space="preserve">Reinstalacion de luminarias con tubos fluorescentes </v>
          </cell>
        </row>
        <row r="54">
          <cell r="D54" t="str">
            <v>Luminaria fluorescente sellada 2x28 w</v>
          </cell>
        </row>
        <row r="55">
          <cell r="D55" t="str">
            <v>Luminaria decorativa tipo ojo de buey</v>
          </cell>
        </row>
        <row r="56">
          <cell r="D56" t="str">
            <v>Luminaria decorativa tipo ojo de buey con dicroico</v>
          </cell>
        </row>
        <row r="57">
          <cell r="D57" t="str">
            <v>Luminaria decorativa tipo ojo de buey para exteriores</v>
          </cell>
        </row>
        <row r="58">
          <cell r="D58" t="str">
            <v>Luminaria decorativa tipo plafon para exteriores</v>
          </cell>
        </row>
        <row r="59">
          <cell r="D59" t="str">
            <v>Luminaria de emergencia para cielo falso</v>
          </cell>
        </row>
        <row r="60">
          <cell r="D60" t="str">
            <v xml:space="preserve">Luminaria de emergencia </v>
          </cell>
        </row>
        <row r="61">
          <cell r="D61" t="str">
            <v>Aviso de salida</v>
          </cell>
        </row>
        <row r="62">
          <cell r="D62" t="str">
            <v>Luminaria de piso para jardin 50 w</v>
          </cell>
        </row>
        <row r="63">
          <cell r="D63" t="str">
            <v>Luminaria de piso para jardin 175 w 220 v</v>
          </cell>
        </row>
        <row r="64">
          <cell r="D64" t="str">
            <v xml:space="preserve">Luminaria de piso 50 w </v>
          </cell>
        </row>
        <row r="65">
          <cell r="D65" t="str">
            <v>Luminaria ornamental 100 w para poste</v>
          </cell>
        </row>
        <row r="66">
          <cell r="D66" t="str">
            <v>Luminaria para alumbrado publico con fotocelda y brazo</v>
          </cell>
        </row>
        <row r="67">
          <cell r="D67" t="str">
            <v>Luminaria doble para alumbrado publico con fotocelda y dos brazos</v>
          </cell>
        </row>
        <row r="68">
          <cell r="D68" t="str">
            <v>Luminaria tipo campana decorativa 100 W</v>
          </cell>
        </row>
        <row r="69">
          <cell r="D69" t="str">
            <v>Luminaria plafon decorativo en vidrio blanco 3x40 w</v>
          </cell>
        </row>
        <row r="70">
          <cell r="D70" t="str">
            <v>Luminaria decorativa para pared</v>
          </cell>
        </row>
        <row r="71">
          <cell r="D71" t="str">
            <v>Riel electrica decorativa con 4 dicroicos de 50w</v>
          </cell>
        </row>
        <row r="75">
          <cell r="D75" t="str">
            <v>ALIMENTADORES ELECTRICOS</v>
          </cell>
        </row>
        <row r="76">
          <cell r="D76" t="str">
            <v>Descripcion</v>
          </cell>
        </row>
        <row r="77">
          <cell r="D77" t="str">
            <v>Alimentador 4x6+1x8 AWG SUPERFLEX</v>
          </cell>
        </row>
        <row r="78">
          <cell r="D78" t="str">
            <v>Alimentador 4x4+1x6 AWG SUPERFLEX</v>
          </cell>
        </row>
        <row r="79">
          <cell r="D79" t="str">
            <v>Alimentador 4x2+1x4 AWG SUPERFLEX</v>
          </cell>
        </row>
        <row r="80">
          <cell r="D80" t="str">
            <v>Alimentador 4x1/0+1x4 AWG SUPERFLEX</v>
          </cell>
        </row>
        <row r="81">
          <cell r="D81" t="str">
            <v>Alimentador 4x2/0+1x2 AWG SUPERFLEX</v>
          </cell>
        </row>
        <row r="82">
          <cell r="D82" t="str">
            <v>Alimentador 4x3/0+1x1/0 AWG SUPERFEX</v>
          </cell>
        </row>
        <row r="83">
          <cell r="D83" t="str">
            <v>Alimentador 4x4/0+1x2/0 AWG SUPERFLEX</v>
          </cell>
        </row>
        <row r="84">
          <cell r="D84" t="str">
            <v>Alimentador 4x250 MCM+1x3/0 AWG SUPERFLEX</v>
          </cell>
        </row>
        <row r="85">
          <cell r="D85" t="str">
            <v>Alimentador 4x300MCM+1x4/0 AWG SUPERFLEX</v>
          </cell>
        </row>
        <row r="86">
          <cell r="D86" t="str">
            <v>Alimentador 4x350+1x250 MCM SUPERFLEX</v>
          </cell>
        </row>
        <row r="87">
          <cell r="D87" t="str">
            <v>Alimentador 4x500+1x350 MCM SUPERFLEX</v>
          </cell>
        </row>
        <row r="88">
          <cell r="D88" t="str">
            <v>Alimentador 4x750+1x500 MCM SUPERFLEX</v>
          </cell>
        </row>
        <row r="89">
          <cell r="D89" t="str">
            <v>Alimentador 2x12 AWG THHN en tuberia 1/2"</v>
          </cell>
        </row>
        <row r="90">
          <cell r="D90" t="str">
            <v>Alimentador 2x12 AWG THHN</v>
          </cell>
        </row>
        <row r="91">
          <cell r="D91" t="str">
            <v>Alimentador 3x12 AWG THHN en tuberia 1/2"</v>
          </cell>
        </row>
        <row r="92">
          <cell r="D92" t="str">
            <v>Alimentador 3x12 AWG THHN</v>
          </cell>
        </row>
        <row r="93">
          <cell r="D93" t="str">
            <v>Alimentador 3x12+2x14 AWG THHN en tuberia 1/2"</v>
          </cell>
        </row>
        <row r="94">
          <cell r="D94" t="str">
            <v>Alimentador 2x10 + 1x12 AWG THHN en tuberia 3/4"</v>
          </cell>
        </row>
        <row r="95">
          <cell r="D95" t="str">
            <v>Alimentador 2x10 + 1x12 AWG THHN</v>
          </cell>
        </row>
        <row r="96">
          <cell r="D96" t="str">
            <v>Alimentador 3x10 THHN en tuberia 3/4"</v>
          </cell>
        </row>
        <row r="97">
          <cell r="D97" t="str">
            <v>Alimentador 3x10 + 2x12 AWG THHN en tuberia 3/4"</v>
          </cell>
        </row>
        <row r="98">
          <cell r="D98" t="str">
            <v xml:space="preserve">Alimentador 3x10 + 2x12 AWG THHN </v>
          </cell>
        </row>
        <row r="99">
          <cell r="D99" t="str">
            <v>Alimentador 3x8 AWG THHN</v>
          </cell>
        </row>
        <row r="100">
          <cell r="D100" t="str">
            <v>Alimentador 2x8 AWG THHN</v>
          </cell>
        </row>
        <row r="101">
          <cell r="D101" t="str">
            <v>Alimentador 3x8+1x10 AWG THHN</v>
          </cell>
        </row>
        <row r="102">
          <cell r="D102" t="str">
            <v>Alimentador 3x8+1x10+1x8 AWG THHN</v>
          </cell>
        </row>
        <row r="103">
          <cell r="D103" t="str">
            <v>Alimentador 3x8+2x10 AWG flexible en tuberia conduit EMT 1"</v>
          </cell>
        </row>
        <row r="104">
          <cell r="D104" t="str">
            <v>Alimentador 3x8+1x10 AWG flexible en tuberia conduit EMT 1"</v>
          </cell>
        </row>
        <row r="105">
          <cell r="D105" t="str">
            <v>Alimentador 2x8+2x10 AWG flexible en tuberia conduit EMT 1"</v>
          </cell>
        </row>
        <row r="106">
          <cell r="D106" t="str">
            <v>Alimentador 2x8 TTU en manguera negra 2"</v>
          </cell>
        </row>
        <row r="107">
          <cell r="D107" t="str">
            <v>Alimentador 2x6+2x8 AWG flexible en tuberia conduit EMT 1 1/2"</v>
          </cell>
        </row>
        <row r="108">
          <cell r="D108" t="str">
            <v>Alimentador 2x6+2x8 AWG THHN</v>
          </cell>
        </row>
        <row r="109">
          <cell r="D109" t="str">
            <v>Alimentador 2x6 AWG TTU</v>
          </cell>
        </row>
        <row r="110">
          <cell r="D110" t="str">
            <v>Alimentador 2x2+2x4 AWG THHN</v>
          </cell>
        </row>
        <row r="111">
          <cell r="D111" t="str">
            <v>Alimentador 2x2+2x4 AWG flexible en tuberia conduit EMT 1 1/2"</v>
          </cell>
        </row>
        <row r="112">
          <cell r="D112" t="str">
            <v>Alimentador 2x3/0+2x1/0 AWG flexible en tuberia conduit EMT 2"</v>
          </cell>
        </row>
        <row r="113">
          <cell r="D113" t="str">
            <v xml:space="preserve">Alimentador 3x8+2x10 AWG THHN </v>
          </cell>
        </row>
        <row r="114">
          <cell r="D114" t="str">
            <v>Alimentador 3x8+1x10 AWG THHN en funda sellada de 1" de diametro</v>
          </cell>
        </row>
        <row r="115">
          <cell r="D115" t="str">
            <v>Alimentador 3x8+2x10 AWG THHN en tuberia conduit EMT 1" incluye accesorios</v>
          </cell>
        </row>
        <row r="116">
          <cell r="D116" t="str">
            <v>Alimentador 3x8+2x10 AWG THHN en tuberia manguera 1"</v>
          </cell>
        </row>
        <row r="117">
          <cell r="D117" t="str">
            <v xml:space="preserve">Alimentador 3x6+2x8 AWG THHN </v>
          </cell>
        </row>
        <row r="118">
          <cell r="D118" t="str">
            <v>Alimentador 3x6+2x8 AWG THHN en tuberia conduit EMT 1 1/4" incluye accesorios</v>
          </cell>
        </row>
        <row r="119">
          <cell r="D119" t="str">
            <v>Alimentador 3x6 AWG THHN en tuberia conduit EMT 1 1/4" incluye accesorios</v>
          </cell>
        </row>
        <row r="120">
          <cell r="D120" t="str">
            <v>Alimentador 3x6+1x8 AWG THHN</v>
          </cell>
        </row>
        <row r="121">
          <cell r="D121" t="str">
            <v>Alimentador 3x6+1x8 AWG THHN en tuberia conduit EMT 1 1/4" incluye accesorios</v>
          </cell>
        </row>
        <row r="122">
          <cell r="D122" t="str">
            <v>Alimentador 3x6+2x8 AWG THHN</v>
          </cell>
        </row>
        <row r="123">
          <cell r="D123" t="str">
            <v>Alimentador 3x4+2x6 AWG THHN</v>
          </cell>
        </row>
        <row r="124">
          <cell r="D124" t="str">
            <v>Alimentador 3x4+2x6 AWG THHN en tuberia conduit EMT 1 1/2" incluye accesorios</v>
          </cell>
        </row>
        <row r="125">
          <cell r="D125" t="str">
            <v>Alimentador 3x4+2x6 AWG THHN</v>
          </cell>
        </row>
        <row r="126">
          <cell r="D126" t="str">
            <v>Alimentador 3x4+1x6+1x8 AWG THHN</v>
          </cell>
        </row>
        <row r="127">
          <cell r="D127" t="str">
            <v>Alimentador 3x2+2x4 AWG THHN</v>
          </cell>
        </row>
        <row r="128">
          <cell r="D128" t="str">
            <v>Alimentador 3x2+2x4 AWG TTU</v>
          </cell>
        </row>
        <row r="129">
          <cell r="D129" t="str">
            <v>Alimentador 3x2+2x4 AWG THHN en tuberia conduit EMT 2" incluye accesorios</v>
          </cell>
        </row>
        <row r="130">
          <cell r="D130" t="str">
            <v>Alimentador 3x1/0+2x2 AWG THHN</v>
          </cell>
        </row>
        <row r="131">
          <cell r="D131" t="str">
            <v>Alimentador 3x1/0+1x2+1x4 AWG THHN</v>
          </cell>
        </row>
        <row r="132">
          <cell r="D132" t="str">
            <v>Alimentador 3x1/0+2x2 AWG TTU</v>
          </cell>
        </row>
        <row r="133">
          <cell r="D133" t="str">
            <v>Alimentador 3x1/0+2x2 AWG THHN en tuberia conduit EMT 2" incluye accesorios</v>
          </cell>
        </row>
        <row r="134">
          <cell r="D134" t="str">
            <v>Alimentador 3x1/0+1x2 AWG THHN en tuberia conduit EMT 2" incluye accesorios</v>
          </cell>
        </row>
        <row r="135">
          <cell r="D135" t="str">
            <v>Alimentador 3x1/0+1/0 AWG THHN en manguera 2" incluye accesorios</v>
          </cell>
        </row>
        <row r="136">
          <cell r="D136" t="str">
            <v>Alimentador 3x2/0+2x1/0 AWG THHN</v>
          </cell>
        </row>
        <row r="137">
          <cell r="D137" t="str">
            <v>Alimentador 3x2/0+2x1/0 AWG TTU</v>
          </cell>
        </row>
        <row r="138">
          <cell r="D138" t="str">
            <v>Alimentador 3x2/0+2x1/0 AWG THHN en tuberia conduit EMT 2" incluye accesorios</v>
          </cell>
        </row>
        <row r="139">
          <cell r="D139" t="str">
            <v>Alimentador 3x3/0+2x2/0 AWG THHN en tuberia conduit EMT 2" incluye accesorios</v>
          </cell>
        </row>
        <row r="140">
          <cell r="D140" t="str">
            <v xml:space="preserve">Alimentador 3x3/0+2x2/0 AWG THHN </v>
          </cell>
        </row>
        <row r="141">
          <cell r="D141" t="str">
            <v xml:space="preserve">Alimentador 3x3/0+2x2/0 AWG TTU </v>
          </cell>
        </row>
        <row r="142">
          <cell r="D142" t="str">
            <v xml:space="preserve">Alimentador 2(3x3/0+2x2/0 AWG) THHN </v>
          </cell>
        </row>
        <row r="143">
          <cell r="D143" t="str">
            <v xml:space="preserve">Alimentador 3x4/0+2x3/0 AWG THHN </v>
          </cell>
        </row>
        <row r="144">
          <cell r="D144" t="str">
            <v>Alimentador 3x4/0+2x3/0 AWG THHN en tuberia conduit EMT 4" incluye accesorios</v>
          </cell>
        </row>
        <row r="145">
          <cell r="D145" t="str">
            <v xml:space="preserve">Alimentador 2(3x4/0+2x3/0 AWG) THHN </v>
          </cell>
        </row>
        <row r="146">
          <cell r="D146" t="str">
            <v>Alimentador 3x250MCM+2x4/0 AWG THHN</v>
          </cell>
        </row>
        <row r="147">
          <cell r="D147" t="str">
            <v>Alimentador 2(3x250MCM+2x4/0 AWG) THHN</v>
          </cell>
        </row>
        <row r="148">
          <cell r="D148" t="str">
            <v>Alimentador 3x300MCM+2x250MCM THHN</v>
          </cell>
        </row>
        <row r="149">
          <cell r="D149" t="str">
            <v>Alimentador 2(3x300MCM+2x250MCM) THHN</v>
          </cell>
        </row>
        <row r="150">
          <cell r="D150" t="str">
            <v>Alimentador 2(3x300MCM+2x4/0 AWG) THHN</v>
          </cell>
        </row>
        <row r="151">
          <cell r="D151" t="str">
            <v>Alimentador 3x350MCM+2x4/0 AWG THHN</v>
          </cell>
        </row>
        <row r="152">
          <cell r="D152" t="str">
            <v>Alimentador 3(3x350MCM+2x250MCM) THHN</v>
          </cell>
        </row>
        <row r="153">
          <cell r="D153" t="str">
            <v>Alimentador 3x400MCM+2x300MCM THHN</v>
          </cell>
        </row>
        <row r="154">
          <cell r="D154" t="str">
            <v>Alimentador 2(3x400MCM+2x300MCM) THHN</v>
          </cell>
        </row>
        <row r="155">
          <cell r="D155" t="str">
            <v>Alimentador 3x500MCM+2x400MCM AWG THHN</v>
          </cell>
        </row>
        <row r="156">
          <cell r="D156" t="str">
            <v>Alimentador 3(3x500MCM+2x400MCM) THHN</v>
          </cell>
        </row>
        <row r="157">
          <cell r="D157" t="str">
            <v>Alimentador 3(3x700MCM+2x500MCM) THHN</v>
          </cell>
        </row>
        <row r="158">
          <cell r="D158" t="str">
            <v>Alimentador 4(3x700MCM+2x500MCM) THHN</v>
          </cell>
        </row>
        <row r="159">
          <cell r="D159" t="str">
            <v>Alimentador 5(3x700MCM+2x500MCM) THHN</v>
          </cell>
        </row>
        <row r="160">
          <cell r="D160" t="str">
            <v>Alimentador 4x14AWG Sucre</v>
          </cell>
        </row>
        <row r="161">
          <cell r="D161" t="str">
            <v>Alimentador 3x12AWG Sucre</v>
          </cell>
        </row>
        <row r="162">
          <cell r="D162" t="str">
            <v>Alimentador 2x12AWG Sucre</v>
          </cell>
        </row>
        <row r="163">
          <cell r="D163" t="str">
            <v>Funda BX 3/4"</v>
          </cell>
        </row>
        <row r="164">
          <cell r="D164" t="str">
            <v>Funda flexible sellada 3/4"</v>
          </cell>
        </row>
        <row r="165">
          <cell r="D165" t="str">
            <v>Funda flexible sellada 1"</v>
          </cell>
        </row>
        <row r="166">
          <cell r="D166" t="str">
            <v>Funda flexible sellada 1 1/2"</v>
          </cell>
        </row>
        <row r="167">
          <cell r="D167" t="str">
            <v>Alimentador 2x10 + 1x12 AWG THHN en funda BX 3/4"</v>
          </cell>
        </row>
        <row r="168">
          <cell r="D168" t="str">
            <v>Bandeja tipo escalerilla 400x100mm incluye tapa y accesorios</v>
          </cell>
        </row>
        <row r="169">
          <cell r="D169" t="str">
            <v>Bandeja tipo escalerilla 250x150mm incluye tapa y accesorios</v>
          </cell>
        </row>
        <row r="170">
          <cell r="D170" t="str">
            <v>Bandeja tipo escalerilla 200x100mm incluye tapa y accesorios</v>
          </cell>
        </row>
        <row r="171">
          <cell r="D171" t="str">
            <v>Bandeja tipo escalerilla 100x100mm incluye tapa y accesorios</v>
          </cell>
        </row>
        <row r="172">
          <cell r="D172" t="str">
            <v>Bandeja tipo escalerilla 60cmx8cm incluye accesorios</v>
          </cell>
        </row>
        <row r="173">
          <cell r="D173" t="str">
            <v>Bandeja tipo escalerilla 50cmx8cm incluye accesorios</v>
          </cell>
        </row>
        <row r="174">
          <cell r="D174" t="str">
            <v>Bandeja tipo escalerilla 40cmx8cm incluye accesorios</v>
          </cell>
        </row>
        <row r="175">
          <cell r="D175" t="str">
            <v>Bandeja tipo escalerilla 30cmx8cm incluye accesorios</v>
          </cell>
        </row>
        <row r="176">
          <cell r="D176" t="str">
            <v>Bandeja tipo escalerilla 20cmx8cm incluye accesorios</v>
          </cell>
        </row>
        <row r="177">
          <cell r="D177" t="str">
            <v>Bandeja tipo escalerilla 10cmx8cm incluye accesorios</v>
          </cell>
        </row>
        <row r="178">
          <cell r="D178" t="str">
            <v>Tubería conduit EMT 1/2" de diámetro incluido accesorios</v>
          </cell>
        </row>
        <row r="179">
          <cell r="D179" t="str">
            <v>Tubería conduit EMT 3/4" de diámetro incluido accesorios</v>
          </cell>
        </row>
        <row r="180">
          <cell r="D180" t="str">
            <v>Tubería conduit EMT 1" de diámetro incluido accesorios</v>
          </cell>
        </row>
        <row r="181">
          <cell r="D181" t="str">
            <v>Tubería conduit EMT 1 1/2" de diámetro incluido accesorios</v>
          </cell>
        </row>
        <row r="182">
          <cell r="D182" t="str">
            <v>Tubería conduit EMT 2" de diámetro incluido accesorios</v>
          </cell>
        </row>
        <row r="183">
          <cell r="D183" t="str">
            <v>Tuberia PVC reforzada 2"</v>
          </cell>
        </row>
        <row r="184">
          <cell r="D184" t="str">
            <v>Tuberia PVC reforzada 4"</v>
          </cell>
        </row>
        <row r="185">
          <cell r="D185" t="str">
            <v>Manguera negra 2"</v>
          </cell>
        </row>
        <row r="186">
          <cell r="D186" t="str">
            <v>Cable antiflama 2x16AWG</v>
          </cell>
        </row>
        <row r="187">
          <cell r="D187" t="str">
            <v>Cable desnudo # 2 incluye accesorios</v>
          </cell>
        </row>
        <row r="188">
          <cell r="D188" t="str">
            <v>Cable desnudo # 2/0 AWG incluye accesorios</v>
          </cell>
        </row>
        <row r="189">
          <cell r="D189" t="str">
            <v>Alimentador 2x10 + 1x12 AWG THHN</v>
          </cell>
        </row>
        <row r="190">
          <cell r="D190" t="str">
            <v>Alimentador 3x8 AWG THHN</v>
          </cell>
        </row>
        <row r="191">
          <cell r="D191" t="str">
            <v>Alimentador de media tension 3x2 XLPE AWG+2AWG  DES en PVCR 4"</v>
          </cell>
        </row>
        <row r="192">
          <cell r="D192" t="str">
            <v>Picado y resanado para tuberias de 1/2" a 1"</v>
          </cell>
        </row>
        <row r="193">
          <cell r="D193" t="str">
            <v>Retiro de ceramicos</v>
          </cell>
        </row>
        <row r="194">
          <cell r="D194" t="str">
            <v>Reposicion de Ceramica</v>
          </cell>
        </row>
        <row r="195">
          <cell r="D195" t="str">
            <v>Varilla de Cooperwell</v>
          </cell>
        </row>
        <row r="199">
          <cell r="D199" t="str">
            <v xml:space="preserve">BREAKERS </v>
          </cell>
        </row>
        <row r="200">
          <cell r="D200" t="str">
            <v>Descripcion</v>
          </cell>
        </row>
        <row r="201">
          <cell r="D201" t="str">
            <v>Breaker 1P-15A enchufable</v>
          </cell>
        </row>
        <row r="202">
          <cell r="D202" t="str">
            <v>Breaker 1P-20A enchufable</v>
          </cell>
        </row>
        <row r="203">
          <cell r="D203" t="str">
            <v>Breaker 1P-30A enchufable</v>
          </cell>
        </row>
        <row r="204">
          <cell r="D204" t="str">
            <v>Breaker 1P-40A enchufable</v>
          </cell>
        </row>
        <row r="205">
          <cell r="D205" t="str">
            <v>Breaker 2P-20A enchufable</v>
          </cell>
        </row>
        <row r="206">
          <cell r="D206" t="str">
            <v>Breaker 2P-30A enchufable</v>
          </cell>
        </row>
        <row r="207">
          <cell r="D207" t="str">
            <v>Breaker 2P-40A enchufable</v>
          </cell>
        </row>
        <row r="208">
          <cell r="D208" t="str">
            <v>Breaker 2P-50A enchufable</v>
          </cell>
        </row>
        <row r="209">
          <cell r="D209" t="str">
            <v>Breaker 2P-60A enchufable</v>
          </cell>
        </row>
        <row r="210">
          <cell r="D210" t="str">
            <v>Breaker 2P-70A enchufable</v>
          </cell>
        </row>
        <row r="211">
          <cell r="D211" t="str">
            <v>Breaker 3P-15A enchufable</v>
          </cell>
        </row>
        <row r="212">
          <cell r="D212" t="str">
            <v>Breaker 3P-20A enchufable</v>
          </cell>
        </row>
        <row r="213">
          <cell r="D213" t="str">
            <v>Breaker 3P-30A enchufable</v>
          </cell>
        </row>
        <row r="214">
          <cell r="D214" t="str">
            <v>Breaker 3P-40A enchufable</v>
          </cell>
        </row>
        <row r="215">
          <cell r="D215" t="str">
            <v>Breaker 3P-50A enchufable</v>
          </cell>
        </row>
        <row r="216">
          <cell r="D216" t="str">
            <v>Breaker 3P-60A enchufable</v>
          </cell>
        </row>
        <row r="217">
          <cell r="D217" t="str">
            <v>Breaker 3P-70A enchufable</v>
          </cell>
        </row>
        <row r="218">
          <cell r="D218" t="str">
            <v>Breaker 2P-50A Caja moldeada</v>
          </cell>
        </row>
        <row r="219">
          <cell r="D219" t="str">
            <v>Breaker 2P-60A Caja moldeada</v>
          </cell>
        </row>
        <row r="220">
          <cell r="D220" t="str">
            <v>Breaker 2P-200A Caja moldeada</v>
          </cell>
        </row>
        <row r="221">
          <cell r="D221" t="str">
            <v>Breaker 3P-20A Caja moldeada</v>
          </cell>
        </row>
        <row r="222">
          <cell r="D222" t="str">
            <v>Breaker 3P-30A Caja moldeada</v>
          </cell>
        </row>
        <row r="223">
          <cell r="D223" t="str">
            <v>Breaker 3P-40A Caja moldeada</v>
          </cell>
        </row>
        <row r="224">
          <cell r="D224" t="str">
            <v>Breaker 3P-50A Caja moldeada</v>
          </cell>
        </row>
        <row r="225">
          <cell r="D225" t="str">
            <v>Breaker 3P-60A Caja moldeada</v>
          </cell>
        </row>
        <row r="226">
          <cell r="D226" t="str">
            <v>Breaker 3P-70A Caja moldeada</v>
          </cell>
        </row>
        <row r="227">
          <cell r="D227" t="str">
            <v>Breaker 3P-80A Caja moldeada</v>
          </cell>
        </row>
        <row r="228">
          <cell r="D228" t="str">
            <v>Breaker 3P-90A Caja moldeada</v>
          </cell>
        </row>
        <row r="229">
          <cell r="D229" t="str">
            <v>Breaker 3P-100A Caja moldeada</v>
          </cell>
        </row>
        <row r="230">
          <cell r="D230" t="str">
            <v>Breaker 3P-125A Caja moldeada</v>
          </cell>
        </row>
        <row r="231">
          <cell r="D231" t="str">
            <v>Breaker 3P-125/150A Caja moldeada</v>
          </cell>
        </row>
        <row r="232">
          <cell r="D232" t="str">
            <v>Breaker 3P-150A Caja moldeada</v>
          </cell>
        </row>
        <row r="233">
          <cell r="D233" t="str">
            <v>Breaker 3P-175A Caja moldeada</v>
          </cell>
        </row>
        <row r="234">
          <cell r="D234" t="str">
            <v>Breaker 3P-175/225A Caja moldeada</v>
          </cell>
        </row>
        <row r="235">
          <cell r="D235" t="str">
            <v>Breaker 3P-200A Caja moldeada</v>
          </cell>
        </row>
        <row r="236">
          <cell r="D236" t="str">
            <v>Breaker 3P-225A Caja moldeada</v>
          </cell>
        </row>
        <row r="237">
          <cell r="D237" t="str">
            <v>Breaker 3P-250A Caja moldeada</v>
          </cell>
        </row>
        <row r="238">
          <cell r="D238" t="str">
            <v>Breaker 3P-300A Caja moldeada</v>
          </cell>
        </row>
        <row r="239">
          <cell r="D239" t="str">
            <v>Breaker 3P-350A Caja moldeada</v>
          </cell>
        </row>
        <row r="240">
          <cell r="D240" t="str">
            <v>Breaker 3P-400A Caja moldeada</v>
          </cell>
        </row>
        <row r="241">
          <cell r="D241" t="str">
            <v>Breaker 3P-450A Caja moldeada</v>
          </cell>
        </row>
        <row r="242">
          <cell r="D242" t="str">
            <v>Breaker 3P-500A Caja moldeada</v>
          </cell>
        </row>
        <row r="243">
          <cell r="D243" t="str">
            <v>Breaker 3P-600A Caja moldeada</v>
          </cell>
        </row>
        <row r="244">
          <cell r="D244" t="str">
            <v>Breaker 3P-700A Caja moldeada</v>
          </cell>
        </row>
        <row r="245">
          <cell r="D245" t="str">
            <v>Breaker 3P-750A Caja moldeada</v>
          </cell>
        </row>
        <row r="246">
          <cell r="D246" t="str">
            <v>Breaker 3P-800A Caja moldeada</v>
          </cell>
        </row>
        <row r="247">
          <cell r="D247" t="str">
            <v>Breaker 3P-1000A Caja moldeada</v>
          </cell>
        </row>
        <row r="248">
          <cell r="D248" t="str">
            <v>Breaker 3P-1200A Caja moldeada</v>
          </cell>
        </row>
        <row r="249">
          <cell r="D249" t="str">
            <v>Breaker 3P-2000A Caja moldeada</v>
          </cell>
        </row>
        <row r="250">
          <cell r="D250" t="str">
            <v>Breaker 3P-2500A Caja moldeada</v>
          </cell>
        </row>
        <row r="254">
          <cell r="D254" t="str">
            <v>TABLEROS ELECTRICOS</v>
          </cell>
        </row>
        <row r="255">
          <cell r="D255" t="str">
            <v>Descripcion</v>
          </cell>
        </row>
        <row r="256">
          <cell r="D256" t="str">
            <v>Subtablero 2F-6E</v>
          </cell>
        </row>
        <row r="257">
          <cell r="D257" t="str">
            <v>Subtablero 2F-8E</v>
          </cell>
        </row>
        <row r="258">
          <cell r="D258" t="str">
            <v>Subtablero 2F-12E</v>
          </cell>
        </row>
        <row r="259">
          <cell r="D259" t="str">
            <v>Subtablero 2F-16E</v>
          </cell>
        </row>
        <row r="260">
          <cell r="D260" t="str">
            <v>Subtablero 2F-20E</v>
          </cell>
        </row>
        <row r="261">
          <cell r="D261" t="str">
            <v>Subtablero 2F-30E</v>
          </cell>
        </row>
        <row r="262">
          <cell r="D262" t="str">
            <v>Subtablero 3F-6E</v>
          </cell>
        </row>
        <row r="263">
          <cell r="D263" t="str">
            <v>Subtablero 3F-12E</v>
          </cell>
        </row>
        <row r="264">
          <cell r="D264" t="str">
            <v>Subtablero 3F-20E</v>
          </cell>
        </row>
        <row r="265">
          <cell r="D265" t="str">
            <v>Subtablero 3F-24E</v>
          </cell>
        </row>
        <row r="266">
          <cell r="D266" t="str">
            <v>Subtablero 3F-30E</v>
          </cell>
        </row>
        <row r="267">
          <cell r="D267" t="str">
            <v>Subtablero 3F-42E</v>
          </cell>
        </row>
        <row r="268">
          <cell r="D268" t="str">
            <v>Tablero de distribución eléctrica en BT 100 A</v>
          </cell>
        </row>
        <row r="269">
          <cell r="D269" t="str">
            <v>Tablero de distribución eléctrica en BT 200 A</v>
          </cell>
        </row>
        <row r="270">
          <cell r="D270" t="str">
            <v>Tablero de distribución eléctrica en BT 300 A</v>
          </cell>
        </row>
        <row r="271">
          <cell r="D271" t="str">
            <v>Tablero de distribución eléctrica en BT 400 A</v>
          </cell>
        </row>
        <row r="272">
          <cell r="D272" t="str">
            <v>Tablero de distribución eléctrica en BT 500 A</v>
          </cell>
        </row>
        <row r="273">
          <cell r="D273" t="str">
            <v>Tablero de distribución eléctrica en BT 800 A</v>
          </cell>
        </row>
        <row r="274">
          <cell r="D274" t="str">
            <v>Tablero de distribución eléctrica en BT 900 A</v>
          </cell>
        </row>
        <row r="275">
          <cell r="D275" t="str">
            <v>Tablero de distribución eléctrica en BT 1000 A</v>
          </cell>
        </row>
        <row r="276">
          <cell r="D276" t="str">
            <v>Tablero de distribución eléctrica en BT 1500 A</v>
          </cell>
        </row>
        <row r="277">
          <cell r="D277" t="str">
            <v>Tablero de distribución eléctrica en BT 1800 A</v>
          </cell>
        </row>
        <row r="278">
          <cell r="D278" t="str">
            <v>Tablero de distribución eléctrica en BT 3000 A</v>
          </cell>
        </row>
        <row r="279">
          <cell r="D279" t="str">
            <v>Tablero Aislado a Tierra de 5 KVA</v>
          </cell>
        </row>
        <row r="280">
          <cell r="D280" t="str">
            <v>Tablero Aislado a Tierra de 7.5 KVA</v>
          </cell>
        </row>
        <row r="281">
          <cell r="D281" t="str">
            <v>Tablero Aislado a Tierra de 10 KVA</v>
          </cell>
        </row>
        <row r="282">
          <cell r="D282" t="str">
            <v>Tablero General 500A sin breakers</v>
          </cell>
        </row>
        <row r="283">
          <cell r="D283" t="str">
            <v>Tablero Principal 500A sin breakers</v>
          </cell>
        </row>
        <row r="284">
          <cell r="D284" t="str">
            <v>Tablero General sin breakers</v>
          </cell>
        </row>
        <row r="285">
          <cell r="D285" t="str">
            <v>Tablero General Sin Breakers Otavalo</v>
          </cell>
        </row>
        <row r="286">
          <cell r="D286" t="str">
            <v>Tablero Principal Normal Sin Breakers Otavalo</v>
          </cell>
        </row>
        <row r="287">
          <cell r="D287" t="str">
            <v>Tablero Principal Emergencia Sin Breakers Otavalo</v>
          </cell>
        </row>
        <row r="288">
          <cell r="D288" t="str">
            <v>Tablero General Normal</v>
          </cell>
        </row>
        <row r="289">
          <cell r="D289" t="str">
            <v>Tablero General de Emergencia</v>
          </cell>
        </row>
        <row r="290">
          <cell r="D290" t="str">
            <v>Tablero Principal 350A</v>
          </cell>
        </row>
        <row r="291">
          <cell r="D291" t="str">
            <v>Tablero AA 600A</v>
          </cell>
        </row>
        <row r="292">
          <cell r="D292" t="str">
            <v>Tablero AA 150A</v>
          </cell>
        </row>
        <row r="293">
          <cell r="D293" t="str">
            <v>Tablero de Transferencia Automatica 600 KW</v>
          </cell>
        </row>
        <row r="294">
          <cell r="D294" t="str">
            <v>Tablero para campana extractora 3000W</v>
          </cell>
        </row>
        <row r="295">
          <cell r="D295" t="str">
            <v>Tablero By-Pass 7,5 KVA</v>
          </cell>
        </row>
        <row r="296">
          <cell r="D296" t="str">
            <v>Tablero By-Pass 10 KVA</v>
          </cell>
        </row>
        <row r="297">
          <cell r="D297" t="str">
            <v>Tablero By-Pass 15 KVA</v>
          </cell>
        </row>
        <row r="298">
          <cell r="D298" t="str">
            <v>Tablero By-Pass 20 KVA</v>
          </cell>
        </row>
        <row r="299">
          <cell r="D299" t="str">
            <v>Tablero By-Pass 30 KVA</v>
          </cell>
        </row>
        <row r="300">
          <cell r="D300" t="str">
            <v>Tablero By-Pass 40 KVA</v>
          </cell>
        </row>
        <row r="301">
          <cell r="D301" t="str">
            <v>Tablero By-Pass 60 KVA</v>
          </cell>
        </row>
        <row r="302">
          <cell r="D302" t="str">
            <v>Tablero By-Pass 120 KVA</v>
          </cell>
        </row>
        <row r="303">
          <cell r="D303" t="str">
            <v>Tablero de Rayos X 50 KVA</v>
          </cell>
        </row>
        <row r="304">
          <cell r="D304" t="str">
            <v>Tablero de Rayos X 75 KVA</v>
          </cell>
        </row>
        <row r="305">
          <cell r="D305" t="str">
            <v>Tablero de Rayos X 100 KVA</v>
          </cell>
        </row>
        <row r="306">
          <cell r="D306" t="str">
            <v>Tablero de control de iluminacion 30 A</v>
          </cell>
        </row>
        <row r="307">
          <cell r="D307" t="str">
            <v>Tablero de control de bombas de agua</v>
          </cell>
        </row>
        <row r="310">
          <cell r="D310" t="str">
            <v>EQUIPOS ELECTRICOS</v>
          </cell>
        </row>
        <row r="311">
          <cell r="D311" t="str">
            <v>Descripcion</v>
          </cell>
        </row>
        <row r="312">
          <cell r="D312" t="str">
            <v>UPS 7,5 KVA</v>
          </cell>
        </row>
        <row r="313">
          <cell r="D313" t="str">
            <v>UPS 10 KVA</v>
          </cell>
        </row>
        <row r="314">
          <cell r="D314" t="str">
            <v>UPS 15 KVA</v>
          </cell>
        </row>
        <row r="315">
          <cell r="D315" t="str">
            <v>UPS 20 KVA</v>
          </cell>
        </row>
        <row r="316">
          <cell r="D316" t="str">
            <v>UPS 30 KVA</v>
          </cell>
        </row>
        <row r="317">
          <cell r="D317" t="str">
            <v>UPS 40 KVA</v>
          </cell>
        </row>
        <row r="318">
          <cell r="D318" t="str">
            <v>UPS 60 KVA</v>
          </cell>
        </row>
        <row r="319">
          <cell r="D319" t="str">
            <v>UPS 120 KVA</v>
          </cell>
        </row>
        <row r="320">
          <cell r="D320" t="str">
            <v>Generador monofasico 20 KVA 220V/120V</v>
          </cell>
        </row>
        <row r="321">
          <cell r="D321" t="str">
            <v>Generador de emergencia 100KVA trifasico</v>
          </cell>
        </row>
        <row r="322">
          <cell r="D322" t="str">
            <v>Generador de emergencia 200KVA trifasico</v>
          </cell>
        </row>
        <row r="323">
          <cell r="D323" t="str">
            <v>Generador de emergencia 300KVA trifasico</v>
          </cell>
        </row>
        <row r="324">
          <cell r="D324" t="str">
            <v>Generador de emergencia 350KVA</v>
          </cell>
        </row>
        <row r="325">
          <cell r="D325" t="str">
            <v>Generador de emergencia 400KVA</v>
          </cell>
        </row>
        <row r="326">
          <cell r="D326" t="str">
            <v>Generador trifásico 220V/127V 75 KVA</v>
          </cell>
        </row>
        <row r="327">
          <cell r="D327" t="str">
            <v>Desmontaje, traslado y montaje Generador 200 KVA</v>
          </cell>
        </row>
        <row r="328">
          <cell r="D328" t="str">
            <v>Desmontaje, traslado y montaje Generador 68 KW</v>
          </cell>
        </row>
        <row r="332">
          <cell r="D332" t="str">
            <v>CAMARA DE TRANSFORMACION</v>
          </cell>
        </row>
        <row r="333">
          <cell r="D333" t="str">
            <v>Descripcion</v>
          </cell>
        </row>
        <row r="334">
          <cell r="D334" t="str">
            <v>Camara de transformacion 100 KVA</v>
          </cell>
        </row>
        <row r="335">
          <cell r="D335" t="str">
            <v>Camara de transformacion 125 KVA</v>
          </cell>
        </row>
        <row r="336">
          <cell r="D336" t="str">
            <v>Camara de transformacion 200KVA</v>
          </cell>
        </row>
        <row r="337">
          <cell r="D337" t="str">
            <v>Camara de transformacion 200KVA y Torre de 75KVA</v>
          </cell>
        </row>
        <row r="338">
          <cell r="D338" t="str">
            <v>Camara de transformacion 300KVA</v>
          </cell>
        </row>
        <row r="339">
          <cell r="D339" t="str">
            <v>Camara de transformacion 500KVA+75KVA</v>
          </cell>
        </row>
        <row r="340">
          <cell r="D340" t="str">
            <v>Camara de transformacion 800KVA+350KVA</v>
          </cell>
        </row>
        <row r="341">
          <cell r="D341" t="str">
            <v>Camara de transformacion 800KVA+400KVA+350KVA</v>
          </cell>
        </row>
        <row r="342">
          <cell r="D342" t="str">
            <v>Transformador PAD MOUNTED 75KVA 3F</v>
          </cell>
        </row>
        <row r="343">
          <cell r="D343" t="str">
            <v>Transformador PAD MOUNTED 100KVA 3F</v>
          </cell>
        </row>
        <row r="344">
          <cell r="D344" t="str">
            <v>Equipo de medicion en MT TRAFORMIX</v>
          </cell>
        </row>
        <row r="345">
          <cell r="D345" t="str">
            <v>Equipo de medicion en BT</v>
          </cell>
        </row>
        <row r="346">
          <cell r="D346" t="str">
            <v>Aprobacion de Acometida y Camara de transformacion</v>
          </cell>
        </row>
        <row r="347">
          <cell r="D347" t="str">
            <v>Acometida en poste para AT</v>
          </cell>
        </row>
        <row r="348">
          <cell r="D348" t="str">
            <v>Estructura tangencial trifasica</v>
          </cell>
        </row>
        <row r="349">
          <cell r="D349" t="str">
            <v>Conductor de aluminio desnudo #2</v>
          </cell>
        </row>
        <row r="351">
          <cell r="D351" t="str">
            <v>SISTEMA DE ALARMAS</v>
          </cell>
        </row>
        <row r="352">
          <cell r="D352" t="str">
            <v>Descripcion</v>
          </cell>
        </row>
        <row r="353">
          <cell r="D353" t="str">
            <v>Central de alarmas 8 zonas contra robo e incendio</v>
          </cell>
        </row>
        <row r="354">
          <cell r="D354" t="str">
            <v>Central de alarmas 6 zonas contra robo e incendio</v>
          </cell>
        </row>
        <row r="355">
          <cell r="D355" t="str">
            <v>Programador de alarmas contra robo e incendio</v>
          </cell>
        </row>
        <row r="356">
          <cell r="D356" t="str">
            <v>Pulsador de incendio</v>
          </cell>
        </row>
        <row r="357">
          <cell r="D357" t="str">
            <v>Pulsador de panico</v>
          </cell>
        </row>
        <row r="358">
          <cell r="D358" t="str">
            <v>Buzzer anunciador de alarma</v>
          </cell>
        </row>
        <row r="359">
          <cell r="D359" t="str">
            <v>Sensor de movimiento 105 grados</v>
          </cell>
        </row>
        <row r="360">
          <cell r="D360" t="str">
            <v>Sensor de movimiento 360 grados</v>
          </cell>
        </row>
        <row r="361">
          <cell r="D361" t="str">
            <v>Contacto magnetico</v>
          </cell>
        </row>
        <row r="362">
          <cell r="D362" t="str">
            <v>Sensor de Incendio</v>
          </cell>
        </row>
        <row r="363">
          <cell r="D363" t="str">
            <v>Sensor de Incendio direccionable fotoelectrico/termico</v>
          </cell>
        </row>
        <row r="364">
          <cell r="D364" t="str">
            <v>Sensor de Incendio direccionable termovelocimetrico</v>
          </cell>
        </row>
        <row r="365">
          <cell r="D365" t="str">
            <v>Detector de monoxido de carbono</v>
          </cell>
        </row>
        <row r="366">
          <cell r="D366" t="str">
            <v>Punto de alarmas de seguridad</v>
          </cell>
        </row>
        <row r="367">
          <cell r="D367" t="str">
            <v>Punto de alarmas de incendio</v>
          </cell>
        </row>
        <row r="368">
          <cell r="D368" t="str">
            <v xml:space="preserve">Punto de alarmas </v>
          </cell>
        </row>
        <row r="369">
          <cell r="D369" t="str">
            <v>Central de alarmas contra incendio direccionable</v>
          </cell>
        </row>
        <row r="370">
          <cell r="D370" t="str">
            <v>Central de alarmas 8 zonas contra robo</v>
          </cell>
        </row>
        <row r="371">
          <cell r="D371" t="str">
            <v>Sirena autoprotegida</v>
          </cell>
        </row>
        <row r="372">
          <cell r="D372" t="str">
            <v>Programa grafico de alarmas de incendio</v>
          </cell>
        </row>
        <row r="375">
          <cell r="D375" t="str">
            <v>SISTEMA DE CONTROL DE ACCESOS</v>
          </cell>
        </row>
        <row r="376">
          <cell r="D376" t="str">
            <v>Descripcion</v>
          </cell>
        </row>
        <row r="377">
          <cell r="D377" t="str">
            <v>Cerradura electromagnetica</v>
          </cell>
        </row>
        <row r="378">
          <cell r="D378" t="str">
            <v xml:space="preserve">Contacto magnetico </v>
          </cell>
        </row>
        <row r="379">
          <cell r="D379" t="str">
            <v>Pulsante de salida para control de accesos</v>
          </cell>
        </row>
        <row r="380">
          <cell r="D380" t="str">
            <v>Lector de proximidad con teclado</v>
          </cell>
        </row>
        <row r="381">
          <cell r="D381" t="str">
            <v>Lector biometrico</v>
          </cell>
        </row>
        <row r="382">
          <cell r="D382" t="str">
            <v>Controlador de accesos - control de comunicaciones</v>
          </cell>
        </row>
        <row r="383">
          <cell r="D383" t="str">
            <v>Barrera vehicular para alto trafico</v>
          </cell>
        </row>
        <row r="386">
          <cell r="D386" t="str">
            <v>SISTEMA DE RELOJES</v>
          </cell>
        </row>
        <row r="387">
          <cell r="D387" t="str">
            <v>Descripcion</v>
          </cell>
        </row>
        <row r="388">
          <cell r="D388" t="str">
            <v>Reloj biometrico con control de accesos</v>
          </cell>
        </row>
        <row r="389">
          <cell r="D389" t="str">
            <v>Reloj biometrico</v>
          </cell>
        </row>
        <row r="392">
          <cell r="D392" t="str">
            <v>SISTEMA DE LLAMADA A ENFERMERAS</v>
          </cell>
        </row>
        <row r="393">
          <cell r="D393" t="str">
            <v>Descripcion</v>
          </cell>
        </row>
        <row r="394">
          <cell r="D394" t="str">
            <v>Central de llamada a enfermeras</v>
          </cell>
        </row>
        <row r="395">
          <cell r="D395" t="str">
            <v>Toma de perilla simple con pulsador de llamada</v>
          </cell>
        </row>
        <row r="396">
          <cell r="D396" t="str">
            <v>Toma de perilla doble con dos pulsadores de llamada</v>
          </cell>
        </row>
        <row r="397">
          <cell r="D397" t="str">
            <v>Toma de perilla simple con cordon de llamada para baños</v>
          </cell>
        </row>
        <row r="398">
          <cell r="D398" t="str">
            <v>Lampara bicolor anunciadora de llamada</v>
          </cell>
        </row>
        <row r="399">
          <cell r="D399" t="str">
            <v>Placa de cancelacion de llamada a enfermeras</v>
          </cell>
        </row>
        <row r="400">
          <cell r="D400" t="str">
            <v>Punto de llamada a enfermeras</v>
          </cell>
        </row>
        <row r="401">
          <cell r="D401" t="str">
            <v>Sistema de llamada a enfermeras completo para 30 cuartos</v>
          </cell>
        </row>
        <row r="402">
          <cell r="D402" t="str">
            <v xml:space="preserve">Estacion simple con pulsador, intercomunicacion duplex </v>
          </cell>
        </row>
        <row r="403">
          <cell r="D403" t="str">
            <v xml:space="preserve">Estacion doble con dos pulsadores, intercomunicacion duplex </v>
          </cell>
        </row>
        <row r="404">
          <cell r="D404" t="str">
            <v>Estacion para baño</v>
          </cell>
        </row>
        <row r="405">
          <cell r="D405" t="str">
            <v>Interruptor para codigo azul</v>
          </cell>
        </row>
        <row r="406">
          <cell r="D406" t="str">
            <v>Luminaria de llamada a enfermeras para pasillo</v>
          </cell>
        </row>
        <row r="407">
          <cell r="D407" t="str">
            <v>Estacion principal del Sistema de Llamada a enfermeras IP</v>
          </cell>
        </row>
        <row r="408">
          <cell r="D408" t="str">
            <v>Unidad de Control Central de Llamada a enfermeras</v>
          </cell>
        </row>
        <row r="411">
          <cell r="D411" t="str">
            <v>SISTEMA DE SONIDO, INTERCOMUNICADORES y TV</v>
          </cell>
        </row>
        <row r="412">
          <cell r="D412" t="str">
            <v>Descripcion</v>
          </cell>
        </row>
        <row r="413">
          <cell r="D413" t="str">
            <v>Central de sonido 100 W</v>
          </cell>
        </row>
        <row r="414">
          <cell r="D414" t="str">
            <v>Central de sonido 600 W</v>
          </cell>
        </row>
        <row r="415">
          <cell r="D415" t="str">
            <v>Central de sonido para auditorio</v>
          </cell>
        </row>
        <row r="416">
          <cell r="D416" t="str">
            <v>Parlante decorativo para cielo falso con transformador de linea</v>
          </cell>
        </row>
        <row r="417">
          <cell r="D417" t="str">
            <v>Columna sonora decorativa para pared con transformador de linea</v>
          </cell>
        </row>
        <row r="418">
          <cell r="D418" t="str">
            <v>Altavoces para audito con amplificador incluido 400w</v>
          </cell>
        </row>
        <row r="419">
          <cell r="D419" t="str">
            <v>Bocina sonora exterior</v>
          </cell>
        </row>
        <row r="420">
          <cell r="D420" t="str">
            <v>Punto de sonido</v>
          </cell>
        </row>
        <row r="421">
          <cell r="D421" t="str">
            <v>Punto de sonido incluye parlante con transformador de linea</v>
          </cell>
        </row>
        <row r="422">
          <cell r="D422" t="str">
            <v>Punto de sonido para auditorio</v>
          </cell>
        </row>
        <row r="423">
          <cell r="D423" t="str">
            <v>Punto de microfono</v>
          </cell>
        </row>
        <row r="424">
          <cell r="D424" t="str">
            <v>Punto de microfono para auditorio</v>
          </cell>
        </row>
        <row r="425">
          <cell r="D425" t="str">
            <v>Control de volumen</v>
          </cell>
        </row>
        <row r="426">
          <cell r="D426" t="str">
            <v>Intercomunicador maestro, capacidad 6 intercomunicadores esclavos</v>
          </cell>
        </row>
        <row r="427">
          <cell r="D427" t="str">
            <v>Intercomunicador maestro, capacidad 12 intercomunicadores esclavos</v>
          </cell>
        </row>
        <row r="428">
          <cell r="D428" t="str">
            <v>Intercomunicador esclavo</v>
          </cell>
        </row>
        <row r="429">
          <cell r="D429" t="str">
            <v>Punto de intercomunicador</v>
          </cell>
        </row>
        <row r="430">
          <cell r="D430" t="str">
            <v>Punto de salida para TV incluye toma</v>
          </cell>
        </row>
        <row r="431">
          <cell r="D431" t="str">
            <v>Central de potencia IP 120w para Sonorizacion</v>
          </cell>
        </row>
        <row r="432">
          <cell r="D432" t="str">
            <v>Microfono de control IP para Sonorizacion</v>
          </cell>
        </row>
        <row r="433">
          <cell r="D433" t="str">
            <v>Rack cerrado 42 U para Sistema de Sonorizacion IP</v>
          </cell>
        </row>
        <row r="434">
          <cell r="D434" t="str">
            <v>Software para Sistema de Sonorizacion IP</v>
          </cell>
        </row>
        <row r="438">
          <cell r="D438" t="str">
            <v>SISTEMA DE CCTV</v>
          </cell>
        </row>
        <row r="439">
          <cell r="D439" t="str">
            <v>Descripcion</v>
          </cell>
        </row>
        <row r="440">
          <cell r="D440" t="str">
            <v>Videograbador digital NVR</v>
          </cell>
        </row>
        <row r="441">
          <cell r="D441" t="str">
            <v>Videograbador digital NVR basado en computador</v>
          </cell>
        </row>
        <row r="442">
          <cell r="D442" t="str">
            <v>Monitor a color LCD 29"</v>
          </cell>
        </row>
        <row r="443">
          <cell r="D443" t="str">
            <v>Monitor a color LED FHD 32"</v>
          </cell>
        </row>
        <row r="444">
          <cell r="D444" t="str">
            <v>Camara IP de CCTV fija en minidomo</v>
          </cell>
        </row>
        <row r="445">
          <cell r="D445" t="str">
            <v>Camara IP de CCTV PTZ  para exteriores</v>
          </cell>
        </row>
        <row r="446">
          <cell r="D446" t="str">
            <v>Camara IP de CCTV PTZ en minidomo</v>
          </cell>
        </row>
        <row r="447">
          <cell r="D447" t="str">
            <v>Controlador para camara movil con teclado y joystick.</v>
          </cell>
        </row>
        <row r="448">
          <cell r="D448" t="str">
            <v>Computador con monitor a color de alta resolucion, LCD 29"</v>
          </cell>
        </row>
        <row r="449">
          <cell r="D449" t="str">
            <v>Computador con monitor a color de alta resolucion, LCD 42"</v>
          </cell>
        </row>
        <row r="450">
          <cell r="D450" t="str">
            <v>Punto de video VGA</v>
          </cell>
        </row>
        <row r="451">
          <cell r="D451" t="str">
            <v xml:space="preserve">Punto de red camara IP </v>
          </cell>
        </row>
        <row r="454">
          <cell r="D454" t="str">
            <v>TELEFONOS Y RED DE DATOS</v>
          </cell>
        </row>
        <row r="455">
          <cell r="D455" t="str">
            <v>Descripcion</v>
          </cell>
        </row>
        <row r="456">
          <cell r="D456" t="str">
            <v>Rack abierto de piso para red de datos</v>
          </cell>
        </row>
        <row r="457">
          <cell r="D457" t="str">
            <v>Rack cerrado abatible de pared 8 U</v>
          </cell>
        </row>
        <row r="458">
          <cell r="D458" t="str">
            <v>Rack cerrado abatible de pared 12 U</v>
          </cell>
        </row>
        <row r="459">
          <cell r="D459" t="str">
            <v>Rack cerrado abatible de pared 24 U</v>
          </cell>
        </row>
        <row r="460">
          <cell r="D460" t="str">
            <v>Rack de sala de equipos tipo armario</v>
          </cell>
        </row>
        <row r="461">
          <cell r="D461" t="str">
            <v>Rack de sala de comunicaciones tipo armario</v>
          </cell>
        </row>
        <row r="462">
          <cell r="D462" t="str">
            <v>Gabinete rack compacto de pared para red de datos</v>
          </cell>
        </row>
        <row r="463">
          <cell r="D463" t="str">
            <v>Organizador horizontal con tapa</v>
          </cell>
        </row>
        <row r="464">
          <cell r="D464" t="str">
            <v>Switch capa 2/3/4 PWR 24 puertos stack y fibra</v>
          </cell>
        </row>
        <row r="465">
          <cell r="D465" t="str">
            <v>Switch capa 2/3/4 PWR 48 puertos stack y fibra</v>
          </cell>
        </row>
        <row r="466">
          <cell r="D466" t="str">
            <v>Switch de core 48</v>
          </cell>
        </row>
        <row r="467">
          <cell r="D467" t="str">
            <v>Switch de 12 puertos capa 2</v>
          </cell>
        </row>
        <row r="468">
          <cell r="D468" t="str">
            <v>Switch de 24 puertos capa 2</v>
          </cell>
        </row>
        <row r="469">
          <cell r="D469" t="str">
            <v>Switch de 24 puertos capa 3</v>
          </cell>
        </row>
        <row r="470">
          <cell r="D470" t="str">
            <v>FIREWALL/IPS</v>
          </cell>
        </row>
        <row r="471">
          <cell r="D471" t="str">
            <v>ROUTER</v>
          </cell>
        </row>
        <row r="472">
          <cell r="D472" t="str">
            <v>Acces point</v>
          </cell>
        </row>
        <row r="473">
          <cell r="D473" t="str">
            <v>Swich administrador de Acces point</v>
          </cell>
        </row>
        <row r="474">
          <cell r="D474" t="str">
            <v>CUARTO DE DATOS</v>
          </cell>
        </row>
        <row r="475">
          <cell r="D475" t="str">
            <v>Panel de conexión categoria 6A blindado</v>
          </cell>
        </row>
        <row r="476">
          <cell r="D476" t="str">
            <v>Panel de conexión 24 puertos RJ45 categoria 6A</v>
          </cell>
        </row>
        <row r="477">
          <cell r="D477" t="str">
            <v>Bakbone de fibra optica 12 hilos, incluye tuberia 1" y elementos de conexión</v>
          </cell>
        </row>
        <row r="478">
          <cell r="D478" t="str">
            <v>Enlace de fibra optica multimodo 6 hilos</v>
          </cell>
        </row>
        <row r="479">
          <cell r="D479" t="str">
            <v>Caja de distribucion telefonica</v>
          </cell>
        </row>
        <row r="480">
          <cell r="D480" t="str">
            <v>Central telefonica hibrida 10 lineas / 100 extenciones</v>
          </cell>
        </row>
        <row r="481">
          <cell r="D481" t="str">
            <v>Central telefonica 8/24</v>
          </cell>
        </row>
        <row r="482">
          <cell r="D482" t="str">
            <v>Central telefonica 2/8</v>
          </cell>
        </row>
        <row r="483">
          <cell r="D483" t="str">
            <v>Toma telefonica</v>
          </cell>
        </row>
        <row r="484">
          <cell r="D484" t="str">
            <v>Toma mixta de telefonos y red de datos</v>
          </cell>
        </row>
        <row r="485">
          <cell r="D485" t="str">
            <v>Punto telefonico</v>
          </cell>
        </row>
        <row r="486">
          <cell r="D486" t="str">
            <v>Punto mixto de telefonos y red de datos</v>
          </cell>
        </row>
        <row r="487">
          <cell r="D487" t="str">
            <v xml:space="preserve">Punto de red de datos con cable FTP 6A </v>
          </cell>
        </row>
        <row r="488">
          <cell r="D488" t="str">
            <v xml:space="preserve">Punto de red de datos con cable UTP 6A </v>
          </cell>
        </row>
        <row r="489">
          <cell r="D489" t="str">
            <v xml:space="preserve">Punto doble de red de datos con cable UTP 6A </v>
          </cell>
        </row>
        <row r="490">
          <cell r="D490" t="str">
            <v>Patch coord categoria 6A blindado 10 pies</v>
          </cell>
        </row>
        <row r="491">
          <cell r="D491" t="str">
            <v>Patch coord categoria 6A FTP 10 pies</v>
          </cell>
        </row>
        <row r="492">
          <cell r="D492" t="str">
            <v>Patch coord categoria 6A 1mt</v>
          </cell>
        </row>
        <row r="493">
          <cell r="D493" t="str">
            <v>Patch coord categoria 6A 3mt</v>
          </cell>
        </row>
        <row r="494">
          <cell r="D494" t="str">
            <v>Patch coord de fibra optica 3mt</v>
          </cell>
        </row>
        <row r="495">
          <cell r="D495" t="str">
            <v>Verificacion y pruebas de categoria</v>
          </cell>
        </row>
        <row r="496">
          <cell r="D496" t="str">
            <v>Fusionado y certificado de fibra optica</v>
          </cell>
        </row>
        <row r="497">
          <cell r="D497" t="str">
            <v>Bandeja de fibra optica 12 puertos con conectores LC</v>
          </cell>
        </row>
        <row r="498">
          <cell r="D498" t="str">
            <v>Bandeja de fibra optica 24 puertos con conectores LC</v>
          </cell>
        </row>
        <row r="499">
          <cell r="D499" t="str">
            <v>Servidor Central de Telefonia IP Otavalo</v>
          </cell>
        </row>
        <row r="500">
          <cell r="D500" t="str">
            <v>Servidor Central de Telefonia IP (I)</v>
          </cell>
        </row>
        <row r="501">
          <cell r="D501" t="str">
            <v xml:space="preserve">Telefono IP </v>
          </cell>
        </row>
        <row r="502">
          <cell r="D502" t="str">
            <v>Telefono IP Sencillo</v>
          </cell>
        </row>
        <row r="503">
          <cell r="D503" t="str">
            <v>Consola de Operación IP</v>
          </cell>
        </row>
        <row r="504">
          <cell r="D504" t="str">
            <v>Telefono IP estandar</v>
          </cell>
        </row>
        <row r="505">
          <cell r="D505" t="str">
            <v>Telefono IP ejecutivo</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hierro"/>
      <sheetName val="resumen"/>
    </sheetNames>
    <sheetDataSet>
      <sheetData sheetId="0">
        <row r="46">
          <cell r="B46">
            <v>16</v>
          </cell>
          <cell r="L46">
            <v>144</v>
          </cell>
        </row>
        <row r="47">
          <cell r="B47">
            <v>16</v>
          </cell>
          <cell r="L47">
            <v>128.4</v>
          </cell>
        </row>
        <row r="48">
          <cell r="B48">
            <v>14</v>
          </cell>
          <cell r="L48">
            <v>360</v>
          </cell>
        </row>
        <row r="49">
          <cell r="B49">
            <v>14</v>
          </cell>
          <cell r="L49">
            <v>321</v>
          </cell>
        </row>
        <row r="50">
          <cell r="B50">
            <v>12</v>
          </cell>
          <cell r="L50">
            <v>72</v>
          </cell>
        </row>
        <row r="51">
          <cell r="B51">
            <v>12</v>
          </cell>
          <cell r="L51">
            <v>64.2</v>
          </cell>
        </row>
        <row r="52">
          <cell r="B52">
            <v>16</v>
          </cell>
          <cell r="L52">
            <v>144</v>
          </cell>
        </row>
        <row r="53">
          <cell r="B53">
            <v>16</v>
          </cell>
          <cell r="L53">
            <v>126</v>
          </cell>
        </row>
        <row r="54">
          <cell r="B54">
            <v>14</v>
          </cell>
          <cell r="L54">
            <v>288</v>
          </cell>
        </row>
        <row r="55">
          <cell r="B55">
            <v>14</v>
          </cell>
          <cell r="L55">
            <v>252</v>
          </cell>
        </row>
        <row r="56">
          <cell r="B56">
            <v>12</v>
          </cell>
          <cell r="L56">
            <v>144</v>
          </cell>
        </row>
        <row r="57">
          <cell r="B57">
            <v>12</v>
          </cell>
          <cell r="L57">
            <v>126</v>
          </cell>
        </row>
        <row r="58">
          <cell r="B58">
            <v>16</v>
          </cell>
          <cell r="L58">
            <v>432</v>
          </cell>
        </row>
        <row r="59">
          <cell r="B59">
            <v>16</v>
          </cell>
          <cell r="L59">
            <v>100.8</v>
          </cell>
        </row>
        <row r="60">
          <cell r="B60">
            <v>14</v>
          </cell>
          <cell r="L60">
            <v>288</v>
          </cell>
        </row>
        <row r="61">
          <cell r="B61">
            <v>14</v>
          </cell>
          <cell r="L61">
            <v>67.2</v>
          </cell>
        </row>
        <row r="62">
          <cell r="B62">
            <v>12</v>
          </cell>
          <cell r="L62">
            <v>144</v>
          </cell>
        </row>
        <row r="63">
          <cell r="B63">
            <v>12</v>
          </cell>
          <cell r="L63">
            <v>33.6</v>
          </cell>
        </row>
        <row r="64">
          <cell r="B64">
            <v>16</v>
          </cell>
          <cell r="L64">
            <v>540</v>
          </cell>
        </row>
        <row r="65">
          <cell r="B65">
            <v>16</v>
          </cell>
          <cell r="L65">
            <v>117</v>
          </cell>
        </row>
        <row r="66">
          <cell r="B66">
            <v>14</v>
          </cell>
          <cell r="L66">
            <v>108</v>
          </cell>
        </row>
        <row r="67">
          <cell r="B67">
            <v>14</v>
          </cell>
          <cell r="L67">
            <v>23.4</v>
          </cell>
        </row>
        <row r="68">
          <cell r="B68">
            <v>12</v>
          </cell>
          <cell r="L68">
            <v>216</v>
          </cell>
        </row>
        <row r="69">
          <cell r="B69">
            <v>12</v>
          </cell>
          <cell r="L69">
            <v>46.8</v>
          </cell>
        </row>
        <row r="70">
          <cell r="B70">
            <v>14</v>
          </cell>
          <cell r="L70">
            <v>12</v>
          </cell>
        </row>
        <row r="71">
          <cell r="B71">
            <v>12</v>
          </cell>
          <cell r="L71">
            <v>9</v>
          </cell>
        </row>
        <row r="72">
          <cell r="B72">
            <v>14</v>
          </cell>
          <cell r="L72">
            <v>17.2</v>
          </cell>
        </row>
        <row r="73">
          <cell r="B73">
            <v>12</v>
          </cell>
          <cell r="L73">
            <v>12.9</v>
          </cell>
        </row>
        <row r="74">
          <cell r="B74">
            <v>14</v>
          </cell>
          <cell r="L74">
            <v>41.65</v>
          </cell>
        </row>
        <row r="75">
          <cell r="B75">
            <v>12</v>
          </cell>
          <cell r="L75">
            <v>4.9000000000000004</v>
          </cell>
        </row>
        <row r="76">
          <cell r="B76">
            <v>16</v>
          </cell>
          <cell r="L76">
            <v>74.400000000000006</v>
          </cell>
        </row>
        <row r="77">
          <cell r="B77">
            <v>14</v>
          </cell>
          <cell r="L77">
            <v>27.9</v>
          </cell>
        </row>
        <row r="78">
          <cell r="B78">
            <v>16</v>
          </cell>
          <cell r="L78">
            <v>72</v>
          </cell>
        </row>
        <row r="79">
          <cell r="B79">
            <v>14</v>
          </cell>
          <cell r="L79">
            <v>27</v>
          </cell>
        </row>
        <row r="80">
          <cell r="B80">
            <v>14</v>
          </cell>
          <cell r="L80">
            <v>12.4</v>
          </cell>
        </row>
        <row r="81">
          <cell r="B81">
            <v>12</v>
          </cell>
          <cell r="L81">
            <v>9.3000000000000007</v>
          </cell>
        </row>
      </sheetData>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ZOS"/>
      <sheetName val="INFO."/>
      <sheetName val="PLAN. ANTE."/>
      <sheetName val="RUBROS "/>
      <sheetName val="ANALISIS CRONO"/>
      <sheetName val="CAL-REAJUSTES"/>
      <sheetName val="LIQ-PLAZOS"/>
      <sheetName val="ORDEN-CAMBIO"/>
      <sheetName val="INF-FISCALIZACION-1"/>
      <sheetName val="PLANILLA 1"/>
      <sheetName val="CO-1"/>
      <sheetName val="CO-2"/>
      <sheetName val="CO-3"/>
      <sheetName val="CO-4"/>
      <sheetName val="CO-5"/>
      <sheetName val="CO-6"/>
      <sheetName val="CO-7"/>
      <sheetName val="CO-8"/>
      <sheetName val="CO-9"/>
      <sheetName val="CO-10"/>
      <sheetName val="CO-12"/>
      <sheetName val="CO-13"/>
      <sheetName val="CO-14"/>
      <sheetName val="CO-19"/>
      <sheetName val="CO-33"/>
      <sheetName val="CO-34"/>
      <sheetName val="TRIANGULACION  (2)"/>
    </sheetNames>
    <sheetDataSet>
      <sheetData sheetId="0"/>
      <sheetData sheetId="1">
        <row r="12">
          <cell r="A12" t="str">
            <v>ENTIDAD CONTRATANTE</v>
          </cell>
        </row>
      </sheetData>
      <sheetData sheetId="2"/>
      <sheetData sheetId="3"/>
      <sheetData sheetId="4"/>
      <sheetData sheetId="5"/>
      <sheetData sheetId="6"/>
      <sheetData sheetId="7">
        <row r="82">
          <cell r="E82">
            <v>29856.45</v>
          </cell>
        </row>
        <row r="85">
          <cell r="E85">
            <v>59.379673150215616</v>
          </cell>
        </row>
        <row r="86">
          <cell r="E86">
            <v>47.639458424922317</v>
          </cell>
        </row>
        <row r="87">
          <cell r="E87">
            <v>1.9025254707635815</v>
          </cell>
        </row>
      </sheetData>
      <sheetData sheetId="8"/>
      <sheetData sheetId="9">
        <row r="64">
          <cell r="M64">
            <v>0</v>
          </cell>
        </row>
        <row r="65">
          <cell r="M65"/>
        </row>
        <row r="77">
          <cell r="M77"/>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1"/>
      <sheetName val="ORD-CAMBIO"/>
      <sheetName val="LIQ-PLAZOS-1"/>
      <sheetName val="INF-FISCALIZACION-1"/>
      <sheetName val="CAL-REAJUSTES"/>
      <sheetName val="CALCULO-MORA"/>
      <sheetName val="REPROGRAMACION"/>
      <sheetName val="AUMENTO CANTIDADES"/>
      <sheetName val="R1"/>
      <sheetName val="R1-F"/>
      <sheetName val="R2"/>
      <sheetName val="R2-F"/>
      <sheetName val="R3"/>
      <sheetName val="R3-F"/>
      <sheetName val="R4"/>
      <sheetName val="R4-F"/>
      <sheetName val="R5"/>
      <sheetName val="R5-F"/>
      <sheetName val="R16"/>
      <sheetName val="R16-F"/>
      <sheetName val="R17"/>
      <sheetName val="R17-F"/>
    </sheetNames>
    <sheetDataSet>
      <sheetData sheetId="0"/>
      <sheetData sheetId="1"/>
      <sheetData sheetId="2">
        <row r="39">
          <cell r="E39">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2"/>
      <sheetName val="ORD-CAM"/>
      <sheetName val="LIQ-PLAZOS"/>
      <sheetName val="REAJUSTE ANTICIPO"/>
      <sheetName val="REAJUSTE PROV PLANILLA"/>
      <sheetName val="LIQ-PLAZOS-2"/>
      <sheetName val="INF-FISCALIZACION-2"/>
      <sheetName val="CAL-REAJUSTES"/>
      <sheetName val="R5"/>
      <sheetName val="R5-F"/>
      <sheetName val="R8"/>
      <sheetName val="R8-F"/>
      <sheetName val="R10"/>
      <sheetName val="R10-F"/>
      <sheetName val="R11"/>
      <sheetName val="R11-F"/>
      <sheetName val="R13"/>
      <sheetName val="R13-F"/>
      <sheetName val="R27 "/>
      <sheetName val="R27 -F"/>
      <sheetName val="R29"/>
      <sheetName val="R29-F"/>
      <sheetName val="R30"/>
      <sheetName val="R30-F"/>
      <sheetName val="R32"/>
      <sheetName val="R32-F"/>
      <sheetName val="R33"/>
      <sheetName val="R33-F"/>
      <sheetName val="R37"/>
      <sheetName val="R37-F"/>
      <sheetName val="R43"/>
      <sheetName val="R43-F"/>
      <sheetName val="R46"/>
      <sheetName val="R46-F"/>
      <sheetName val="R49"/>
      <sheetName val="R49-F"/>
      <sheetName val="R51"/>
      <sheetName val="R51-F"/>
      <sheetName val="R52"/>
      <sheetName val="R52-F"/>
      <sheetName val="R53"/>
      <sheetName val="R53-F"/>
      <sheetName val="R54"/>
      <sheetName val="R54-F"/>
      <sheetName val="R56"/>
      <sheetName val="R56-F"/>
      <sheetName val="R64"/>
      <sheetName val="R64-F"/>
      <sheetName val="R66"/>
      <sheetName val="R66-F"/>
      <sheetName val="R67"/>
      <sheetName val="R67-F"/>
      <sheetName val="R68"/>
      <sheetName val="R68-F"/>
      <sheetName val="R69"/>
      <sheetName val="R69-F"/>
      <sheetName val="R72"/>
      <sheetName val="R72-F"/>
      <sheetName val="R73"/>
      <sheetName val="R73-F"/>
      <sheetName val="R74"/>
      <sheetName val="R74-F"/>
      <sheetName val="R75"/>
      <sheetName val="R75-F"/>
      <sheetName val="R76"/>
      <sheetName val="R76-F"/>
      <sheetName val="R77"/>
      <sheetName val="R77-F"/>
      <sheetName val="R79"/>
      <sheetName val="R79-F"/>
      <sheetName val="R81"/>
      <sheetName val="R81-F"/>
      <sheetName val="R83"/>
      <sheetName val="R83 -F"/>
      <sheetName val="R84"/>
      <sheetName val="R84 -F"/>
      <sheetName val="R85"/>
      <sheetName val="R85-F"/>
      <sheetName val="R86"/>
      <sheetName val="R86-F"/>
      <sheetName val="R87"/>
      <sheetName val="R87-F"/>
      <sheetName val="R88"/>
      <sheetName val="R88-F"/>
      <sheetName val="R89"/>
      <sheetName val="R89-F"/>
      <sheetName val="R90"/>
      <sheetName val="R90-F"/>
      <sheetName val="R91"/>
      <sheetName val="R91-F"/>
      <sheetName val="R92"/>
      <sheetName val="R92-F"/>
      <sheetName val="R94"/>
      <sheetName val="R94-F"/>
      <sheetName val="R95"/>
      <sheetName val="R95-F"/>
      <sheetName val="R96"/>
      <sheetName val="R96-F"/>
      <sheetName val="R97"/>
      <sheetName val="R97-F"/>
      <sheetName val="R98"/>
      <sheetName val="R98-F"/>
      <sheetName val="R99"/>
      <sheetName val="R99-F"/>
      <sheetName val="R100"/>
      <sheetName val="R100-F"/>
      <sheetName val="R101"/>
      <sheetName val="R101-F"/>
      <sheetName val="R102"/>
      <sheetName val="R102-F"/>
      <sheetName val="R103"/>
      <sheetName val="R103-F"/>
      <sheetName val="R104"/>
      <sheetName val="R104-F"/>
      <sheetName val="R105"/>
      <sheetName val="R105-F"/>
      <sheetName val="R106"/>
      <sheetName val="R106 -F"/>
      <sheetName val="R107"/>
      <sheetName val="R107-F"/>
      <sheetName val="R108"/>
      <sheetName val="R108-F"/>
      <sheetName val="R116"/>
      <sheetName val="R116-F"/>
      <sheetName val="R121"/>
      <sheetName val="R121-F"/>
      <sheetName val="R122"/>
      <sheetName val="R122-F"/>
      <sheetName val="R123"/>
      <sheetName val="R123-F"/>
      <sheetName val="R124"/>
      <sheetName val="R124-F"/>
      <sheetName val="R125"/>
      <sheetName val="R125-F"/>
      <sheetName val="R128"/>
      <sheetName val="R128-F"/>
      <sheetName val="R129"/>
      <sheetName val="R129-F"/>
      <sheetName val="R131"/>
      <sheetName val="R131-F"/>
      <sheetName val="R132"/>
      <sheetName val="R132-F"/>
      <sheetName val="R133"/>
      <sheetName val="R133-F"/>
      <sheetName val="R134"/>
      <sheetName val="R134-F"/>
      <sheetName val="R139"/>
      <sheetName val="139-F"/>
      <sheetName val="R140"/>
      <sheetName val="R140-F"/>
      <sheetName val="R141"/>
      <sheetName val="R141-F"/>
      <sheetName val="R142"/>
      <sheetName val="R142-F"/>
      <sheetName val="R143"/>
      <sheetName val="R143-F"/>
      <sheetName val="R145"/>
      <sheetName val="R145-F"/>
      <sheetName val="R146"/>
      <sheetName val="R146-F"/>
      <sheetName val="R147"/>
      <sheetName val="R147-F"/>
      <sheetName val="R149"/>
      <sheetName val="R149-F"/>
    </sheetNames>
    <sheetDataSet>
      <sheetData sheetId="0"/>
      <sheetData sheetId="1">
        <row r="211">
          <cell r="G211" t="str">
            <v>%</v>
          </cell>
        </row>
        <row r="212">
          <cell r="G212" t="str">
            <v>%</v>
          </cell>
        </row>
        <row r="213">
          <cell r="G213" t="str">
            <v>%</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image" Target="../media/image5.emf"/><Relationship Id="rId4" Type="http://schemas.openxmlformats.org/officeDocument/2006/relationships/oleObject" Target="../embeddings/oleObject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6CCD3-990D-4A9A-8BA5-6B18E4F38442}">
  <sheetPr codeName="Hoja1"/>
  <dimension ref="A1:K351"/>
  <sheetViews>
    <sheetView zoomScale="80" zoomScaleNormal="80" workbookViewId="0">
      <selection activeCell="B22" sqref="B22"/>
    </sheetView>
  </sheetViews>
  <sheetFormatPr baseColWidth="10" defaultRowHeight="15"/>
  <cols>
    <col min="1" max="1" width="44.140625" customWidth="1"/>
    <col min="2" max="2" width="38.42578125" style="9" customWidth="1"/>
    <col min="3" max="3" width="11.5703125" style="4"/>
    <col min="4" max="4" width="34.28515625" style="4" customWidth="1"/>
  </cols>
  <sheetData>
    <row r="1" spans="1:7">
      <c r="A1" s="828" t="s">
        <v>145</v>
      </c>
      <c r="B1" s="828"/>
      <c r="C1" s="828"/>
    </row>
    <row r="2" spans="1:7">
      <c r="A2" s="147" t="s">
        <v>326</v>
      </c>
      <c r="B2" s="394">
        <f>D15</f>
        <v>45797</v>
      </c>
      <c r="C2" s="8"/>
    </row>
    <row r="3" spans="1:7">
      <c r="A3" s="147" t="s">
        <v>148</v>
      </c>
      <c r="B3" s="266">
        <v>45603</v>
      </c>
      <c r="C3" s="8"/>
    </row>
    <row r="4" spans="1:7">
      <c r="A4" s="147" t="s">
        <v>149</v>
      </c>
      <c r="B4" s="266">
        <v>45603</v>
      </c>
      <c r="C4" s="8"/>
    </row>
    <row r="5" spans="1:7">
      <c r="A5" s="147" t="s">
        <v>158</v>
      </c>
      <c r="B5" s="266">
        <f>B4+B25-1</f>
        <v>45692</v>
      </c>
      <c r="C5" s="8"/>
    </row>
    <row r="6" spans="1:7">
      <c r="A6" s="147" t="s">
        <v>325</v>
      </c>
      <c r="B6" s="551" t="s">
        <v>477</v>
      </c>
      <c r="C6" s="8"/>
    </row>
    <row r="7" spans="1:7" ht="45">
      <c r="A7" s="212" t="s">
        <v>6</v>
      </c>
      <c r="B7" s="215" t="s">
        <v>278</v>
      </c>
      <c r="C7" s="8"/>
    </row>
    <row r="8" spans="1:7">
      <c r="A8" s="212" t="s">
        <v>174</v>
      </c>
      <c r="B8" s="215" t="s">
        <v>151</v>
      </c>
      <c r="C8" s="8"/>
    </row>
    <row r="9" spans="1:7">
      <c r="A9" s="212" t="s">
        <v>162</v>
      </c>
      <c r="B9" s="215" t="s">
        <v>232</v>
      </c>
      <c r="C9" s="8"/>
    </row>
    <row r="10" spans="1:7">
      <c r="A10" s="212" t="s">
        <v>175</v>
      </c>
      <c r="B10" s="215" t="s">
        <v>233</v>
      </c>
      <c r="C10" s="8"/>
    </row>
    <row r="11" spans="1:7" ht="30">
      <c r="A11" s="212" t="s">
        <v>7</v>
      </c>
      <c r="B11" s="215" t="s">
        <v>76</v>
      </c>
      <c r="C11" s="8"/>
      <c r="G11" s="265"/>
    </row>
    <row r="12" spans="1:7">
      <c r="A12" s="212" t="s">
        <v>176</v>
      </c>
      <c r="B12" s="215" t="s">
        <v>211</v>
      </c>
      <c r="C12" s="8"/>
    </row>
    <row r="13" spans="1:7">
      <c r="A13" s="147" t="s">
        <v>124</v>
      </c>
      <c r="B13" s="215" t="s">
        <v>289</v>
      </c>
      <c r="C13" s="8"/>
    </row>
    <row r="14" spans="1:7">
      <c r="A14" s="829" t="s">
        <v>161</v>
      </c>
      <c r="B14" s="390">
        <v>45663</v>
      </c>
      <c r="C14" s="391" t="s">
        <v>22</v>
      </c>
      <c r="D14" s="390">
        <v>45680</v>
      </c>
    </row>
    <row r="15" spans="1:7">
      <c r="A15" s="830"/>
      <c r="B15" s="392">
        <v>45786</v>
      </c>
      <c r="C15" s="393" t="s">
        <v>22</v>
      </c>
      <c r="D15" s="392">
        <v>45797</v>
      </c>
    </row>
    <row r="16" spans="1:7">
      <c r="A16" s="147" t="s">
        <v>150</v>
      </c>
      <c r="B16" s="214">
        <v>45580</v>
      </c>
      <c r="C16" s="8"/>
      <c r="D16" s="216"/>
    </row>
    <row r="17" spans="1:4">
      <c r="A17" s="147" t="s">
        <v>2</v>
      </c>
      <c r="B17" s="266">
        <v>45602</v>
      </c>
      <c r="C17" s="8"/>
      <c r="D17" s="216"/>
    </row>
    <row r="18" spans="1:4">
      <c r="A18" s="147"/>
      <c r="B18" s="213"/>
      <c r="C18" s="8"/>
    </row>
    <row r="19" spans="1:4">
      <c r="A19" s="147" t="s">
        <v>780</v>
      </c>
      <c r="B19" s="213" t="s">
        <v>773</v>
      </c>
      <c r="C19" s="8"/>
    </row>
    <row r="20" spans="1:4">
      <c r="A20" s="147" t="s">
        <v>165</v>
      </c>
      <c r="B20" s="213" t="s">
        <v>290</v>
      </c>
      <c r="C20" s="8"/>
    </row>
    <row r="21" spans="1:4">
      <c r="A21" s="147" t="s">
        <v>108</v>
      </c>
      <c r="B21" s="213" t="s">
        <v>291</v>
      </c>
      <c r="C21" s="8"/>
    </row>
    <row r="22" spans="1:4">
      <c r="A22" s="147" t="s">
        <v>3</v>
      </c>
      <c r="B22" s="281">
        <v>99999.89</v>
      </c>
      <c r="C22" s="8" t="s">
        <v>4</v>
      </c>
      <c r="D22" s="217"/>
    </row>
    <row r="23" spans="1:4">
      <c r="A23" s="147" t="s">
        <v>146</v>
      </c>
      <c r="B23" s="281">
        <v>49999.95</v>
      </c>
      <c r="C23" s="8" t="s">
        <v>5</v>
      </c>
      <c r="D23" s="218"/>
    </row>
    <row r="24" spans="1:4">
      <c r="A24" s="147" t="s">
        <v>124</v>
      </c>
      <c r="B24" s="215" t="s">
        <v>292</v>
      </c>
      <c r="D24" s="218"/>
    </row>
    <row r="25" spans="1:4">
      <c r="A25" s="147" t="s">
        <v>159</v>
      </c>
      <c r="B25" s="8">
        <v>90</v>
      </c>
      <c r="C25" s="8" t="s">
        <v>147</v>
      </c>
    </row>
    <row r="26" spans="1:4">
      <c r="A26" s="147" t="s">
        <v>177</v>
      </c>
      <c r="B26" s="166"/>
      <c r="C26" s="8" t="s">
        <v>147</v>
      </c>
      <c r="D26" s="10"/>
    </row>
    <row r="27" spans="1:4">
      <c r="A27" s="147" t="s">
        <v>178</v>
      </c>
      <c r="B27" s="166"/>
      <c r="C27" s="8" t="s">
        <v>147</v>
      </c>
      <c r="D27" s="10"/>
    </row>
    <row r="28" spans="1:4">
      <c r="A28" s="147" t="s">
        <v>179</v>
      </c>
      <c r="B28" s="166"/>
      <c r="C28" s="8" t="s">
        <v>147</v>
      </c>
      <c r="D28" s="10"/>
    </row>
    <row r="29" spans="1:4">
      <c r="A29" s="147" t="s">
        <v>164</v>
      </c>
      <c r="B29" s="166">
        <f>SUM(B26:B28)</f>
        <v>0</v>
      </c>
      <c r="C29" s="8"/>
      <c r="D29" s="10"/>
    </row>
    <row r="30" spans="1:4">
      <c r="A30" s="147" t="s">
        <v>160</v>
      </c>
      <c r="B30" s="166">
        <f>B25+B29</f>
        <v>90</v>
      </c>
      <c r="C30" s="8" t="s">
        <v>147</v>
      </c>
      <c r="D30" s="10"/>
    </row>
    <row r="33" spans="1:11" s="171" customFormat="1" ht="15" customHeight="1">
      <c r="A33" s="287">
        <v>45603</v>
      </c>
      <c r="B33" s="280">
        <v>1</v>
      </c>
      <c r="C33" s="282">
        <v>1</v>
      </c>
      <c r="D33" s="831" t="s">
        <v>115</v>
      </c>
      <c r="K33"/>
    </row>
    <row r="34" spans="1:11" ht="15" customHeight="1">
      <c r="A34" s="287">
        <v>45604</v>
      </c>
      <c r="B34" s="280">
        <v>2</v>
      </c>
      <c r="C34" s="282">
        <v>2</v>
      </c>
      <c r="D34" s="832"/>
    </row>
    <row r="35" spans="1:11" ht="15" customHeight="1">
      <c r="A35" s="287">
        <v>45605</v>
      </c>
      <c r="B35" s="280">
        <v>3</v>
      </c>
      <c r="C35" s="282">
        <v>3</v>
      </c>
      <c r="D35" s="832"/>
    </row>
    <row r="36" spans="1:11" ht="15" customHeight="1">
      <c r="A36" s="287">
        <v>45606</v>
      </c>
      <c r="B36" s="280">
        <v>4</v>
      </c>
      <c r="C36" s="282">
        <v>4</v>
      </c>
      <c r="D36" s="832"/>
    </row>
    <row r="37" spans="1:11" ht="15" customHeight="1">
      <c r="A37" s="287">
        <v>45607</v>
      </c>
      <c r="B37" s="280">
        <v>5</v>
      </c>
      <c r="C37" s="282">
        <v>5</v>
      </c>
      <c r="D37" s="832"/>
    </row>
    <row r="38" spans="1:11" ht="15" customHeight="1">
      <c r="A38" s="287">
        <v>45608</v>
      </c>
      <c r="B38" s="280">
        <v>6</v>
      </c>
      <c r="C38" s="282">
        <v>6</v>
      </c>
      <c r="D38" s="832"/>
    </row>
    <row r="39" spans="1:11" ht="15" customHeight="1">
      <c r="A39" s="287">
        <v>45609</v>
      </c>
      <c r="B39" s="280">
        <v>7</v>
      </c>
      <c r="C39" s="282">
        <v>7</v>
      </c>
      <c r="D39" s="832"/>
    </row>
    <row r="40" spans="1:11" ht="15" customHeight="1">
      <c r="A40" s="287">
        <v>45610</v>
      </c>
      <c r="B40" s="280">
        <v>8</v>
      </c>
      <c r="C40" s="282">
        <v>8</v>
      </c>
      <c r="D40" s="832"/>
    </row>
    <row r="41" spans="1:11" ht="15" customHeight="1">
      <c r="A41" s="287">
        <v>45611</v>
      </c>
      <c r="B41" s="280">
        <v>9</v>
      </c>
      <c r="C41" s="282">
        <v>9</v>
      </c>
      <c r="D41" s="832"/>
    </row>
    <row r="42" spans="1:11" ht="15" customHeight="1">
      <c r="A42" s="287">
        <v>45612</v>
      </c>
      <c r="B42" s="280">
        <v>10</v>
      </c>
      <c r="C42" s="282">
        <v>10</v>
      </c>
      <c r="D42" s="832"/>
    </row>
    <row r="43" spans="1:11" ht="15" customHeight="1">
      <c r="A43" s="287">
        <v>45613</v>
      </c>
      <c r="B43" s="280">
        <v>11</v>
      </c>
      <c r="C43" s="282">
        <v>11</v>
      </c>
      <c r="D43" s="832"/>
    </row>
    <row r="44" spans="1:11" ht="15" customHeight="1">
      <c r="A44" s="287">
        <v>45614</v>
      </c>
      <c r="B44" s="280">
        <v>12</v>
      </c>
      <c r="C44" s="282">
        <v>12</v>
      </c>
      <c r="D44" s="832"/>
    </row>
    <row r="45" spans="1:11" ht="15" customHeight="1">
      <c r="A45" s="287">
        <v>45615</v>
      </c>
      <c r="B45" s="280">
        <v>13</v>
      </c>
      <c r="C45" s="282">
        <v>13</v>
      </c>
      <c r="D45" s="832"/>
    </row>
    <row r="46" spans="1:11" ht="15" customHeight="1">
      <c r="A46" s="287">
        <v>45616</v>
      </c>
      <c r="B46" s="280">
        <v>14</v>
      </c>
      <c r="C46" s="282">
        <v>14</v>
      </c>
      <c r="D46" s="832"/>
    </row>
    <row r="47" spans="1:11" ht="15" customHeight="1">
      <c r="A47" s="287">
        <v>45617</v>
      </c>
      <c r="B47" s="280">
        <v>15</v>
      </c>
      <c r="C47" s="282">
        <v>15</v>
      </c>
      <c r="D47" s="832"/>
    </row>
    <row r="48" spans="1:11" ht="15" customHeight="1">
      <c r="A48" s="287">
        <v>45618</v>
      </c>
      <c r="B48" s="280">
        <v>16</v>
      </c>
      <c r="C48" s="282">
        <v>16</v>
      </c>
      <c r="D48" s="832"/>
    </row>
    <row r="49" spans="1:4" ht="15" customHeight="1">
      <c r="A49" s="287">
        <v>45619</v>
      </c>
      <c r="B49" s="280">
        <v>17</v>
      </c>
      <c r="C49" s="282">
        <v>17</v>
      </c>
      <c r="D49" s="832"/>
    </row>
    <row r="50" spans="1:4" ht="15" customHeight="1">
      <c r="A50" s="287">
        <v>45620</v>
      </c>
      <c r="B50" s="280">
        <v>18</v>
      </c>
      <c r="C50" s="282">
        <v>18</v>
      </c>
      <c r="D50" s="832"/>
    </row>
    <row r="51" spans="1:4" ht="15" customHeight="1">
      <c r="A51" s="287">
        <v>45621</v>
      </c>
      <c r="B51" s="280">
        <v>19</v>
      </c>
      <c r="C51" s="282">
        <v>19</v>
      </c>
      <c r="D51" s="832"/>
    </row>
    <row r="52" spans="1:4" ht="15" customHeight="1">
      <c r="A52" s="287">
        <v>45622</v>
      </c>
      <c r="B52" s="280">
        <v>20</v>
      </c>
      <c r="C52" s="282">
        <v>20</v>
      </c>
      <c r="D52" s="832"/>
    </row>
    <row r="53" spans="1:4" ht="15" customHeight="1">
      <c r="A53" s="287">
        <v>45623</v>
      </c>
      <c r="B53" s="280">
        <v>21</v>
      </c>
      <c r="C53" s="282">
        <v>21</v>
      </c>
      <c r="D53" s="832"/>
    </row>
    <row r="54" spans="1:4" ht="15" customHeight="1">
      <c r="A54" s="287">
        <v>45624</v>
      </c>
      <c r="B54" s="280">
        <v>22</v>
      </c>
      <c r="C54" s="282">
        <v>22</v>
      </c>
      <c r="D54" s="832"/>
    </row>
    <row r="55" spans="1:4" ht="15" customHeight="1">
      <c r="A55" s="287">
        <v>45625</v>
      </c>
      <c r="B55" s="280">
        <v>23</v>
      </c>
      <c r="C55" s="282">
        <v>23</v>
      </c>
      <c r="D55" s="832"/>
    </row>
    <row r="56" spans="1:4" ht="15" customHeight="1">
      <c r="A56" s="287">
        <v>45626</v>
      </c>
      <c r="B56" s="280">
        <v>24</v>
      </c>
      <c r="C56" s="282">
        <v>24</v>
      </c>
      <c r="D56" s="832"/>
    </row>
    <row r="57" spans="1:4" ht="15" customHeight="1">
      <c r="A57" s="287">
        <v>45627</v>
      </c>
      <c r="B57" s="280">
        <v>25</v>
      </c>
      <c r="C57" s="282">
        <v>25</v>
      </c>
      <c r="D57" s="832"/>
    </row>
    <row r="58" spans="1:4" ht="15" customHeight="1">
      <c r="A58" s="287">
        <v>45628</v>
      </c>
      <c r="B58" s="280">
        <v>26</v>
      </c>
      <c r="C58" s="282">
        <v>26</v>
      </c>
      <c r="D58" s="832"/>
    </row>
    <row r="59" spans="1:4" ht="15" customHeight="1">
      <c r="A59" s="287">
        <v>45629</v>
      </c>
      <c r="B59" s="280">
        <v>27</v>
      </c>
      <c r="C59" s="282">
        <v>27</v>
      </c>
      <c r="D59" s="832"/>
    </row>
    <row r="60" spans="1:4" ht="15" customHeight="1">
      <c r="A60" s="287">
        <v>45630</v>
      </c>
      <c r="B60" s="280">
        <v>28</v>
      </c>
      <c r="C60" s="282">
        <v>28</v>
      </c>
      <c r="D60" s="832"/>
    </row>
    <row r="61" spans="1:4" s="171" customFormat="1" ht="15" customHeight="1">
      <c r="A61" s="287">
        <v>45631</v>
      </c>
      <c r="B61" s="280">
        <v>29</v>
      </c>
      <c r="C61" s="282">
        <v>29</v>
      </c>
      <c r="D61" s="832"/>
    </row>
    <row r="62" spans="1:4" s="285" customFormat="1" ht="15" customHeight="1">
      <c r="A62" s="288">
        <v>45632</v>
      </c>
      <c r="B62" s="283">
        <v>30</v>
      </c>
      <c r="C62" s="284">
        <v>30</v>
      </c>
      <c r="D62" s="832"/>
    </row>
    <row r="63" spans="1:4" ht="15" customHeight="1">
      <c r="A63" s="287">
        <v>45633</v>
      </c>
      <c r="B63" s="280">
        <v>31</v>
      </c>
      <c r="C63" s="8">
        <v>31</v>
      </c>
      <c r="D63" s="833" t="s">
        <v>116</v>
      </c>
    </row>
    <row r="64" spans="1:4" s="171" customFormat="1" ht="14.45" customHeight="1">
      <c r="A64" s="287">
        <v>45634</v>
      </c>
      <c r="B64" s="280">
        <v>32</v>
      </c>
      <c r="C64" s="8">
        <v>32</v>
      </c>
      <c r="D64" s="834"/>
    </row>
    <row r="65" spans="1:4" ht="14.45" customHeight="1">
      <c r="A65" s="287">
        <v>45635</v>
      </c>
      <c r="B65" s="280">
        <v>33</v>
      </c>
      <c r="C65" s="8">
        <v>3</v>
      </c>
      <c r="D65" s="834"/>
    </row>
    <row r="66" spans="1:4" ht="14.45" customHeight="1">
      <c r="A66" s="287">
        <v>45636</v>
      </c>
      <c r="B66" s="280">
        <v>34</v>
      </c>
      <c r="C66" s="8">
        <v>4</v>
      </c>
      <c r="D66" s="834"/>
    </row>
    <row r="67" spans="1:4" ht="14.45" customHeight="1">
      <c r="A67" s="287">
        <v>45637</v>
      </c>
      <c r="B67" s="280">
        <v>35</v>
      </c>
      <c r="C67" s="8">
        <v>5</v>
      </c>
      <c r="D67" s="834"/>
    </row>
    <row r="68" spans="1:4" ht="14.45" customHeight="1">
      <c r="A68" s="287">
        <v>45638</v>
      </c>
      <c r="B68" s="280">
        <v>36</v>
      </c>
      <c r="C68" s="8">
        <v>6</v>
      </c>
      <c r="D68" s="834"/>
    </row>
    <row r="69" spans="1:4" ht="14.45" customHeight="1">
      <c r="A69" s="287">
        <v>45639</v>
      </c>
      <c r="B69" s="280">
        <v>37</v>
      </c>
      <c r="C69" s="8">
        <v>7</v>
      </c>
      <c r="D69" s="834"/>
    </row>
    <row r="70" spans="1:4" ht="14.45" customHeight="1">
      <c r="A70" s="287">
        <v>45640</v>
      </c>
      <c r="B70" s="280">
        <v>38</v>
      </c>
      <c r="C70" s="8">
        <v>8</v>
      </c>
      <c r="D70" s="834"/>
    </row>
    <row r="71" spans="1:4" ht="14.45" customHeight="1">
      <c r="A71" s="287">
        <v>45641</v>
      </c>
      <c r="B71" s="280">
        <v>39</v>
      </c>
      <c r="C71" s="8">
        <v>9</v>
      </c>
      <c r="D71" s="834"/>
    </row>
    <row r="72" spans="1:4" ht="14.45" customHeight="1">
      <c r="A72" s="287">
        <v>45642</v>
      </c>
      <c r="B72" s="280">
        <v>40</v>
      </c>
      <c r="C72" s="8">
        <v>10</v>
      </c>
      <c r="D72" s="834"/>
    </row>
    <row r="73" spans="1:4" ht="14.45" customHeight="1">
      <c r="A73" s="287">
        <v>45643</v>
      </c>
      <c r="B73" s="280">
        <v>41</v>
      </c>
      <c r="C73" s="8">
        <v>11</v>
      </c>
      <c r="D73" s="834"/>
    </row>
    <row r="74" spans="1:4" ht="14.45" customHeight="1">
      <c r="A74" s="287">
        <v>45644</v>
      </c>
      <c r="B74" s="280">
        <v>42</v>
      </c>
      <c r="C74" s="8">
        <v>12</v>
      </c>
      <c r="D74" s="834"/>
    </row>
    <row r="75" spans="1:4" ht="14.45" customHeight="1">
      <c r="A75" s="287">
        <v>45645</v>
      </c>
      <c r="B75" s="280">
        <v>43</v>
      </c>
      <c r="C75" s="8">
        <v>13</v>
      </c>
      <c r="D75" s="834"/>
    </row>
    <row r="76" spans="1:4" ht="14.45" customHeight="1">
      <c r="A76" s="287">
        <v>45646</v>
      </c>
      <c r="B76" s="280">
        <v>44</v>
      </c>
      <c r="C76" s="8">
        <v>14</v>
      </c>
      <c r="D76" s="834"/>
    </row>
    <row r="77" spans="1:4" ht="14.45" customHeight="1">
      <c r="A77" s="287">
        <v>45647</v>
      </c>
      <c r="B77" s="280">
        <v>45</v>
      </c>
      <c r="C77" s="8">
        <v>15</v>
      </c>
      <c r="D77" s="834"/>
    </row>
    <row r="78" spans="1:4" ht="14.45" customHeight="1">
      <c r="A78" s="287">
        <v>45648</v>
      </c>
      <c r="B78" s="280">
        <v>46</v>
      </c>
      <c r="C78" s="8">
        <v>16</v>
      </c>
      <c r="D78" s="834"/>
    </row>
    <row r="79" spans="1:4" ht="14.45" customHeight="1">
      <c r="A79" s="287">
        <v>45649</v>
      </c>
      <c r="B79" s="280">
        <v>47</v>
      </c>
      <c r="C79" s="8">
        <v>17</v>
      </c>
      <c r="D79" s="834"/>
    </row>
    <row r="80" spans="1:4" ht="14.45" customHeight="1">
      <c r="A80" s="287">
        <v>45650</v>
      </c>
      <c r="B80" s="280">
        <v>48</v>
      </c>
      <c r="C80" s="8">
        <v>18</v>
      </c>
      <c r="D80" s="834"/>
    </row>
    <row r="81" spans="1:8" ht="14.45" customHeight="1">
      <c r="A81" s="287">
        <v>45651</v>
      </c>
      <c r="B81" s="280">
        <v>49</v>
      </c>
      <c r="C81" s="8">
        <v>19</v>
      </c>
      <c r="D81" s="834"/>
    </row>
    <row r="82" spans="1:8" ht="14.45" customHeight="1">
      <c r="A82" s="287">
        <v>45652</v>
      </c>
      <c r="B82" s="280">
        <v>50</v>
      </c>
      <c r="C82" s="8">
        <v>20</v>
      </c>
      <c r="D82" s="834"/>
    </row>
    <row r="83" spans="1:8" ht="14.45" customHeight="1">
      <c r="A83" s="287">
        <v>45653</v>
      </c>
      <c r="B83" s="280">
        <v>51</v>
      </c>
      <c r="C83" s="8">
        <v>21</v>
      </c>
      <c r="D83" s="834"/>
    </row>
    <row r="84" spans="1:8" ht="14.45" customHeight="1">
      <c r="A84" s="287">
        <v>45654</v>
      </c>
      <c r="B84" s="280">
        <v>52</v>
      </c>
      <c r="C84" s="8">
        <v>22</v>
      </c>
      <c r="D84" s="834"/>
    </row>
    <row r="85" spans="1:8" ht="14.45" customHeight="1">
      <c r="A85" s="287">
        <v>45655</v>
      </c>
      <c r="B85" s="280">
        <v>53</v>
      </c>
      <c r="C85" s="8">
        <v>23</v>
      </c>
      <c r="D85" s="834"/>
    </row>
    <row r="86" spans="1:8" ht="14.45" customHeight="1">
      <c r="A86" s="287">
        <v>45656</v>
      </c>
      <c r="B86" s="280">
        <v>54</v>
      </c>
      <c r="C86" s="8">
        <v>24</v>
      </c>
      <c r="D86" s="834"/>
    </row>
    <row r="87" spans="1:8" ht="14.45" customHeight="1">
      <c r="A87" s="287">
        <v>45657</v>
      </c>
      <c r="B87" s="280">
        <v>55</v>
      </c>
      <c r="C87" s="8">
        <v>25</v>
      </c>
      <c r="D87" s="834"/>
    </row>
    <row r="88" spans="1:8" ht="14.45" customHeight="1">
      <c r="A88" s="287">
        <v>45658</v>
      </c>
      <c r="B88" s="280">
        <v>56</v>
      </c>
      <c r="C88" s="8">
        <v>26</v>
      </c>
      <c r="D88" s="834"/>
    </row>
    <row r="89" spans="1:8" ht="14.45" customHeight="1">
      <c r="A89" s="287">
        <v>45659</v>
      </c>
      <c r="B89" s="280">
        <v>57</v>
      </c>
      <c r="C89" s="8">
        <v>27</v>
      </c>
      <c r="D89" s="834"/>
    </row>
    <row r="90" spans="1:8" ht="14.45" customHeight="1">
      <c r="A90" s="287">
        <v>45660</v>
      </c>
      <c r="B90" s="280">
        <v>58</v>
      </c>
      <c r="C90" s="8">
        <v>28</v>
      </c>
      <c r="D90" s="834"/>
    </row>
    <row r="91" spans="1:8" ht="14.45" customHeight="1">
      <c r="A91" s="287">
        <v>45661</v>
      </c>
      <c r="B91" s="280">
        <v>59</v>
      </c>
      <c r="C91" s="8">
        <v>29</v>
      </c>
      <c r="D91" s="834"/>
    </row>
    <row r="92" spans="1:8" s="415" customFormat="1" ht="13.9" customHeight="1">
      <c r="A92" s="412">
        <v>45662</v>
      </c>
      <c r="B92" s="413">
        <v>60</v>
      </c>
      <c r="C92" s="414">
        <v>30</v>
      </c>
      <c r="D92" s="834"/>
    </row>
    <row r="93" spans="1:8" ht="14.45" customHeight="1">
      <c r="A93" s="287">
        <v>45663</v>
      </c>
      <c r="B93" s="280">
        <v>61</v>
      </c>
      <c r="C93" s="8">
        <v>31</v>
      </c>
      <c r="D93" s="826" t="s">
        <v>117</v>
      </c>
    </row>
    <row r="94" spans="1:8" ht="14.45" customHeight="1">
      <c r="A94" s="287">
        <v>45664</v>
      </c>
      <c r="B94" s="280">
        <v>62</v>
      </c>
      <c r="C94" s="8">
        <v>32</v>
      </c>
      <c r="D94" s="826"/>
      <c r="E94" s="4"/>
      <c r="F94" s="4"/>
      <c r="G94" s="4"/>
      <c r="H94" s="4"/>
    </row>
    <row r="95" spans="1:8" ht="14.45" customHeight="1">
      <c r="A95" s="287">
        <v>45665</v>
      </c>
      <c r="B95" s="280">
        <v>63</v>
      </c>
      <c r="C95" s="8">
        <v>33</v>
      </c>
      <c r="D95" s="826"/>
      <c r="E95" s="4"/>
      <c r="F95" s="4"/>
      <c r="G95" s="4"/>
      <c r="H95" s="4"/>
    </row>
    <row r="96" spans="1:8" ht="15" customHeight="1">
      <c r="A96" s="287">
        <v>45666</v>
      </c>
      <c r="B96" s="280">
        <v>64</v>
      </c>
      <c r="C96" s="8">
        <v>34</v>
      </c>
      <c r="D96" s="826"/>
      <c r="E96" s="4"/>
      <c r="F96" s="4"/>
      <c r="G96" s="4"/>
      <c r="H96" s="4"/>
    </row>
    <row r="97" spans="1:4" ht="14.45" customHeight="1">
      <c r="A97" s="287">
        <v>45667</v>
      </c>
      <c r="B97" s="280">
        <v>65</v>
      </c>
      <c r="C97" s="8">
        <v>35</v>
      </c>
      <c r="D97" s="826"/>
    </row>
    <row r="98" spans="1:4" ht="14.45" customHeight="1">
      <c r="A98" s="287">
        <v>45668</v>
      </c>
      <c r="B98" s="280">
        <v>66</v>
      </c>
      <c r="C98" s="8">
        <v>36</v>
      </c>
      <c r="D98" s="826"/>
    </row>
    <row r="99" spans="1:4" ht="14.45" customHeight="1">
      <c r="A99" s="287">
        <v>45669</v>
      </c>
      <c r="B99" s="280">
        <v>67</v>
      </c>
      <c r="C99" s="8">
        <v>37</v>
      </c>
      <c r="D99" s="826"/>
    </row>
    <row r="100" spans="1:4" ht="14.45" customHeight="1">
      <c r="A100" s="287">
        <v>45670</v>
      </c>
      <c r="B100" s="280">
        <v>68</v>
      </c>
      <c r="C100" s="8">
        <v>38</v>
      </c>
      <c r="D100" s="826"/>
    </row>
    <row r="101" spans="1:4" ht="14.45" customHeight="1">
      <c r="A101" s="287">
        <v>45671</v>
      </c>
      <c r="B101" s="280">
        <v>69</v>
      </c>
      <c r="C101" s="8">
        <v>39</v>
      </c>
      <c r="D101" s="826"/>
    </row>
    <row r="102" spans="1:4" ht="14.45" customHeight="1">
      <c r="A102" s="287">
        <v>45672</v>
      </c>
      <c r="B102" s="280">
        <v>70</v>
      </c>
      <c r="C102" s="8">
        <v>40</v>
      </c>
      <c r="D102" s="826"/>
    </row>
    <row r="103" spans="1:4" ht="14.45" customHeight="1">
      <c r="A103" s="287">
        <v>45673</v>
      </c>
      <c r="B103" s="280">
        <v>71</v>
      </c>
      <c r="C103" s="8">
        <v>41</v>
      </c>
      <c r="D103" s="826"/>
    </row>
    <row r="104" spans="1:4" ht="14.45" customHeight="1">
      <c r="A104" s="287">
        <v>45674</v>
      </c>
      <c r="B104" s="280">
        <v>72</v>
      </c>
      <c r="C104" s="8">
        <v>42</v>
      </c>
      <c r="D104" s="826"/>
    </row>
    <row r="105" spans="1:4" ht="14.45" customHeight="1">
      <c r="A105" s="287">
        <v>45675</v>
      </c>
      <c r="B105" s="280">
        <v>73</v>
      </c>
      <c r="C105" s="8">
        <v>43</v>
      </c>
      <c r="D105" s="826"/>
    </row>
    <row r="106" spans="1:4" ht="14.45" customHeight="1">
      <c r="A106" s="287">
        <v>45676</v>
      </c>
      <c r="B106" s="280">
        <v>74</v>
      </c>
      <c r="C106" s="8">
        <v>44</v>
      </c>
      <c r="D106" s="826"/>
    </row>
    <row r="107" spans="1:4" ht="14.45" customHeight="1">
      <c r="A107" s="287">
        <v>45677</v>
      </c>
      <c r="B107" s="280">
        <v>75</v>
      </c>
      <c r="C107" s="8">
        <v>45</v>
      </c>
      <c r="D107" s="826"/>
    </row>
    <row r="108" spans="1:4" ht="14.45" customHeight="1">
      <c r="A108" s="287">
        <v>45678</v>
      </c>
      <c r="B108" s="280">
        <v>76</v>
      </c>
      <c r="C108" s="8">
        <v>46</v>
      </c>
      <c r="D108" s="826"/>
    </row>
    <row r="109" spans="1:4" ht="14.45" customHeight="1">
      <c r="A109" s="287">
        <v>45679</v>
      </c>
      <c r="B109" s="280">
        <v>77</v>
      </c>
      <c r="C109" s="8">
        <v>47</v>
      </c>
      <c r="D109" s="826"/>
    </row>
    <row r="110" spans="1:4" ht="14.45" customHeight="1">
      <c r="A110" s="287">
        <v>45680</v>
      </c>
      <c r="B110" s="280">
        <v>78</v>
      </c>
      <c r="C110" s="8">
        <v>48</v>
      </c>
      <c r="D110" s="826"/>
    </row>
    <row r="111" spans="1:4" ht="14.45" customHeight="1">
      <c r="A111" s="287">
        <v>45681</v>
      </c>
      <c r="B111" s="280">
        <v>79</v>
      </c>
      <c r="C111" s="8">
        <v>49</v>
      </c>
      <c r="D111" s="826"/>
    </row>
    <row r="112" spans="1:4" ht="14.45" customHeight="1">
      <c r="A112" s="287">
        <v>45682</v>
      </c>
      <c r="B112" s="280">
        <v>80</v>
      </c>
      <c r="C112" s="8">
        <v>50</v>
      </c>
      <c r="D112" s="826"/>
    </row>
    <row r="113" spans="1:4" ht="14.45" customHeight="1">
      <c r="A113" s="287">
        <v>45683</v>
      </c>
      <c r="B113" s="280">
        <v>81</v>
      </c>
      <c r="C113" s="8">
        <v>51</v>
      </c>
      <c r="D113" s="826"/>
    </row>
    <row r="114" spans="1:4" ht="14.45" customHeight="1">
      <c r="A114" s="287">
        <v>45684</v>
      </c>
      <c r="B114" s="280">
        <v>82</v>
      </c>
      <c r="C114" s="8">
        <v>52</v>
      </c>
      <c r="D114" s="826"/>
    </row>
    <row r="115" spans="1:4" ht="14.45" customHeight="1">
      <c r="A115" s="287">
        <v>45685</v>
      </c>
      <c r="B115" s="280">
        <v>83</v>
      </c>
      <c r="C115" s="8">
        <v>53</v>
      </c>
      <c r="D115" s="826"/>
    </row>
    <row r="116" spans="1:4" ht="14.45" customHeight="1">
      <c r="A116" s="287">
        <v>45686</v>
      </c>
      <c r="B116" s="280">
        <v>84</v>
      </c>
      <c r="C116" s="8">
        <v>54</v>
      </c>
      <c r="D116" s="826"/>
    </row>
    <row r="117" spans="1:4" ht="14.45" customHeight="1">
      <c r="A117" s="287">
        <v>45687</v>
      </c>
      <c r="B117" s="280">
        <v>85</v>
      </c>
      <c r="C117" s="8">
        <v>55</v>
      </c>
      <c r="D117" s="826"/>
    </row>
    <row r="118" spans="1:4" ht="14.45" customHeight="1">
      <c r="A118" s="287">
        <v>45688</v>
      </c>
      <c r="B118" s="280">
        <v>86</v>
      </c>
      <c r="C118" s="8">
        <v>56</v>
      </c>
      <c r="D118" s="826"/>
    </row>
    <row r="119" spans="1:4" s="171" customFormat="1" ht="14.45" customHeight="1">
      <c r="A119" s="287">
        <v>45689</v>
      </c>
      <c r="B119" s="280">
        <v>87</v>
      </c>
      <c r="C119" s="8">
        <v>57</v>
      </c>
      <c r="D119" s="826"/>
    </row>
    <row r="120" spans="1:4" ht="14.45" customHeight="1">
      <c r="A120" s="287">
        <v>45690</v>
      </c>
      <c r="B120" s="280">
        <v>88</v>
      </c>
      <c r="C120" s="8">
        <v>58</v>
      </c>
      <c r="D120" s="826"/>
    </row>
    <row r="121" spans="1:4" ht="14.45" customHeight="1">
      <c r="A121" s="287">
        <v>45691</v>
      </c>
      <c r="B121" s="280">
        <v>89</v>
      </c>
      <c r="C121" s="8">
        <v>59</v>
      </c>
      <c r="D121" s="826"/>
    </row>
    <row r="122" spans="1:4" ht="14.45" customHeight="1">
      <c r="A122" s="287">
        <v>45692</v>
      </c>
      <c r="B122" s="280">
        <v>90</v>
      </c>
      <c r="C122" s="8">
        <v>60</v>
      </c>
      <c r="D122" s="827"/>
    </row>
    <row r="123" spans="1:4">
      <c r="A123" s="4"/>
      <c r="B123" s="4"/>
      <c r="C123"/>
      <c r="D123"/>
    </row>
    <row r="124" spans="1:4">
      <c r="A124" s="4"/>
      <c r="B124" s="4"/>
      <c r="C124"/>
      <c r="D124"/>
    </row>
    <row r="125" spans="1:4">
      <c r="A125" s="4"/>
      <c r="B125" s="4"/>
      <c r="C125"/>
      <c r="D125"/>
    </row>
    <row r="126" spans="1:4">
      <c r="A126" s="4"/>
      <c r="B126" s="4"/>
      <c r="C126"/>
      <c r="D126"/>
    </row>
    <row r="127" spans="1:4">
      <c r="A127" s="4"/>
      <c r="B127" s="4"/>
      <c r="C127"/>
      <c r="D127"/>
    </row>
    <row r="128" spans="1:4">
      <c r="A128" s="4"/>
      <c r="B128" s="4"/>
      <c r="C128"/>
      <c r="D128"/>
    </row>
    <row r="129" spans="1:4">
      <c r="A129" s="4"/>
      <c r="B129" s="4"/>
      <c r="C129"/>
      <c r="D129"/>
    </row>
    <row r="130" spans="1:4">
      <c r="A130" s="287">
        <v>45489</v>
      </c>
      <c r="B130" s="4">
        <v>1</v>
      </c>
      <c r="C130"/>
      <c r="D130"/>
    </row>
    <row r="131" spans="1:4">
      <c r="A131" s="287">
        <v>45490</v>
      </c>
      <c r="B131" s="4">
        <v>2</v>
      </c>
      <c r="C131"/>
      <c r="D131"/>
    </row>
    <row r="132" spans="1:4">
      <c r="A132" s="287">
        <v>45491</v>
      </c>
      <c r="B132" s="4">
        <v>3</v>
      </c>
      <c r="C132"/>
      <c r="D132"/>
    </row>
    <row r="133" spans="1:4">
      <c r="A133" s="287">
        <v>45492</v>
      </c>
      <c r="B133" s="4">
        <v>4</v>
      </c>
      <c r="C133"/>
      <c r="D133"/>
    </row>
    <row r="134" spans="1:4">
      <c r="A134" s="287">
        <v>45493</v>
      </c>
      <c r="B134" s="4">
        <v>5</v>
      </c>
      <c r="C134"/>
      <c r="D134"/>
    </row>
    <row r="135" spans="1:4">
      <c r="A135" s="287">
        <v>45494</v>
      </c>
      <c r="B135" s="4">
        <v>6</v>
      </c>
      <c r="C135"/>
      <c r="D135"/>
    </row>
    <row r="136" spans="1:4">
      <c r="A136" s="287">
        <v>45495</v>
      </c>
      <c r="B136" s="4">
        <v>7</v>
      </c>
      <c r="C136"/>
      <c r="D136"/>
    </row>
    <row r="137" spans="1:4">
      <c r="A137" s="287">
        <v>45496</v>
      </c>
      <c r="B137" s="4">
        <v>8</v>
      </c>
      <c r="C137"/>
      <c r="D137"/>
    </row>
    <row r="138" spans="1:4">
      <c r="A138" s="287">
        <v>45497</v>
      </c>
      <c r="B138" s="4">
        <v>9</v>
      </c>
      <c r="C138"/>
      <c r="D138"/>
    </row>
    <row r="139" spans="1:4">
      <c r="A139" s="287">
        <v>45498</v>
      </c>
      <c r="B139" s="4">
        <v>10</v>
      </c>
      <c r="C139"/>
      <c r="D139"/>
    </row>
    <row r="140" spans="1:4">
      <c r="A140" s="287">
        <v>45499</v>
      </c>
      <c r="B140" s="4">
        <v>11</v>
      </c>
      <c r="C140"/>
      <c r="D140"/>
    </row>
    <row r="141" spans="1:4">
      <c r="A141" s="287">
        <v>45500</v>
      </c>
      <c r="B141" s="4">
        <v>12</v>
      </c>
      <c r="C141"/>
      <c r="D141"/>
    </row>
    <row r="142" spans="1:4">
      <c r="A142" s="287">
        <v>45501</v>
      </c>
      <c r="B142" s="4">
        <v>13</v>
      </c>
      <c r="C142"/>
      <c r="D142"/>
    </row>
    <row r="143" spans="1:4">
      <c r="A143" s="287">
        <v>45502</v>
      </c>
      <c r="B143" s="4">
        <v>14</v>
      </c>
      <c r="C143"/>
      <c r="D143"/>
    </row>
    <row r="144" spans="1:4">
      <c r="A144" s="287">
        <v>45503</v>
      </c>
      <c r="B144" s="4">
        <v>15</v>
      </c>
      <c r="C144"/>
      <c r="D144"/>
    </row>
    <row r="145" spans="1:4">
      <c r="A145" s="287">
        <v>45504</v>
      </c>
      <c r="B145" s="4">
        <v>16</v>
      </c>
      <c r="C145"/>
      <c r="D145"/>
    </row>
    <row r="146" spans="1:4">
      <c r="A146" s="287">
        <v>45505</v>
      </c>
      <c r="B146" s="4">
        <v>17</v>
      </c>
      <c r="C146"/>
      <c r="D146"/>
    </row>
    <row r="147" spans="1:4">
      <c r="A147" s="287">
        <v>45506</v>
      </c>
      <c r="B147" s="4">
        <v>18</v>
      </c>
      <c r="C147"/>
      <c r="D147"/>
    </row>
    <row r="148" spans="1:4">
      <c r="A148" s="287">
        <v>45507</v>
      </c>
      <c r="B148" s="4">
        <v>19</v>
      </c>
      <c r="C148"/>
      <c r="D148"/>
    </row>
    <row r="149" spans="1:4">
      <c r="A149" s="287">
        <v>45508</v>
      </c>
      <c r="B149" s="4">
        <v>20</v>
      </c>
      <c r="C149"/>
      <c r="D149"/>
    </row>
    <row r="150" spans="1:4">
      <c r="A150" s="287">
        <v>45509</v>
      </c>
      <c r="B150" s="4">
        <v>21</v>
      </c>
      <c r="C150"/>
      <c r="D150"/>
    </row>
    <row r="151" spans="1:4">
      <c r="A151" s="287">
        <v>45510</v>
      </c>
      <c r="B151" s="4">
        <v>22</v>
      </c>
      <c r="C151"/>
      <c r="D151"/>
    </row>
    <row r="152" spans="1:4">
      <c r="A152" s="287">
        <v>45511</v>
      </c>
      <c r="B152" s="4">
        <v>23</v>
      </c>
      <c r="C152"/>
      <c r="D152"/>
    </row>
    <row r="153" spans="1:4">
      <c r="A153" s="287">
        <v>45512</v>
      </c>
      <c r="B153" s="4">
        <v>24</v>
      </c>
      <c r="C153"/>
      <c r="D153"/>
    </row>
    <row r="154" spans="1:4">
      <c r="A154" s="287">
        <v>45513</v>
      </c>
      <c r="B154" s="4">
        <v>25</v>
      </c>
      <c r="C154"/>
      <c r="D154"/>
    </row>
    <row r="155" spans="1:4">
      <c r="A155" s="287">
        <v>45514</v>
      </c>
      <c r="B155" s="4">
        <v>26</v>
      </c>
      <c r="C155"/>
      <c r="D155"/>
    </row>
    <row r="156" spans="1:4">
      <c r="A156" s="287">
        <v>45515</v>
      </c>
      <c r="B156" s="4">
        <v>27</v>
      </c>
      <c r="C156"/>
      <c r="D156"/>
    </row>
    <row r="157" spans="1:4">
      <c r="A157" s="287">
        <v>45516</v>
      </c>
      <c r="B157" s="4">
        <v>28</v>
      </c>
      <c r="C157"/>
      <c r="D157"/>
    </row>
    <row r="158" spans="1:4">
      <c r="A158" s="287">
        <v>45517</v>
      </c>
      <c r="B158" s="4">
        <v>29</v>
      </c>
      <c r="C158"/>
      <c r="D158"/>
    </row>
    <row r="159" spans="1:4">
      <c r="A159" s="287">
        <v>45518</v>
      </c>
      <c r="B159" s="4">
        <v>30</v>
      </c>
      <c r="C159"/>
      <c r="D159"/>
    </row>
    <row r="160" spans="1:4">
      <c r="A160" s="287">
        <v>45519</v>
      </c>
      <c r="B160" s="4">
        <v>31</v>
      </c>
      <c r="C160"/>
      <c r="D160"/>
    </row>
    <row r="161" spans="1:4">
      <c r="A161" s="287">
        <v>45520</v>
      </c>
      <c r="B161" s="4">
        <v>32</v>
      </c>
      <c r="C161"/>
      <c r="D161"/>
    </row>
    <row r="162" spans="1:4">
      <c r="A162" s="287">
        <v>45521</v>
      </c>
      <c r="B162" s="4">
        <v>33</v>
      </c>
      <c r="C162"/>
      <c r="D162"/>
    </row>
    <row r="163" spans="1:4">
      <c r="A163" s="287">
        <v>45522</v>
      </c>
      <c r="B163" s="4">
        <v>34</v>
      </c>
      <c r="C163"/>
      <c r="D163"/>
    </row>
    <row r="164" spans="1:4">
      <c r="A164" s="287">
        <v>45523</v>
      </c>
      <c r="B164" s="4">
        <v>35</v>
      </c>
      <c r="C164"/>
      <c r="D164"/>
    </row>
    <row r="165" spans="1:4">
      <c r="A165" s="287">
        <v>45524</v>
      </c>
      <c r="B165" s="4">
        <v>36</v>
      </c>
      <c r="C165"/>
      <c r="D165"/>
    </row>
    <row r="166" spans="1:4">
      <c r="A166" s="287">
        <v>45525</v>
      </c>
      <c r="B166" s="4">
        <v>37</v>
      </c>
      <c r="C166"/>
      <c r="D166"/>
    </row>
    <row r="167" spans="1:4">
      <c r="A167" s="287">
        <v>45526</v>
      </c>
      <c r="B167" s="4">
        <v>38</v>
      </c>
      <c r="C167"/>
      <c r="D167"/>
    </row>
    <row r="168" spans="1:4">
      <c r="A168" s="287">
        <v>45527</v>
      </c>
      <c r="B168" s="4">
        <v>39</v>
      </c>
      <c r="C168"/>
      <c r="D168"/>
    </row>
    <row r="169" spans="1:4">
      <c r="A169" s="287">
        <v>45528</v>
      </c>
      <c r="B169" s="4">
        <v>40</v>
      </c>
      <c r="C169"/>
      <c r="D169"/>
    </row>
    <row r="170" spans="1:4">
      <c r="A170" s="287">
        <v>45529</v>
      </c>
      <c r="B170" s="4">
        <v>41</v>
      </c>
      <c r="C170"/>
      <c r="D170"/>
    </row>
    <row r="171" spans="1:4">
      <c r="A171" s="287">
        <v>45530</v>
      </c>
      <c r="B171" s="4">
        <v>42</v>
      </c>
      <c r="C171"/>
      <c r="D171"/>
    </row>
    <row r="172" spans="1:4">
      <c r="A172" s="287">
        <v>45531</v>
      </c>
      <c r="B172" s="4">
        <v>43</v>
      </c>
      <c r="C172"/>
      <c r="D172"/>
    </row>
    <row r="173" spans="1:4">
      <c r="A173" s="287">
        <v>45532</v>
      </c>
      <c r="B173" s="4">
        <v>44</v>
      </c>
      <c r="C173"/>
      <c r="D173"/>
    </row>
    <row r="174" spans="1:4">
      <c r="A174" s="287">
        <v>45533</v>
      </c>
      <c r="B174" s="4">
        <v>45</v>
      </c>
      <c r="C174"/>
      <c r="D174"/>
    </row>
    <row r="175" spans="1:4">
      <c r="A175" s="287">
        <v>45534</v>
      </c>
      <c r="B175" s="4">
        <v>46</v>
      </c>
      <c r="C175"/>
      <c r="D175"/>
    </row>
    <row r="176" spans="1:4">
      <c r="A176" s="287">
        <v>45535</v>
      </c>
      <c r="B176" s="4">
        <v>47</v>
      </c>
      <c r="C176"/>
      <c r="D176"/>
    </row>
    <row r="177" spans="1:4">
      <c r="A177" s="287">
        <v>45536</v>
      </c>
      <c r="B177" s="4">
        <v>48</v>
      </c>
      <c r="C177"/>
      <c r="D177"/>
    </row>
    <row r="178" spans="1:4">
      <c r="A178" s="287">
        <v>45537</v>
      </c>
      <c r="B178" s="4">
        <v>49</v>
      </c>
      <c r="C178"/>
      <c r="D178"/>
    </row>
    <row r="179" spans="1:4">
      <c r="A179" s="287">
        <v>45538</v>
      </c>
      <c r="B179" s="4">
        <v>50</v>
      </c>
      <c r="C179"/>
      <c r="D179"/>
    </row>
    <row r="180" spans="1:4">
      <c r="A180" s="287">
        <v>45539</v>
      </c>
      <c r="B180" s="4">
        <v>51</v>
      </c>
      <c r="C180"/>
      <c r="D180"/>
    </row>
    <row r="181" spans="1:4">
      <c r="A181" s="287">
        <v>45540</v>
      </c>
      <c r="B181" s="4">
        <v>52</v>
      </c>
      <c r="C181"/>
      <c r="D181"/>
    </row>
    <row r="182" spans="1:4">
      <c r="A182" s="287">
        <v>45541</v>
      </c>
      <c r="B182" s="4">
        <v>53</v>
      </c>
      <c r="C182"/>
      <c r="D182"/>
    </row>
    <row r="183" spans="1:4">
      <c r="A183" s="287">
        <v>45542</v>
      </c>
      <c r="B183" s="4">
        <v>54</v>
      </c>
      <c r="C183"/>
      <c r="D183"/>
    </row>
    <row r="184" spans="1:4">
      <c r="A184" s="287">
        <v>45543</v>
      </c>
      <c r="B184" s="4">
        <v>55</v>
      </c>
      <c r="C184"/>
      <c r="D184"/>
    </row>
    <row r="185" spans="1:4">
      <c r="A185" s="287">
        <v>45544</v>
      </c>
      <c r="B185" s="4">
        <v>56</v>
      </c>
      <c r="C185"/>
      <c r="D185"/>
    </row>
    <row r="186" spans="1:4">
      <c r="A186" s="287">
        <v>45545</v>
      </c>
      <c r="B186" s="4">
        <v>57</v>
      </c>
      <c r="C186"/>
      <c r="D186"/>
    </row>
    <row r="187" spans="1:4">
      <c r="A187" s="287">
        <v>45546</v>
      </c>
      <c r="B187" s="4">
        <v>58</v>
      </c>
      <c r="C187"/>
      <c r="D187"/>
    </row>
    <row r="188" spans="1:4">
      <c r="A188" s="287">
        <v>45547</v>
      </c>
      <c r="B188" s="4">
        <v>59</v>
      </c>
      <c r="C188"/>
      <c r="D188"/>
    </row>
    <row r="189" spans="1:4">
      <c r="A189" s="287">
        <v>45548</v>
      </c>
      <c r="B189" s="4">
        <v>60</v>
      </c>
      <c r="C189"/>
      <c r="D189"/>
    </row>
    <row r="190" spans="1:4">
      <c r="A190" s="287">
        <v>45549</v>
      </c>
      <c r="B190" s="4">
        <v>61</v>
      </c>
      <c r="C190"/>
      <c r="D190"/>
    </row>
    <row r="191" spans="1:4">
      <c r="A191" s="287">
        <v>45550</v>
      </c>
      <c r="B191" s="4">
        <v>62</v>
      </c>
      <c r="C191"/>
      <c r="D191"/>
    </row>
    <row r="192" spans="1:4">
      <c r="A192" s="287">
        <v>45551</v>
      </c>
      <c r="B192" s="4">
        <v>63</v>
      </c>
      <c r="C192"/>
      <c r="D192"/>
    </row>
    <row r="193" spans="1:4">
      <c r="A193" s="287">
        <v>45552</v>
      </c>
      <c r="B193" s="4">
        <v>64</v>
      </c>
      <c r="C193"/>
      <c r="D193"/>
    </row>
    <row r="194" spans="1:4">
      <c r="A194" s="287">
        <v>45553</v>
      </c>
      <c r="B194" s="4">
        <v>65</v>
      </c>
      <c r="C194"/>
      <c r="D194"/>
    </row>
    <row r="195" spans="1:4">
      <c r="A195" s="287">
        <v>45554</v>
      </c>
      <c r="B195" s="4">
        <v>66</v>
      </c>
      <c r="C195"/>
      <c r="D195"/>
    </row>
    <row r="196" spans="1:4">
      <c r="A196" s="287">
        <v>45555</v>
      </c>
      <c r="B196" s="4">
        <v>67</v>
      </c>
      <c r="C196"/>
      <c r="D196"/>
    </row>
    <row r="197" spans="1:4">
      <c r="A197" s="287">
        <v>45556</v>
      </c>
      <c r="B197" s="4">
        <v>68</v>
      </c>
      <c r="C197"/>
      <c r="D197"/>
    </row>
    <row r="198" spans="1:4">
      <c r="A198" s="287">
        <v>45557</v>
      </c>
      <c r="B198" s="4">
        <v>69</v>
      </c>
      <c r="C198"/>
      <c r="D198"/>
    </row>
    <row r="199" spans="1:4">
      <c r="A199" s="287">
        <v>45558</v>
      </c>
      <c r="B199" s="4">
        <v>70</v>
      </c>
      <c r="C199"/>
      <c r="D199"/>
    </row>
    <row r="200" spans="1:4">
      <c r="A200" s="287">
        <v>45559</v>
      </c>
      <c r="B200" s="4">
        <v>71</v>
      </c>
      <c r="C200"/>
      <c r="D200"/>
    </row>
    <row r="201" spans="1:4">
      <c r="A201" s="287">
        <v>45560</v>
      </c>
      <c r="B201" s="4">
        <v>72</v>
      </c>
      <c r="C201"/>
      <c r="D201"/>
    </row>
    <row r="202" spans="1:4">
      <c r="A202" s="287">
        <v>45561</v>
      </c>
      <c r="B202" s="4">
        <v>73</v>
      </c>
      <c r="C202"/>
      <c r="D202"/>
    </row>
    <row r="203" spans="1:4">
      <c r="A203" s="287">
        <v>45562</v>
      </c>
      <c r="B203" s="4">
        <v>74</v>
      </c>
      <c r="C203"/>
      <c r="D203"/>
    </row>
    <row r="204" spans="1:4">
      <c r="A204" s="287">
        <v>45563</v>
      </c>
      <c r="B204" s="4">
        <v>75</v>
      </c>
      <c r="C204"/>
      <c r="D204"/>
    </row>
    <row r="205" spans="1:4">
      <c r="A205" s="287">
        <v>45564</v>
      </c>
      <c r="B205" s="4">
        <v>76</v>
      </c>
      <c r="C205"/>
      <c r="D205"/>
    </row>
    <row r="206" spans="1:4">
      <c r="A206" s="287">
        <v>45565</v>
      </c>
      <c r="B206" s="4">
        <v>77</v>
      </c>
      <c r="C206"/>
      <c r="D206"/>
    </row>
    <row r="207" spans="1:4">
      <c r="A207" s="287">
        <v>45566</v>
      </c>
      <c r="B207" s="4">
        <v>78</v>
      </c>
      <c r="C207"/>
      <c r="D207"/>
    </row>
    <row r="208" spans="1:4">
      <c r="A208" s="287">
        <v>45567</v>
      </c>
      <c r="B208" s="4">
        <v>79</v>
      </c>
      <c r="C208"/>
      <c r="D208"/>
    </row>
    <row r="209" spans="1:4">
      <c r="A209" s="287">
        <v>45568</v>
      </c>
      <c r="B209" s="4">
        <v>80</v>
      </c>
      <c r="C209"/>
      <c r="D209"/>
    </row>
    <row r="210" spans="1:4">
      <c r="A210" s="287">
        <v>45569</v>
      </c>
      <c r="B210" s="4">
        <v>81</v>
      </c>
      <c r="C210"/>
      <c r="D210"/>
    </row>
    <row r="211" spans="1:4">
      <c r="A211" s="287">
        <v>45570</v>
      </c>
      <c r="B211" s="4">
        <v>82</v>
      </c>
      <c r="C211"/>
      <c r="D211"/>
    </row>
    <row r="212" spans="1:4">
      <c r="A212" s="287">
        <v>45571</v>
      </c>
      <c r="B212" s="4">
        <v>83</v>
      </c>
      <c r="C212"/>
      <c r="D212"/>
    </row>
    <row r="213" spans="1:4">
      <c r="A213" s="287">
        <v>45572</v>
      </c>
      <c r="B213" s="4">
        <v>84</v>
      </c>
      <c r="C213"/>
      <c r="D213"/>
    </row>
    <row r="214" spans="1:4">
      <c r="A214" s="287">
        <v>45573</v>
      </c>
      <c r="B214" s="4">
        <v>85</v>
      </c>
      <c r="C214"/>
      <c r="D214"/>
    </row>
    <row r="215" spans="1:4">
      <c r="A215" s="287">
        <v>45574</v>
      </c>
      <c r="B215" s="4">
        <v>86</v>
      </c>
      <c r="C215"/>
      <c r="D215"/>
    </row>
    <row r="216" spans="1:4">
      <c r="A216" s="287">
        <v>45575</v>
      </c>
      <c r="B216" s="4">
        <v>87</v>
      </c>
      <c r="C216"/>
      <c r="D216"/>
    </row>
    <row r="217" spans="1:4">
      <c r="A217" s="287">
        <v>45576</v>
      </c>
      <c r="B217" s="4">
        <v>88</v>
      </c>
      <c r="C217"/>
      <c r="D217"/>
    </row>
    <row r="218" spans="1:4">
      <c r="A218" s="287">
        <v>45577</v>
      </c>
      <c r="B218" s="4">
        <v>89</v>
      </c>
      <c r="C218"/>
      <c r="D218"/>
    </row>
    <row r="219" spans="1:4">
      <c r="A219" s="287">
        <v>45578</v>
      </c>
      <c r="B219" s="4">
        <v>90</v>
      </c>
      <c r="C219"/>
      <c r="D219"/>
    </row>
    <row r="220" spans="1:4">
      <c r="A220" s="287">
        <v>45579</v>
      </c>
      <c r="B220" s="4">
        <v>91</v>
      </c>
      <c r="C220"/>
      <c r="D220"/>
    </row>
    <row r="221" spans="1:4">
      <c r="A221" s="287">
        <v>45580</v>
      </c>
      <c r="B221" s="4">
        <v>92</v>
      </c>
      <c r="C221"/>
      <c r="D221"/>
    </row>
    <row r="222" spans="1:4">
      <c r="A222" s="287">
        <v>45581</v>
      </c>
      <c r="B222" s="4">
        <v>93</v>
      </c>
      <c r="C222"/>
      <c r="D222"/>
    </row>
    <row r="223" spans="1:4">
      <c r="A223" s="287">
        <v>45582</v>
      </c>
      <c r="B223" s="4">
        <v>94</v>
      </c>
      <c r="C223"/>
      <c r="D223"/>
    </row>
    <row r="224" spans="1:4">
      <c r="A224" s="287">
        <v>45583</v>
      </c>
      <c r="B224" s="4">
        <v>95</v>
      </c>
      <c r="C224"/>
      <c r="D224"/>
    </row>
    <row r="225" spans="1:4">
      <c r="A225" s="287">
        <v>45584</v>
      </c>
      <c r="B225" s="4">
        <v>96</v>
      </c>
      <c r="C225"/>
      <c r="D225"/>
    </row>
    <row r="226" spans="1:4">
      <c r="A226" s="287">
        <v>45585</v>
      </c>
      <c r="B226" s="4">
        <v>97</v>
      </c>
      <c r="C226"/>
      <c r="D226"/>
    </row>
    <row r="227" spans="1:4">
      <c r="A227" s="287">
        <v>45586</v>
      </c>
      <c r="B227" s="4">
        <v>98</v>
      </c>
      <c r="C227"/>
      <c r="D227"/>
    </row>
    <row r="228" spans="1:4">
      <c r="A228" s="287">
        <v>45587</v>
      </c>
      <c r="B228" s="4">
        <v>99</v>
      </c>
      <c r="C228"/>
      <c r="D228"/>
    </row>
    <row r="229" spans="1:4">
      <c r="A229" s="287">
        <v>45588</v>
      </c>
      <c r="B229" s="4">
        <v>100</v>
      </c>
      <c r="C229"/>
      <c r="D229"/>
    </row>
    <row r="230" spans="1:4">
      <c r="A230" s="287">
        <v>45589</v>
      </c>
      <c r="B230" s="4">
        <v>101</v>
      </c>
      <c r="C230"/>
      <c r="D230"/>
    </row>
    <row r="231" spans="1:4">
      <c r="A231" s="287">
        <v>45590</v>
      </c>
      <c r="B231" s="4">
        <v>102</v>
      </c>
      <c r="C231"/>
      <c r="D231"/>
    </row>
    <row r="232" spans="1:4">
      <c r="A232" s="287">
        <v>45591</v>
      </c>
      <c r="B232" s="4">
        <v>103</v>
      </c>
      <c r="C232"/>
      <c r="D232"/>
    </row>
    <row r="233" spans="1:4">
      <c r="A233" s="287">
        <v>45592</v>
      </c>
      <c r="B233" s="4">
        <v>104</v>
      </c>
      <c r="C233"/>
      <c r="D233"/>
    </row>
    <row r="234" spans="1:4">
      <c r="A234" s="287">
        <v>45593</v>
      </c>
      <c r="B234" s="4">
        <v>105</v>
      </c>
      <c r="C234"/>
      <c r="D234"/>
    </row>
    <row r="235" spans="1:4">
      <c r="A235" s="287">
        <v>45594</v>
      </c>
      <c r="B235" s="4">
        <v>106</v>
      </c>
      <c r="C235"/>
      <c r="D235"/>
    </row>
    <row r="236" spans="1:4">
      <c r="A236" s="287">
        <v>45595</v>
      </c>
      <c r="B236" s="4">
        <v>107</v>
      </c>
      <c r="C236"/>
      <c r="D236"/>
    </row>
    <row r="237" spans="1:4">
      <c r="A237" s="287">
        <v>45596</v>
      </c>
      <c r="B237" s="4">
        <v>108</v>
      </c>
      <c r="C237"/>
      <c r="D237"/>
    </row>
    <row r="238" spans="1:4">
      <c r="A238" s="287">
        <v>45597</v>
      </c>
      <c r="B238" s="4">
        <v>109</v>
      </c>
      <c r="C238"/>
      <c r="D238"/>
    </row>
    <row r="239" spans="1:4">
      <c r="A239" s="287">
        <v>45598</v>
      </c>
      <c r="B239" s="4">
        <v>110</v>
      </c>
      <c r="C239"/>
      <c r="D239"/>
    </row>
    <row r="240" spans="1:4">
      <c r="A240" s="287">
        <v>45599</v>
      </c>
      <c r="B240" s="4">
        <v>111</v>
      </c>
    </row>
    <row r="241" spans="1:2">
      <c r="A241" s="287">
        <v>45600</v>
      </c>
      <c r="B241" s="4">
        <v>112</v>
      </c>
    </row>
    <row r="242" spans="1:2">
      <c r="A242" s="287">
        <v>45601</v>
      </c>
      <c r="B242" s="4">
        <v>113</v>
      </c>
    </row>
    <row r="243" spans="1:2">
      <c r="A243" s="287">
        <v>45602</v>
      </c>
      <c r="B243" s="4">
        <v>114</v>
      </c>
    </row>
    <row r="244" spans="1:2">
      <c r="A244" s="287">
        <v>45603</v>
      </c>
      <c r="B244" s="4">
        <v>115</v>
      </c>
    </row>
    <row r="245" spans="1:2">
      <c r="A245" s="287">
        <v>45604</v>
      </c>
      <c r="B245" s="4">
        <v>116</v>
      </c>
    </row>
    <row r="246" spans="1:2">
      <c r="A246" s="287">
        <v>45605</v>
      </c>
      <c r="B246" s="4">
        <v>117</v>
      </c>
    </row>
    <row r="247" spans="1:2">
      <c r="A247" s="287">
        <v>45606</v>
      </c>
      <c r="B247" s="4">
        <v>118</v>
      </c>
    </row>
    <row r="248" spans="1:2">
      <c r="A248" s="287">
        <v>45607</v>
      </c>
      <c r="B248" s="4">
        <v>119</v>
      </c>
    </row>
    <row r="249" spans="1:2">
      <c r="A249" s="287">
        <v>45608</v>
      </c>
      <c r="B249" s="4">
        <v>120</v>
      </c>
    </row>
    <row r="250" spans="1:2">
      <c r="A250" s="287">
        <v>45609</v>
      </c>
      <c r="B250" s="4">
        <v>121</v>
      </c>
    </row>
    <row r="251" spans="1:2">
      <c r="A251" s="287">
        <v>45610</v>
      </c>
      <c r="B251" s="4">
        <v>122</v>
      </c>
    </row>
    <row r="252" spans="1:2">
      <c r="A252" s="287">
        <v>45611</v>
      </c>
      <c r="B252" s="4">
        <v>123</v>
      </c>
    </row>
    <row r="253" spans="1:2">
      <c r="A253" s="287">
        <v>45612</v>
      </c>
      <c r="B253" s="4">
        <v>124</v>
      </c>
    </row>
    <row r="254" spans="1:2">
      <c r="A254" s="287">
        <v>45613</v>
      </c>
      <c r="B254" s="4">
        <v>125</v>
      </c>
    </row>
    <row r="255" spans="1:2">
      <c r="A255" s="287">
        <v>45614</v>
      </c>
      <c r="B255" s="4">
        <v>126</v>
      </c>
    </row>
    <row r="256" spans="1:2">
      <c r="A256" s="287">
        <v>45615</v>
      </c>
      <c r="B256" s="4">
        <v>127</v>
      </c>
    </row>
    <row r="257" spans="1:2">
      <c r="A257" s="287">
        <v>45616</v>
      </c>
      <c r="B257" s="4">
        <v>128</v>
      </c>
    </row>
    <row r="258" spans="1:2">
      <c r="A258" s="287">
        <v>45617</v>
      </c>
      <c r="B258" s="4">
        <v>129</v>
      </c>
    </row>
    <row r="259" spans="1:2">
      <c r="A259" s="287">
        <v>45618</v>
      </c>
      <c r="B259" s="4">
        <v>130</v>
      </c>
    </row>
    <row r="260" spans="1:2">
      <c r="A260" s="287">
        <v>45619</v>
      </c>
      <c r="B260" s="4">
        <v>131</v>
      </c>
    </row>
    <row r="261" spans="1:2">
      <c r="A261" s="287">
        <v>45620</v>
      </c>
      <c r="B261" s="4">
        <v>132</v>
      </c>
    </row>
    <row r="262" spans="1:2">
      <c r="A262" s="287">
        <v>45621</v>
      </c>
      <c r="B262" s="4">
        <v>133</v>
      </c>
    </row>
    <row r="263" spans="1:2">
      <c r="A263" s="287">
        <v>45622</v>
      </c>
      <c r="B263" s="4">
        <v>134</v>
      </c>
    </row>
    <row r="264" spans="1:2">
      <c r="A264" s="287">
        <v>45623</v>
      </c>
      <c r="B264" s="4">
        <v>135</v>
      </c>
    </row>
    <row r="265" spans="1:2">
      <c r="A265" s="287">
        <v>45624</v>
      </c>
      <c r="B265" s="4">
        <v>136</v>
      </c>
    </row>
    <row r="266" spans="1:2">
      <c r="A266" s="287">
        <v>45625</v>
      </c>
      <c r="B266" s="4">
        <v>137</v>
      </c>
    </row>
    <row r="267" spans="1:2">
      <c r="A267" s="287">
        <v>45626</v>
      </c>
      <c r="B267" s="4">
        <v>138</v>
      </c>
    </row>
    <row r="268" spans="1:2">
      <c r="A268" s="287">
        <v>45627</v>
      </c>
      <c r="B268" s="4">
        <v>139</v>
      </c>
    </row>
    <row r="269" spans="1:2">
      <c r="A269" s="287">
        <v>45628</v>
      </c>
      <c r="B269" s="4">
        <v>140</v>
      </c>
    </row>
    <row r="270" spans="1:2">
      <c r="A270" s="287">
        <v>45629</v>
      </c>
      <c r="B270" s="4">
        <v>141</v>
      </c>
    </row>
    <row r="271" spans="1:2">
      <c r="A271" s="287">
        <v>45630</v>
      </c>
      <c r="B271" s="4">
        <v>142</v>
      </c>
    </row>
    <row r="272" spans="1:2">
      <c r="A272" s="287">
        <v>45631</v>
      </c>
      <c r="B272" s="4">
        <v>143</v>
      </c>
    </row>
    <row r="273" spans="1:2">
      <c r="A273" s="287">
        <v>45632</v>
      </c>
      <c r="B273" s="4">
        <v>144</v>
      </c>
    </row>
    <row r="274" spans="1:2">
      <c r="A274" s="287">
        <v>45633</v>
      </c>
      <c r="B274" s="4">
        <v>145</v>
      </c>
    </row>
    <row r="275" spans="1:2">
      <c r="A275" s="287">
        <v>45634</v>
      </c>
      <c r="B275" s="4">
        <v>146</v>
      </c>
    </row>
    <row r="276" spans="1:2">
      <c r="A276" s="287">
        <v>45635</v>
      </c>
      <c r="B276" s="4">
        <v>147</v>
      </c>
    </row>
    <row r="277" spans="1:2">
      <c r="A277" s="287">
        <v>45636</v>
      </c>
      <c r="B277" s="4">
        <v>148</v>
      </c>
    </row>
    <row r="278" spans="1:2">
      <c r="A278" s="287">
        <v>45637</v>
      </c>
      <c r="B278" s="4">
        <v>149</v>
      </c>
    </row>
    <row r="279" spans="1:2">
      <c r="A279" s="287">
        <v>45638</v>
      </c>
      <c r="B279" s="4">
        <v>150</v>
      </c>
    </row>
    <row r="280" spans="1:2">
      <c r="A280" s="287">
        <v>45639</v>
      </c>
      <c r="B280" s="4">
        <v>151</v>
      </c>
    </row>
    <row r="281" spans="1:2">
      <c r="A281" s="287">
        <v>45640</v>
      </c>
      <c r="B281" s="4">
        <v>152</v>
      </c>
    </row>
    <row r="282" spans="1:2">
      <c r="A282" s="287">
        <v>45641</v>
      </c>
      <c r="B282" s="4">
        <v>153</v>
      </c>
    </row>
    <row r="283" spans="1:2">
      <c r="A283" s="287">
        <v>45642</v>
      </c>
      <c r="B283" s="4">
        <v>154</v>
      </c>
    </row>
    <row r="284" spans="1:2">
      <c r="A284" s="287">
        <v>45643</v>
      </c>
      <c r="B284" s="4">
        <v>155</v>
      </c>
    </row>
    <row r="285" spans="1:2">
      <c r="A285" s="287">
        <v>45644</v>
      </c>
      <c r="B285" s="4">
        <v>156</v>
      </c>
    </row>
    <row r="286" spans="1:2">
      <c r="A286" s="287">
        <v>45645</v>
      </c>
      <c r="B286" s="4">
        <v>157</v>
      </c>
    </row>
    <row r="287" spans="1:2">
      <c r="A287" s="287">
        <v>45646</v>
      </c>
      <c r="B287" s="4">
        <v>158</v>
      </c>
    </row>
    <row r="288" spans="1:2">
      <c r="A288" s="287">
        <v>45647</v>
      </c>
      <c r="B288" s="4">
        <v>159</v>
      </c>
    </row>
    <row r="289" spans="1:2">
      <c r="A289" s="287">
        <v>45648</v>
      </c>
      <c r="B289" s="4">
        <v>160</v>
      </c>
    </row>
    <row r="290" spans="1:2">
      <c r="A290" s="287">
        <v>45649</v>
      </c>
      <c r="B290" s="4">
        <v>161</v>
      </c>
    </row>
    <row r="291" spans="1:2">
      <c r="A291" s="287">
        <v>45650</v>
      </c>
      <c r="B291" s="4">
        <v>162</v>
      </c>
    </row>
    <row r="292" spans="1:2">
      <c r="A292" s="287">
        <v>45651</v>
      </c>
      <c r="B292" s="4">
        <v>163</v>
      </c>
    </row>
    <row r="293" spans="1:2">
      <c r="A293" s="287">
        <v>45652</v>
      </c>
      <c r="B293" s="4">
        <v>164</v>
      </c>
    </row>
    <row r="294" spans="1:2">
      <c r="A294" s="287">
        <v>45653</v>
      </c>
      <c r="B294" s="4">
        <v>165</v>
      </c>
    </row>
    <row r="295" spans="1:2">
      <c r="A295" s="287">
        <v>45654</v>
      </c>
      <c r="B295" s="4">
        <v>166</v>
      </c>
    </row>
    <row r="296" spans="1:2">
      <c r="A296" s="287">
        <v>45655</v>
      </c>
      <c r="B296" s="4">
        <v>167</v>
      </c>
    </row>
    <row r="297" spans="1:2">
      <c r="A297" s="287">
        <v>45656</v>
      </c>
      <c r="B297" s="4">
        <v>168</v>
      </c>
    </row>
    <row r="298" spans="1:2">
      <c r="A298" s="287">
        <v>45657</v>
      </c>
      <c r="B298" s="4">
        <v>169</v>
      </c>
    </row>
    <row r="299" spans="1:2">
      <c r="A299" s="287">
        <v>45658</v>
      </c>
      <c r="B299" s="4">
        <v>170</v>
      </c>
    </row>
    <row r="300" spans="1:2">
      <c r="A300" s="287">
        <v>45659</v>
      </c>
      <c r="B300" s="4">
        <v>171</v>
      </c>
    </row>
    <row r="301" spans="1:2">
      <c r="A301" s="287">
        <v>45660</v>
      </c>
      <c r="B301" s="4">
        <v>172</v>
      </c>
    </row>
    <row r="302" spans="1:2">
      <c r="A302" s="287">
        <v>45661</v>
      </c>
      <c r="B302" s="4">
        <v>173</v>
      </c>
    </row>
    <row r="303" spans="1:2">
      <c r="A303" s="287">
        <v>45662</v>
      </c>
      <c r="B303" s="4">
        <v>174</v>
      </c>
    </row>
    <row r="304" spans="1:2">
      <c r="A304" s="287">
        <v>45663</v>
      </c>
      <c r="B304" s="4">
        <v>175</v>
      </c>
    </row>
    <row r="305" spans="1:2">
      <c r="A305" s="287">
        <v>45664</v>
      </c>
      <c r="B305" s="4">
        <v>176</v>
      </c>
    </row>
    <row r="306" spans="1:2">
      <c r="A306" s="287">
        <v>45665</v>
      </c>
      <c r="B306" s="4">
        <v>177</v>
      </c>
    </row>
    <row r="307" spans="1:2">
      <c r="A307" s="287">
        <v>45666</v>
      </c>
      <c r="B307" s="4">
        <v>178</v>
      </c>
    </row>
    <row r="308" spans="1:2">
      <c r="A308" s="287">
        <v>45667</v>
      </c>
      <c r="B308" s="4">
        <v>179</v>
      </c>
    </row>
    <row r="309" spans="1:2">
      <c r="A309" s="287">
        <v>45668</v>
      </c>
      <c r="B309" s="4">
        <v>180</v>
      </c>
    </row>
    <row r="310" spans="1:2">
      <c r="A310" s="287"/>
      <c r="B310" s="4"/>
    </row>
    <row r="311" spans="1:2">
      <c r="A311" s="287"/>
      <c r="B311" s="4"/>
    </row>
    <row r="312" spans="1:2">
      <c r="A312" s="287"/>
      <c r="B312" s="4"/>
    </row>
    <row r="313" spans="1:2">
      <c r="A313" s="287"/>
      <c r="B313" s="4"/>
    </row>
    <row r="314" spans="1:2">
      <c r="A314" s="287"/>
      <c r="B314" s="4"/>
    </row>
    <row r="315" spans="1:2">
      <c r="A315" s="287"/>
      <c r="B315" s="4"/>
    </row>
    <row r="316" spans="1:2">
      <c r="A316" s="287"/>
      <c r="B316" s="4"/>
    </row>
    <row r="317" spans="1:2">
      <c r="A317" s="287"/>
      <c r="B317" s="4"/>
    </row>
    <row r="318" spans="1:2">
      <c r="A318" s="287"/>
      <c r="B318" s="4"/>
    </row>
    <row r="319" spans="1:2">
      <c r="A319" s="287"/>
      <c r="B319" s="4"/>
    </row>
    <row r="320" spans="1:2">
      <c r="A320" s="287"/>
      <c r="B320" s="4"/>
    </row>
    <row r="321" spans="1:2">
      <c r="A321" s="287"/>
      <c r="B321" s="4"/>
    </row>
    <row r="322" spans="1:2">
      <c r="A322" s="287"/>
      <c r="B322" s="4"/>
    </row>
    <row r="323" spans="1:2">
      <c r="A323" s="287"/>
      <c r="B323" s="4"/>
    </row>
    <row r="324" spans="1:2">
      <c r="A324" s="287"/>
      <c r="B324" s="4"/>
    </row>
    <row r="325" spans="1:2">
      <c r="A325" s="287"/>
      <c r="B325" s="4"/>
    </row>
    <row r="326" spans="1:2">
      <c r="A326" s="287"/>
      <c r="B326" s="4"/>
    </row>
    <row r="327" spans="1:2">
      <c r="A327" s="287"/>
      <c r="B327" s="4"/>
    </row>
    <row r="328" spans="1:2">
      <c r="A328" s="287"/>
      <c r="B328" s="4"/>
    </row>
    <row r="329" spans="1:2">
      <c r="A329" s="287"/>
      <c r="B329" s="4"/>
    </row>
    <row r="330" spans="1:2">
      <c r="A330" s="287"/>
      <c r="B330" s="4"/>
    </row>
    <row r="331" spans="1:2">
      <c r="A331" s="287"/>
      <c r="B331" s="4"/>
    </row>
    <row r="332" spans="1:2">
      <c r="A332" s="287"/>
      <c r="B332" s="4"/>
    </row>
    <row r="333" spans="1:2">
      <c r="A333" s="287"/>
      <c r="B333" s="4"/>
    </row>
    <row r="334" spans="1:2">
      <c r="A334" s="287"/>
      <c r="B334" s="4"/>
    </row>
    <row r="335" spans="1:2">
      <c r="A335" s="287"/>
      <c r="B335" s="4"/>
    </row>
    <row r="336" spans="1:2">
      <c r="A336" s="287"/>
      <c r="B336" s="4"/>
    </row>
    <row r="337" spans="1:2">
      <c r="A337" s="287"/>
      <c r="B337" s="4"/>
    </row>
    <row r="338" spans="1:2">
      <c r="A338" s="287"/>
      <c r="B338" s="4"/>
    </row>
    <row r="339" spans="1:2">
      <c r="A339" s="287"/>
      <c r="B339" s="4"/>
    </row>
    <row r="340" spans="1:2">
      <c r="A340" s="287"/>
      <c r="B340" s="4"/>
    </row>
    <row r="341" spans="1:2">
      <c r="A341" s="287"/>
      <c r="B341" s="4"/>
    </row>
    <row r="342" spans="1:2">
      <c r="A342" s="287"/>
      <c r="B342" s="4"/>
    </row>
    <row r="343" spans="1:2">
      <c r="A343" s="287"/>
      <c r="B343" s="4"/>
    </row>
    <row r="344" spans="1:2">
      <c r="A344" s="287"/>
      <c r="B344" s="4"/>
    </row>
    <row r="345" spans="1:2">
      <c r="A345" s="287"/>
      <c r="B345" s="4"/>
    </row>
    <row r="346" spans="1:2">
      <c r="A346" s="287"/>
      <c r="B346" s="4"/>
    </row>
    <row r="347" spans="1:2">
      <c r="A347" s="287"/>
      <c r="B347" s="4"/>
    </row>
    <row r="348" spans="1:2">
      <c r="A348" s="287"/>
      <c r="B348" s="4"/>
    </row>
    <row r="349" spans="1:2">
      <c r="A349" s="287"/>
      <c r="B349" s="4"/>
    </row>
    <row r="350" spans="1:2">
      <c r="A350" s="287"/>
      <c r="B350" s="4"/>
    </row>
    <row r="351" spans="1:2">
      <c r="A351" s="287"/>
      <c r="B351" s="4"/>
    </row>
  </sheetData>
  <mergeCells count="5">
    <mergeCell ref="D93:D122"/>
    <mergeCell ref="A1:C1"/>
    <mergeCell ref="A14:A15"/>
    <mergeCell ref="D33:D62"/>
    <mergeCell ref="D63:D92"/>
  </mergeCells>
  <phoneticPr fontId="27"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E6F24-DDFE-4D22-992A-FB49EA1601DC}">
  <dimension ref="A1:D12"/>
  <sheetViews>
    <sheetView workbookViewId="0">
      <selection activeCell="G19" sqref="G19"/>
    </sheetView>
  </sheetViews>
  <sheetFormatPr baseColWidth="10" defaultRowHeight="15"/>
  <cols>
    <col min="1" max="1" width="32.5703125" customWidth="1"/>
    <col min="2" max="2" width="12.7109375" customWidth="1"/>
    <col min="3" max="3" width="33.7109375" customWidth="1"/>
    <col min="4" max="4" width="28.7109375" customWidth="1"/>
  </cols>
  <sheetData>
    <row r="1" spans="1:4" ht="28.9" customHeight="1">
      <c r="A1" s="403" t="s">
        <v>391</v>
      </c>
      <c r="B1" s="838" t="str">
        <f>INFO.!B7</f>
        <v>“CONSTRUCCIÓN DE LA CUBIERTA DE LA UEFM JUAN XXIII DE LA CIUDAD DE TENA, PROVINCIA DE NAPO”</v>
      </c>
      <c r="C1" s="838"/>
      <c r="D1" s="838"/>
    </row>
    <row r="2" spans="1:4">
      <c r="A2" s="403" t="s">
        <v>384</v>
      </c>
      <c r="B2" s="839" t="str">
        <f>INFO.!B8</f>
        <v>CIUDAD DE TENA</v>
      </c>
      <c r="C2" s="839"/>
      <c r="D2" s="839"/>
    </row>
    <row r="3" spans="1:4">
      <c r="A3" s="403" t="s">
        <v>385</v>
      </c>
      <c r="B3" s="838" t="str">
        <f>INFO.!B11</f>
        <v>GOBIERNO AUTÓNOMO DESCENTRALIZADO MUNICIPAL DE TENA</v>
      </c>
      <c r="C3" s="838"/>
      <c r="D3" s="838"/>
    </row>
    <row r="4" spans="1:4">
      <c r="A4" s="403" t="s">
        <v>386</v>
      </c>
      <c r="B4" s="839" t="str">
        <f>INFO.!B12</f>
        <v xml:space="preserve"> DIRECCIÓN DE OBRAS PUBLICAS</v>
      </c>
      <c r="C4" s="839"/>
      <c r="D4" s="839"/>
    </row>
    <row r="5" spans="1:4">
      <c r="A5" s="403" t="s">
        <v>387</v>
      </c>
      <c r="B5" s="839" t="str">
        <f>INFO.!B13</f>
        <v xml:space="preserve">ING. BERNARDO V. USCA Z. </v>
      </c>
      <c r="C5" s="839"/>
      <c r="D5" s="839"/>
    </row>
    <row r="6" spans="1:4">
      <c r="A6" s="835"/>
      <c r="B6" s="836"/>
      <c r="C6" s="836"/>
      <c r="D6" s="837"/>
    </row>
    <row r="7" spans="1:4" ht="30">
      <c r="A7" s="404" t="s">
        <v>393</v>
      </c>
      <c r="B7" s="405" t="s">
        <v>389</v>
      </c>
      <c r="C7" s="404" t="s">
        <v>390</v>
      </c>
      <c r="D7" s="404" t="s">
        <v>395</v>
      </c>
    </row>
    <row r="8" spans="1:4">
      <c r="A8" s="406" t="s">
        <v>392</v>
      </c>
      <c r="B8" s="407">
        <v>140</v>
      </c>
      <c r="C8" s="707">
        <v>45667</v>
      </c>
      <c r="D8" s="407"/>
    </row>
    <row r="9" spans="1:4">
      <c r="A9" s="406" t="s">
        <v>787</v>
      </c>
      <c r="B9" s="407">
        <v>210</v>
      </c>
      <c r="C9" s="707">
        <v>45668</v>
      </c>
      <c r="D9" s="407"/>
    </row>
    <row r="10" spans="1:4">
      <c r="A10" s="406" t="s">
        <v>788</v>
      </c>
      <c r="B10" s="407">
        <v>210</v>
      </c>
      <c r="C10" s="707">
        <v>45670</v>
      </c>
      <c r="D10" s="407"/>
    </row>
    <row r="11" spans="1:4">
      <c r="A11" s="406" t="s">
        <v>789</v>
      </c>
      <c r="B11" s="407">
        <v>180</v>
      </c>
      <c r="C11" s="707">
        <v>45674</v>
      </c>
      <c r="D11" s="407"/>
    </row>
    <row r="12" spans="1:4">
      <c r="A12" s="406" t="s">
        <v>394</v>
      </c>
      <c r="B12" s="407">
        <v>210</v>
      </c>
      <c r="C12" s="707">
        <v>45679</v>
      </c>
      <c r="D12" s="407"/>
    </row>
  </sheetData>
  <mergeCells count="6">
    <mergeCell ref="A6:D6"/>
    <mergeCell ref="B1:D1"/>
    <mergeCell ref="B3:D3"/>
    <mergeCell ref="B5:D5"/>
    <mergeCell ref="B4:D4"/>
    <mergeCell ref="B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B6A87-CFE9-4CE9-B33D-50E135B7D543}">
  <sheetPr codeName="Hoja2"/>
  <dimension ref="A1:J314"/>
  <sheetViews>
    <sheetView zoomScale="80" zoomScaleNormal="80" workbookViewId="0">
      <selection activeCell="H9" sqref="H9"/>
    </sheetView>
  </sheetViews>
  <sheetFormatPr baseColWidth="10" defaultRowHeight="15"/>
  <cols>
    <col min="1" max="1" width="5.28515625" customWidth="1"/>
    <col min="2" max="2" width="104.28515625" style="3" customWidth="1"/>
    <col min="3" max="3" width="13.42578125" style="4" customWidth="1"/>
    <col min="4" max="4" width="13.42578125" style="5" customWidth="1"/>
    <col min="5" max="5" width="13.42578125" style="4" customWidth="1"/>
    <col min="6" max="6" width="18.28515625" style="4" customWidth="1"/>
    <col min="7" max="11" width="13.42578125" customWidth="1"/>
    <col min="16" max="16" width="1.28515625" customWidth="1"/>
  </cols>
  <sheetData>
    <row r="1" spans="1:7">
      <c r="A1" s="220">
        <v>1</v>
      </c>
      <c r="B1" s="220" t="s">
        <v>222</v>
      </c>
      <c r="C1" s="220" t="s">
        <v>212</v>
      </c>
      <c r="D1" s="220">
        <v>826.88</v>
      </c>
      <c r="E1" s="220">
        <v>1.1000000000000001</v>
      </c>
      <c r="F1" s="220">
        <v>909.57</v>
      </c>
      <c r="G1" s="1"/>
    </row>
    <row r="2" spans="1:7">
      <c r="A2" s="220">
        <v>2</v>
      </c>
      <c r="B2" s="220" t="s">
        <v>234</v>
      </c>
      <c r="C2" s="220" t="s">
        <v>212</v>
      </c>
      <c r="D2" s="220">
        <v>76.2</v>
      </c>
      <c r="E2" s="220">
        <v>4.34</v>
      </c>
      <c r="F2" s="220">
        <v>330.71</v>
      </c>
    </row>
    <row r="3" spans="1:7">
      <c r="A3" s="220">
        <v>3</v>
      </c>
      <c r="B3" s="220" t="s">
        <v>235</v>
      </c>
      <c r="C3" s="220" t="s">
        <v>212</v>
      </c>
      <c r="D3" s="220">
        <v>826.88</v>
      </c>
      <c r="E3" s="220">
        <v>2.2999999999999998</v>
      </c>
      <c r="F3" s="220">
        <v>1901.82</v>
      </c>
    </row>
    <row r="4" spans="1:7">
      <c r="A4" s="220">
        <v>4</v>
      </c>
      <c r="B4" s="220" t="s">
        <v>236</v>
      </c>
      <c r="C4" s="220" t="s">
        <v>217</v>
      </c>
      <c r="D4" s="220">
        <v>87.6</v>
      </c>
      <c r="E4" s="220">
        <v>7.54</v>
      </c>
      <c r="F4" s="220">
        <v>660.5</v>
      </c>
    </row>
    <row r="5" spans="1:7">
      <c r="A5" s="220">
        <v>5</v>
      </c>
      <c r="B5" s="220" t="s">
        <v>237</v>
      </c>
      <c r="C5" s="220" t="s">
        <v>217</v>
      </c>
      <c r="D5" s="220">
        <v>87.6</v>
      </c>
      <c r="E5" s="220">
        <v>6.31</v>
      </c>
      <c r="F5" s="220">
        <v>552.76</v>
      </c>
    </row>
    <row r="6" spans="1:7">
      <c r="A6" s="220">
        <v>6</v>
      </c>
      <c r="B6" s="220" t="s">
        <v>238</v>
      </c>
      <c r="C6" s="220" t="s">
        <v>216</v>
      </c>
      <c r="D6" s="220">
        <v>1</v>
      </c>
      <c r="E6" s="220">
        <v>23.8</v>
      </c>
      <c r="F6" s="220">
        <v>23.8</v>
      </c>
    </row>
    <row r="7" spans="1:7">
      <c r="A7" s="220">
        <v>7</v>
      </c>
      <c r="B7" s="220" t="s">
        <v>223</v>
      </c>
      <c r="C7" s="220" t="s">
        <v>217</v>
      </c>
      <c r="D7" s="220">
        <v>52.55</v>
      </c>
      <c r="E7" s="220">
        <v>16.73</v>
      </c>
      <c r="F7" s="220">
        <v>879.16</v>
      </c>
    </row>
    <row r="8" spans="1:7">
      <c r="A8" s="220">
        <v>8</v>
      </c>
      <c r="B8" s="220" t="s">
        <v>224</v>
      </c>
      <c r="C8" s="220" t="s">
        <v>57</v>
      </c>
      <c r="D8" s="220">
        <v>4463.05</v>
      </c>
      <c r="E8" s="220">
        <v>2.2999999999999998</v>
      </c>
      <c r="F8" s="220">
        <v>10265.02</v>
      </c>
    </row>
    <row r="9" spans="1:7">
      <c r="A9" s="220">
        <v>9</v>
      </c>
      <c r="B9" s="220" t="s">
        <v>239</v>
      </c>
      <c r="C9" s="220" t="s">
        <v>217</v>
      </c>
      <c r="D9" s="220">
        <v>3.36</v>
      </c>
      <c r="E9" s="220">
        <v>119.59</v>
      </c>
      <c r="F9" s="220">
        <v>401.82</v>
      </c>
    </row>
    <row r="10" spans="1:7">
      <c r="A10" s="220">
        <v>10</v>
      </c>
      <c r="B10" s="220" t="s">
        <v>286</v>
      </c>
      <c r="C10" s="220" t="s">
        <v>217</v>
      </c>
      <c r="D10" s="220">
        <v>10.08</v>
      </c>
      <c r="E10" s="220">
        <v>146.96</v>
      </c>
      <c r="F10" s="220">
        <v>1481.36</v>
      </c>
    </row>
    <row r="11" spans="1:7">
      <c r="A11" s="220">
        <v>11</v>
      </c>
      <c r="B11" s="220" t="s">
        <v>241</v>
      </c>
      <c r="C11" s="220" t="s">
        <v>217</v>
      </c>
      <c r="D11" s="220">
        <v>14.33</v>
      </c>
      <c r="E11" s="220">
        <v>150.83000000000001</v>
      </c>
      <c r="F11" s="220">
        <v>2161.39</v>
      </c>
    </row>
    <row r="12" spans="1:7">
      <c r="A12" s="220">
        <v>12</v>
      </c>
      <c r="B12" s="220" t="s">
        <v>220</v>
      </c>
      <c r="C12" s="220" t="s">
        <v>217</v>
      </c>
      <c r="D12" s="220">
        <v>13.5</v>
      </c>
      <c r="E12" s="220">
        <v>158.63999999999999</v>
      </c>
      <c r="F12" s="220">
        <v>2141.64</v>
      </c>
    </row>
    <row r="13" spans="1:7">
      <c r="A13" s="220">
        <v>13</v>
      </c>
      <c r="B13" s="220" t="s">
        <v>221</v>
      </c>
      <c r="C13" s="220" t="s">
        <v>217</v>
      </c>
      <c r="D13" s="220">
        <v>6.38</v>
      </c>
      <c r="E13" s="220">
        <v>177.88</v>
      </c>
      <c r="F13" s="220">
        <v>1134.8699999999999</v>
      </c>
    </row>
    <row r="14" spans="1:7">
      <c r="A14" s="220">
        <v>14</v>
      </c>
      <c r="B14" s="220" t="s">
        <v>287</v>
      </c>
      <c r="C14" s="220" t="s">
        <v>216</v>
      </c>
      <c r="D14" s="220">
        <v>14</v>
      </c>
      <c r="E14" s="220">
        <v>87.88</v>
      </c>
      <c r="F14" s="220">
        <v>1230.32</v>
      </c>
    </row>
    <row r="15" spans="1:7">
      <c r="A15" s="220">
        <v>15</v>
      </c>
      <c r="B15" s="220" t="s">
        <v>242</v>
      </c>
      <c r="C15" s="220" t="s">
        <v>213</v>
      </c>
      <c r="D15" s="220">
        <v>748.19</v>
      </c>
      <c r="E15" s="220">
        <v>15.44</v>
      </c>
      <c r="F15" s="220">
        <v>11552.05</v>
      </c>
    </row>
    <row r="16" spans="1:7">
      <c r="A16" s="220">
        <v>16</v>
      </c>
      <c r="B16" s="220" t="s">
        <v>243</v>
      </c>
      <c r="C16" s="220" t="s">
        <v>57</v>
      </c>
      <c r="D16" s="220">
        <v>1842.01</v>
      </c>
      <c r="E16" s="220">
        <v>3.13</v>
      </c>
      <c r="F16" s="220">
        <v>5765.49</v>
      </c>
    </row>
    <row r="17" spans="1:6">
      <c r="A17" s="220">
        <v>17</v>
      </c>
      <c r="B17" s="220" t="s">
        <v>244</v>
      </c>
      <c r="C17" s="220" t="s">
        <v>57</v>
      </c>
      <c r="D17" s="220">
        <v>6235.1</v>
      </c>
      <c r="E17" s="220">
        <v>3.41</v>
      </c>
      <c r="F17" s="220">
        <v>21261.69</v>
      </c>
    </row>
    <row r="18" spans="1:6">
      <c r="A18" s="220">
        <v>18</v>
      </c>
      <c r="B18" s="220" t="s">
        <v>245</v>
      </c>
      <c r="C18" s="220" t="s">
        <v>212</v>
      </c>
      <c r="D18" s="220">
        <v>1017.57</v>
      </c>
      <c r="E18" s="220">
        <v>12.52</v>
      </c>
      <c r="F18" s="220">
        <v>12739.98</v>
      </c>
    </row>
    <row r="19" spans="1:6">
      <c r="A19" s="220">
        <v>19</v>
      </c>
      <c r="B19" s="220" t="s">
        <v>274</v>
      </c>
      <c r="C19" s="220" t="s">
        <v>212</v>
      </c>
      <c r="D19" s="220">
        <v>40.450000000000003</v>
      </c>
      <c r="E19" s="220">
        <v>25.85</v>
      </c>
      <c r="F19" s="220">
        <v>1045.6300000000001</v>
      </c>
    </row>
    <row r="20" spans="1:6">
      <c r="A20" s="220">
        <v>20</v>
      </c>
      <c r="B20" s="220" t="s">
        <v>246</v>
      </c>
      <c r="C20" s="220" t="s">
        <v>212</v>
      </c>
      <c r="D20" s="220">
        <v>867.33</v>
      </c>
      <c r="E20" s="220">
        <v>7.85</v>
      </c>
      <c r="F20" s="220">
        <v>6808.54</v>
      </c>
    </row>
    <row r="21" spans="1:6">
      <c r="A21" s="220">
        <v>21</v>
      </c>
      <c r="B21" s="220" t="s">
        <v>215</v>
      </c>
      <c r="C21" s="220" t="s">
        <v>212</v>
      </c>
      <c r="D21" s="220">
        <v>28</v>
      </c>
      <c r="E21" s="220">
        <v>6.7</v>
      </c>
      <c r="F21" s="220">
        <v>187.6</v>
      </c>
    </row>
    <row r="22" spans="1:6">
      <c r="A22" s="220">
        <v>22</v>
      </c>
      <c r="B22" s="220" t="s">
        <v>247</v>
      </c>
      <c r="C22" s="220" t="s">
        <v>212</v>
      </c>
      <c r="D22" s="220">
        <v>43.48</v>
      </c>
      <c r="E22" s="220">
        <v>3.8</v>
      </c>
      <c r="F22" s="220">
        <v>165.22</v>
      </c>
    </row>
    <row r="23" spans="1:6">
      <c r="A23" s="220">
        <v>23</v>
      </c>
      <c r="B23" s="220" t="s">
        <v>219</v>
      </c>
      <c r="C23" s="220" t="s">
        <v>212</v>
      </c>
      <c r="D23" s="220">
        <v>43.48</v>
      </c>
      <c r="E23" s="220">
        <v>4.75</v>
      </c>
      <c r="F23" s="220">
        <v>206.53</v>
      </c>
    </row>
    <row r="24" spans="1:6">
      <c r="A24" s="220">
        <v>24</v>
      </c>
      <c r="B24" s="220" t="s">
        <v>248</v>
      </c>
      <c r="C24" s="220" t="s">
        <v>212</v>
      </c>
      <c r="D24" s="220">
        <v>826.88</v>
      </c>
      <c r="E24" s="220">
        <v>5.5</v>
      </c>
      <c r="F24" s="220">
        <v>4547.84</v>
      </c>
    </row>
    <row r="25" spans="1:6">
      <c r="A25" s="220">
        <v>25</v>
      </c>
      <c r="B25" s="220" t="s">
        <v>249</v>
      </c>
      <c r="C25" s="220" t="s">
        <v>213</v>
      </c>
      <c r="D25" s="220">
        <v>292</v>
      </c>
      <c r="E25" s="220">
        <v>1.94</v>
      </c>
      <c r="F25" s="220">
        <v>566.48</v>
      </c>
    </row>
    <row r="26" spans="1:6">
      <c r="A26" s="220">
        <v>26</v>
      </c>
      <c r="B26" s="220" t="s">
        <v>250</v>
      </c>
      <c r="C26" s="220" t="s">
        <v>213</v>
      </c>
      <c r="D26" s="220">
        <v>64.2</v>
      </c>
      <c r="E26" s="220">
        <v>6.46</v>
      </c>
      <c r="F26" s="220">
        <v>414.73</v>
      </c>
    </row>
    <row r="27" spans="1:6">
      <c r="A27" s="220">
        <v>27</v>
      </c>
      <c r="B27" s="220" t="s">
        <v>251</v>
      </c>
      <c r="C27" s="220" t="s">
        <v>213</v>
      </c>
      <c r="D27" s="220">
        <v>60</v>
      </c>
      <c r="E27" s="220">
        <v>8.68</v>
      </c>
      <c r="F27" s="220">
        <v>520.79999999999995</v>
      </c>
    </row>
    <row r="28" spans="1:6">
      <c r="A28" s="220">
        <v>28</v>
      </c>
      <c r="B28" s="220" t="s">
        <v>252</v>
      </c>
      <c r="C28" s="220" t="s">
        <v>216</v>
      </c>
      <c r="D28" s="220">
        <v>4</v>
      </c>
      <c r="E28" s="220">
        <v>108.01</v>
      </c>
      <c r="F28" s="220">
        <v>432.04</v>
      </c>
    </row>
    <row r="29" spans="1:6">
      <c r="A29" s="220">
        <v>29</v>
      </c>
      <c r="B29" s="220" t="s">
        <v>218</v>
      </c>
      <c r="C29" s="220" t="s">
        <v>214</v>
      </c>
      <c r="D29" s="220">
        <v>30</v>
      </c>
      <c r="E29" s="220">
        <v>7.84</v>
      </c>
      <c r="F29" s="220">
        <v>235.2</v>
      </c>
    </row>
    <row r="30" spans="1:6">
      <c r="A30" s="220">
        <v>30</v>
      </c>
      <c r="B30" s="220" t="s">
        <v>253</v>
      </c>
      <c r="C30" s="220" t="s">
        <v>214</v>
      </c>
      <c r="D30" s="220">
        <v>64.349999999999994</v>
      </c>
      <c r="E30" s="220">
        <v>32.14</v>
      </c>
      <c r="F30" s="220">
        <v>2068.21</v>
      </c>
    </row>
    <row r="31" spans="1:6">
      <c r="A31" s="220">
        <v>31</v>
      </c>
      <c r="B31" s="220" t="s">
        <v>254</v>
      </c>
      <c r="C31" s="220" t="s">
        <v>217</v>
      </c>
      <c r="D31" s="220">
        <v>10.95</v>
      </c>
      <c r="E31" s="220">
        <v>166.01</v>
      </c>
      <c r="F31" s="220">
        <v>1817.81</v>
      </c>
    </row>
    <row r="32" spans="1:6">
      <c r="A32" s="220">
        <v>32</v>
      </c>
      <c r="B32" s="220" t="s">
        <v>222</v>
      </c>
      <c r="C32" s="220" t="s">
        <v>212</v>
      </c>
      <c r="D32" s="220">
        <v>39.6</v>
      </c>
      <c r="E32" s="220">
        <v>1.1000000000000001</v>
      </c>
      <c r="F32" s="220">
        <v>43.56</v>
      </c>
    </row>
    <row r="33" spans="1:6">
      <c r="A33" s="220">
        <v>33</v>
      </c>
      <c r="B33" s="220" t="s">
        <v>234</v>
      </c>
      <c r="C33" s="220" t="s">
        <v>212</v>
      </c>
      <c r="D33" s="220">
        <v>8.1</v>
      </c>
      <c r="E33" s="220">
        <v>4.34</v>
      </c>
      <c r="F33" s="220">
        <v>35.15</v>
      </c>
    </row>
    <row r="34" spans="1:6">
      <c r="A34" s="220">
        <v>34</v>
      </c>
      <c r="B34" s="220" t="s">
        <v>236</v>
      </c>
      <c r="C34" s="220" t="s">
        <v>217</v>
      </c>
      <c r="D34" s="220">
        <v>2.75</v>
      </c>
      <c r="E34" s="220">
        <v>7.54</v>
      </c>
      <c r="F34" s="220">
        <v>20.74</v>
      </c>
    </row>
    <row r="35" spans="1:6">
      <c r="A35" s="220">
        <v>35</v>
      </c>
      <c r="B35" s="220" t="s">
        <v>255</v>
      </c>
      <c r="C35" s="220" t="s">
        <v>213</v>
      </c>
      <c r="D35" s="220">
        <v>81.2</v>
      </c>
      <c r="E35" s="220">
        <v>4.8</v>
      </c>
      <c r="F35" s="220">
        <v>389.76</v>
      </c>
    </row>
    <row r="36" spans="1:6">
      <c r="A36" s="220">
        <v>36</v>
      </c>
      <c r="B36" s="220" t="s">
        <v>239</v>
      </c>
      <c r="C36" s="220" t="s">
        <v>217</v>
      </c>
      <c r="D36" s="220">
        <v>0.48</v>
      </c>
      <c r="E36" s="220">
        <v>118.09</v>
      </c>
      <c r="F36" s="220">
        <v>56.68</v>
      </c>
    </row>
    <row r="37" spans="1:6">
      <c r="A37" s="220">
        <v>37</v>
      </c>
      <c r="B37" s="220" t="s">
        <v>240</v>
      </c>
      <c r="C37" s="220" t="s">
        <v>217</v>
      </c>
      <c r="D37" s="220">
        <v>2.16</v>
      </c>
      <c r="E37" s="220">
        <v>146.96</v>
      </c>
      <c r="F37" s="220">
        <v>317.43</v>
      </c>
    </row>
    <row r="38" spans="1:6">
      <c r="A38" s="220">
        <v>38</v>
      </c>
      <c r="B38" s="220" t="s">
        <v>256</v>
      </c>
      <c r="C38" s="220" t="s">
        <v>212</v>
      </c>
      <c r="D38" s="220">
        <v>28.96</v>
      </c>
      <c r="E38" s="220">
        <v>12.73</v>
      </c>
      <c r="F38" s="220">
        <v>368.66</v>
      </c>
    </row>
    <row r="39" spans="1:6">
      <c r="A39" s="220">
        <v>39</v>
      </c>
      <c r="B39" s="220" t="s">
        <v>257</v>
      </c>
      <c r="C39" s="220" t="s">
        <v>217</v>
      </c>
      <c r="D39" s="220">
        <v>4.4000000000000004</v>
      </c>
      <c r="E39" s="220">
        <v>212.63</v>
      </c>
      <c r="F39" s="220">
        <v>935.57</v>
      </c>
    </row>
    <row r="40" spans="1:6">
      <c r="A40" s="220">
        <v>40</v>
      </c>
      <c r="B40" s="220" t="s">
        <v>224</v>
      </c>
      <c r="C40" s="220" t="s">
        <v>57</v>
      </c>
      <c r="D40" s="220">
        <v>754.27</v>
      </c>
      <c r="E40" s="220">
        <v>2.2999999999999998</v>
      </c>
      <c r="F40" s="220">
        <v>1734.82</v>
      </c>
    </row>
    <row r="41" spans="1:6">
      <c r="A41" s="220">
        <v>41</v>
      </c>
      <c r="B41" s="220" t="s">
        <v>258</v>
      </c>
      <c r="C41" s="220" t="s">
        <v>212</v>
      </c>
      <c r="D41" s="220">
        <v>39.6</v>
      </c>
      <c r="E41" s="220">
        <v>7.26</v>
      </c>
      <c r="F41" s="220">
        <v>287.5</v>
      </c>
    </row>
    <row r="42" spans="1:6">
      <c r="A42" s="220">
        <v>42</v>
      </c>
      <c r="B42" s="220" t="s">
        <v>259</v>
      </c>
      <c r="C42" s="220" t="s">
        <v>212</v>
      </c>
      <c r="D42" s="220">
        <v>22.68</v>
      </c>
      <c r="E42" s="220">
        <v>4.8499999999999996</v>
      </c>
      <c r="F42" s="220">
        <v>110</v>
      </c>
    </row>
    <row r="43" spans="1:6">
      <c r="A43" s="220">
        <v>43</v>
      </c>
      <c r="B43" s="220" t="s">
        <v>215</v>
      </c>
      <c r="C43" s="220" t="s">
        <v>212</v>
      </c>
      <c r="D43" s="220">
        <v>28.96</v>
      </c>
      <c r="E43" s="220">
        <v>6.7</v>
      </c>
      <c r="F43" s="220">
        <v>194.03</v>
      </c>
    </row>
    <row r="44" spans="1:6">
      <c r="A44" s="220">
        <v>44</v>
      </c>
      <c r="B44" s="220" t="s">
        <v>247</v>
      </c>
      <c r="C44" s="220" t="s">
        <v>212</v>
      </c>
      <c r="D44" s="220">
        <v>28.96</v>
      </c>
      <c r="E44" s="220">
        <v>3.8</v>
      </c>
      <c r="F44" s="220">
        <v>110.05</v>
      </c>
    </row>
    <row r="45" spans="1:6">
      <c r="A45" s="220">
        <v>45</v>
      </c>
      <c r="B45" s="220" t="s">
        <v>219</v>
      </c>
      <c r="C45" s="220" t="s">
        <v>212</v>
      </c>
      <c r="D45" s="220">
        <v>28.96</v>
      </c>
      <c r="E45" s="220">
        <v>4.75</v>
      </c>
      <c r="F45" s="220">
        <v>137.56</v>
      </c>
    </row>
    <row r="46" spans="1:6">
      <c r="A46" s="220">
        <v>46</v>
      </c>
      <c r="B46" s="220" t="s">
        <v>226</v>
      </c>
      <c r="C46" s="220" t="s">
        <v>214</v>
      </c>
      <c r="D46" s="220">
        <v>790</v>
      </c>
      <c r="E46" s="220">
        <v>0.28999999999999998</v>
      </c>
      <c r="F46" s="220">
        <v>229.1</v>
      </c>
    </row>
    <row r="47" spans="1:6">
      <c r="A47" s="220">
        <v>47</v>
      </c>
      <c r="B47" s="220" t="s">
        <v>260</v>
      </c>
      <c r="C47" s="220" t="s">
        <v>216</v>
      </c>
      <c r="D47" s="220">
        <v>4</v>
      </c>
      <c r="E47" s="220">
        <v>30.52</v>
      </c>
      <c r="F47" s="220">
        <v>122.08</v>
      </c>
    </row>
    <row r="48" spans="1:6">
      <c r="A48" s="220">
        <v>48</v>
      </c>
      <c r="B48" s="220" t="s">
        <v>227</v>
      </c>
      <c r="C48" s="220" t="s">
        <v>216</v>
      </c>
      <c r="D48" s="220">
        <v>2</v>
      </c>
      <c r="E48" s="220">
        <v>114.82</v>
      </c>
      <c r="F48" s="220">
        <v>229.64</v>
      </c>
    </row>
    <row r="49" spans="1:6">
      <c r="A49" s="220">
        <v>49</v>
      </c>
      <c r="B49" s="220" t="s">
        <v>225</v>
      </c>
      <c r="C49" s="220" t="s">
        <v>216</v>
      </c>
      <c r="D49" s="220">
        <v>1</v>
      </c>
      <c r="E49" s="220">
        <v>266.98</v>
      </c>
      <c r="F49" s="220">
        <v>266.98</v>
      </c>
    </row>
    <row r="50" spans="1:6">
      <c r="A50" s="220"/>
      <c r="B50" s="220"/>
      <c r="C50" s="220"/>
      <c r="D50" s="220"/>
      <c r="E50" s="220"/>
      <c r="F50" s="220"/>
    </row>
    <row r="51" spans="1:6">
      <c r="A51" s="220"/>
      <c r="B51" s="220"/>
      <c r="C51" s="220"/>
      <c r="D51" s="220"/>
      <c r="E51" s="220"/>
      <c r="F51" s="220"/>
    </row>
    <row r="52" spans="1:6">
      <c r="A52" s="220"/>
      <c r="B52" s="220"/>
      <c r="C52" s="220"/>
      <c r="D52" s="220"/>
      <c r="E52" s="220"/>
      <c r="F52" s="220"/>
    </row>
    <row r="53" spans="1:6">
      <c r="A53" s="220"/>
      <c r="B53" s="220"/>
      <c r="C53" s="220"/>
      <c r="D53" s="220"/>
      <c r="E53" s="220"/>
      <c r="F53" s="220"/>
    </row>
    <row r="54" spans="1:6">
      <c r="A54" s="220"/>
      <c r="B54" s="220"/>
      <c r="C54" s="220"/>
      <c r="D54" s="220"/>
      <c r="E54" s="220"/>
      <c r="F54" s="220"/>
    </row>
    <row r="55" spans="1:6">
      <c r="A55" s="220"/>
      <c r="B55" s="220"/>
      <c r="C55" s="220"/>
      <c r="D55" s="220"/>
      <c r="E55" s="220"/>
      <c r="F55" s="220"/>
    </row>
    <row r="56" spans="1:6">
      <c r="A56" s="220"/>
      <c r="B56" s="220"/>
      <c r="C56" s="220"/>
      <c r="D56" s="220"/>
      <c r="E56" s="220"/>
      <c r="F56" s="220"/>
    </row>
    <row r="57" spans="1:6">
      <c r="A57" s="220"/>
      <c r="B57" s="220"/>
      <c r="C57" s="220"/>
      <c r="D57" s="220"/>
      <c r="E57" s="220"/>
      <c r="F57" s="220"/>
    </row>
    <row r="58" spans="1:6">
      <c r="A58" s="220"/>
      <c r="B58" s="220"/>
      <c r="C58" s="220"/>
      <c r="D58" s="220"/>
      <c r="E58" s="220"/>
      <c r="F58" s="220"/>
    </row>
    <row r="59" spans="1:6">
      <c r="A59" s="220"/>
      <c r="B59" s="220"/>
      <c r="C59" s="220"/>
      <c r="D59" s="220"/>
      <c r="E59" s="220"/>
      <c r="F59" s="220"/>
    </row>
    <row r="60" spans="1:6">
      <c r="A60" s="220"/>
      <c r="B60" s="220"/>
      <c r="C60" s="220"/>
      <c r="D60" s="220"/>
      <c r="E60" s="220"/>
      <c r="F60" s="220"/>
    </row>
    <row r="61" spans="1:6">
      <c r="A61" s="220"/>
      <c r="B61" s="220"/>
      <c r="C61" s="220"/>
      <c r="D61" s="220"/>
      <c r="E61" s="220"/>
      <c r="F61" s="220"/>
    </row>
    <row r="62" spans="1:6">
      <c r="A62" s="220"/>
      <c r="B62" s="220"/>
      <c r="C62" s="220"/>
      <c r="D62" s="220"/>
      <c r="E62" s="220"/>
      <c r="F62" s="220"/>
    </row>
    <row r="63" spans="1:6">
      <c r="A63" s="220"/>
      <c r="B63" s="220"/>
      <c r="C63" s="220"/>
      <c r="D63" s="220"/>
      <c r="E63" s="220"/>
      <c r="F63" s="220"/>
    </row>
    <row r="64" spans="1:6">
      <c r="A64" s="220"/>
      <c r="B64" s="220"/>
      <c r="C64" s="220"/>
      <c r="D64" s="220"/>
      <c r="E64" s="220"/>
      <c r="F64" s="220"/>
    </row>
    <row r="65" spans="1:6">
      <c r="A65" s="220"/>
      <c r="B65" s="220"/>
      <c r="C65" s="220"/>
      <c r="D65" s="220"/>
      <c r="E65" s="220"/>
      <c r="F65" s="220"/>
    </row>
    <row r="66" spans="1:6">
      <c r="A66" s="220"/>
      <c r="B66" s="220"/>
      <c r="C66" s="220"/>
      <c r="D66" s="220"/>
      <c r="E66" s="220"/>
      <c r="F66" s="220"/>
    </row>
    <row r="67" spans="1:6">
      <c r="A67" s="220"/>
      <c r="B67" s="220"/>
      <c r="C67" s="220"/>
      <c r="D67" s="220"/>
      <c r="E67" s="220"/>
      <c r="F67" s="220"/>
    </row>
    <row r="68" spans="1:6">
      <c r="A68" s="220"/>
      <c r="B68" s="220"/>
      <c r="C68" s="220"/>
      <c r="D68" s="220"/>
      <c r="E68" s="220"/>
      <c r="F68" s="220"/>
    </row>
    <row r="69" spans="1:6">
      <c r="A69" s="220"/>
      <c r="B69" s="220"/>
      <c r="C69" s="220"/>
      <c r="D69" s="220"/>
      <c r="E69" s="220"/>
      <c r="F69" s="220"/>
    </row>
    <row r="70" spans="1:6">
      <c r="A70" s="220"/>
      <c r="B70" s="220"/>
      <c r="C70" s="220"/>
      <c r="D70" s="220"/>
      <c r="E70" s="220"/>
      <c r="F70" s="220"/>
    </row>
    <row r="71" spans="1:6">
      <c r="A71" s="220"/>
      <c r="B71" s="220"/>
      <c r="C71" s="220"/>
      <c r="D71" s="220"/>
      <c r="E71" s="220"/>
      <c r="F71" s="220"/>
    </row>
    <row r="72" spans="1:6">
      <c r="A72" s="220"/>
      <c r="B72" s="220"/>
      <c r="C72" s="220"/>
      <c r="D72" s="220"/>
      <c r="E72" s="220"/>
      <c r="F72" s="220"/>
    </row>
    <row r="73" spans="1:6">
      <c r="A73" s="220"/>
      <c r="B73" s="220"/>
      <c r="C73" s="220"/>
      <c r="D73" s="220"/>
      <c r="E73" s="220"/>
      <c r="F73" s="220"/>
    </row>
    <row r="74" spans="1:6">
      <c r="A74" s="220"/>
      <c r="B74" s="220"/>
      <c r="C74" s="220"/>
      <c r="D74" s="220"/>
      <c r="E74" s="220"/>
      <c r="F74" s="220"/>
    </row>
    <row r="75" spans="1:6">
      <c r="A75" s="220"/>
      <c r="B75" s="220"/>
      <c r="C75" s="220"/>
      <c r="D75" s="220"/>
      <c r="E75" s="220"/>
      <c r="F75" s="220"/>
    </row>
    <row r="76" spans="1:6">
      <c r="A76" s="220"/>
      <c r="B76" s="220"/>
      <c r="C76" s="220"/>
      <c r="D76" s="220"/>
      <c r="E76" s="220"/>
      <c r="F76" s="220"/>
    </row>
    <row r="77" spans="1:6">
      <c r="A77" s="220"/>
      <c r="B77" s="220"/>
      <c r="C77" s="220"/>
      <c r="D77" s="220"/>
      <c r="E77" s="220"/>
      <c r="F77" s="220"/>
    </row>
    <row r="78" spans="1:6">
      <c r="A78" s="220"/>
      <c r="B78" s="220"/>
      <c r="C78" s="220"/>
      <c r="D78" s="220"/>
      <c r="E78" s="220"/>
      <c r="F78" s="220"/>
    </row>
    <row r="79" spans="1:6">
      <c r="A79" s="220"/>
      <c r="B79" s="220"/>
      <c r="C79" s="220"/>
      <c r="D79" s="220"/>
      <c r="E79" s="220"/>
      <c r="F79" s="220"/>
    </row>
    <row r="80" spans="1:6">
      <c r="A80" s="220"/>
      <c r="B80" s="220"/>
      <c r="C80" s="220"/>
      <c r="D80" s="220"/>
      <c r="E80" s="220"/>
      <c r="F80" s="220"/>
    </row>
    <row r="81" spans="1:6">
      <c r="A81" s="220"/>
      <c r="B81" s="220"/>
      <c r="C81" s="220"/>
      <c r="D81" s="220"/>
      <c r="E81" s="220"/>
      <c r="F81" s="220"/>
    </row>
    <row r="82" spans="1:6">
      <c r="A82" s="220"/>
      <c r="B82" s="220"/>
      <c r="C82" s="220"/>
      <c r="D82" s="220"/>
      <c r="E82" s="220"/>
      <c r="F82" s="220"/>
    </row>
    <row r="83" spans="1:6">
      <c r="A83" s="220"/>
      <c r="B83" s="220"/>
      <c r="C83" s="220"/>
      <c r="D83" s="220"/>
      <c r="E83" s="220"/>
      <c r="F83" s="220"/>
    </row>
    <row r="84" spans="1:6">
      <c r="A84" s="220"/>
      <c r="B84" s="220"/>
      <c r="C84" s="220"/>
      <c r="D84" s="220"/>
      <c r="E84" s="220"/>
      <c r="F84" s="220"/>
    </row>
    <row r="85" spans="1:6">
      <c r="A85" s="220"/>
      <c r="B85" s="220"/>
      <c r="C85" s="220"/>
      <c r="D85" s="220"/>
      <c r="E85" s="220"/>
      <c r="F85" s="220"/>
    </row>
    <row r="86" spans="1:6">
      <c r="A86" s="220"/>
      <c r="B86" s="220"/>
      <c r="C86" s="220"/>
      <c r="D86" s="220"/>
      <c r="E86" s="220"/>
      <c r="F86" s="220"/>
    </row>
    <row r="87" spans="1:6">
      <c r="A87" s="220"/>
      <c r="B87" s="220"/>
      <c r="C87" s="220"/>
      <c r="D87" s="220"/>
      <c r="E87" s="220"/>
      <c r="F87" s="220"/>
    </row>
    <row r="88" spans="1:6">
      <c r="A88" s="220"/>
      <c r="B88" s="220"/>
      <c r="C88" s="220"/>
      <c r="D88" s="220"/>
      <c r="E88" s="220"/>
      <c r="F88" s="220"/>
    </row>
    <row r="89" spans="1:6">
      <c r="A89" s="220"/>
      <c r="B89" s="220"/>
      <c r="C89" s="220"/>
      <c r="D89" s="220"/>
      <c r="E89" s="220"/>
      <c r="F89" s="220"/>
    </row>
    <row r="90" spans="1:6">
      <c r="A90" s="220"/>
      <c r="B90" s="220"/>
      <c r="C90" s="220"/>
      <c r="D90" s="220"/>
      <c r="E90" s="220"/>
      <c r="F90" s="220"/>
    </row>
    <row r="91" spans="1:6">
      <c r="A91" s="220"/>
      <c r="B91" s="220"/>
      <c r="C91" s="220"/>
      <c r="D91" s="220"/>
      <c r="E91" s="220"/>
      <c r="F91" s="220"/>
    </row>
    <row r="92" spans="1:6">
      <c r="A92" s="220"/>
      <c r="B92" s="220"/>
      <c r="C92" s="220"/>
      <c r="D92" s="220"/>
      <c r="E92" s="220"/>
      <c r="F92" s="220"/>
    </row>
    <row r="93" spans="1:6">
      <c r="A93" s="220"/>
      <c r="B93" s="220"/>
      <c r="C93" s="220"/>
      <c r="D93" s="220"/>
      <c r="E93" s="220"/>
      <c r="F93" s="220"/>
    </row>
    <row r="94" spans="1:6">
      <c r="A94" s="220"/>
      <c r="B94" s="220"/>
      <c r="C94" s="220"/>
      <c r="D94" s="220"/>
      <c r="E94" s="220"/>
      <c r="F94" s="220"/>
    </row>
    <row r="95" spans="1:6">
      <c r="A95" s="220"/>
      <c r="B95" s="220"/>
      <c r="C95" s="220"/>
      <c r="D95" s="220"/>
      <c r="E95" s="220"/>
      <c r="F95" s="220"/>
    </row>
    <row r="96" spans="1:6">
      <c r="A96" s="220"/>
      <c r="B96" s="220"/>
      <c r="C96" s="220"/>
      <c r="D96" s="220"/>
      <c r="E96" s="220"/>
      <c r="F96" s="220"/>
    </row>
    <row r="97" spans="1:6">
      <c r="A97" s="220"/>
      <c r="B97" s="220"/>
      <c r="C97" s="220"/>
      <c r="D97" s="220"/>
      <c r="E97" s="220"/>
      <c r="F97" s="220"/>
    </row>
    <row r="98" spans="1:6">
      <c r="A98" s="220"/>
      <c r="B98" s="220"/>
      <c r="C98" s="220"/>
      <c r="D98" s="220"/>
      <c r="E98" s="220"/>
      <c r="F98" s="220"/>
    </row>
    <row r="99" spans="1:6">
      <c r="A99" s="220"/>
      <c r="B99" s="220"/>
      <c r="C99" s="220"/>
      <c r="D99" s="220"/>
      <c r="E99" s="220"/>
      <c r="F99" s="220"/>
    </row>
    <row r="100" spans="1:6">
      <c r="A100" s="220"/>
      <c r="B100" s="220"/>
      <c r="C100" s="220"/>
      <c r="D100" s="220"/>
      <c r="E100" s="220"/>
      <c r="F100" s="220"/>
    </row>
    <row r="101" spans="1:6">
      <c r="A101" s="220"/>
      <c r="B101" s="220"/>
      <c r="C101" s="220"/>
      <c r="D101" s="220"/>
      <c r="E101" s="220"/>
      <c r="F101" s="220"/>
    </row>
    <row r="102" spans="1:6">
      <c r="A102" s="220"/>
      <c r="B102" s="220"/>
      <c r="C102" s="220"/>
      <c r="D102" s="220"/>
      <c r="E102" s="220"/>
      <c r="F102" s="220"/>
    </row>
    <row r="103" spans="1:6">
      <c r="A103" s="220"/>
      <c r="B103" s="220"/>
      <c r="C103" s="220"/>
      <c r="D103" s="220"/>
      <c r="E103" s="220"/>
      <c r="F103" s="220"/>
    </row>
    <row r="104" spans="1:6">
      <c r="A104" s="220"/>
      <c r="B104" s="220"/>
      <c r="C104" s="220"/>
      <c r="D104" s="220"/>
      <c r="E104" s="220"/>
      <c r="F104" s="220"/>
    </row>
    <row r="105" spans="1:6">
      <c r="A105" s="220"/>
      <c r="B105" s="220"/>
      <c r="C105" s="220"/>
      <c r="D105" s="220"/>
      <c r="E105" s="220"/>
      <c r="F105" s="220"/>
    </row>
    <row r="106" spans="1:6">
      <c r="A106" s="220"/>
      <c r="B106" s="220"/>
      <c r="C106" s="220"/>
      <c r="D106" s="220"/>
      <c r="E106" s="220"/>
      <c r="F106" s="220"/>
    </row>
    <row r="107" spans="1:6">
      <c r="A107" s="220"/>
      <c r="B107" s="220"/>
      <c r="C107" s="220"/>
      <c r="D107" s="220"/>
      <c r="E107" s="220"/>
      <c r="F107" s="220"/>
    </row>
    <row r="108" spans="1:6">
      <c r="A108" s="220"/>
      <c r="B108" s="220"/>
      <c r="C108" s="220"/>
      <c r="D108" s="220"/>
      <c r="E108" s="220"/>
      <c r="F108" s="220"/>
    </row>
    <row r="109" spans="1:6">
      <c r="A109" s="220"/>
      <c r="B109" s="220"/>
      <c r="C109" s="220"/>
      <c r="D109" s="220"/>
      <c r="E109" s="220"/>
      <c r="F109" s="220"/>
    </row>
    <row r="110" spans="1:6">
      <c r="A110" s="220"/>
      <c r="B110" s="220"/>
      <c r="C110" s="220"/>
      <c r="D110" s="220"/>
      <c r="E110" s="220"/>
      <c r="F110" s="220"/>
    </row>
    <row r="111" spans="1:6">
      <c r="A111" s="220"/>
      <c r="B111" s="220"/>
      <c r="C111" s="220"/>
      <c r="D111" s="220"/>
      <c r="E111" s="220"/>
      <c r="F111" s="220"/>
    </row>
    <row r="112" spans="1:6">
      <c r="A112" s="220"/>
      <c r="B112" s="220"/>
      <c r="C112" s="220"/>
      <c r="D112" s="220"/>
      <c r="E112" s="220"/>
      <c r="F112" s="220"/>
    </row>
    <row r="113" spans="1:6">
      <c r="A113" s="220"/>
      <c r="B113" s="220"/>
      <c r="C113" s="220"/>
      <c r="D113" s="220"/>
      <c r="E113" s="220"/>
      <c r="F113" s="220"/>
    </row>
    <row r="114" spans="1:6">
      <c r="A114" s="220"/>
      <c r="B114" s="220"/>
      <c r="C114" s="220"/>
      <c r="D114" s="220"/>
      <c r="E114" s="220"/>
      <c r="F114" s="220"/>
    </row>
    <row r="115" spans="1:6">
      <c r="A115" s="220"/>
      <c r="B115" s="220"/>
      <c r="C115" s="220"/>
      <c r="D115" s="220"/>
      <c r="E115" s="220"/>
      <c r="F115" s="220"/>
    </row>
    <row r="116" spans="1:6">
      <c r="A116" s="220"/>
      <c r="B116" s="220"/>
      <c r="C116" s="220"/>
      <c r="D116" s="220"/>
      <c r="E116" s="220"/>
      <c r="F116" s="220"/>
    </row>
    <row r="117" spans="1:6">
      <c r="A117" s="220"/>
      <c r="B117" s="220"/>
      <c r="C117" s="220"/>
      <c r="D117" s="220"/>
      <c r="E117" s="220"/>
      <c r="F117" s="220"/>
    </row>
    <row r="118" spans="1:6">
      <c r="A118" s="220"/>
      <c r="B118" s="220"/>
      <c r="C118" s="220"/>
      <c r="D118" s="220"/>
      <c r="E118" s="220"/>
      <c r="F118" s="220"/>
    </row>
    <row r="119" spans="1:6">
      <c r="A119" s="220"/>
      <c r="B119" s="220"/>
      <c r="C119" s="220"/>
      <c r="D119" s="220"/>
      <c r="E119" s="220"/>
      <c r="F119" s="220"/>
    </row>
    <row r="120" spans="1:6">
      <c r="A120" s="220"/>
      <c r="B120" s="220"/>
      <c r="C120" s="220"/>
      <c r="D120" s="220"/>
      <c r="E120" s="220"/>
      <c r="F120" s="220"/>
    </row>
    <row r="121" spans="1:6">
      <c r="A121" s="220"/>
      <c r="B121" s="220"/>
      <c r="C121" s="220"/>
      <c r="D121" s="220"/>
      <c r="E121" s="220"/>
      <c r="F121" s="220"/>
    </row>
    <row r="122" spans="1:6">
      <c r="A122" s="220"/>
      <c r="B122" s="220"/>
      <c r="C122" s="220"/>
      <c r="D122" s="220"/>
      <c r="E122" s="220"/>
      <c r="F122" s="220"/>
    </row>
    <row r="123" spans="1:6">
      <c r="A123" s="220"/>
      <c r="B123" s="220"/>
      <c r="C123" s="220"/>
      <c r="D123" s="220"/>
      <c r="E123" s="220"/>
      <c r="F123" s="220"/>
    </row>
    <row r="124" spans="1:6">
      <c r="A124" s="220"/>
      <c r="B124" s="220"/>
      <c r="C124" s="220"/>
      <c r="D124" s="220"/>
      <c r="E124" s="220"/>
      <c r="F124" s="220"/>
    </row>
    <row r="125" spans="1:6">
      <c r="A125" s="220"/>
      <c r="B125" s="220"/>
      <c r="C125" s="220"/>
      <c r="D125" s="220"/>
      <c r="E125" s="220"/>
      <c r="F125" s="220"/>
    </row>
    <row r="126" spans="1:6">
      <c r="A126" s="220"/>
      <c r="B126" s="220"/>
      <c r="C126" s="220"/>
      <c r="D126" s="220"/>
      <c r="E126" s="220"/>
      <c r="F126" s="220"/>
    </row>
    <row r="127" spans="1:6">
      <c r="A127" s="220"/>
      <c r="B127" s="220"/>
      <c r="C127" s="220"/>
      <c r="D127" s="220"/>
      <c r="E127" s="220"/>
      <c r="F127" s="220"/>
    </row>
    <row r="128" spans="1:6">
      <c r="A128" s="220"/>
      <c r="B128" s="220"/>
      <c r="C128" s="220"/>
      <c r="D128" s="220"/>
      <c r="E128" s="220"/>
      <c r="F128" s="220"/>
    </row>
    <row r="129" spans="1:6">
      <c r="A129" s="220"/>
      <c r="B129" s="220"/>
      <c r="C129" s="220"/>
      <c r="D129" s="220"/>
      <c r="E129" s="220"/>
      <c r="F129" s="220"/>
    </row>
    <row r="130" spans="1:6">
      <c r="A130" s="220"/>
      <c r="B130" s="220"/>
      <c r="C130" s="220"/>
      <c r="D130" s="220"/>
      <c r="E130" s="220"/>
      <c r="F130" s="220"/>
    </row>
    <row r="131" spans="1:6">
      <c r="A131" s="220"/>
      <c r="B131" s="220"/>
      <c r="C131" s="220"/>
      <c r="D131" s="220"/>
      <c r="E131" s="220"/>
      <c r="F131" s="220"/>
    </row>
    <row r="132" spans="1:6">
      <c r="A132" s="220"/>
      <c r="B132" s="220"/>
      <c r="C132" s="220"/>
      <c r="D132" s="220"/>
      <c r="E132" s="220"/>
      <c r="F132" s="220"/>
    </row>
    <row r="133" spans="1:6">
      <c r="A133" s="220"/>
      <c r="B133" s="220"/>
      <c r="C133" s="220"/>
      <c r="D133" s="220"/>
      <c r="E133" s="220"/>
      <c r="F133" s="220"/>
    </row>
    <row r="134" spans="1:6">
      <c r="A134" s="220"/>
      <c r="B134" s="220"/>
      <c r="C134" s="220"/>
      <c r="D134" s="220"/>
      <c r="E134" s="220"/>
      <c r="F134" s="220"/>
    </row>
    <row r="135" spans="1:6">
      <c r="A135" s="220"/>
      <c r="B135" s="220"/>
      <c r="C135" s="220"/>
      <c r="D135" s="220"/>
      <c r="E135" s="220"/>
      <c r="F135" s="220"/>
    </row>
    <row r="136" spans="1:6">
      <c r="A136" s="220"/>
      <c r="B136" s="220"/>
      <c r="C136" s="220"/>
      <c r="D136" s="220"/>
      <c r="E136" s="220"/>
      <c r="F136" s="220"/>
    </row>
    <row r="137" spans="1:6">
      <c r="A137" s="220"/>
      <c r="B137" s="220"/>
      <c r="C137" s="220"/>
      <c r="D137" s="220"/>
      <c r="E137" s="220"/>
      <c r="F137" s="220"/>
    </row>
    <row r="138" spans="1:6">
      <c r="A138" s="220"/>
      <c r="B138" s="220"/>
      <c r="C138" s="220"/>
      <c r="D138" s="220"/>
      <c r="E138" s="220"/>
      <c r="F138" s="220"/>
    </row>
    <row r="139" spans="1:6">
      <c r="A139" s="220"/>
      <c r="B139" s="220"/>
      <c r="C139" s="220"/>
      <c r="D139" s="220"/>
      <c r="E139" s="220"/>
      <c r="F139" s="220"/>
    </row>
    <row r="140" spans="1:6">
      <c r="A140" s="220"/>
      <c r="B140" s="220"/>
      <c r="C140" s="220"/>
      <c r="D140" s="220"/>
      <c r="E140" s="220"/>
      <c r="F140" s="220"/>
    </row>
    <row r="141" spans="1:6">
      <c r="A141" s="220"/>
      <c r="B141" s="220"/>
      <c r="C141" s="220"/>
      <c r="D141" s="220"/>
      <c r="E141" s="220"/>
      <c r="F141" s="220"/>
    </row>
    <row r="142" spans="1:6">
      <c r="A142" s="220"/>
      <c r="B142" s="220"/>
      <c r="C142" s="220"/>
      <c r="D142" s="220"/>
      <c r="E142" s="220"/>
      <c r="F142" s="220"/>
    </row>
    <row r="143" spans="1:6">
      <c r="A143" s="220"/>
      <c r="B143" s="220"/>
      <c r="C143" s="220"/>
      <c r="D143" s="220"/>
      <c r="E143" s="220"/>
      <c r="F143" s="220"/>
    </row>
    <row r="144" spans="1:6">
      <c r="A144" s="220"/>
      <c r="B144" s="220"/>
      <c r="C144" s="220"/>
      <c r="D144" s="220"/>
      <c r="E144" s="220"/>
      <c r="F144" s="220"/>
    </row>
    <row r="145" spans="1:6">
      <c r="A145" s="220"/>
      <c r="B145" s="220"/>
      <c r="C145" s="220"/>
      <c r="D145" s="220"/>
      <c r="E145" s="220"/>
      <c r="F145" s="220"/>
    </row>
    <row r="146" spans="1:6">
      <c r="A146" s="220"/>
      <c r="B146" s="220"/>
      <c r="C146" s="220"/>
      <c r="D146" s="220"/>
      <c r="E146" s="220"/>
      <c r="F146" s="220"/>
    </row>
    <row r="147" spans="1:6">
      <c r="A147" s="220"/>
      <c r="B147" s="220"/>
      <c r="C147" s="220"/>
      <c r="D147" s="220"/>
      <c r="E147" s="220"/>
      <c r="F147" s="220"/>
    </row>
    <row r="148" spans="1:6">
      <c r="A148" s="223"/>
      <c r="B148" s="227"/>
      <c r="C148"/>
      <c r="D148"/>
      <c r="E148"/>
      <c r="F148" s="228"/>
    </row>
    <row r="149" spans="1:6">
      <c r="A149" s="223"/>
      <c r="B149" s="227"/>
      <c r="C149"/>
      <c r="D149"/>
      <c r="E149"/>
      <c r="F149" s="228"/>
    </row>
    <row r="150" spans="1:6">
      <c r="A150" s="223"/>
      <c r="B150" s="227"/>
      <c r="C150"/>
      <c r="D150"/>
      <c r="E150"/>
      <c r="F150" s="228"/>
    </row>
    <row r="151" spans="1:6">
      <c r="A151" s="223"/>
      <c r="B151" s="227"/>
      <c r="C151"/>
      <c r="D151"/>
      <c r="E151"/>
      <c r="F151" s="228"/>
    </row>
    <row r="152" spans="1:6">
      <c r="A152" s="223"/>
      <c r="B152" s="227"/>
      <c r="C152"/>
      <c r="D152"/>
      <c r="E152"/>
      <c r="F152" s="228"/>
    </row>
    <row r="153" spans="1:6">
      <c r="A153" s="223"/>
      <c r="B153" s="227"/>
      <c r="C153"/>
      <c r="D153"/>
      <c r="E153"/>
      <c r="F153" s="228"/>
    </row>
    <row r="154" spans="1:6">
      <c r="A154" s="223"/>
      <c r="B154" s="227"/>
      <c r="C154"/>
      <c r="D154"/>
      <c r="E154"/>
      <c r="F154" s="228"/>
    </row>
    <row r="155" spans="1:6">
      <c r="A155" s="223"/>
      <c r="B155" s="227"/>
      <c r="C155"/>
      <c r="D155"/>
      <c r="E155"/>
      <c r="F155" s="228"/>
    </row>
    <row r="156" spans="1:6">
      <c r="A156" s="223"/>
      <c r="B156" s="227"/>
      <c r="C156"/>
      <c r="D156"/>
      <c r="E156"/>
      <c r="F156" s="228"/>
    </row>
    <row r="157" spans="1:6">
      <c r="A157" s="223"/>
      <c r="B157" s="227"/>
      <c r="C157"/>
      <c r="D157"/>
      <c r="E157"/>
      <c r="F157" s="228"/>
    </row>
    <row r="158" spans="1:6">
      <c r="A158" s="223"/>
      <c r="B158" s="227"/>
      <c r="C158"/>
      <c r="D158"/>
      <c r="E158"/>
      <c r="F158" s="228"/>
    </row>
    <row r="159" spans="1:6">
      <c r="A159" s="223"/>
      <c r="B159" s="227"/>
      <c r="C159"/>
      <c r="D159"/>
      <c r="E159"/>
      <c r="F159" s="228"/>
    </row>
    <row r="160" spans="1:6">
      <c r="A160" s="223"/>
      <c r="B160" s="227"/>
      <c r="C160"/>
      <c r="D160"/>
      <c r="E160"/>
      <c r="F160" s="228"/>
    </row>
    <row r="161" spans="1:10">
      <c r="A161" s="223"/>
      <c r="B161" s="227"/>
      <c r="C161"/>
      <c r="D161"/>
      <c r="E161"/>
      <c r="F161" s="228"/>
    </row>
    <row r="162" spans="1:10">
      <c r="A162" s="223"/>
      <c r="B162" s="227"/>
      <c r="C162"/>
      <c r="D162"/>
      <c r="E162"/>
      <c r="F162" s="228"/>
    </row>
    <row r="163" spans="1:10">
      <c r="A163" s="223"/>
      <c r="B163" s="227"/>
      <c r="C163"/>
      <c r="D163"/>
      <c r="E163"/>
      <c r="F163" s="228"/>
    </row>
    <row r="164" spans="1:10">
      <c r="A164" s="223"/>
      <c r="B164" s="227"/>
      <c r="C164"/>
      <c r="D164"/>
      <c r="E164"/>
      <c r="F164" s="228"/>
    </row>
    <row r="165" spans="1:10">
      <c r="A165" s="223"/>
      <c r="B165" s="227"/>
      <c r="C165"/>
      <c r="D165"/>
      <c r="E165"/>
      <c r="F165" s="228"/>
    </row>
    <row r="166" spans="1:10">
      <c r="A166" s="224"/>
      <c r="B166" s="229"/>
      <c r="C166" s="230"/>
      <c r="D166" s="231"/>
      <c r="E166" s="231"/>
      <c r="F166" s="228"/>
    </row>
    <row r="167" spans="1:10">
      <c r="A167" s="224"/>
      <c r="B167" s="229"/>
      <c r="C167" s="230"/>
      <c r="D167" s="231"/>
      <c r="E167" s="231"/>
      <c r="F167" s="228"/>
    </row>
    <row r="168" spans="1:10">
      <c r="A168" s="224"/>
      <c r="B168" s="229"/>
      <c r="C168" s="230"/>
      <c r="D168" s="231"/>
      <c r="E168" s="231"/>
      <c r="F168" s="228"/>
    </row>
    <row r="169" spans="1:10">
      <c r="A169" s="224"/>
      <c r="B169" s="229"/>
      <c r="C169" s="230"/>
      <c r="D169" s="231"/>
      <c r="E169" s="231"/>
      <c r="F169" s="228"/>
      <c r="J169" t="s">
        <v>58</v>
      </c>
    </row>
    <row r="170" spans="1:10">
      <c r="A170" s="224"/>
      <c r="B170" s="229"/>
      <c r="C170" s="230"/>
      <c r="D170" s="231"/>
      <c r="E170" s="231"/>
      <c r="F170" s="228"/>
    </row>
    <row r="171" spans="1:10">
      <c r="A171" s="224"/>
      <c r="B171" s="229"/>
      <c r="C171" s="230"/>
      <c r="D171" s="231"/>
      <c r="E171" s="231"/>
      <c r="F171" s="228"/>
    </row>
    <row r="172" spans="1:10">
      <c r="A172" s="224"/>
      <c r="B172" s="229"/>
      <c r="C172" s="230"/>
      <c r="D172" s="231"/>
      <c r="E172" s="231"/>
      <c r="F172" s="228"/>
    </row>
    <row r="173" spans="1:10" s="222" customFormat="1">
      <c r="A173" s="225"/>
      <c r="B173" s="232"/>
      <c r="C173" s="233"/>
      <c r="D173" s="234"/>
      <c r="E173" s="234"/>
      <c r="F173" s="235"/>
    </row>
    <row r="174" spans="1:10">
      <c r="F174" s="226">
        <f>SUM(F1:F173)</f>
        <v>99999.88999999997</v>
      </c>
    </row>
    <row r="176" spans="1:10">
      <c r="F176" s="6"/>
    </row>
    <row r="178" spans="1:7">
      <c r="A178" t="s">
        <v>0</v>
      </c>
      <c r="B178" s="3" t="str">
        <f>INFO.!B19</f>
        <v>ING. ANGELA G. SÁNCHEZ M.</v>
      </c>
      <c r="C178" s="4" t="s">
        <v>28</v>
      </c>
      <c r="D178" s="5" t="s">
        <v>1</v>
      </c>
      <c r="E178" s="4" t="s">
        <v>121</v>
      </c>
    </row>
    <row r="185" spans="1:7" s="291" customFormat="1">
      <c r="A185" s="289">
        <v>1</v>
      </c>
      <c r="B185" s="289" t="s">
        <v>261</v>
      </c>
      <c r="C185" s="290">
        <v>1</v>
      </c>
      <c r="E185" s="292">
        <v>1</v>
      </c>
      <c r="F185" s="292"/>
      <c r="G185" s="293"/>
    </row>
    <row r="186" spans="1:7" s="291" customFormat="1">
      <c r="A186" s="289">
        <v>2</v>
      </c>
      <c r="B186" s="289" t="s">
        <v>261</v>
      </c>
      <c r="C186" s="290">
        <v>1</v>
      </c>
      <c r="E186" s="292">
        <v>2</v>
      </c>
      <c r="F186" s="292"/>
      <c r="G186" s="289"/>
    </row>
    <row r="187" spans="1:7" s="291" customFormat="1">
      <c r="A187" s="289">
        <v>3</v>
      </c>
      <c r="B187" s="289" t="s">
        <v>261</v>
      </c>
      <c r="C187" s="290">
        <v>1</v>
      </c>
      <c r="E187" s="292">
        <v>3</v>
      </c>
      <c r="F187" s="292"/>
      <c r="G187" s="289"/>
    </row>
    <row r="188" spans="1:7" s="291" customFormat="1">
      <c r="A188" s="289">
        <v>4</v>
      </c>
      <c r="B188" s="289" t="s">
        <v>261</v>
      </c>
      <c r="C188" s="290">
        <v>1</v>
      </c>
      <c r="E188" s="292">
        <v>4</v>
      </c>
      <c r="F188" s="292"/>
      <c r="G188" s="289"/>
    </row>
    <row r="189" spans="1:7" s="291" customFormat="1">
      <c r="A189" s="289">
        <v>5</v>
      </c>
      <c r="B189" s="289" t="s">
        <v>261</v>
      </c>
      <c r="C189" s="290">
        <v>1</v>
      </c>
      <c r="E189" s="292">
        <v>5</v>
      </c>
      <c r="F189" s="292"/>
      <c r="G189" s="289"/>
    </row>
    <row r="190" spans="1:7" s="291" customFormat="1">
      <c r="A190" s="289">
        <v>6</v>
      </c>
      <c r="B190" s="289" t="s">
        <v>261</v>
      </c>
      <c r="C190" s="290">
        <v>1</v>
      </c>
      <c r="E190" s="292">
        <v>6</v>
      </c>
      <c r="F190" s="292"/>
      <c r="G190" s="289"/>
    </row>
    <row r="191" spans="1:7" s="296" customFormat="1">
      <c r="A191" s="294">
        <v>7</v>
      </c>
      <c r="B191" s="294" t="s">
        <v>262</v>
      </c>
      <c r="C191" s="295">
        <v>2</v>
      </c>
      <c r="E191" s="297">
        <v>7</v>
      </c>
      <c r="F191" s="297"/>
      <c r="G191" s="294"/>
    </row>
    <row r="192" spans="1:7" s="296" customFormat="1">
      <c r="A192" s="294">
        <v>8</v>
      </c>
      <c r="B192" s="294" t="s">
        <v>262</v>
      </c>
      <c r="C192" s="295">
        <v>2</v>
      </c>
      <c r="E192" s="297">
        <v>8</v>
      </c>
      <c r="F192" s="297"/>
      <c r="G192" s="294"/>
    </row>
    <row r="193" spans="1:7" s="296" customFormat="1">
      <c r="A193" s="294">
        <v>9</v>
      </c>
      <c r="B193" s="294" t="s">
        <v>262</v>
      </c>
      <c r="C193" s="295">
        <v>2</v>
      </c>
      <c r="E193" s="297">
        <v>9</v>
      </c>
      <c r="F193" s="297"/>
      <c r="G193" s="294"/>
    </row>
    <row r="194" spans="1:7" s="296" customFormat="1">
      <c r="A194" s="294">
        <v>10</v>
      </c>
      <c r="B194" s="294" t="s">
        <v>262</v>
      </c>
      <c r="C194" s="295">
        <v>2</v>
      </c>
      <c r="E194" s="297">
        <v>10</v>
      </c>
      <c r="F194" s="297"/>
      <c r="G194" s="294"/>
    </row>
    <row r="195" spans="1:7" s="296" customFormat="1">
      <c r="A195" s="294">
        <v>11</v>
      </c>
      <c r="B195" s="294" t="s">
        <v>262</v>
      </c>
      <c r="C195" s="295">
        <v>2</v>
      </c>
      <c r="E195" s="297">
        <v>11</v>
      </c>
      <c r="F195" s="297"/>
    </row>
    <row r="196" spans="1:7" s="296" customFormat="1">
      <c r="A196" s="294">
        <v>12</v>
      </c>
      <c r="B196" s="294" t="s">
        <v>262</v>
      </c>
      <c r="C196" s="295">
        <v>2</v>
      </c>
      <c r="E196" s="297">
        <v>12</v>
      </c>
      <c r="F196" s="297"/>
    </row>
    <row r="197" spans="1:7" s="296" customFormat="1">
      <c r="A197" s="294">
        <v>13</v>
      </c>
      <c r="B197" s="294" t="s">
        <v>262</v>
      </c>
      <c r="C197" s="295">
        <v>2</v>
      </c>
      <c r="E197" s="297">
        <v>13</v>
      </c>
      <c r="F197" s="297"/>
    </row>
    <row r="198" spans="1:7" s="296" customFormat="1">
      <c r="A198" s="294">
        <v>14</v>
      </c>
      <c r="B198" s="294" t="s">
        <v>262</v>
      </c>
      <c r="C198" s="295">
        <v>2</v>
      </c>
      <c r="E198" s="297">
        <v>14</v>
      </c>
      <c r="F198" s="297"/>
    </row>
    <row r="199" spans="1:7" s="296" customFormat="1">
      <c r="A199" s="294">
        <v>15</v>
      </c>
      <c r="B199" s="294" t="s">
        <v>262</v>
      </c>
      <c r="C199" s="295">
        <v>2</v>
      </c>
      <c r="E199" s="297">
        <v>15</v>
      </c>
      <c r="F199" s="297"/>
      <c r="G199" s="298"/>
    </row>
    <row r="200" spans="1:7" s="296" customFormat="1">
      <c r="A200" s="294">
        <v>16</v>
      </c>
      <c r="B200" s="294" t="s">
        <v>262</v>
      </c>
      <c r="C200" s="295">
        <v>2</v>
      </c>
      <c r="E200" s="297">
        <v>16</v>
      </c>
      <c r="F200" s="297"/>
      <c r="G200" s="298"/>
    </row>
    <row r="201" spans="1:7" s="296" customFormat="1">
      <c r="A201" s="294">
        <v>17</v>
      </c>
      <c r="B201" s="294" t="s">
        <v>262</v>
      </c>
      <c r="C201" s="295">
        <v>2</v>
      </c>
      <c r="E201" s="297">
        <v>17</v>
      </c>
      <c r="F201" s="297"/>
      <c r="G201" s="298"/>
    </row>
    <row r="202" spans="1:7" s="296" customFormat="1">
      <c r="A202" s="294">
        <v>18</v>
      </c>
      <c r="B202" s="294" t="s">
        <v>262</v>
      </c>
      <c r="C202" s="295">
        <v>2</v>
      </c>
      <c r="E202" s="297">
        <v>18</v>
      </c>
      <c r="F202" s="297"/>
      <c r="G202" s="298"/>
    </row>
    <row r="203" spans="1:7" s="296" customFormat="1">
      <c r="A203" s="294">
        <v>19</v>
      </c>
      <c r="B203" s="294" t="s">
        <v>262</v>
      </c>
      <c r="C203" s="295">
        <v>2</v>
      </c>
      <c r="E203" s="297">
        <v>19</v>
      </c>
      <c r="F203" s="297"/>
      <c r="G203" s="298"/>
    </row>
    <row r="204" spans="1:7" s="296" customFormat="1">
      <c r="A204" s="294">
        <v>20</v>
      </c>
      <c r="B204" s="294" t="s">
        <v>262</v>
      </c>
      <c r="C204" s="295">
        <v>2</v>
      </c>
      <c r="E204" s="297">
        <v>20</v>
      </c>
      <c r="F204" s="297"/>
      <c r="G204" s="298"/>
    </row>
    <row r="205" spans="1:7" s="296" customFormat="1">
      <c r="A205" s="294">
        <v>21</v>
      </c>
      <c r="B205" s="294" t="s">
        <v>262</v>
      </c>
      <c r="C205" s="295">
        <v>2</v>
      </c>
      <c r="E205" s="297">
        <v>21</v>
      </c>
      <c r="F205" s="297"/>
      <c r="G205" s="298"/>
    </row>
    <row r="206" spans="1:7" s="296" customFormat="1">
      <c r="A206" s="294">
        <v>22</v>
      </c>
      <c r="B206" s="294" t="s">
        <v>262</v>
      </c>
      <c r="C206" s="295">
        <v>2</v>
      </c>
      <c r="E206" s="297">
        <v>22</v>
      </c>
      <c r="F206" s="297"/>
      <c r="G206" s="298"/>
    </row>
    <row r="207" spans="1:7" s="296" customFormat="1">
      <c r="A207" s="294">
        <v>23</v>
      </c>
      <c r="B207" s="294" t="s">
        <v>262</v>
      </c>
      <c r="C207" s="295">
        <v>2</v>
      </c>
      <c r="E207" s="297">
        <v>23</v>
      </c>
      <c r="F207" s="297"/>
      <c r="G207" s="298"/>
    </row>
    <row r="208" spans="1:7" s="296" customFormat="1">
      <c r="A208" s="294">
        <v>24</v>
      </c>
      <c r="B208" s="294" t="s">
        <v>262</v>
      </c>
      <c r="C208" s="295">
        <v>2</v>
      </c>
      <c r="E208" s="297">
        <v>24</v>
      </c>
      <c r="F208" s="297"/>
      <c r="G208" s="298"/>
    </row>
    <row r="209" spans="1:7" s="296" customFormat="1">
      <c r="A209" s="294">
        <v>25</v>
      </c>
      <c r="B209" s="294" t="s">
        <v>262</v>
      </c>
      <c r="C209" s="295">
        <v>2</v>
      </c>
      <c r="E209" s="297">
        <v>25</v>
      </c>
      <c r="F209" s="297"/>
      <c r="G209" s="298"/>
    </row>
    <row r="210" spans="1:7" s="301" customFormat="1">
      <c r="A210" s="299">
        <v>26</v>
      </c>
      <c r="B210" s="299" t="s">
        <v>263</v>
      </c>
      <c r="C210" s="286">
        <v>3</v>
      </c>
      <c r="D210" s="300"/>
      <c r="E210" s="301">
        <v>26</v>
      </c>
      <c r="G210" s="285"/>
    </row>
    <row r="211" spans="1:7" s="301" customFormat="1">
      <c r="A211" s="299">
        <v>27</v>
      </c>
      <c r="B211" s="299" t="s">
        <v>263</v>
      </c>
      <c r="C211" s="286">
        <v>3</v>
      </c>
      <c r="D211" s="300"/>
      <c r="E211" s="301">
        <v>27</v>
      </c>
      <c r="G211" s="285"/>
    </row>
    <row r="212" spans="1:7" s="301" customFormat="1">
      <c r="A212" s="299">
        <v>28</v>
      </c>
      <c r="B212" s="299" t="s">
        <v>263</v>
      </c>
      <c r="C212" s="286">
        <v>3</v>
      </c>
      <c r="D212" s="300"/>
      <c r="E212" s="301">
        <v>28</v>
      </c>
      <c r="G212" s="285"/>
    </row>
    <row r="213" spans="1:7" s="301" customFormat="1">
      <c r="A213" s="299">
        <v>29</v>
      </c>
      <c r="B213" s="299" t="s">
        <v>263</v>
      </c>
      <c r="C213" s="286">
        <v>3</v>
      </c>
      <c r="D213" s="300"/>
      <c r="E213" s="301">
        <v>29</v>
      </c>
      <c r="G213" s="285"/>
    </row>
    <row r="214" spans="1:7" s="301" customFormat="1">
      <c r="A214" s="299">
        <v>30</v>
      </c>
      <c r="B214" s="299" t="s">
        <v>263</v>
      </c>
      <c r="C214" s="286">
        <v>3</v>
      </c>
      <c r="D214" s="300"/>
      <c r="E214" s="301">
        <v>30</v>
      </c>
      <c r="G214" s="285"/>
    </row>
    <row r="215" spans="1:7" s="301" customFormat="1">
      <c r="A215" s="299">
        <v>31</v>
      </c>
      <c r="B215" s="299" t="s">
        <v>263</v>
      </c>
      <c r="C215" s="286">
        <v>3</v>
      </c>
      <c r="D215" s="300"/>
      <c r="E215" s="301">
        <v>31</v>
      </c>
      <c r="G215" s="285"/>
    </row>
    <row r="216" spans="1:7" s="305" customFormat="1">
      <c r="A216" s="302">
        <v>32</v>
      </c>
      <c r="B216" s="302" t="s">
        <v>264</v>
      </c>
      <c r="C216" s="303">
        <v>4</v>
      </c>
      <c r="D216" s="304"/>
      <c r="E216" s="305">
        <v>32</v>
      </c>
      <c r="G216" s="306"/>
    </row>
    <row r="217" spans="1:7" s="305" customFormat="1">
      <c r="A217" s="302">
        <v>33</v>
      </c>
      <c r="B217" s="302" t="s">
        <v>264</v>
      </c>
      <c r="C217" s="303">
        <v>4</v>
      </c>
      <c r="D217" s="304"/>
      <c r="E217" s="305">
        <v>33</v>
      </c>
      <c r="G217" s="306"/>
    </row>
    <row r="218" spans="1:7" s="305" customFormat="1">
      <c r="A218" s="302">
        <v>34</v>
      </c>
      <c r="B218" s="302" t="s">
        <v>264</v>
      </c>
      <c r="C218" s="303">
        <v>4</v>
      </c>
      <c r="D218" s="304"/>
      <c r="E218" s="305">
        <v>34</v>
      </c>
      <c r="G218" s="306"/>
    </row>
    <row r="219" spans="1:7" s="4" customFormat="1">
      <c r="A219" s="221">
        <v>35</v>
      </c>
      <c r="B219" s="221" t="s">
        <v>265</v>
      </c>
      <c r="C219" s="8">
        <v>5</v>
      </c>
      <c r="D219" s="5"/>
      <c r="E219" s="4">
        <v>35</v>
      </c>
      <c r="G219"/>
    </row>
    <row r="220" spans="1:7" s="4" customFormat="1">
      <c r="A220" s="221">
        <v>36</v>
      </c>
      <c r="B220" s="221" t="s">
        <v>265</v>
      </c>
      <c r="C220" s="8">
        <v>5</v>
      </c>
      <c r="D220" s="5"/>
      <c r="E220" s="4">
        <v>36</v>
      </c>
      <c r="G220"/>
    </row>
    <row r="221" spans="1:7" s="4" customFormat="1">
      <c r="A221" s="221">
        <v>37</v>
      </c>
      <c r="B221" s="221" t="s">
        <v>265</v>
      </c>
      <c r="C221" s="8">
        <v>5</v>
      </c>
      <c r="D221" s="5"/>
      <c r="E221" s="4">
        <v>37</v>
      </c>
      <c r="G221"/>
    </row>
    <row r="222" spans="1:7" s="4" customFormat="1">
      <c r="A222" s="221">
        <v>38</v>
      </c>
      <c r="B222" s="221" t="s">
        <v>265</v>
      </c>
      <c r="C222" s="8">
        <v>5</v>
      </c>
      <c r="D222" s="5"/>
      <c r="E222" s="4">
        <v>38</v>
      </c>
      <c r="G222"/>
    </row>
    <row r="223" spans="1:7" s="4" customFormat="1">
      <c r="A223" s="221">
        <v>39</v>
      </c>
      <c r="B223" s="221" t="s">
        <v>265</v>
      </c>
      <c r="C223" s="8">
        <v>5</v>
      </c>
      <c r="D223" s="5"/>
      <c r="E223" s="4">
        <v>39</v>
      </c>
      <c r="G223"/>
    </row>
    <row r="224" spans="1:7" s="4" customFormat="1">
      <c r="A224" s="221">
        <v>40</v>
      </c>
      <c r="B224" s="221" t="s">
        <v>265</v>
      </c>
      <c r="C224" s="8">
        <v>5</v>
      </c>
      <c r="D224" s="5"/>
      <c r="E224" s="4">
        <v>40</v>
      </c>
      <c r="G224"/>
    </row>
    <row r="225" spans="1:7" s="4" customFormat="1">
      <c r="A225" s="221">
        <v>41</v>
      </c>
      <c r="B225" s="221" t="s">
        <v>265</v>
      </c>
      <c r="C225" s="8">
        <v>5</v>
      </c>
      <c r="D225" s="5"/>
      <c r="E225" s="4">
        <v>41</v>
      </c>
      <c r="G225"/>
    </row>
    <row r="226" spans="1:7" s="4" customFormat="1">
      <c r="A226" s="221">
        <v>42</v>
      </c>
      <c r="B226" s="221" t="s">
        <v>265</v>
      </c>
      <c r="C226" s="8">
        <v>5</v>
      </c>
      <c r="D226" s="5"/>
      <c r="E226" s="4">
        <v>42</v>
      </c>
      <c r="G226"/>
    </row>
    <row r="227" spans="1:7" s="4" customFormat="1">
      <c r="A227" s="221">
        <v>43</v>
      </c>
      <c r="B227" s="221" t="s">
        <v>265</v>
      </c>
      <c r="C227" s="8">
        <v>5</v>
      </c>
      <c r="D227" s="5"/>
      <c r="E227" s="4">
        <v>43</v>
      </c>
      <c r="G227"/>
    </row>
    <row r="228" spans="1:7" s="4" customFormat="1">
      <c r="A228" s="221">
        <v>44</v>
      </c>
      <c r="B228" s="221" t="s">
        <v>265</v>
      </c>
      <c r="C228" s="8">
        <v>5</v>
      </c>
      <c r="D228" s="5"/>
      <c r="E228" s="4">
        <v>44</v>
      </c>
      <c r="G228"/>
    </row>
    <row r="229" spans="1:7" s="4" customFormat="1">
      <c r="A229" s="221">
        <v>45</v>
      </c>
      <c r="B229" s="221" t="s">
        <v>265</v>
      </c>
      <c r="C229" s="8">
        <v>5</v>
      </c>
      <c r="D229" s="5"/>
      <c r="E229" s="4">
        <v>45</v>
      </c>
      <c r="G229"/>
    </row>
    <row r="230" spans="1:7" s="310" customFormat="1">
      <c r="A230" s="307">
        <v>46</v>
      </c>
      <c r="B230" s="307" t="s">
        <v>266</v>
      </c>
      <c r="C230" s="308">
        <v>6</v>
      </c>
      <c r="D230" s="309"/>
      <c r="E230" s="310">
        <v>46</v>
      </c>
      <c r="G230" s="311"/>
    </row>
    <row r="231" spans="1:7" s="310" customFormat="1">
      <c r="A231" s="307">
        <v>47</v>
      </c>
      <c r="B231" s="307" t="s">
        <v>266</v>
      </c>
      <c r="C231" s="308">
        <v>6</v>
      </c>
      <c r="D231" s="309"/>
      <c r="E231" s="310">
        <v>47</v>
      </c>
      <c r="G231" s="311"/>
    </row>
    <row r="232" spans="1:7" s="310" customFormat="1">
      <c r="A232" s="307">
        <v>48</v>
      </c>
      <c r="B232" s="307" t="s">
        <v>266</v>
      </c>
      <c r="C232" s="308">
        <v>6</v>
      </c>
      <c r="D232" s="309"/>
      <c r="E232" s="310">
        <v>48</v>
      </c>
      <c r="G232" s="311"/>
    </row>
    <row r="233" spans="1:7" s="310" customFormat="1">
      <c r="A233" s="307">
        <v>49</v>
      </c>
      <c r="B233" s="307" t="s">
        <v>266</v>
      </c>
      <c r="C233" s="308">
        <v>6</v>
      </c>
      <c r="D233" s="309"/>
      <c r="E233" s="310">
        <v>49</v>
      </c>
      <c r="G233" s="311"/>
    </row>
    <row r="234" spans="1:7" s="5" customFormat="1">
      <c r="A234" s="221"/>
      <c r="B234" s="221"/>
      <c r="C234" s="8"/>
      <c r="E234" s="4"/>
      <c r="F234" s="4"/>
      <c r="G234"/>
    </row>
    <row r="235" spans="1:7" s="274" customFormat="1">
      <c r="A235" s="272"/>
      <c r="B235" s="272"/>
      <c r="C235" s="273"/>
      <c r="E235" s="275"/>
      <c r="F235" s="275"/>
      <c r="G235" s="276"/>
    </row>
    <row r="236" spans="1:7" s="5" customFormat="1">
      <c r="A236" s="221"/>
      <c r="B236" s="221"/>
      <c r="C236" s="8"/>
      <c r="E236" s="4"/>
      <c r="F236" s="4"/>
      <c r="G236"/>
    </row>
    <row r="237" spans="1:7" s="5" customFormat="1">
      <c r="A237" s="221"/>
      <c r="B237" s="221"/>
      <c r="C237" s="8"/>
      <c r="E237" s="4"/>
      <c r="F237" s="4"/>
      <c r="G237"/>
    </row>
    <row r="238" spans="1:7" s="5" customFormat="1">
      <c r="A238" s="221"/>
      <c r="B238" s="221"/>
      <c r="C238" s="8"/>
      <c r="E238" s="4"/>
      <c r="F238" s="4"/>
      <c r="G238"/>
    </row>
    <row r="239" spans="1:7" s="5" customFormat="1">
      <c r="A239" s="221"/>
      <c r="B239" s="221"/>
      <c r="C239" s="8"/>
      <c r="E239" s="4"/>
      <c r="F239" s="4"/>
      <c r="G239"/>
    </row>
    <row r="240" spans="1:7">
      <c r="A240" s="221"/>
      <c r="B240" s="221"/>
      <c r="C240" s="8"/>
    </row>
    <row r="241" spans="1:7">
      <c r="A241" s="221"/>
      <c r="B241" s="221"/>
      <c r="C241" s="8"/>
    </row>
    <row r="242" spans="1:7">
      <c r="A242" s="221"/>
      <c r="B242" s="221"/>
      <c r="C242" s="8"/>
    </row>
    <row r="243" spans="1:7">
      <c r="A243" s="221"/>
      <c r="B243" s="221"/>
      <c r="C243" s="8"/>
    </row>
    <row r="244" spans="1:7">
      <c r="A244" s="221"/>
      <c r="B244" s="221"/>
      <c r="C244" s="8"/>
    </row>
    <row r="245" spans="1:7">
      <c r="A245" s="221"/>
      <c r="B245" s="221"/>
      <c r="C245" s="8"/>
    </row>
    <row r="246" spans="1:7">
      <c r="A246" s="221"/>
      <c r="B246" s="221"/>
      <c r="C246" s="8"/>
    </row>
    <row r="247" spans="1:7">
      <c r="A247" s="221"/>
      <c r="B247" s="221"/>
      <c r="C247" s="8"/>
    </row>
    <row r="248" spans="1:7">
      <c r="A248" s="221"/>
      <c r="B248" s="221"/>
      <c r="C248" s="8"/>
    </row>
    <row r="249" spans="1:7">
      <c r="A249" s="221"/>
      <c r="B249" s="221"/>
      <c r="C249" s="8"/>
    </row>
    <row r="250" spans="1:7">
      <c r="A250" s="221"/>
      <c r="B250" s="221"/>
      <c r="C250" s="8"/>
    </row>
    <row r="251" spans="1:7">
      <c r="A251" s="221"/>
      <c r="B251" s="268"/>
      <c r="C251" s="8"/>
    </row>
    <row r="252" spans="1:7">
      <c r="A252" s="221"/>
      <c r="B252" s="268"/>
      <c r="C252" s="8"/>
    </row>
    <row r="253" spans="1:7">
      <c r="A253" s="221"/>
      <c r="B253" s="268"/>
      <c r="C253" s="8"/>
    </row>
    <row r="254" spans="1:7">
      <c r="A254" s="221"/>
      <c r="B254" s="268"/>
      <c r="C254" s="8"/>
      <c r="G254" s="221"/>
    </row>
    <row r="255" spans="1:7">
      <c r="A255" s="221"/>
      <c r="B255" s="269"/>
      <c r="C255" s="8"/>
      <c r="G255" s="221"/>
    </row>
    <row r="256" spans="1:7">
      <c r="A256" s="145"/>
      <c r="B256" s="270"/>
      <c r="C256" s="8"/>
      <c r="G256" s="221"/>
    </row>
    <row r="257" spans="1:7">
      <c r="A257" s="145"/>
      <c r="B257" s="270"/>
      <c r="C257" s="8"/>
      <c r="G257" s="221"/>
    </row>
    <row r="258" spans="1:7">
      <c r="A258" s="145"/>
      <c r="B258" s="271"/>
      <c r="C258" s="8"/>
    </row>
    <row r="259" spans="1:7">
      <c r="A259" s="145"/>
      <c r="B259" s="271"/>
      <c r="C259" s="8"/>
    </row>
    <row r="260" spans="1:7">
      <c r="A260" s="145"/>
      <c r="B260" s="271"/>
      <c r="C260" s="8"/>
    </row>
    <row r="261" spans="1:7">
      <c r="A261" s="145"/>
      <c r="B261" s="271"/>
      <c r="C261" s="8"/>
    </row>
    <row r="262" spans="1:7">
      <c r="A262" s="145"/>
      <c r="B262" s="271"/>
      <c r="C262" s="8"/>
    </row>
    <row r="263" spans="1:7">
      <c r="A263" s="145"/>
      <c r="B263" s="268"/>
      <c r="C263" s="8"/>
    </row>
    <row r="264" spans="1:7">
      <c r="A264" s="145"/>
      <c r="B264" s="268"/>
      <c r="C264" s="8"/>
    </row>
    <row r="265" spans="1:7">
      <c r="A265" s="145"/>
      <c r="B265" s="146"/>
      <c r="C265" s="8"/>
    </row>
    <row r="266" spans="1:7">
      <c r="A266" s="145"/>
      <c r="B266" s="146"/>
      <c r="C266" s="8"/>
    </row>
    <row r="267" spans="1:7">
      <c r="A267" s="145"/>
      <c r="B267" s="146"/>
      <c r="C267" s="8"/>
    </row>
    <row r="268" spans="1:7">
      <c r="A268" s="145"/>
      <c r="B268" s="146"/>
      <c r="C268" s="8"/>
    </row>
    <row r="269" spans="1:7">
      <c r="A269" s="145"/>
      <c r="B269" s="146"/>
      <c r="C269" s="8"/>
    </row>
    <row r="270" spans="1:7">
      <c r="A270" s="145"/>
      <c r="B270" s="146"/>
      <c r="C270" s="8"/>
    </row>
    <row r="271" spans="1:7">
      <c r="A271" s="145"/>
      <c r="B271" s="146"/>
      <c r="C271" s="8"/>
    </row>
    <row r="272" spans="1:7">
      <c r="A272" s="145"/>
      <c r="B272" s="146"/>
      <c r="C272" s="8"/>
    </row>
    <row r="273" spans="1:3">
      <c r="A273" s="145"/>
      <c r="B273" s="146"/>
      <c r="C273" s="8"/>
    </row>
    <row r="274" spans="1:3">
      <c r="A274" s="145"/>
      <c r="B274" s="146"/>
      <c r="C274" s="8"/>
    </row>
    <row r="275" spans="1:3">
      <c r="A275" s="145"/>
      <c r="B275" s="146"/>
      <c r="C275" s="8"/>
    </row>
    <row r="276" spans="1:3">
      <c r="A276" s="145"/>
      <c r="B276" s="146"/>
      <c r="C276" s="8"/>
    </row>
    <row r="277" spans="1:3">
      <c r="A277" s="145"/>
      <c r="B277" s="146"/>
      <c r="C277" s="8"/>
    </row>
    <row r="278" spans="1:3">
      <c r="A278" s="145"/>
      <c r="B278" s="146"/>
      <c r="C278" s="8"/>
    </row>
    <row r="279" spans="1:3">
      <c r="A279" s="145"/>
      <c r="B279" s="146"/>
      <c r="C279" s="8"/>
    </row>
    <row r="280" spans="1:3">
      <c r="A280" s="145"/>
      <c r="B280" s="146"/>
      <c r="C280" s="8"/>
    </row>
    <row r="281" spans="1:3">
      <c r="A281" s="7"/>
      <c r="B281" s="2"/>
      <c r="C281" s="8"/>
    </row>
    <row r="282" spans="1:3">
      <c r="A282" s="7"/>
      <c r="B282" s="2"/>
      <c r="C282" s="8"/>
    </row>
    <row r="283" spans="1:3">
      <c r="A283" s="7"/>
      <c r="B283" s="2"/>
      <c r="C283" s="8"/>
    </row>
    <row r="284" spans="1:3">
      <c r="A284" s="7"/>
      <c r="B284" s="2"/>
      <c r="C284" s="8"/>
    </row>
    <row r="285" spans="1:3">
      <c r="A285" s="7"/>
      <c r="B285" s="2"/>
      <c r="C285" s="8"/>
    </row>
    <row r="286" spans="1:3">
      <c r="A286" s="7"/>
      <c r="B286" s="2"/>
      <c r="C286" s="8"/>
    </row>
    <row r="287" spans="1:3">
      <c r="A287" s="7"/>
      <c r="B287" s="2"/>
      <c r="C287" s="8"/>
    </row>
    <row r="288" spans="1:3">
      <c r="A288" s="7"/>
      <c r="B288" s="2"/>
      <c r="C288" s="8"/>
    </row>
    <row r="289" spans="1:3">
      <c r="A289" s="7"/>
      <c r="B289" s="2"/>
      <c r="C289" s="8"/>
    </row>
    <row r="290" spans="1:3">
      <c r="A290" s="7"/>
      <c r="B290" s="2"/>
      <c r="C290" s="8"/>
    </row>
    <row r="291" spans="1:3">
      <c r="A291" s="7"/>
      <c r="B291" s="2"/>
      <c r="C291" s="8"/>
    </row>
    <row r="292" spans="1:3">
      <c r="A292" s="7"/>
      <c r="B292" s="2"/>
      <c r="C292" s="8"/>
    </row>
    <row r="293" spans="1:3">
      <c r="A293" s="7"/>
      <c r="B293" s="2"/>
      <c r="C293" s="8"/>
    </row>
    <row r="294" spans="1:3">
      <c r="A294" s="7"/>
      <c r="B294" s="2"/>
      <c r="C294" s="8"/>
    </row>
    <row r="295" spans="1:3">
      <c r="A295" s="7"/>
      <c r="B295" s="42"/>
    </row>
    <row r="296" spans="1:3">
      <c r="A296" s="7"/>
      <c r="B296" s="42"/>
    </row>
    <row r="297" spans="1:3">
      <c r="A297" s="7"/>
      <c r="B297" s="42"/>
    </row>
    <row r="298" spans="1:3">
      <c r="A298" s="7"/>
      <c r="B298" s="42"/>
    </row>
    <row r="299" spans="1:3">
      <c r="A299" s="7"/>
      <c r="B299" s="42"/>
    </row>
    <row r="300" spans="1:3">
      <c r="A300" s="7"/>
      <c r="B300" s="42"/>
    </row>
    <row r="301" spans="1:3">
      <c r="A301" s="7"/>
      <c r="B301" s="42"/>
    </row>
    <row r="302" spans="1:3">
      <c r="A302" s="7"/>
      <c r="B302" s="42"/>
    </row>
    <row r="303" spans="1:3">
      <c r="A303" s="7"/>
      <c r="B303" s="42"/>
    </row>
    <row r="304" spans="1:3">
      <c r="A304" s="7"/>
      <c r="B304" s="42"/>
    </row>
    <row r="305" spans="1:2">
      <c r="A305" s="7"/>
      <c r="B305" s="42"/>
    </row>
    <row r="306" spans="1:2">
      <c r="A306" s="7"/>
      <c r="B306" s="42"/>
    </row>
    <row r="307" spans="1:2">
      <c r="A307" s="7"/>
      <c r="B307" s="42"/>
    </row>
    <row r="308" spans="1:2">
      <c r="A308" s="7"/>
      <c r="B308" s="42"/>
    </row>
    <row r="309" spans="1:2">
      <c r="A309" s="7"/>
      <c r="B309" s="42"/>
    </row>
    <row r="310" spans="1:2">
      <c r="A310" s="7"/>
      <c r="B310" s="42"/>
    </row>
    <row r="311" spans="1:2">
      <c r="A311" s="7"/>
      <c r="B311" s="42"/>
    </row>
    <row r="312" spans="1:2">
      <c r="A312" s="7"/>
      <c r="B312" s="42"/>
    </row>
    <row r="313" spans="1:2">
      <c r="A313" s="7"/>
      <c r="B313" s="42"/>
    </row>
    <row r="314" spans="1:2">
      <c r="A314" s="7"/>
      <c r="B314" s="42"/>
    </row>
  </sheetData>
  <phoneticPr fontId="27" type="noConversion"/>
  <pageMargins left="0.7" right="0.7" top="0.75" bottom="0.75" header="0.3" footer="0.3"/>
  <pageSetup paperSize="9" scale="46" orientation="portrait" verticalDpi="0" r:id="rId1"/>
  <colBreaks count="2" manualBreakCount="2">
    <brk id="1" max="394" man="1"/>
    <brk id="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CB77B-6DC5-4FDD-9352-F7D7884EB755}">
  <sheetPr codeName="Hoja4"/>
  <dimension ref="A1:L236"/>
  <sheetViews>
    <sheetView zoomScale="80" zoomScaleNormal="80" workbookViewId="0">
      <selection activeCell="Q10" sqref="Q10"/>
    </sheetView>
  </sheetViews>
  <sheetFormatPr baseColWidth="10" defaultColWidth="11.5703125" defaultRowHeight="12.75"/>
  <cols>
    <col min="1" max="1" width="7.7109375" style="340" bestFit="1" customWidth="1"/>
    <col min="2" max="2" width="60.7109375" style="338" customWidth="1"/>
    <col min="3" max="11" width="11.28515625" style="340" bestFit="1" customWidth="1"/>
    <col min="12" max="12" width="19.5703125" style="341" customWidth="1"/>
    <col min="13" max="16384" width="11.5703125" style="338"/>
  </cols>
  <sheetData>
    <row r="1" spans="1:12" s="335" customFormat="1">
      <c r="A1" s="333" t="s">
        <v>293</v>
      </c>
      <c r="B1" s="333" t="s">
        <v>114</v>
      </c>
      <c r="C1" s="334" t="s">
        <v>115</v>
      </c>
      <c r="D1" s="334" t="s">
        <v>116</v>
      </c>
      <c r="E1" s="334" t="s">
        <v>117</v>
      </c>
      <c r="F1" s="334" t="s">
        <v>118</v>
      </c>
      <c r="G1" s="334" t="s">
        <v>119</v>
      </c>
      <c r="H1" s="333" t="s">
        <v>120</v>
      </c>
      <c r="I1" s="333" t="s">
        <v>154</v>
      </c>
      <c r="J1" s="333" t="s">
        <v>155</v>
      </c>
      <c r="K1" s="343" t="s">
        <v>156</v>
      </c>
      <c r="L1" s="333" t="s">
        <v>157</v>
      </c>
    </row>
    <row r="2" spans="1:12" s="556" customFormat="1">
      <c r="A2" s="552">
        <v>1</v>
      </c>
      <c r="B2" s="553" t="str">
        <f>_xlfn.XLOOKUP(A2,'RUBROS '!$A$1:$A$49,'RUBROS '!$B$1:$B$49," ",0,1)</f>
        <v>REPLANTEO Y NIVELACION</v>
      </c>
      <c r="C2" s="554">
        <v>826.88</v>
      </c>
      <c r="D2" s="554"/>
      <c r="E2" s="554"/>
      <c r="F2" s="554"/>
      <c r="G2" s="554"/>
      <c r="H2" s="554"/>
      <c r="I2" s="554"/>
      <c r="J2" s="554"/>
      <c r="K2" s="555"/>
      <c r="L2" s="554">
        <f>ROUND(SUM(C2:K2),2)</f>
        <v>826.88</v>
      </c>
    </row>
    <row r="3" spans="1:12" s="556" customFormat="1">
      <c r="A3" s="552">
        <v>2</v>
      </c>
      <c r="B3" s="553" t="str">
        <f>_xlfn.XLOOKUP(A3,'RUBROS '!$A$1:$A$49,'RUBROS '!$B$1:$B$49," ",0,1)</f>
        <v>ROTURA DE CONTRAPISO</v>
      </c>
      <c r="C3" s="554">
        <v>115.96</v>
      </c>
      <c r="D3" s="554">
        <v>61.69</v>
      </c>
      <c r="E3" s="554"/>
      <c r="F3" s="554"/>
      <c r="G3" s="554"/>
      <c r="H3" s="554"/>
      <c r="I3" s="554"/>
      <c r="J3" s="554"/>
      <c r="K3" s="555"/>
      <c r="L3" s="554">
        <f t="shared" ref="L3:L50" si="0">ROUND(SUM(C3:K3),2)</f>
        <v>177.65</v>
      </c>
    </row>
    <row r="4" spans="1:12" s="556" customFormat="1">
      <c r="A4" s="552">
        <v>3</v>
      </c>
      <c r="B4" s="553" t="str">
        <f>_xlfn.XLOOKUP(A4,'RUBROS '!$A$1:$A$49,'RUBROS '!$B$1:$B$49," ",0,1)</f>
        <v>PICADO DE PISO</v>
      </c>
      <c r="C4" s="554">
        <v>808.78</v>
      </c>
      <c r="D4" s="554"/>
      <c r="E4" s="554"/>
      <c r="F4" s="554"/>
      <c r="G4" s="554"/>
      <c r="H4" s="554"/>
      <c r="I4" s="554"/>
      <c r="J4" s="554"/>
      <c r="K4" s="555"/>
      <c r="L4" s="554">
        <f t="shared" si="0"/>
        <v>808.78</v>
      </c>
    </row>
    <row r="5" spans="1:12" s="556" customFormat="1">
      <c r="A5" s="552">
        <v>4</v>
      </c>
      <c r="B5" s="553" t="str">
        <f>_xlfn.XLOOKUP(A5,'RUBROS '!$A$1:$A$49,'RUBROS '!$B$1:$B$49," ",0,1)</f>
        <v>EXCAVACION MANUAL H=0 - 2.50 M</v>
      </c>
      <c r="C5" s="554">
        <v>94.48</v>
      </c>
      <c r="D5" s="554">
        <v>18.23</v>
      </c>
      <c r="E5" s="554"/>
      <c r="F5" s="554"/>
      <c r="G5" s="554"/>
      <c r="H5" s="554"/>
      <c r="I5" s="554"/>
      <c r="J5" s="554"/>
      <c r="K5" s="555"/>
      <c r="L5" s="554">
        <f t="shared" si="0"/>
        <v>112.71</v>
      </c>
    </row>
    <row r="6" spans="1:12" s="556" customFormat="1">
      <c r="A6" s="552">
        <v>5</v>
      </c>
      <c r="B6" s="553" t="str">
        <f>_xlfn.XLOOKUP(A6,'RUBROS '!$A$1:$A$49,'RUBROS '!$B$1:$B$49," ",0,1)</f>
        <v>DESALOJO DE MATERIAL CON VOLQUETA</v>
      </c>
      <c r="C6" s="554">
        <v>105.33</v>
      </c>
      <c r="D6" s="554">
        <v>22.97</v>
      </c>
      <c r="E6" s="554"/>
      <c r="F6" s="554"/>
      <c r="G6" s="554"/>
      <c r="H6" s="554"/>
      <c r="I6" s="554"/>
      <c r="J6" s="554"/>
      <c r="K6" s="555"/>
      <c r="L6" s="554">
        <f t="shared" si="0"/>
        <v>128.30000000000001</v>
      </c>
    </row>
    <row r="7" spans="1:12" s="556" customFormat="1">
      <c r="A7" s="552">
        <v>6</v>
      </c>
      <c r="B7" s="553" t="str">
        <f>_xlfn.XLOOKUP(A7,'RUBROS '!$A$1:$A$49,'RUBROS '!$B$1:$B$49," ",0,1)</f>
        <v>RETIRO Y REUBICACIÓN DE RESBALADERA</v>
      </c>
      <c r="C7" s="554">
        <v>1</v>
      </c>
      <c r="D7" s="554"/>
      <c r="E7" s="554"/>
      <c r="F7" s="554"/>
      <c r="G7" s="554"/>
      <c r="H7" s="554"/>
      <c r="I7" s="554"/>
      <c r="J7" s="554"/>
      <c r="K7" s="555"/>
      <c r="L7" s="554">
        <f t="shared" si="0"/>
        <v>1</v>
      </c>
    </row>
    <row r="8" spans="1:12">
      <c r="A8" s="336">
        <v>7</v>
      </c>
      <c r="B8" s="337" t="str">
        <f>_xlfn.XLOOKUP(A8,'RUBROS '!$A$1:$A$49,'RUBROS '!$B$1:$B$49," ",0,1)</f>
        <v>RELLENO COMPACTADO CON MATERIAL DE MEJORAMIENTO</v>
      </c>
      <c r="C8" s="342">
        <v>51.83</v>
      </c>
      <c r="D8" s="342"/>
      <c r="E8" s="342"/>
      <c r="F8" s="342"/>
      <c r="G8" s="342"/>
      <c r="H8" s="342"/>
      <c r="I8" s="342"/>
      <c r="J8" s="342"/>
      <c r="K8" s="344"/>
      <c r="L8" s="342">
        <f t="shared" si="0"/>
        <v>51.83</v>
      </c>
    </row>
    <row r="9" spans="1:12">
      <c r="A9" s="336">
        <v>8</v>
      </c>
      <c r="B9" s="337" t="str">
        <f>_xlfn.XLOOKUP(A9,'RUBROS '!$A$1:$A$49,'RUBROS '!$B$1:$B$49," ",0,1)</f>
        <v>ACERO DE REFUERZO FY=4200 KG/CM2</v>
      </c>
      <c r="C9" s="342">
        <v>2990.34</v>
      </c>
      <c r="D9" s="342"/>
      <c r="E9" s="342"/>
      <c r="F9" s="342"/>
      <c r="G9" s="342"/>
      <c r="H9" s="342"/>
      <c r="I9" s="342"/>
      <c r="J9" s="342"/>
      <c r="K9" s="344"/>
      <c r="L9" s="342">
        <f t="shared" si="0"/>
        <v>2990.34</v>
      </c>
    </row>
    <row r="10" spans="1:12">
      <c r="A10" s="336">
        <v>9</v>
      </c>
      <c r="B10" s="337" t="str">
        <f>_xlfn.XLOOKUP(A10,'RUBROS '!$A$1:$A$49,'RUBROS '!$B$1:$B$49," ",0,1)</f>
        <v>HORMIGON SIMPLE f'c=140 kg/cm2 EN REPLANTILLOS, e=10 cm</v>
      </c>
      <c r="C10" s="342">
        <v>3.36</v>
      </c>
      <c r="D10" s="342"/>
      <c r="E10" s="342"/>
      <c r="F10" s="342"/>
      <c r="G10" s="342"/>
      <c r="H10" s="342"/>
      <c r="I10" s="342"/>
      <c r="J10" s="342"/>
      <c r="K10" s="344"/>
      <c r="L10" s="342">
        <f t="shared" si="0"/>
        <v>3.36</v>
      </c>
    </row>
    <row r="11" spans="1:12" ht="25.5">
      <c r="A11" s="336">
        <v>10</v>
      </c>
      <c r="B11" s="337" t="str">
        <f>_xlfn.XLOOKUP(A11,'RUBROS '!$A$1:$A$49,'RUBROS '!$B$1:$B$49," ",0,1)</f>
        <v>HORMIGON   SIMPLE   f'c=210   kg/cm2   EN   PLINTOS   (INCLUYE
 ENCOFRADO)</v>
      </c>
      <c r="C11" s="342">
        <v>10.08</v>
      </c>
      <c r="D11" s="342"/>
      <c r="E11" s="342"/>
      <c r="F11" s="342"/>
      <c r="G11" s="342"/>
      <c r="H11" s="342"/>
      <c r="I11" s="342"/>
      <c r="J11" s="342"/>
      <c r="K11" s="344"/>
      <c r="L11" s="342">
        <f t="shared" si="0"/>
        <v>10.08</v>
      </c>
    </row>
    <row r="12" spans="1:12" ht="25.5">
      <c r="A12" s="336">
        <v>11</v>
      </c>
      <c r="B12" s="337" t="str">
        <f>_xlfn.XLOOKUP(A12,'RUBROS '!$A$1:$A$49,'RUBROS '!$B$1:$B$49," ",0,1)</f>
        <v>HORMIGON  CICLOPEO  F´C=180KG/CM2  40%  Y  PIEDRA  BOLA
60% INCLUYE ENCOFRADO</v>
      </c>
      <c r="C12" s="342">
        <v>14.33</v>
      </c>
      <c r="D12" s="342"/>
      <c r="E12" s="342"/>
      <c r="F12" s="342"/>
      <c r="G12" s="342"/>
      <c r="H12" s="342"/>
      <c r="I12" s="342"/>
      <c r="J12" s="342"/>
      <c r="K12" s="344"/>
      <c r="L12" s="342">
        <f t="shared" si="0"/>
        <v>14.33</v>
      </c>
    </row>
    <row r="13" spans="1:12">
      <c r="A13" s="336">
        <v>12</v>
      </c>
      <c r="B13" s="337" t="str">
        <f>_xlfn.XLOOKUP(A13,'RUBROS '!$A$1:$A$49,'RUBROS '!$B$1:$B$49," ",0,1)</f>
        <v>HORMIGON SIMPLEf'c=210 kg/cm2 EN CADENAS</v>
      </c>
      <c r="C13" s="342">
        <v>13.5</v>
      </c>
      <c r="D13" s="342"/>
      <c r="E13" s="342"/>
      <c r="F13" s="342"/>
      <c r="G13" s="342"/>
      <c r="H13" s="342"/>
      <c r="I13" s="342"/>
      <c r="J13" s="342"/>
      <c r="K13" s="344"/>
      <c r="L13" s="342">
        <f t="shared" si="0"/>
        <v>13.5</v>
      </c>
    </row>
    <row r="14" spans="1:12">
      <c r="A14" s="336">
        <v>13</v>
      </c>
      <c r="B14" s="337" t="str">
        <f>_xlfn.XLOOKUP(A14,'RUBROS '!$A$1:$A$49,'RUBROS '!$B$1:$B$49," ",0,1)</f>
        <v>HORMIGON SIMPLE f'c=210 kg/cm2 EN COLUMNAS</v>
      </c>
      <c r="C14" s="342">
        <v>6.38</v>
      </c>
      <c r="D14" s="342"/>
      <c r="E14" s="342"/>
      <c r="F14" s="342"/>
      <c r="G14" s="342"/>
      <c r="H14" s="342"/>
      <c r="I14" s="342"/>
      <c r="J14" s="342"/>
      <c r="K14" s="344"/>
      <c r="L14" s="342">
        <f t="shared" si="0"/>
        <v>6.38</v>
      </c>
    </row>
    <row r="15" spans="1:12" ht="25.5">
      <c r="A15" s="336">
        <v>14</v>
      </c>
      <c r="B15" s="337" t="str">
        <f>_xlfn.XLOOKUP(A15,'RUBROS '!$A$1:$A$49,'RUBROS '!$B$1:$B$49," ",0,1)</f>
        <v>CANASTILLA   Y   PLACA   BASE   METALICA   DE   ANCLAJE   DE 
600X400X10MM</v>
      </c>
      <c r="C15" s="342">
        <v>14</v>
      </c>
      <c r="D15" s="342"/>
      <c r="E15" s="342"/>
      <c r="F15" s="342"/>
      <c r="G15" s="342"/>
      <c r="H15" s="342"/>
      <c r="I15" s="342"/>
      <c r="J15" s="342"/>
      <c r="K15" s="344"/>
      <c r="L15" s="342">
        <f t="shared" si="0"/>
        <v>14</v>
      </c>
    </row>
    <row r="16" spans="1:12" ht="25.5">
      <c r="A16" s="336">
        <v>15</v>
      </c>
      <c r="B16" s="337" t="str">
        <f>_xlfn.XLOOKUP(A16,'RUBROS '!$A$1:$A$49,'RUBROS '!$B$1:$B$49," ",0,1)</f>
        <v>TUBERIA DE PETROLEO 3 1/2'' EN PORTICO (CORTE, SUELDA,
PINTADA Y MONTAJE)</v>
      </c>
      <c r="C16" s="342"/>
      <c r="D16" s="342">
        <v>720.25999999999988</v>
      </c>
      <c r="E16" s="342"/>
      <c r="F16" s="342"/>
      <c r="G16" s="342"/>
      <c r="H16" s="342"/>
      <c r="I16" s="342"/>
      <c r="J16" s="342"/>
      <c r="K16" s="344"/>
      <c r="L16" s="342">
        <f t="shared" si="0"/>
        <v>720.26</v>
      </c>
    </row>
    <row r="17" spans="1:12">
      <c r="A17" s="336">
        <v>16</v>
      </c>
      <c r="B17" s="337" t="str">
        <f>_xlfn.XLOOKUP(A17,'RUBROS '!$A$1:$A$49,'RUBROS '!$B$1:$B$49," ",0,1)</f>
        <v>TUBO ESTRUCTURAL REDONDO 2'' e=2 mm</v>
      </c>
      <c r="C17" s="342"/>
      <c r="D17" s="342">
        <v>1703.91</v>
      </c>
      <c r="E17" s="342"/>
      <c r="F17" s="342"/>
      <c r="G17" s="342"/>
      <c r="H17" s="342"/>
      <c r="I17" s="342"/>
      <c r="J17" s="342"/>
      <c r="K17" s="344"/>
      <c r="L17" s="342">
        <f t="shared" si="0"/>
        <v>1703.91</v>
      </c>
    </row>
    <row r="18" spans="1:12">
      <c r="A18" s="336">
        <v>17</v>
      </c>
      <c r="B18" s="337" t="str">
        <f>_xlfn.XLOOKUP(A18,'RUBROS '!$A$1:$A$49,'RUBROS '!$B$1:$B$49," ",0,1)</f>
        <v>PERFIL ESTRUCTURAL TIPO G DE 150X50X15X3 MM</v>
      </c>
      <c r="C18" s="342"/>
      <c r="D18" s="342">
        <v>2727.86</v>
      </c>
      <c r="E18" s="342"/>
      <c r="F18" s="342"/>
      <c r="G18" s="342"/>
      <c r="H18" s="342"/>
      <c r="I18" s="342"/>
      <c r="J18" s="342"/>
      <c r="K18" s="344"/>
      <c r="L18" s="342">
        <f t="shared" si="0"/>
        <v>2727.86</v>
      </c>
    </row>
    <row r="19" spans="1:12">
      <c r="A19" s="336">
        <v>18</v>
      </c>
      <c r="B19" s="337" t="str">
        <f>_xlfn.XLOOKUP(A19,'RUBROS '!$A$1:$A$49,'RUBROS '!$B$1:$B$49," ",0,1)</f>
        <v>CUBIERTA ESTILPANEL PREPINTADA E=0.40 mm</v>
      </c>
      <c r="C19" s="342"/>
      <c r="D19" s="342"/>
      <c r="E19" s="342"/>
      <c r="F19" s="342"/>
      <c r="G19" s="342"/>
      <c r="H19" s="342"/>
      <c r="I19" s="342"/>
      <c r="J19" s="342"/>
      <c r="K19" s="344"/>
      <c r="L19" s="342">
        <f t="shared" si="0"/>
        <v>0</v>
      </c>
    </row>
    <row r="20" spans="1:12" ht="25.5">
      <c r="A20" s="336">
        <v>19</v>
      </c>
      <c r="B20" s="337" t="str">
        <f>_xlfn.XLOOKUP(A20,'RUBROS '!$A$1:$A$49,'RUBROS '!$B$1:$B$49," ",0,1)</f>
        <v>CONTRAPISO  DE  HORMIGON  SIMPLE  f´c=210kg/cm2  INCLUYE MALLA ELECTROSOLDADA</v>
      </c>
      <c r="C20" s="342"/>
      <c r="D20" s="342">
        <v>35.99</v>
      </c>
      <c r="E20" s="342"/>
      <c r="F20" s="342"/>
      <c r="G20" s="342"/>
      <c r="H20" s="342"/>
      <c r="I20" s="342"/>
      <c r="J20" s="342"/>
      <c r="K20" s="344"/>
      <c r="L20" s="342">
        <f t="shared" si="0"/>
        <v>35.99</v>
      </c>
    </row>
    <row r="21" spans="1:12">
      <c r="A21" s="336">
        <v>20</v>
      </c>
      <c r="B21" s="337" t="str">
        <f>_xlfn.XLOOKUP(A21,'RUBROS '!$A$1:$A$49,'RUBROS '!$B$1:$B$49," ",0,1)</f>
        <v>MASILLADO - ALISADO DE PISO</v>
      </c>
      <c r="C21" s="342"/>
      <c r="D21" s="342"/>
      <c r="E21" s="342"/>
      <c r="F21" s="342"/>
      <c r="G21" s="342"/>
      <c r="H21" s="342"/>
      <c r="I21" s="342"/>
      <c r="J21" s="342"/>
      <c r="K21" s="344"/>
      <c r="L21" s="342">
        <f t="shared" si="0"/>
        <v>0</v>
      </c>
    </row>
    <row r="22" spans="1:12">
      <c r="A22" s="336">
        <v>21</v>
      </c>
      <c r="B22" s="337" t="str">
        <f>_xlfn.XLOOKUP(A22,'RUBROS '!$A$1:$A$49,'RUBROS '!$B$1:$B$49," ",0,1)</f>
        <v>ENLUCIDO VERTICAL PALETEADO</v>
      </c>
      <c r="C22" s="342"/>
      <c r="D22" s="342">
        <v>22.58</v>
      </c>
      <c r="E22" s="342"/>
      <c r="F22" s="342"/>
      <c r="G22" s="342"/>
      <c r="H22" s="342"/>
      <c r="I22" s="342"/>
      <c r="J22" s="342"/>
      <c r="K22" s="344"/>
      <c r="L22" s="342">
        <f t="shared" si="0"/>
        <v>22.58</v>
      </c>
    </row>
    <row r="23" spans="1:12">
      <c r="A23" s="336">
        <v>22</v>
      </c>
      <c r="B23" s="337" t="str">
        <f>_xlfn.XLOOKUP(A23,'RUBROS '!$A$1:$A$49,'RUBROS '!$B$1:$B$49," ",0,1)</f>
        <v>EMPASTE DE PAREDES</v>
      </c>
      <c r="C23" s="342"/>
      <c r="D23" s="342"/>
      <c r="E23" s="342"/>
      <c r="F23" s="342"/>
      <c r="G23" s="342"/>
      <c r="H23" s="342"/>
      <c r="I23" s="342"/>
      <c r="J23" s="342"/>
      <c r="K23" s="344"/>
      <c r="L23" s="342">
        <f t="shared" si="0"/>
        <v>0</v>
      </c>
    </row>
    <row r="24" spans="1:12">
      <c r="A24" s="336">
        <v>23</v>
      </c>
      <c r="B24" s="337" t="str">
        <f>_xlfn.XLOOKUP(A24,'RUBROS '!$A$1:$A$49,'RUBROS '!$B$1:$B$49," ",0,1)</f>
        <v>PINTURA ACRILICA SATINADA EXTERIOR E INTERIOR</v>
      </c>
      <c r="C24" s="342"/>
      <c r="D24" s="342"/>
      <c r="E24" s="342"/>
      <c r="F24" s="342"/>
      <c r="G24" s="342"/>
      <c r="H24" s="342"/>
      <c r="I24" s="342"/>
      <c r="J24" s="342"/>
      <c r="K24" s="344"/>
      <c r="L24" s="342">
        <f t="shared" si="0"/>
        <v>0</v>
      </c>
    </row>
    <row r="25" spans="1:12">
      <c r="A25" s="336">
        <v>24</v>
      </c>
      <c r="B25" s="337" t="str">
        <f>_xlfn.XLOOKUP(A25,'RUBROS '!$A$1:$A$49,'RUBROS '!$B$1:$B$49," ",0,1)</f>
        <v>PINTURA ACRILICA PARA CANCHA</v>
      </c>
      <c r="C25" s="342"/>
      <c r="D25" s="342"/>
      <c r="E25" s="342"/>
      <c r="F25" s="342"/>
      <c r="G25" s="342"/>
      <c r="H25" s="342"/>
      <c r="I25" s="342"/>
      <c r="J25" s="342"/>
      <c r="K25" s="344"/>
      <c r="L25" s="342">
        <f t="shared" si="0"/>
        <v>0</v>
      </c>
    </row>
    <row r="26" spans="1:12">
      <c r="A26" s="336">
        <v>25</v>
      </c>
      <c r="B26" s="337" t="str">
        <f>_xlfn.XLOOKUP(A26,'RUBROS '!$A$1:$A$49,'RUBROS '!$B$1:$B$49," ",0,1)</f>
        <v>SEÑALIZACION DE CANCHA DE BASKET E INDOR</v>
      </c>
      <c r="C26" s="342"/>
      <c r="D26" s="342"/>
      <c r="E26" s="342"/>
      <c r="F26" s="342"/>
      <c r="G26" s="342"/>
      <c r="H26" s="342"/>
      <c r="I26" s="342"/>
      <c r="J26" s="342"/>
      <c r="K26" s="344"/>
      <c r="L26" s="342">
        <f t="shared" si="0"/>
        <v>0</v>
      </c>
    </row>
    <row r="27" spans="1:12" s="556" customFormat="1">
      <c r="A27" s="552">
        <v>26</v>
      </c>
      <c r="B27" s="553" t="str">
        <f>_xlfn.XLOOKUP(A27,'RUBROS '!$A$1:$A$49,'RUBROS '!$B$1:$B$49," ",0,1)</f>
        <v>CANAL COLECTOR DE AA.LL</v>
      </c>
      <c r="C27" s="554"/>
      <c r="D27" s="554"/>
      <c r="E27" s="554"/>
      <c r="F27" s="554"/>
      <c r="G27" s="554"/>
      <c r="H27" s="554"/>
      <c r="I27" s="554"/>
      <c r="J27" s="554"/>
      <c r="K27" s="555"/>
      <c r="L27" s="554">
        <f t="shared" si="0"/>
        <v>0</v>
      </c>
    </row>
    <row r="28" spans="1:12" s="556" customFormat="1">
      <c r="A28" s="552">
        <v>27</v>
      </c>
      <c r="B28" s="553" t="str">
        <f>_xlfn.XLOOKUP(A28,'RUBROS '!$A$1:$A$49,'RUBROS '!$B$1:$B$49," ",0,1)</f>
        <v>BAJANTE DE AA.LL (PVC 160 mm)</v>
      </c>
      <c r="C28" s="554"/>
      <c r="D28" s="554">
        <v>25.85</v>
      </c>
      <c r="E28" s="554"/>
      <c r="F28" s="554"/>
      <c r="G28" s="554"/>
      <c r="H28" s="554"/>
      <c r="I28" s="554"/>
      <c r="J28" s="554"/>
      <c r="K28" s="555"/>
      <c r="L28" s="554">
        <f t="shared" si="0"/>
        <v>25.85</v>
      </c>
    </row>
    <row r="29" spans="1:12" s="556" customFormat="1">
      <c r="A29" s="552">
        <v>28</v>
      </c>
      <c r="B29" s="553" t="str">
        <f>_xlfn.XLOOKUP(A29,'RUBROS '!$A$1:$A$49,'RUBROS '!$B$1:$B$49," ",0,1)</f>
        <v>CAJA DE REVISION H=0.60-1.50M CON TAPA H.A.</v>
      </c>
      <c r="C29" s="554"/>
      <c r="D29" s="554">
        <v>8</v>
      </c>
      <c r="E29" s="554"/>
      <c r="F29" s="554"/>
      <c r="G29" s="554"/>
      <c r="H29" s="554"/>
      <c r="I29" s="554"/>
      <c r="J29" s="554"/>
      <c r="K29" s="555"/>
      <c r="L29" s="554">
        <f t="shared" si="0"/>
        <v>8</v>
      </c>
    </row>
    <row r="30" spans="1:12" s="556" customFormat="1">
      <c r="A30" s="552">
        <v>29</v>
      </c>
      <c r="B30" s="553" t="str">
        <f>_xlfn.XLOOKUP(A30,'RUBROS '!$A$1:$A$49,'RUBROS '!$B$1:$B$49," ",0,1)</f>
        <v>TUBERIA PVC 160MM DESAGUE</v>
      </c>
      <c r="C30" s="554"/>
      <c r="D30" s="554">
        <v>65.92</v>
      </c>
      <c r="E30" s="554"/>
      <c r="F30" s="554"/>
      <c r="G30" s="554"/>
      <c r="H30" s="554"/>
      <c r="I30" s="554"/>
      <c r="J30" s="554"/>
      <c r="K30" s="555"/>
      <c r="L30" s="554">
        <f t="shared" si="0"/>
        <v>65.92</v>
      </c>
    </row>
    <row r="31" spans="1:12" s="556" customFormat="1">
      <c r="A31" s="552">
        <v>30</v>
      </c>
      <c r="B31" s="553" t="str">
        <f>_xlfn.XLOOKUP(A31,'RUBROS '!$A$1:$A$49,'RUBROS '!$B$1:$B$49," ",0,1)</f>
        <v>REJILLA METALICA PARA CUNETA (A= 0.30 m)</v>
      </c>
      <c r="C31" s="554"/>
      <c r="D31" s="554"/>
      <c r="E31" s="554"/>
      <c r="F31" s="554"/>
      <c r="G31" s="554"/>
      <c r="H31" s="554"/>
      <c r="I31" s="554"/>
      <c r="J31" s="554"/>
      <c r="K31" s="555"/>
      <c r="L31" s="554">
        <f t="shared" si="0"/>
        <v>0</v>
      </c>
    </row>
    <row r="32" spans="1:12" s="556" customFormat="1" ht="25.5">
      <c r="A32" s="552">
        <v>31</v>
      </c>
      <c r="B32" s="553" t="str">
        <f>_xlfn.XLOOKUP(A32,'RUBROS '!$A$1:$A$49,'RUBROS '!$B$1:$B$49," ",0,1)</f>
        <v>HORMIGÓN   SIMPLE   EN   CANAL   F'C=210KG/CM2   (INCLUYE
ENCOFRADO)</v>
      </c>
      <c r="C32" s="554"/>
      <c r="D32" s="554">
        <v>8.11</v>
      </c>
      <c r="E32" s="554"/>
      <c r="F32" s="554"/>
      <c r="G32" s="554"/>
      <c r="H32" s="554"/>
      <c r="I32" s="554"/>
      <c r="J32" s="554"/>
      <c r="K32" s="555"/>
      <c r="L32" s="554">
        <f t="shared" si="0"/>
        <v>8.11</v>
      </c>
    </row>
    <row r="33" spans="1:12">
      <c r="A33" s="336">
        <v>32</v>
      </c>
      <c r="B33" s="337" t="str">
        <f>_xlfn.XLOOKUP(A33,'RUBROS '!$A$1:$A$49,'RUBROS '!$B$1:$B$49," ",0,1)</f>
        <v>REPLANTEO Y NIVELACION</v>
      </c>
      <c r="C33" s="342">
        <v>39.6</v>
      </c>
      <c r="D33" s="342"/>
      <c r="E33" s="342"/>
      <c r="F33" s="342"/>
      <c r="G33" s="342"/>
      <c r="H33" s="342"/>
      <c r="I33" s="342"/>
      <c r="J33" s="342"/>
      <c r="K33" s="344"/>
      <c r="L33" s="342">
        <f t="shared" si="0"/>
        <v>39.6</v>
      </c>
    </row>
    <row r="34" spans="1:12">
      <c r="A34" s="336">
        <v>33</v>
      </c>
      <c r="B34" s="337" t="str">
        <f>_xlfn.XLOOKUP(A34,'RUBROS '!$A$1:$A$49,'RUBROS '!$B$1:$B$49," ",0,1)</f>
        <v>ROTURA DE CONTRAPISO</v>
      </c>
      <c r="C34" s="342">
        <v>12.16</v>
      </c>
      <c r="D34" s="342"/>
      <c r="E34" s="342"/>
      <c r="F34" s="342"/>
      <c r="G34" s="342"/>
      <c r="H34" s="342"/>
      <c r="I34" s="342"/>
      <c r="J34" s="342"/>
      <c r="K34" s="344"/>
      <c r="L34" s="342">
        <f t="shared" si="0"/>
        <v>12.16</v>
      </c>
    </row>
    <row r="35" spans="1:12">
      <c r="A35" s="336">
        <v>34</v>
      </c>
      <c r="B35" s="337" t="str">
        <f>_xlfn.XLOOKUP(A35,'RUBROS '!$A$1:$A$49,'RUBROS '!$B$1:$B$49," ",0,1)</f>
        <v>EXCAVACION MANUAL H=0 - 2.50 M</v>
      </c>
      <c r="C35" s="342">
        <v>1.87</v>
      </c>
      <c r="D35" s="342"/>
      <c r="E35" s="342"/>
      <c r="F35" s="342"/>
      <c r="G35" s="342"/>
      <c r="H35" s="342"/>
      <c r="I35" s="342"/>
      <c r="J35" s="342"/>
      <c r="K35" s="344"/>
      <c r="L35" s="342">
        <f t="shared" si="0"/>
        <v>1.87</v>
      </c>
    </row>
    <row r="36" spans="1:12" s="556" customFormat="1" ht="25.5">
      <c r="A36" s="552">
        <v>35</v>
      </c>
      <c r="B36" s="553" t="str">
        <f>_xlfn.XLOOKUP(A36,'RUBROS '!$A$1:$A$49,'RUBROS '!$B$1:$B$49," ",0,1)</f>
        <v>TUBERIA DE PETROLEO 3  1/2'' ESTRUCTURA  GRADA (CORTE,
SUELDA, PINTADA Y MONTAJE)</v>
      </c>
      <c r="C36" s="554"/>
      <c r="D36" s="554"/>
      <c r="E36" s="554"/>
      <c r="F36" s="554"/>
      <c r="G36" s="554"/>
      <c r="H36" s="554"/>
      <c r="I36" s="554"/>
      <c r="J36" s="554"/>
      <c r="K36" s="555"/>
      <c r="L36" s="554">
        <f t="shared" si="0"/>
        <v>0</v>
      </c>
    </row>
    <row r="37" spans="1:12" s="556" customFormat="1">
      <c r="A37" s="552">
        <v>36</v>
      </c>
      <c r="B37" s="553" t="str">
        <f>_xlfn.XLOOKUP(A37,'RUBROS '!$A$1:$A$49,'RUBROS '!$B$1:$B$49," ",0,1)</f>
        <v>HORMIGON SIMPLE f'c=140 kg/cm2 EN REPLANTILLOS, e=10 cm</v>
      </c>
      <c r="C37" s="554">
        <v>0.61</v>
      </c>
      <c r="D37" s="554"/>
      <c r="E37" s="554"/>
      <c r="F37" s="554"/>
      <c r="G37" s="554"/>
      <c r="H37" s="554"/>
      <c r="I37" s="554"/>
      <c r="J37" s="554"/>
      <c r="K37" s="555"/>
      <c r="L37" s="554">
        <f t="shared" si="0"/>
        <v>0.61</v>
      </c>
    </row>
    <row r="38" spans="1:12" s="556" customFormat="1" ht="25.5">
      <c r="A38" s="552">
        <v>37</v>
      </c>
      <c r="B38" s="553" t="str">
        <f>_xlfn.XLOOKUP(A38,'RUBROS '!$A$1:$A$49,'RUBROS '!$B$1:$B$49," ",0,1)</f>
        <v>HORMIGON   SIMPLE   f'c=210   kg/cm2   EN   PLINTOS   (INCLUYE
ENCOFRADO)</v>
      </c>
      <c r="C38" s="554"/>
      <c r="D38" s="554"/>
      <c r="E38" s="554"/>
      <c r="F38" s="554"/>
      <c r="G38" s="554"/>
      <c r="H38" s="554"/>
      <c r="I38" s="554"/>
      <c r="J38" s="554"/>
      <c r="K38" s="555"/>
      <c r="L38" s="554">
        <f t="shared" si="0"/>
        <v>0</v>
      </c>
    </row>
    <row r="39" spans="1:12" s="556" customFormat="1">
      <c r="A39" s="552">
        <v>38</v>
      </c>
      <c r="B39" s="553" t="str">
        <f>_xlfn.XLOOKUP(A39,'RUBROS '!$A$1:$A$49,'RUBROS '!$B$1:$B$49," ",0,1)</f>
        <v>MAMPOSTERIA DE BLOQUE e=10 cm</v>
      </c>
      <c r="C39" s="554"/>
      <c r="D39" s="554"/>
      <c r="E39" s="554"/>
      <c r="F39" s="554"/>
      <c r="G39" s="554"/>
      <c r="H39" s="554"/>
      <c r="I39" s="554"/>
      <c r="J39" s="554"/>
      <c r="K39" s="555"/>
      <c r="L39" s="554">
        <f t="shared" si="0"/>
        <v>0</v>
      </c>
    </row>
    <row r="40" spans="1:12" s="556" customFormat="1">
      <c r="A40" s="552">
        <v>39</v>
      </c>
      <c r="B40" s="553" t="str">
        <f>_xlfn.XLOOKUP(A40,'RUBROS '!$A$1:$A$49,'RUBROS '!$B$1:$B$49," ",0,1)</f>
        <v>HORMIGON SIMPLE EN LOSETA e = 10 cm</v>
      </c>
      <c r="C40" s="554"/>
      <c r="D40" s="554"/>
      <c r="E40" s="554"/>
      <c r="F40" s="554"/>
      <c r="G40" s="554"/>
      <c r="H40" s="554"/>
      <c r="I40" s="554"/>
      <c r="J40" s="554"/>
      <c r="K40" s="555"/>
      <c r="L40" s="554">
        <f t="shared" si="0"/>
        <v>0</v>
      </c>
    </row>
    <row r="41" spans="1:12" s="556" customFormat="1">
      <c r="A41" s="552">
        <v>40</v>
      </c>
      <c r="B41" s="553" t="str">
        <f>_xlfn.XLOOKUP(A41,'RUBROS '!$A$1:$A$49,'RUBROS '!$B$1:$B$49," ",0,1)</f>
        <v>ACERO DE REFUERZO FY=4200 KG/CM2</v>
      </c>
      <c r="C41" s="554"/>
      <c r="D41" s="554"/>
      <c r="E41" s="554"/>
      <c r="F41" s="554"/>
      <c r="G41" s="554"/>
      <c r="H41" s="554"/>
      <c r="I41" s="554"/>
      <c r="J41" s="554"/>
      <c r="K41" s="555"/>
      <c r="L41" s="554">
        <f t="shared" si="0"/>
        <v>0</v>
      </c>
    </row>
    <row r="42" spans="1:12" s="556" customFormat="1">
      <c r="A42" s="552">
        <v>41</v>
      </c>
      <c r="B42" s="553" t="str">
        <f>_xlfn.XLOOKUP(A42,'RUBROS '!$A$1:$A$49,'RUBROS '!$B$1:$B$49," ",0,1)</f>
        <v>ESPOLVOREADO Y ALISADO DE LOSETA DE GRADERIO</v>
      </c>
      <c r="C42" s="554"/>
      <c r="D42" s="554"/>
      <c r="E42" s="554"/>
      <c r="F42" s="554"/>
      <c r="G42" s="554"/>
      <c r="H42" s="554"/>
      <c r="I42" s="554"/>
      <c r="J42" s="554"/>
      <c r="K42" s="555"/>
      <c r="L42" s="554">
        <f t="shared" si="0"/>
        <v>0</v>
      </c>
    </row>
    <row r="43" spans="1:12" s="556" customFormat="1" ht="38.25">
      <c r="A43" s="552">
        <v>42</v>
      </c>
      <c r="B43" s="553" t="str">
        <f>_xlfn.XLOOKUP(A43,'RUBROS '!$A$1:$A$49,'RUBROS '!$B$1:$B$49," ",0,1)</f>
        <v>ENLUCIDO      EN      ACERO      ESTRUCTURAL      ADOSADO      A
MAMPOSTERIA (INCLUYE MALLA HEXAGONAL)</v>
      </c>
      <c r="C43" s="554"/>
      <c r="D43" s="554"/>
      <c r="E43" s="554"/>
      <c r="F43" s="554"/>
      <c r="G43" s="554"/>
      <c r="H43" s="554"/>
      <c r="I43" s="554"/>
      <c r="J43" s="554"/>
      <c r="K43" s="555"/>
      <c r="L43" s="554">
        <f t="shared" si="0"/>
        <v>0</v>
      </c>
    </row>
    <row r="44" spans="1:12" s="556" customFormat="1">
      <c r="A44" s="552">
        <v>43</v>
      </c>
      <c r="B44" s="553" t="str">
        <f>_xlfn.XLOOKUP(A44,'RUBROS '!$A$1:$A$49,'RUBROS '!$B$1:$B$49," ",0,1)</f>
        <v>ENLUCIDO VERTICAL PALETEADO</v>
      </c>
      <c r="C44" s="554"/>
      <c r="D44" s="554"/>
      <c r="E44" s="554"/>
      <c r="F44" s="554"/>
      <c r="G44" s="554"/>
      <c r="H44" s="554"/>
      <c r="I44" s="554"/>
      <c r="J44" s="554"/>
      <c r="K44" s="555"/>
      <c r="L44" s="554">
        <f t="shared" si="0"/>
        <v>0</v>
      </c>
    </row>
    <row r="45" spans="1:12" s="556" customFormat="1">
      <c r="A45" s="552">
        <v>44</v>
      </c>
      <c r="B45" s="553" t="str">
        <f>_xlfn.XLOOKUP(A45,'RUBROS '!$A$1:$A$49,'RUBROS '!$B$1:$B$49," ",0,1)</f>
        <v>EMPASTE DE PAREDES</v>
      </c>
      <c r="C45" s="554"/>
      <c r="D45" s="554"/>
      <c r="E45" s="554"/>
      <c r="F45" s="554"/>
      <c r="G45" s="554"/>
      <c r="H45" s="554"/>
      <c r="I45" s="554"/>
      <c r="J45" s="554"/>
      <c r="K45" s="555"/>
      <c r="L45" s="554">
        <f t="shared" si="0"/>
        <v>0</v>
      </c>
    </row>
    <row r="46" spans="1:12" s="556" customFormat="1">
      <c r="A46" s="552">
        <v>45</v>
      </c>
      <c r="B46" s="553" t="str">
        <f>_xlfn.XLOOKUP(A46,'RUBROS '!$A$1:$A$49,'RUBROS '!$B$1:$B$49," ",0,1)</f>
        <v>PINTURA ACRILICA SATINADA EXTERIOR E INTERIOR</v>
      </c>
      <c r="C46" s="554"/>
      <c r="D46" s="554"/>
      <c r="E46" s="554"/>
      <c r="F46" s="554"/>
      <c r="G46" s="554"/>
      <c r="H46" s="554"/>
      <c r="I46" s="554"/>
      <c r="J46" s="554"/>
      <c r="K46" s="555"/>
      <c r="L46" s="554">
        <f t="shared" si="0"/>
        <v>0</v>
      </c>
    </row>
    <row r="47" spans="1:12">
      <c r="A47" s="336">
        <v>46</v>
      </c>
      <c r="B47" s="337" t="str">
        <f>_xlfn.XLOOKUP(A47,'RUBROS '!$A$1:$A$49,'RUBROS '!$B$1:$B$49," ",0,1)</f>
        <v>CINTAS PLASTICAS DEMARCACION AREAS DE TRABAJO</v>
      </c>
      <c r="C47" s="342">
        <v>119.4</v>
      </c>
      <c r="D47" s="342">
        <v>45.28</v>
      </c>
      <c r="E47" s="342"/>
      <c r="F47" s="342"/>
      <c r="G47" s="342"/>
      <c r="H47" s="342"/>
      <c r="I47" s="342"/>
      <c r="J47" s="342"/>
      <c r="K47" s="344"/>
      <c r="L47" s="342">
        <f t="shared" si="0"/>
        <v>164.68</v>
      </c>
    </row>
    <row r="48" spans="1:12">
      <c r="A48" s="336">
        <v>47</v>
      </c>
      <c r="B48" s="337" t="str">
        <f>_xlfn.XLOOKUP(A48,'RUBROS '!$A$1:$A$49,'RUBROS '!$B$1:$B$49," ",0,1)</f>
        <v>SEÑALES PORTATILES (CONOS)</v>
      </c>
      <c r="C48" s="342">
        <v>4</v>
      </c>
      <c r="D48" s="342"/>
      <c r="E48" s="342"/>
      <c r="F48" s="342"/>
      <c r="G48" s="342"/>
      <c r="H48" s="342"/>
      <c r="I48" s="342"/>
      <c r="J48" s="342"/>
      <c r="K48" s="344"/>
      <c r="L48" s="342">
        <f t="shared" si="0"/>
        <v>4</v>
      </c>
    </row>
    <row r="49" spans="1:12">
      <c r="A49" s="336">
        <v>48</v>
      </c>
      <c r="B49" s="337" t="str">
        <f>_xlfn.XLOOKUP(A49,'RUBROS '!$A$1:$A$49,'RUBROS '!$B$1:$B$49," ",0,1)</f>
        <v>SEÑALES PREVENTIVAS - ROTULOS INFORMATIVOS 60*60cm</v>
      </c>
      <c r="C49" s="342">
        <v>2</v>
      </c>
      <c r="D49" s="342"/>
      <c r="E49" s="342"/>
      <c r="F49" s="342"/>
      <c r="G49" s="342"/>
      <c r="H49" s="342"/>
      <c r="I49" s="342"/>
      <c r="J49" s="342"/>
      <c r="K49" s="344"/>
      <c r="L49" s="342">
        <f t="shared" si="0"/>
        <v>2</v>
      </c>
    </row>
    <row r="50" spans="1:12">
      <c r="A50" s="336">
        <v>49</v>
      </c>
      <c r="B50" s="337" t="str">
        <f>_xlfn.XLOOKUP(A50,'RUBROS '!$A$1:$A$49,'RUBROS '!$B$1:$B$49," ",0,1)</f>
        <v>LETRERO DE OBRA 1.20*2.40m</v>
      </c>
      <c r="C50" s="342"/>
      <c r="D50" s="342">
        <v>1</v>
      </c>
      <c r="E50" s="342"/>
      <c r="F50" s="342"/>
      <c r="G50" s="342"/>
      <c r="H50" s="342"/>
      <c r="I50" s="342"/>
      <c r="J50" s="342"/>
      <c r="K50" s="344"/>
      <c r="L50" s="342">
        <f t="shared" si="0"/>
        <v>1</v>
      </c>
    </row>
    <row r="51" spans="1:12">
      <c r="A51" s="336"/>
      <c r="B51" s="337" t="str">
        <f>_xlfn.XLOOKUP(A51,'RUBROS '!$A$1:$A$49,'RUBROS '!$B$1:$B$49," ",0,1)</f>
        <v xml:space="preserve"> </v>
      </c>
      <c r="C51" s="342"/>
      <c r="D51" s="342"/>
      <c r="E51" s="342"/>
      <c r="F51" s="342"/>
      <c r="G51" s="342"/>
      <c r="H51" s="342"/>
      <c r="I51" s="342"/>
      <c r="J51" s="342"/>
      <c r="K51" s="344"/>
      <c r="L51" s="342"/>
    </row>
    <row r="52" spans="1:12">
      <c r="A52" s="336"/>
      <c r="B52" s="337" t="str">
        <f>_xlfn.XLOOKUP(A52,'RUBROS '!$A$1:$A$49,'RUBROS '!$B$1:$B$49," ",0,1)</f>
        <v xml:space="preserve"> </v>
      </c>
      <c r="C52" s="342"/>
      <c r="D52" s="342"/>
      <c r="E52" s="342"/>
      <c r="F52" s="342"/>
      <c r="G52" s="342"/>
      <c r="H52" s="342"/>
      <c r="I52" s="342"/>
      <c r="J52" s="342"/>
      <c r="K52" s="344"/>
      <c r="L52" s="342"/>
    </row>
    <row r="53" spans="1:12">
      <c r="A53" s="336"/>
      <c r="B53" s="337" t="str">
        <f>_xlfn.XLOOKUP(A53,'RUBROS '!$A$1:$A$49,'RUBROS '!$B$1:$B$49," ",0,1)</f>
        <v xml:space="preserve"> </v>
      </c>
      <c r="C53" s="342"/>
      <c r="D53" s="342"/>
      <c r="E53" s="342"/>
      <c r="F53" s="342"/>
      <c r="G53" s="342"/>
      <c r="H53" s="342"/>
      <c r="I53" s="342"/>
      <c r="J53" s="342"/>
      <c r="K53" s="344"/>
      <c r="L53" s="342"/>
    </row>
    <row r="107" spans="1:6">
      <c r="A107" s="339"/>
      <c r="B107" s="332"/>
      <c r="C107" s="339"/>
      <c r="D107" s="339"/>
      <c r="E107" s="339"/>
      <c r="F107" s="339"/>
    </row>
    <row r="108" spans="1:6">
      <c r="A108" s="339"/>
      <c r="B108" s="332"/>
      <c r="C108" s="339"/>
      <c r="D108" s="339"/>
      <c r="E108" s="339"/>
      <c r="F108" s="339"/>
    </row>
    <row r="109" spans="1:6">
      <c r="A109" s="339"/>
      <c r="B109" s="332"/>
      <c r="C109" s="339"/>
      <c r="D109" s="339"/>
      <c r="E109" s="339"/>
      <c r="F109" s="339"/>
    </row>
    <row r="110" spans="1:6">
      <c r="A110" s="339"/>
      <c r="B110" s="332"/>
      <c r="C110" s="339"/>
      <c r="D110" s="339"/>
      <c r="E110" s="339"/>
      <c r="F110" s="339"/>
    </row>
    <row r="111" spans="1:6">
      <c r="A111" s="339"/>
      <c r="B111" s="332"/>
      <c r="C111" s="339"/>
      <c r="D111" s="339"/>
      <c r="E111" s="339"/>
      <c r="F111" s="339"/>
    </row>
    <row r="112" spans="1:6">
      <c r="A112" s="339"/>
      <c r="B112" s="332"/>
      <c r="C112" s="339"/>
      <c r="D112" s="339"/>
      <c r="E112" s="339"/>
      <c r="F112" s="339"/>
    </row>
    <row r="113" spans="1:6">
      <c r="A113" s="339"/>
      <c r="B113" s="332"/>
      <c r="C113" s="339"/>
      <c r="D113" s="339"/>
      <c r="E113" s="339"/>
      <c r="F113" s="339"/>
    </row>
    <row r="114" spans="1:6">
      <c r="A114" s="339"/>
      <c r="B114" s="332"/>
      <c r="C114" s="339"/>
      <c r="D114" s="339"/>
      <c r="E114" s="339"/>
      <c r="F114" s="339"/>
    </row>
    <row r="115" spans="1:6">
      <c r="A115" s="339"/>
      <c r="B115" s="332"/>
      <c r="C115" s="339"/>
      <c r="D115" s="339"/>
      <c r="E115" s="339"/>
      <c r="F115" s="339"/>
    </row>
    <row r="116" spans="1:6">
      <c r="A116" s="339"/>
      <c r="B116" s="332"/>
      <c r="C116" s="339"/>
      <c r="D116" s="339"/>
      <c r="E116" s="339"/>
      <c r="F116" s="339"/>
    </row>
    <row r="117" spans="1:6">
      <c r="A117" s="339"/>
      <c r="B117" s="332"/>
      <c r="C117" s="339"/>
      <c r="D117" s="339"/>
      <c r="E117" s="339"/>
      <c r="F117" s="339"/>
    </row>
    <row r="118" spans="1:6">
      <c r="A118" s="339"/>
      <c r="B118" s="332"/>
      <c r="C118" s="339"/>
      <c r="D118" s="339"/>
      <c r="E118" s="339"/>
      <c r="F118" s="339"/>
    </row>
    <row r="119" spans="1:6">
      <c r="A119" s="339"/>
      <c r="B119" s="332"/>
      <c r="C119" s="339"/>
      <c r="D119" s="339"/>
      <c r="E119" s="339"/>
      <c r="F119" s="339"/>
    </row>
    <row r="120" spans="1:6">
      <c r="A120" s="339"/>
      <c r="B120" s="332"/>
      <c r="C120" s="339"/>
      <c r="D120" s="339"/>
      <c r="E120" s="339"/>
      <c r="F120" s="339"/>
    </row>
    <row r="121" spans="1:6">
      <c r="A121" s="339"/>
      <c r="B121" s="332"/>
      <c r="C121" s="339"/>
      <c r="D121" s="339"/>
      <c r="E121" s="339"/>
      <c r="F121" s="339"/>
    </row>
    <row r="122" spans="1:6">
      <c r="A122" s="339"/>
      <c r="B122" s="332"/>
      <c r="C122" s="339"/>
      <c r="D122" s="339"/>
      <c r="E122" s="339"/>
      <c r="F122" s="339"/>
    </row>
    <row r="123" spans="1:6">
      <c r="A123" s="339"/>
      <c r="B123" s="332"/>
      <c r="C123" s="339"/>
      <c r="D123" s="339"/>
      <c r="E123" s="339"/>
      <c r="F123" s="339"/>
    </row>
    <row r="124" spans="1:6">
      <c r="A124" s="339"/>
      <c r="B124" s="332"/>
      <c r="C124" s="339"/>
      <c r="D124" s="339"/>
      <c r="E124" s="339"/>
      <c r="F124" s="339"/>
    </row>
    <row r="125" spans="1:6">
      <c r="A125" s="339"/>
      <c r="B125" s="332"/>
      <c r="C125" s="339"/>
      <c r="D125" s="339"/>
      <c r="E125" s="339"/>
      <c r="F125" s="339"/>
    </row>
    <row r="126" spans="1:6">
      <c r="A126" s="339"/>
      <c r="B126" s="332"/>
      <c r="C126" s="339"/>
      <c r="D126" s="339"/>
      <c r="E126" s="339"/>
      <c r="F126" s="339"/>
    </row>
    <row r="127" spans="1:6">
      <c r="A127" s="339"/>
      <c r="B127" s="332"/>
      <c r="C127" s="339"/>
      <c r="D127" s="339"/>
      <c r="E127" s="339"/>
      <c r="F127" s="339"/>
    </row>
    <row r="128" spans="1:6">
      <c r="A128" s="339"/>
      <c r="B128" s="332"/>
      <c r="C128" s="339"/>
      <c r="D128" s="339"/>
      <c r="E128" s="339"/>
      <c r="F128" s="339"/>
    </row>
    <row r="129" spans="1:6">
      <c r="A129" s="339"/>
      <c r="B129" s="332"/>
      <c r="C129" s="339"/>
      <c r="D129" s="339"/>
      <c r="E129" s="339"/>
      <c r="F129" s="339"/>
    </row>
    <row r="130" spans="1:6">
      <c r="A130" s="339"/>
      <c r="B130" s="332"/>
      <c r="C130" s="339"/>
      <c r="D130" s="339"/>
      <c r="E130" s="339"/>
      <c r="F130" s="339"/>
    </row>
    <row r="131" spans="1:6">
      <c r="A131" s="339"/>
      <c r="B131" s="332"/>
      <c r="C131" s="339"/>
      <c r="D131" s="339"/>
      <c r="E131" s="339"/>
      <c r="F131" s="339"/>
    </row>
    <row r="132" spans="1:6">
      <c r="A132" s="339"/>
      <c r="B132" s="332"/>
      <c r="C132" s="339"/>
      <c r="D132" s="339"/>
      <c r="E132" s="339"/>
      <c r="F132" s="339"/>
    </row>
    <row r="133" spans="1:6">
      <c r="A133" s="339"/>
      <c r="B133" s="332"/>
      <c r="C133" s="339"/>
      <c r="D133" s="339"/>
      <c r="E133" s="339"/>
      <c r="F133" s="339"/>
    </row>
    <row r="134" spans="1:6">
      <c r="A134" s="339"/>
      <c r="B134" s="332"/>
      <c r="C134" s="339"/>
      <c r="D134" s="339"/>
      <c r="E134" s="339"/>
      <c r="F134" s="339"/>
    </row>
    <row r="135" spans="1:6">
      <c r="A135" s="339"/>
      <c r="B135" s="332"/>
      <c r="C135" s="339"/>
      <c r="D135" s="339"/>
      <c r="E135" s="339"/>
      <c r="F135" s="339"/>
    </row>
    <row r="136" spans="1:6">
      <c r="A136" s="339"/>
      <c r="B136" s="332"/>
      <c r="C136" s="339"/>
      <c r="D136" s="339"/>
      <c r="E136" s="339"/>
      <c r="F136" s="339"/>
    </row>
    <row r="137" spans="1:6">
      <c r="A137" s="339"/>
      <c r="B137" s="332"/>
      <c r="C137" s="339"/>
      <c r="D137" s="339"/>
      <c r="E137" s="339"/>
      <c r="F137" s="339"/>
    </row>
    <row r="138" spans="1:6">
      <c r="A138" s="339"/>
      <c r="B138" s="332"/>
      <c r="C138" s="339"/>
      <c r="D138" s="339"/>
      <c r="E138" s="339"/>
      <c r="F138" s="339"/>
    </row>
    <row r="139" spans="1:6">
      <c r="A139" s="339"/>
      <c r="B139" s="332"/>
      <c r="C139" s="339"/>
      <c r="D139" s="339"/>
      <c r="E139" s="339"/>
      <c r="F139" s="339"/>
    </row>
    <row r="140" spans="1:6">
      <c r="A140" s="339"/>
      <c r="B140" s="332"/>
      <c r="C140" s="339"/>
      <c r="D140" s="339"/>
      <c r="E140" s="339"/>
      <c r="F140" s="339"/>
    </row>
    <row r="141" spans="1:6">
      <c r="A141" s="339"/>
      <c r="B141" s="332"/>
      <c r="C141" s="339"/>
      <c r="D141" s="339"/>
      <c r="E141" s="339"/>
      <c r="F141" s="339"/>
    </row>
    <row r="142" spans="1:6">
      <c r="A142" s="339"/>
      <c r="B142" s="332"/>
      <c r="C142" s="339"/>
      <c r="D142" s="339"/>
      <c r="E142" s="339"/>
      <c r="F142" s="339"/>
    </row>
    <row r="143" spans="1:6">
      <c r="A143" s="339"/>
      <c r="B143" s="332"/>
      <c r="C143" s="339"/>
      <c r="D143" s="339"/>
      <c r="E143" s="339"/>
      <c r="F143" s="339"/>
    </row>
    <row r="144" spans="1:6">
      <c r="A144" s="339"/>
      <c r="B144" s="332"/>
      <c r="C144" s="339"/>
      <c r="D144" s="339"/>
      <c r="E144" s="339"/>
      <c r="F144" s="339"/>
    </row>
    <row r="145" spans="1:6">
      <c r="A145" s="339"/>
      <c r="B145" s="332"/>
      <c r="C145" s="339"/>
      <c r="D145" s="339"/>
      <c r="E145" s="339"/>
      <c r="F145" s="339"/>
    </row>
    <row r="146" spans="1:6">
      <c r="A146" s="339"/>
      <c r="B146" s="332"/>
      <c r="C146" s="339"/>
      <c r="D146" s="339"/>
      <c r="E146" s="339"/>
      <c r="F146" s="339"/>
    </row>
    <row r="147" spans="1:6">
      <c r="A147" s="339"/>
      <c r="B147" s="332"/>
      <c r="C147" s="339"/>
      <c r="D147" s="339"/>
      <c r="E147" s="339"/>
      <c r="F147" s="339"/>
    </row>
    <row r="148" spans="1:6">
      <c r="A148" s="339"/>
      <c r="B148" s="332"/>
      <c r="C148" s="339"/>
      <c r="D148" s="339"/>
      <c r="E148" s="339"/>
      <c r="F148" s="339"/>
    </row>
    <row r="149" spans="1:6">
      <c r="A149" s="339"/>
      <c r="B149" s="332"/>
      <c r="C149" s="339"/>
      <c r="D149" s="339"/>
      <c r="E149" s="339"/>
      <c r="F149" s="339"/>
    </row>
    <row r="150" spans="1:6">
      <c r="A150" s="339"/>
      <c r="B150" s="332"/>
      <c r="C150" s="339"/>
      <c r="D150" s="339"/>
      <c r="E150" s="339"/>
      <c r="F150" s="339"/>
    </row>
    <row r="151" spans="1:6">
      <c r="A151" s="339"/>
      <c r="B151" s="332"/>
      <c r="C151" s="339"/>
      <c r="D151" s="339"/>
      <c r="E151" s="339"/>
      <c r="F151" s="339"/>
    </row>
    <row r="152" spans="1:6">
      <c r="A152" s="339"/>
      <c r="B152" s="332"/>
      <c r="C152" s="339"/>
      <c r="D152" s="339"/>
      <c r="E152" s="339"/>
      <c r="F152" s="339"/>
    </row>
    <row r="153" spans="1:6">
      <c r="A153" s="339"/>
      <c r="B153" s="332"/>
      <c r="C153" s="339"/>
      <c r="D153" s="339"/>
      <c r="E153" s="339"/>
      <c r="F153" s="339"/>
    </row>
    <row r="154" spans="1:6">
      <c r="A154" s="339"/>
      <c r="B154" s="332"/>
      <c r="C154" s="339"/>
      <c r="D154" s="339"/>
      <c r="E154" s="339"/>
      <c r="F154" s="339"/>
    </row>
    <row r="155" spans="1:6">
      <c r="A155" s="339"/>
      <c r="B155" s="332"/>
      <c r="C155" s="339"/>
      <c r="D155" s="339"/>
      <c r="E155" s="339"/>
      <c r="F155" s="339"/>
    </row>
    <row r="156" spans="1:6">
      <c r="A156" s="339"/>
      <c r="B156" s="332"/>
      <c r="C156" s="339"/>
      <c r="D156" s="339"/>
      <c r="E156" s="339"/>
      <c r="F156" s="339"/>
    </row>
    <row r="157" spans="1:6">
      <c r="A157" s="339"/>
      <c r="B157" s="332"/>
      <c r="C157" s="339"/>
      <c r="D157" s="339"/>
      <c r="E157" s="339"/>
      <c r="F157" s="339"/>
    </row>
    <row r="158" spans="1:6">
      <c r="A158" s="339"/>
      <c r="B158" s="332"/>
      <c r="C158" s="339"/>
      <c r="D158" s="339"/>
      <c r="E158" s="339"/>
      <c r="F158" s="339"/>
    </row>
    <row r="159" spans="1:6">
      <c r="A159" s="339"/>
      <c r="B159" s="332"/>
      <c r="C159" s="339"/>
      <c r="D159" s="339"/>
      <c r="E159" s="339"/>
      <c r="F159" s="339"/>
    </row>
    <row r="160" spans="1:6">
      <c r="A160" s="339"/>
      <c r="B160" s="332"/>
      <c r="C160" s="339"/>
      <c r="D160" s="339"/>
      <c r="E160" s="339"/>
      <c r="F160" s="339"/>
    </row>
    <row r="161" spans="1:6">
      <c r="A161" s="339"/>
      <c r="B161" s="332"/>
      <c r="C161" s="339"/>
      <c r="D161" s="339"/>
      <c r="E161" s="339"/>
      <c r="F161" s="339"/>
    </row>
    <row r="162" spans="1:6">
      <c r="A162" s="339"/>
      <c r="B162" s="332"/>
      <c r="C162" s="339"/>
      <c r="D162" s="339"/>
      <c r="E162" s="339"/>
      <c r="F162" s="339"/>
    </row>
    <row r="163" spans="1:6">
      <c r="A163" s="339"/>
      <c r="B163" s="332"/>
      <c r="C163" s="339"/>
      <c r="D163" s="339"/>
      <c r="E163" s="339"/>
      <c r="F163" s="339"/>
    </row>
    <row r="164" spans="1:6">
      <c r="A164" s="339"/>
      <c r="B164" s="332"/>
      <c r="C164" s="339"/>
      <c r="D164" s="339"/>
      <c r="E164" s="339"/>
      <c r="F164" s="339"/>
    </row>
    <row r="165" spans="1:6">
      <c r="A165" s="339"/>
      <c r="B165" s="332"/>
      <c r="C165" s="339"/>
      <c r="D165" s="339"/>
      <c r="E165" s="339"/>
      <c r="F165" s="339"/>
    </row>
    <row r="166" spans="1:6">
      <c r="A166" s="339"/>
      <c r="B166" s="332"/>
      <c r="C166" s="339"/>
      <c r="D166" s="339"/>
      <c r="E166" s="339"/>
      <c r="F166" s="339"/>
    </row>
    <row r="167" spans="1:6">
      <c r="A167" s="339"/>
      <c r="B167" s="332"/>
      <c r="C167" s="339"/>
      <c r="D167" s="339"/>
      <c r="E167" s="339"/>
      <c r="F167" s="339"/>
    </row>
    <row r="168" spans="1:6">
      <c r="A168" s="339"/>
      <c r="B168" s="332"/>
      <c r="C168" s="339"/>
      <c r="D168" s="339"/>
      <c r="E168" s="339"/>
      <c r="F168" s="339"/>
    </row>
    <row r="169" spans="1:6">
      <c r="A169" s="339"/>
      <c r="B169" s="332"/>
      <c r="C169" s="339"/>
      <c r="D169" s="339"/>
      <c r="E169" s="339"/>
      <c r="F169" s="339"/>
    </row>
    <row r="170" spans="1:6">
      <c r="A170" s="339"/>
      <c r="B170" s="332"/>
      <c r="C170" s="339"/>
      <c r="D170" s="339"/>
      <c r="E170" s="339"/>
      <c r="F170" s="339"/>
    </row>
    <row r="171" spans="1:6">
      <c r="A171" s="339"/>
      <c r="B171" s="332"/>
      <c r="C171" s="339"/>
      <c r="D171" s="339"/>
      <c r="E171" s="339"/>
      <c r="F171" s="339"/>
    </row>
    <row r="172" spans="1:6">
      <c r="A172" s="339"/>
      <c r="B172" s="332"/>
      <c r="C172" s="339"/>
      <c r="D172" s="339"/>
      <c r="E172" s="339"/>
      <c r="F172" s="339"/>
    </row>
    <row r="173" spans="1:6">
      <c r="A173" s="339"/>
      <c r="B173" s="332"/>
      <c r="C173" s="339"/>
      <c r="D173" s="339"/>
      <c r="E173" s="339"/>
      <c r="F173" s="339"/>
    </row>
    <row r="174" spans="1:6">
      <c r="A174" s="339"/>
      <c r="B174" s="332"/>
      <c r="C174" s="339"/>
      <c r="D174" s="339"/>
      <c r="E174" s="339"/>
      <c r="F174" s="339"/>
    </row>
    <row r="175" spans="1:6">
      <c r="A175" s="339"/>
      <c r="B175" s="332"/>
      <c r="C175" s="339"/>
      <c r="D175" s="339"/>
      <c r="E175" s="339"/>
      <c r="F175" s="339"/>
    </row>
    <row r="176" spans="1:6">
      <c r="A176" s="339"/>
      <c r="B176" s="332"/>
      <c r="C176" s="339"/>
      <c r="D176" s="339"/>
      <c r="E176" s="339"/>
      <c r="F176" s="339"/>
    </row>
    <row r="177" spans="1:6">
      <c r="A177" s="339"/>
      <c r="B177" s="332"/>
      <c r="C177" s="339"/>
      <c r="D177" s="339"/>
      <c r="E177" s="339"/>
      <c r="F177" s="339"/>
    </row>
    <row r="178" spans="1:6">
      <c r="A178" s="339"/>
      <c r="B178" s="332"/>
      <c r="C178" s="339"/>
      <c r="D178" s="339"/>
      <c r="E178" s="339"/>
      <c r="F178" s="339"/>
    </row>
    <row r="179" spans="1:6">
      <c r="A179" s="339"/>
      <c r="B179" s="332"/>
      <c r="C179" s="339"/>
      <c r="D179" s="339"/>
      <c r="E179" s="339"/>
      <c r="F179" s="339"/>
    </row>
    <row r="180" spans="1:6">
      <c r="A180" s="339"/>
      <c r="B180" s="332"/>
      <c r="C180" s="339"/>
      <c r="D180" s="339"/>
      <c r="E180" s="339"/>
      <c r="F180" s="339"/>
    </row>
    <row r="181" spans="1:6">
      <c r="A181" s="339"/>
      <c r="B181" s="332"/>
      <c r="C181" s="339"/>
      <c r="D181" s="339"/>
      <c r="E181" s="339"/>
      <c r="F181" s="339"/>
    </row>
    <row r="182" spans="1:6">
      <c r="A182" s="339"/>
      <c r="B182" s="332"/>
      <c r="C182" s="339"/>
      <c r="D182" s="339"/>
      <c r="E182" s="339"/>
      <c r="F182" s="339"/>
    </row>
    <row r="183" spans="1:6">
      <c r="A183" s="339"/>
      <c r="B183" s="332"/>
      <c r="C183" s="339"/>
      <c r="D183" s="339"/>
      <c r="E183" s="339"/>
      <c r="F183" s="339"/>
    </row>
    <row r="184" spans="1:6">
      <c r="A184" s="339"/>
      <c r="B184" s="332"/>
      <c r="C184" s="339"/>
      <c r="D184" s="339"/>
      <c r="E184" s="339"/>
      <c r="F184" s="339"/>
    </row>
    <row r="185" spans="1:6">
      <c r="A185" s="339"/>
      <c r="B185" s="332"/>
      <c r="C185" s="339"/>
      <c r="D185" s="339"/>
      <c r="E185" s="339"/>
      <c r="F185" s="339"/>
    </row>
    <row r="186" spans="1:6">
      <c r="A186" s="339"/>
      <c r="B186" s="332"/>
      <c r="C186" s="339"/>
      <c r="D186" s="339"/>
      <c r="E186" s="339"/>
      <c r="F186" s="339"/>
    </row>
    <row r="187" spans="1:6">
      <c r="A187" s="339"/>
      <c r="B187" s="332"/>
      <c r="C187" s="339"/>
      <c r="D187" s="339"/>
      <c r="E187" s="339"/>
      <c r="F187" s="339"/>
    </row>
    <row r="188" spans="1:6">
      <c r="A188" s="339"/>
      <c r="B188" s="332"/>
      <c r="C188" s="339"/>
      <c r="D188" s="339"/>
      <c r="E188" s="339"/>
      <c r="F188" s="339"/>
    </row>
    <row r="189" spans="1:6">
      <c r="A189" s="339"/>
      <c r="B189" s="332"/>
      <c r="C189" s="339"/>
      <c r="D189" s="339"/>
      <c r="E189" s="339"/>
      <c r="F189" s="339"/>
    </row>
    <row r="190" spans="1:6">
      <c r="A190" s="339"/>
      <c r="B190" s="332"/>
      <c r="C190" s="339"/>
      <c r="D190" s="339"/>
      <c r="E190" s="339"/>
      <c r="F190" s="339"/>
    </row>
    <row r="191" spans="1:6">
      <c r="A191" s="339"/>
      <c r="B191" s="332"/>
      <c r="C191" s="339"/>
      <c r="D191" s="339"/>
      <c r="E191" s="339"/>
      <c r="F191" s="339"/>
    </row>
    <row r="192" spans="1:6">
      <c r="A192" s="339"/>
      <c r="B192" s="332"/>
      <c r="C192" s="339"/>
      <c r="D192" s="339"/>
      <c r="E192" s="339"/>
      <c r="F192" s="339"/>
    </row>
    <row r="193" spans="1:6">
      <c r="A193" s="339"/>
      <c r="B193" s="332"/>
      <c r="C193" s="339"/>
      <c r="D193" s="339"/>
      <c r="E193" s="339"/>
      <c r="F193" s="339"/>
    </row>
    <row r="194" spans="1:6">
      <c r="A194" s="339"/>
      <c r="B194" s="332"/>
      <c r="C194" s="339"/>
      <c r="D194" s="339"/>
      <c r="E194" s="339"/>
      <c r="F194" s="339"/>
    </row>
    <row r="195" spans="1:6">
      <c r="A195" s="339"/>
      <c r="B195" s="332"/>
      <c r="C195" s="339"/>
      <c r="D195" s="339"/>
      <c r="E195" s="339"/>
      <c r="F195" s="339"/>
    </row>
    <row r="196" spans="1:6">
      <c r="A196" s="339"/>
      <c r="B196" s="332"/>
      <c r="C196" s="339"/>
      <c r="D196" s="339"/>
      <c r="E196" s="339"/>
      <c r="F196" s="339"/>
    </row>
    <row r="197" spans="1:6">
      <c r="A197" s="339"/>
      <c r="B197" s="332"/>
      <c r="C197" s="339"/>
      <c r="D197" s="339"/>
      <c r="E197" s="339"/>
      <c r="F197" s="339"/>
    </row>
    <row r="198" spans="1:6">
      <c r="A198" s="339"/>
      <c r="B198" s="332"/>
      <c r="C198" s="339"/>
      <c r="D198" s="339"/>
      <c r="E198" s="339"/>
      <c r="F198" s="339"/>
    </row>
    <row r="199" spans="1:6">
      <c r="A199" s="339"/>
      <c r="B199" s="332"/>
      <c r="C199" s="339"/>
      <c r="D199" s="339"/>
      <c r="E199" s="339"/>
      <c r="F199" s="339"/>
    </row>
    <row r="200" spans="1:6">
      <c r="A200" s="339"/>
      <c r="B200" s="332"/>
      <c r="C200" s="339"/>
      <c r="D200" s="339"/>
      <c r="E200" s="339"/>
      <c r="F200" s="339"/>
    </row>
    <row r="201" spans="1:6">
      <c r="A201" s="339"/>
      <c r="B201" s="332"/>
      <c r="C201" s="339"/>
      <c r="D201" s="339"/>
      <c r="E201" s="339"/>
      <c r="F201" s="339"/>
    </row>
    <row r="202" spans="1:6">
      <c r="A202" s="339"/>
      <c r="B202" s="332"/>
      <c r="C202" s="339"/>
      <c r="D202" s="339"/>
      <c r="E202" s="339"/>
      <c r="F202" s="339"/>
    </row>
    <row r="203" spans="1:6">
      <c r="A203" s="339"/>
      <c r="B203" s="332"/>
      <c r="C203" s="339"/>
      <c r="D203" s="339"/>
      <c r="E203" s="339"/>
      <c r="F203" s="339"/>
    </row>
    <row r="204" spans="1:6">
      <c r="A204" s="339"/>
      <c r="B204" s="332"/>
      <c r="C204" s="339"/>
      <c r="D204" s="339"/>
      <c r="E204" s="339"/>
      <c r="F204" s="339"/>
    </row>
    <row r="205" spans="1:6">
      <c r="A205" s="339"/>
      <c r="B205" s="332"/>
      <c r="C205" s="339"/>
      <c r="D205" s="339"/>
      <c r="E205" s="339"/>
      <c r="F205" s="339"/>
    </row>
    <row r="206" spans="1:6">
      <c r="A206" s="339"/>
      <c r="B206" s="332"/>
      <c r="C206" s="339"/>
      <c r="D206" s="339"/>
      <c r="E206" s="339"/>
      <c r="F206" s="339"/>
    </row>
    <row r="207" spans="1:6">
      <c r="A207" s="339"/>
      <c r="B207" s="332"/>
      <c r="C207" s="339"/>
      <c r="D207" s="339"/>
      <c r="E207" s="339"/>
      <c r="F207" s="339"/>
    </row>
    <row r="208" spans="1:6">
      <c r="A208" s="339"/>
      <c r="B208" s="332"/>
      <c r="C208" s="339"/>
      <c r="D208" s="339"/>
      <c r="E208" s="339"/>
      <c r="F208" s="339"/>
    </row>
    <row r="209" spans="1:6">
      <c r="A209" s="339"/>
      <c r="B209" s="332"/>
      <c r="C209" s="339"/>
      <c r="D209" s="339"/>
      <c r="E209" s="339"/>
      <c r="F209" s="339"/>
    </row>
    <row r="210" spans="1:6">
      <c r="A210" s="339"/>
      <c r="B210" s="332"/>
      <c r="C210" s="339"/>
      <c r="D210" s="339"/>
      <c r="E210" s="339"/>
      <c r="F210" s="339"/>
    </row>
    <row r="211" spans="1:6">
      <c r="A211" s="339"/>
      <c r="B211" s="332"/>
      <c r="C211" s="339"/>
      <c r="D211" s="339"/>
      <c r="E211" s="339"/>
      <c r="F211" s="339"/>
    </row>
    <row r="212" spans="1:6">
      <c r="A212" s="339"/>
      <c r="B212" s="332"/>
      <c r="C212" s="339"/>
      <c r="D212" s="339"/>
      <c r="E212" s="339"/>
      <c r="F212" s="339"/>
    </row>
    <row r="213" spans="1:6">
      <c r="A213" s="339"/>
      <c r="B213" s="332"/>
      <c r="C213" s="339"/>
      <c r="D213" s="339"/>
      <c r="E213" s="339"/>
      <c r="F213" s="339"/>
    </row>
    <row r="214" spans="1:6">
      <c r="A214" s="339"/>
      <c r="B214" s="332"/>
      <c r="C214" s="339"/>
      <c r="D214" s="339"/>
      <c r="E214" s="339"/>
      <c r="F214" s="339"/>
    </row>
    <row r="215" spans="1:6">
      <c r="A215" s="339"/>
      <c r="B215" s="332"/>
      <c r="C215" s="339"/>
      <c r="D215" s="339"/>
      <c r="E215" s="339"/>
      <c r="F215" s="339"/>
    </row>
    <row r="216" spans="1:6">
      <c r="A216" s="339"/>
      <c r="B216" s="332"/>
      <c r="C216" s="339"/>
      <c r="D216" s="339"/>
      <c r="E216" s="339"/>
      <c r="F216" s="339"/>
    </row>
    <row r="217" spans="1:6">
      <c r="A217" s="339"/>
      <c r="B217" s="332"/>
      <c r="C217" s="339"/>
      <c r="D217" s="339"/>
      <c r="E217" s="339"/>
      <c r="F217" s="339"/>
    </row>
    <row r="218" spans="1:6">
      <c r="A218" s="339"/>
      <c r="B218" s="332"/>
      <c r="C218" s="339"/>
      <c r="D218" s="339"/>
      <c r="E218" s="339"/>
      <c r="F218" s="339"/>
    </row>
    <row r="219" spans="1:6">
      <c r="A219" s="339"/>
      <c r="B219" s="332"/>
      <c r="C219" s="339"/>
      <c r="D219" s="339"/>
      <c r="E219" s="339"/>
      <c r="F219" s="339"/>
    </row>
    <row r="220" spans="1:6">
      <c r="A220" s="339"/>
      <c r="B220" s="332"/>
      <c r="C220" s="339"/>
      <c r="D220" s="339"/>
      <c r="E220" s="339"/>
      <c r="F220" s="339"/>
    </row>
    <row r="221" spans="1:6">
      <c r="A221" s="339"/>
      <c r="B221" s="332"/>
      <c r="C221" s="339"/>
      <c r="D221" s="339"/>
      <c r="E221" s="339"/>
      <c r="F221" s="339"/>
    </row>
    <row r="222" spans="1:6">
      <c r="A222" s="339"/>
      <c r="B222" s="332"/>
      <c r="C222" s="339"/>
      <c r="D222" s="339"/>
      <c r="E222" s="339"/>
      <c r="F222" s="339"/>
    </row>
    <row r="223" spans="1:6">
      <c r="A223" s="339"/>
      <c r="B223" s="332"/>
      <c r="C223" s="339"/>
      <c r="D223" s="339"/>
      <c r="E223" s="339"/>
      <c r="F223" s="339"/>
    </row>
    <row r="224" spans="1:6">
      <c r="A224" s="339"/>
      <c r="B224" s="332"/>
      <c r="C224" s="339"/>
      <c r="D224" s="339"/>
      <c r="E224" s="339"/>
      <c r="F224" s="339"/>
    </row>
    <row r="225" spans="1:6">
      <c r="A225" s="339"/>
      <c r="B225" s="332"/>
      <c r="C225" s="339"/>
      <c r="D225" s="339"/>
      <c r="E225" s="339"/>
      <c r="F225" s="339"/>
    </row>
    <row r="226" spans="1:6">
      <c r="A226" s="339"/>
      <c r="B226" s="332"/>
      <c r="C226" s="339"/>
      <c r="D226" s="339"/>
      <c r="E226" s="339"/>
      <c r="F226" s="339"/>
    </row>
    <row r="227" spans="1:6">
      <c r="A227" s="339"/>
      <c r="B227" s="332"/>
      <c r="C227" s="339"/>
      <c r="D227" s="339"/>
      <c r="E227" s="339"/>
      <c r="F227" s="339"/>
    </row>
    <row r="228" spans="1:6">
      <c r="A228" s="339"/>
      <c r="B228" s="332"/>
      <c r="C228" s="339"/>
      <c r="D228" s="339"/>
      <c r="E228" s="339"/>
      <c r="F228" s="339"/>
    </row>
    <row r="229" spans="1:6">
      <c r="A229" s="339"/>
      <c r="B229" s="332"/>
      <c r="C229" s="339"/>
      <c r="D229" s="339"/>
      <c r="E229" s="339"/>
      <c r="F229" s="339"/>
    </row>
    <row r="230" spans="1:6">
      <c r="A230" s="339"/>
      <c r="B230" s="332"/>
      <c r="C230" s="339"/>
      <c r="D230" s="339"/>
      <c r="E230" s="339"/>
      <c r="F230" s="339"/>
    </row>
    <row r="231" spans="1:6">
      <c r="A231" s="339"/>
      <c r="B231" s="332"/>
      <c r="C231" s="339"/>
      <c r="D231" s="339"/>
      <c r="E231" s="339"/>
      <c r="F231" s="339"/>
    </row>
    <row r="232" spans="1:6">
      <c r="A232" s="339"/>
      <c r="B232" s="332"/>
      <c r="C232" s="339"/>
      <c r="D232" s="339"/>
      <c r="E232" s="339"/>
      <c r="F232" s="339"/>
    </row>
    <row r="233" spans="1:6">
      <c r="A233" s="339"/>
      <c r="B233" s="332"/>
      <c r="C233" s="339"/>
      <c r="D233" s="339"/>
      <c r="E233" s="339"/>
      <c r="F233" s="339"/>
    </row>
    <row r="234" spans="1:6">
      <c r="A234" s="339"/>
      <c r="B234" s="332"/>
      <c r="C234" s="339"/>
      <c r="D234" s="339"/>
      <c r="E234" s="339"/>
      <c r="F234" s="339"/>
    </row>
    <row r="235" spans="1:6">
      <c r="A235" s="339"/>
      <c r="B235" s="332"/>
      <c r="C235" s="339"/>
      <c r="D235" s="339"/>
      <c r="E235" s="339"/>
      <c r="F235" s="339"/>
    </row>
    <row r="236" spans="1:6">
      <c r="A236" s="339"/>
      <c r="B236" s="332"/>
      <c r="C236" s="339"/>
      <c r="D236" s="339"/>
      <c r="E236" s="339"/>
      <c r="F236" s="339"/>
    </row>
  </sheetData>
  <phoneticPr fontId="2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7C14-82F0-4AF3-B0D6-09098687FEC3}">
  <sheetPr codeName="Hoja6">
    <tabColor theme="5" tint="0.79998168889431442"/>
  </sheetPr>
  <dimension ref="A1:AQ27"/>
  <sheetViews>
    <sheetView workbookViewId="0">
      <selection activeCell="AP12" sqref="AP12"/>
    </sheetView>
  </sheetViews>
  <sheetFormatPr baseColWidth="10" defaultColWidth="11.42578125" defaultRowHeight="15.75"/>
  <cols>
    <col min="1" max="1" width="17.140625" style="243" customWidth="1"/>
    <col min="2" max="2" width="23.140625" style="243" customWidth="1"/>
    <col min="3" max="38" width="2.42578125" style="243" customWidth="1"/>
    <col min="39" max="39" width="13.42578125" style="243" customWidth="1"/>
    <col min="40" max="40" width="13.140625" style="243" customWidth="1"/>
    <col min="41" max="41" width="7.42578125" style="243" customWidth="1"/>
    <col min="42" max="42" width="10.85546875" style="243" customWidth="1"/>
    <col min="43" max="43" width="8" style="245" customWidth="1"/>
    <col min="44" max="16384" width="11.42578125" style="243"/>
  </cols>
  <sheetData>
    <row r="1" spans="1:43">
      <c r="C1" s="244" t="s">
        <v>187</v>
      </c>
    </row>
    <row r="2" spans="1:43">
      <c r="C2" s="246" t="s">
        <v>188</v>
      </c>
    </row>
    <row r="3" spans="1:43" ht="15.75" customHeight="1">
      <c r="A3" s="247" t="s">
        <v>189</v>
      </c>
      <c r="B3" s="247"/>
      <c r="C3" s="387" t="s">
        <v>21</v>
      </c>
      <c r="D3" s="388"/>
      <c r="E3" s="388"/>
      <c r="F3" s="388"/>
      <c r="G3" s="842">
        <f>B4</f>
        <v>45603</v>
      </c>
      <c r="H3" s="842"/>
      <c r="I3" s="842"/>
      <c r="J3" s="842"/>
      <c r="K3" s="842"/>
      <c r="L3" s="842"/>
      <c r="M3" s="842"/>
      <c r="N3" s="842"/>
      <c r="O3" s="842" t="s">
        <v>324</v>
      </c>
      <c r="P3" s="842"/>
      <c r="Q3" s="842"/>
      <c r="R3" s="843">
        <f>B5</f>
        <v>45692</v>
      </c>
      <c r="S3" s="843"/>
      <c r="T3" s="843"/>
      <c r="U3" s="843"/>
      <c r="V3" s="843"/>
      <c r="W3" s="843"/>
      <c r="X3" s="843"/>
      <c r="Y3" s="843"/>
      <c r="Z3" s="843"/>
      <c r="AA3" s="843"/>
      <c r="AB3" s="389"/>
      <c r="AC3" s="389"/>
      <c r="AD3" s="389"/>
      <c r="AE3" s="389"/>
      <c r="AF3" s="389"/>
      <c r="AG3" s="389"/>
      <c r="AH3" s="389"/>
      <c r="AI3" s="389"/>
      <c r="AJ3" s="389"/>
      <c r="AK3" s="389"/>
      <c r="AL3" s="389"/>
    </row>
    <row r="4" spans="1:43" ht="15.75" customHeight="1">
      <c r="A4" s="247" t="s">
        <v>190</v>
      </c>
      <c r="B4" s="248">
        <v>45603</v>
      </c>
      <c r="C4" s="249" t="s">
        <v>191</v>
      </c>
      <c r="D4" s="249" t="s">
        <v>192</v>
      </c>
      <c r="E4" s="249" t="s">
        <v>193</v>
      </c>
      <c r="F4" s="249" t="s">
        <v>194</v>
      </c>
      <c r="G4" s="249" t="s">
        <v>195</v>
      </c>
      <c r="H4" s="249" t="s">
        <v>196</v>
      </c>
      <c r="I4" s="249" t="s">
        <v>197</v>
      </c>
      <c r="J4" s="249" t="s">
        <v>191</v>
      </c>
      <c r="K4" s="249" t="s">
        <v>192</v>
      </c>
      <c r="L4" s="249" t="s">
        <v>193</v>
      </c>
      <c r="M4" s="249" t="s">
        <v>194</v>
      </c>
      <c r="N4" s="249" t="s">
        <v>195</v>
      </c>
      <c r="O4" s="249" t="s">
        <v>196</v>
      </c>
      <c r="P4" s="249" t="s">
        <v>197</v>
      </c>
      <c r="Q4" s="249" t="s">
        <v>191</v>
      </c>
      <c r="R4" s="249" t="s">
        <v>192</v>
      </c>
      <c r="S4" s="249" t="s">
        <v>193</v>
      </c>
      <c r="T4" s="249" t="s">
        <v>194</v>
      </c>
      <c r="U4" s="249" t="s">
        <v>195</v>
      </c>
      <c r="V4" s="249" t="s">
        <v>196</v>
      </c>
      <c r="W4" s="249" t="s">
        <v>197</v>
      </c>
      <c r="X4" s="249" t="s">
        <v>191</v>
      </c>
      <c r="Y4" s="249" t="s">
        <v>192</v>
      </c>
      <c r="Z4" s="249" t="s">
        <v>193</v>
      </c>
      <c r="AA4" s="249" t="s">
        <v>194</v>
      </c>
      <c r="AB4" s="249" t="s">
        <v>195</v>
      </c>
      <c r="AC4" s="249" t="s">
        <v>196</v>
      </c>
      <c r="AD4" s="249" t="s">
        <v>197</v>
      </c>
      <c r="AE4" s="249" t="s">
        <v>191</v>
      </c>
      <c r="AF4" s="249" t="s">
        <v>192</v>
      </c>
      <c r="AG4" s="249" t="s">
        <v>193</v>
      </c>
      <c r="AH4" s="249" t="s">
        <v>194</v>
      </c>
      <c r="AI4" s="249" t="s">
        <v>195</v>
      </c>
      <c r="AJ4" s="249" t="s">
        <v>196</v>
      </c>
      <c r="AK4" s="249" t="s">
        <v>197</v>
      </c>
      <c r="AL4" s="249" t="s">
        <v>191</v>
      </c>
      <c r="AM4" s="243" t="s">
        <v>198</v>
      </c>
      <c r="AN4" s="840" t="s">
        <v>199</v>
      </c>
      <c r="AO4" s="841"/>
      <c r="AP4" s="840" t="s">
        <v>200</v>
      </c>
      <c r="AQ4" s="841"/>
    </row>
    <row r="5" spans="1:43" ht="15.75" customHeight="1">
      <c r="A5" s="247" t="s">
        <v>201</v>
      </c>
      <c r="B5" s="248">
        <f>+B4+89</f>
        <v>45692</v>
      </c>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N5" s="250"/>
      <c r="AO5" s="378"/>
      <c r="AP5" s="250"/>
      <c r="AQ5" s="378"/>
    </row>
    <row r="6" spans="1:43" ht="15">
      <c r="B6" s="255" t="s">
        <v>282</v>
      </c>
      <c r="C6" s="251">
        <v>1</v>
      </c>
      <c r="D6" s="251">
        <v>2</v>
      </c>
      <c r="E6" s="251">
        <v>3</v>
      </c>
      <c r="F6" s="251">
        <v>4</v>
      </c>
      <c r="G6" s="251">
        <v>5</v>
      </c>
      <c r="H6" s="251">
        <v>6</v>
      </c>
      <c r="I6" s="251">
        <v>7</v>
      </c>
      <c r="J6" s="251">
        <v>8</v>
      </c>
      <c r="K6" s="251">
        <v>9</v>
      </c>
      <c r="L6" s="251">
        <v>10</v>
      </c>
      <c r="M6" s="251">
        <v>11</v>
      </c>
      <c r="N6" s="251">
        <v>12</v>
      </c>
      <c r="O6" s="251">
        <v>13</v>
      </c>
      <c r="P6" s="251">
        <v>14</v>
      </c>
      <c r="Q6" s="251">
        <v>15</v>
      </c>
      <c r="R6" s="251">
        <v>16</v>
      </c>
      <c r="S6" s="251">
        <v>17</v>
      </c>
      <c r="T6" s="251">
        <v>18</v>
      </c>
      <c r="U6" s="251">
        <v>19</v>
      </c>
      <c r="V6" s="251">
        <v>20</v>
      </c>
      <c r="W6" s="251">
        <v>21</v>
      </c>
      <c r="X6" s="251">
        <v>22</v>
      </c>
      <c r="Y6" s="251">
        <v>23</v>
      </c>
      <c r="Z6" s="251">
        <v>24</v>
      </c>
      <c r="AA6" s="251">
        <v>25</v>
      </c>
      <c r="AB6" s="251">
        <v>26</v>
      </c>
      <c r="AC6" s="251">
        <v>27</v>
      </c>
      <c r="AD6" s="251">
        <v>28</v>
      </c>
      <c r="AE6" s="251">
        <v>29</v>
      </c>
      <c r="AF6" s="251">
        <v>30</v>
      </c>
      <c r="AG6" s="251"/>
      <c r="AH6" s="251"/>
      <c r="AI6" s="251"/>
      <c r="AJ6" s="251"/>
      <c r="AK6" s="251"/>
      <c r="AL6" s="251"/>
      <c r="AN6" s="252" t="s">
        <v>202</v>
      </c>
      <c r="AO6" s="253" t="s">
        <v>203</v>
      </c>
      <c r="AP6" s="250" t="s">
        <v>204</v>
      </c>
      <c r="AQ6" s="253" t="s">
        <v>203</v>
      </c>
    </row>
    <row r="7" spans="1:43">
      <c r="A7" s="254"/>
      <c r="C7" s="251"/>
      <c r="D7" s="251"/>
      <c r="E7" s="251"/>
      <c r="F7" s="251"/>
      <c r="G7" s="251"/>
      <c r="H7" s="251"/>
      <c r="I7" s="381">
        <v>1</v>
      </c>
      <c r="J7" s="381">
        <v>1</v>
      </c>
      <c r="K7" s="381">
        <v>1</v>
      </c>
      <c r="L7" s="381">
        <v>1</v>
      </c>
      <c r="M7" s="381">
        <v>1</v>
      </c>
      <c r="N7" s="381">
        <v>1</v>
      </c>
      <c r="O7" s="381">
        <v>1</v>
      </c>
      <c r="P7" s="381">
        <v>1</v>
      </c>
      <c r="Q7" s="381">
        <v>1</v>
      </c>
      <c r="R7" s="381">
        <v>1</v>
      </c>
      <c r="S7" s="381">
        <v>1</v>
      </c>
      <c r="T7" s="381">
        <v>1</v>
      </c>
      <c r="U7" s="381">
        <v>1</v>
      </c>
      <c r="V7" s="381">
        <v>1</v>
      </c>
      <c r="W7" s="381">
        <v>1</v>
      </c>
      <c r="X7" s="381">
        <v>1</v>
      </c>
      <c r="Y7" s="381">
        <v>1</v>
      </c>
      <c r="Z7" s="381">
        <v>1</v>
      </c>
      <c r="AA7" s="381">
        <v>1</v>
      </c>
      <c r="AB7" s="381">
        <v>1</v>
      </c>
      <c r="AC7" s="381">
        <v>1</v>
      </c>
      <c r="AD7" s="381">
        <v>1</v>
      </c>
      <c r="AE7" s="381">
        <v>1</v>
      </c>
      <c r="AF7" s="381">
        <v>1</v>
      </c>
      <c r="AG7" s="381"/>
      <c r="AH7" s="381"/>
      <c r="AI7" s="381"/>
      <c r="AJ7" s="381"/>
      <c r="AK7" s="381"/>
      <c r="AL7" s="381"/>
      <c r="AM7" s="382" t="s">
        <v>346</v>
      </c>
      <c r="AN7" s="386">
        <f>+SUM(I7:AG7)+SUM(E9:J9)</f>
        <v>30</v>
      </c>
      <c r="AO7" s="256"/>
      <c r="AP7" s="256"/>
      <c r="AQ7" s="257"/>
    </row>
    <row r="8" spans="1:43" ht="15">
      <c r="A8" s="254"/>
      <c r="B8" s="255" t="s">
        <v>283</v>
      </c>
      <c r="C8" s="251"/>
      <c r="D8" s="251"/>
      <c r="E8" s="251">
        <v>1</v>
      </c>
      <c r="F8" s="251">
        <v>2</v>
      </c>
      <c r="G8" s="251">
        <v>3</v>
      </c>
      <c r="H8" s="251">
        <v>4</v>
      </c>
      <c r="I8" s="251">
        <v>5</v>
      </c>
      <c r="J8" s="251">
        <v>6</v>
      </c>
      <c r="K8" s="251">
        <v>7</v>
      </c>
      <c r="L8" s="251">
        <v>8</v>
      </c>
      <c r="M8" s="251">
        <v>9</v>
      </c>
      <c r="N8" s="251">
        <v>10</v>
      </c>
      <c r="O8" s="251">
        <v>11</v>
      </c>
      <c r="P8" s="251">
        <v>12</v>
      </c>
      <c r="Q8" s="251">
        <v>13</v>
      </c>
      <c r="R8" s="251">
        <v>14</v>
      </c>
      <c r="S8" s="251">
        <v>15</v>
      </c>
      <c r="T8" s="251">
        <v>16</v>
      </c>
      <c r="U8" s="251">
        <v>17</v>
      </c>
      <c r="V8" s="251">
        <v>18</v>
      </c>
      <c r="W8" s="251">
        <v>19</v>
      </c>
      <c r="X8" s="251">
        <v>20</v>
      </c>
      <c r="Y8" s="251">
        <v>21</v>
      </c>
      <c r="Z8" s="251">
        <v>22</v>
      </c>
      <c r="AA8" s="251">
        <v>23</v>
      </c>
      <c r="AB8" s="251">
        <v>24</v>
      </c>
      <c r="AC8" s="251">
        <v>25</v>
      </c>
      <c r="AD8" s="251">
        <v>26</v>
      </c>
      <c r="AE8" s="251">
        <v>27</v>
      </c>
      <c r="AF8" s="251">
        <v>28</v>
      </c>
      <c r="AG8" s="251">
        <v>29</v>
      </c>
      <c r="AH8" s="251">
        <v>30</v>
      </c>
      <c r="AI8" s="251">
        <v>31</v>
      </c>
      <c r="AJ8" s="251"/>
      <c r="AK8" s="251"/>
      <c r="AN8" s="256"/>
      <c r="AO8" s="256"/>
      <c r="AP8" s="256"/>
      <c r="AQ8" s="256"/>
    </row>
    <row r="9" spans="1:43" ht="15">
      <c r="A9" s="254"/>
      <c r="B9" s="255"/>
      <c r="E9" s="381">
        <v>1</v>
      </c>
      <c r="F9" s="381">
        <v>1</v>
      </c>
      <c r="G9" s="381">
        <v>1</v>
      </c>
      <c r="H9" s="381">
        <v>1</v>
      </c>
      <c r="I9" s="381">
        <v>1</v>
      </c>
      <c r="J9" s="381">
        <v>1</v>
      </c>
      <c r="K9" s="262">
        <v>1</v>
      </c>
      <c r="L9" s="262">
        <v>1</v>
      </c>
      <c r="M9" s="262">
        <v>1</v>
      </c>
      <c r="N9" s="262">
        <v>1</v>
      </c>
      <c r="O9" s="262">
        <v>1</v>
      </c>
      <c r="P9" s="262">
        <v>1</v>
      </c>
      <c r="Q9" s="262">
        <v>1</v>
      </c>
      <c r="R9" s="262">
        <v>1</v>
      </c>
      <c r="S9" s="262">
        <v>1</v>
      </c>
      <c r="T9" s="262">
        <v>1</v>
      </c>
      <c r="U9" s="262">
        <v>1</v>
      </c>
      <c r="V9" s="262">
        <v>1</v>
      </c>
      <c r="W9" s="262">
        <v>1</v>
      </c>
      <c r="X9" s="262">
        <v>1</v>
      </c>
      <c r="Y9" s="262">
        <v>1</v>
      </c>
      <c r="Z9" s="262">
        <v>1</v>
      </c>
      <c r="AA9" s="262">
        <v>1</v>
      </c>
      <c r="AB9" s="262">
        <v>1</v>
      </c>
      <c r="AC9" s="262">
        <v>1</v>
      </c>
      <c r="AD9" s="262">
        <v>1</v>
      </c>
      <c r="AE9" s="262">
        <v>1</v>
      </c>
      <c r="AF9" s="262">
        <v>1</v>
      </c>
      <c r="AG9" s="262">
        <v>1</v>
      </c>
      <c r="AH9" s="262">
        <v>1</v>
      </c>
      <c r="AI9" s="262">
        <v>1</v>
      </c>
      <c r="AJ9" s="262"/>
      <c r="AK9" s="262"/>
      <c r="AL9" s="262"/>
      <c r="AM9" s="263" t="s">
        <v>347</v>
      </c>
      <c r="AN9" s="385">
        <f>SUM(K9:AI9,H11:L11)</f>
        <v>30</v>
      </c>
      <c r="AO9" s="256"/>
      <c r="AP9" s="256"/>
      <c r="AQ9" s="256"/>
    </row>
    <row r="10" spans="1:43" ht="15">
      <c r="A10" s="254"/>
      <c r="B10" s="255" t="s">
        <v>284</v>
      </c>
      <c r="C10" s="251"/>
      <c r="D10" s="251"/>
      <c r="E10" s="251"/>
      <c r="F10" s="251"/>
      <c r="G10" s="251"/>
      <c r="H10" s="251">
        <v>1</v>
      </c>
      <c r="I10" s="251">
        <v>2</v>
      </c>
      <c r="J10" s="251">
        <v>3</v>
      </c>
      <c r="K10" s="251">
        <v>4</v>
      </c>
      <c r="L10" s="251">
        <v>5</v>
      </c>
      <c r="M10" s="251">
        <v>6</v>
      </c>
      <c r="N10" s="251">
        <v>7</v>
      </c>
      <c r="O10" s="251">
        <v>8</v>
      </c>
      <c r="P10" s="251">
        <v>9</v>
      </c>
      <c r="Q10" s="251">
        <v>10</v>
      </c>
      <c r="R10" s="251">
        <v>11</v>
      </c>
      <c r="S10" s="251">
        <v>12</v>
      </c>
      <c r="T10" s="251">
        <v>13</v>
      </c>
      <c r="U10" s="251">
        <v>14</v>
      </c>
      <c r="V10" s="251">
        <v>15</v>
      </c>
      <c r="W10" s="251">
        <v>16</v>
      </c>
      <c r="X10" s="251">
        <v>17</v>
      </c>
      <c r="Y10" s="251">
        <v>18</v>
      </c>
      <c r="Z10" s="251">
        <v>19</v>
      </c>
      <c r="AA10" s="251">
        <v>20</v>
      </c>
      <c r="AB10" s="251">
        <v>21</v>
      </c>
      <c r="AC10" s="251">
        <v>22</v>
      </c>
      <c r="AD10" s="251">
        <v>23</v>
      </c>
      <c r="AE10" s="251">
        <v>24</v>
      </c>
      <c r="AF10" s="251">
        <v>25</v>
      </c>
      <c r="AG10" s="251">
        <v>26</v>
      </c>
      <c r="AH10" s="251">
        <v>27</v>
      </c>
      <c r="AI10" s="251">
        <v>28</v>
      </c>
      <c r="AJ10" s="251">
        <v>29</v>
      </c>
      <c r="AK10" s="251">
        <v>30</v>
      </c>
      <c r="AL10" s="251">
        <v>31</v>
      </c>
      <c r="AN10" s="256"/>
      <c r="AO10" s="256"/>
      <c r="AP10" s="256"/>
      <c r="AQ10" s="256"/>
    </row>
    <row r="11" spans="1:43" ht="15">
      <c r="A11" s="254"/>
      <c r="H11" s="262">
        <v>1</v>
      </c>
      <c r="I11" s="262">
        <v>1</v>
      </c>
      <c r="J11" s="262">
        <v>1</v>
      </c>
      <c r="K11" s="262">
        <v>1</v>
      </c>
      <c r="L11" s="262">
        <v>1</v>
      </c>
      <c r="M11" s="383">
        <v>1</v>
      </c>
      <c r="N11" s="383">
        <v>1</v>
      </c>
      <c r="O11" s="383">
        <v>1</v>
      </c>
      <c r="P11" s="383">
        <v>1</v>
      </c>
      <c r="Q11" s="383">
        <v>1</v>
      </c>
      <c r="R11" s="383">
        <v>1</v>
      </c>
      <c r="S11" s="383">
        <v>1</v>
      </c>
      <c r="T11" s="383">
        <v>1</v>
      </c>
      <c r="U11" s="383">
        <v>1</v>
      </c>
      <c r="V11" s="383">
        <v>1</v>
      </c>
      <c r="W11" s="383">
        <v>1</v>
      </c>
      <c r="X11" s="383">
        <v>1</v>
      </c>
      <c r="Y11" s="383">
        <v>1</v>
      </c>
      <c r="Z11" s="383">
        <v>1</v>
      </c>
      <c r="AA11" s="383">
        <v>1</v>
      </c>
      <c r="AB11" s="383">
        <v>1</v>
      </c>
      <c r="AC11" s="383">
        <v>1</v>
      </c>
      <c r="AD11" s="383">
        <v>1</v>
      </c>
      <c r="AE11" s="383">
        <v>1</v>
      </c>
      <c r="AF11" s="383">
        <v>1</v>
      </c>
      <c r="AG11" s="383">
        <v>1</v>
      </c>
      <c r="AH11" s="383">
        <v>1</v>
      </c>
      <c r="AI11" s="383">
        <v>1</v>
      </c>
      <c r="AJ11" s="383">
        <v>1</v>
      </c>
      <c r="AK11" s="383">
        <v>1</v>
      </c>
      <c r="AL11" s="383">
        <v>1</v>
      </c>
      <c r="AM11" s="396" t="s">
        <v>348</v>
      </c>
      <c r="AN11" s="384">
        <f>+SUM(M11:AL11,D13:G13)</f>
        <v>30</v>
      </c>
      <c r="AO11" s="256"/>
      <c r="AP11" s="256"/>
      <c r="AQ11" s="256"/>
    </row>
    <row r="12" spans="1:43" ht="15">
      <c r="A12" s="254"/>
      <c r="B12" s="255" t="s">
        <v>285</v>
      </c>
      <c r="C12" s="251"/>
      <c r="D12" s="251">
        <v>1</v>
      </c>
      <c r="E12" s="251">
        <v>2</v>
      </c>
      <c r="F12" s="251">
        <v>3</v>
      </c>
      <c r="G12" s="251">
        <v>4</v>
      </c>
      <c r="H12" s="251">
        <v>5</v>
      </c>
      <c r="I12" s="251">
        <v>6</v>
      </c>
      <c r="J12" s="251">
        <v>7</v>
      </c>
      <c r="K12" s="251">
        <v>8</v>
      </c>
      <c r="L12" s="251">
        <v>9</v>
      </c>
      <c r="M12" s="251">
        <v>10</v>
      </c>
      <c r="N12" s="251">
        <v>11</v>
      </c>
      <c r="O12" s="251">
        <v>12</v>
      </c>
      <c r="P12" s="251">
        <v>13</v>
      </c>
      <c r="Q12" s="251">
        <v>14</v>
      </c>
      <c r="R12" s="251">
        <v>15</v>
      </c>
      <c r="S12" s="251">
        <v>16</v>
      </c>
      <c r="T12" s="251">
        <v>17</v>
      </c>
      <c r="U12" s="251">
        <v>18</v>
      </c>
      <c r="V12" s="251">
        <v>19</v>
      </c>
      <c r="W12" s="251">
        <v>20</v>
      </c>
      <c r="X12" s="251">
        <v>21</v>
      </c>
      <c r="Y12" s="251">
        <v>22</v>
      </c>
      <c r="Z12" s="251">
        <v>23</v>
      </c>
      <c r="AA12" s="251">
        <v>24</v>
      </c>
      <c r="AB12" s="251">
        <v>25</v>
      </c>
      <c r="AC12" s="251">
        <v>26</v>
      </c>
      <c r="AD12" s="251">
        <v>27</v>
      </c>
      <c r="AE12" s="251">
        <v>28</v>
      </c>
      <c r="AF12" s="251"/>
      <c r="AG12" s="251"/>
      <c r="AH12" s="251"/>
      <c r="AI12" s="251"/>
      <c r="AJ12" s="251"/>
      <c r="AK12" s="251"/>
      <c r="AL12" s="251"/>
      <c r="AN12" s="256"/>
      <c r="AO12" s="256"/>
      <c r="AP12" s="256"/>
      <c r="AQ12" s="256"/>
    </row>
    <row r="13" spans="1:43" ht="15">
      <c r="A13" s="254"/>
      <c r="D13" s="383">
        <v>1</v>
      </c>
      <c r="E13" s="383">
        <v>1</v>
      </c>
      <c r="F13" s="383">
        <v>1</v>
      </c>
      <c r="G13" s="383">
        <v>1</v>
      </c>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N13" s="256"/>
      <c r="AO13" s="256"/>
      <c r="AP13" s="256"/>
      <c r="AQ13" s="256"/>
    </row>
    <row r="14" spans="1:43" ht="15">
      <c r="A14" s="254"/>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N14" s="258"/>
      <c r="AO14" s="258"/>
      <c r="AP14" s="258"/>
      <c r="AQ14" s="258"/>
    </row>
    <row r="15" spans="1:43" ht="15">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N15" s="243">
        <f>SUM(AN7:AN14)</f>
        <v>90</v>
      </c>
      <c r="AP15" s="243">
        <f>SUM(AP7:AP8)</f>
        <v>0</v>
      </c>
      <c r="AQ15" s="243">
        <f>SUM(AQ7:AQ8)</f>
        <v>0</v>
      </c>
    </row>
    <row r="16" spans="1:43">
      <c r="C16" s="379"/>
    </row>
    <row r="17" spans="2:43">
      <c r="B17" s="260"/>
      <c r="Z17" s="246" t="s">
        <v>25</v>
      </c>
      <c r="AM17" s="246" t="s">
        <v>205</v>
      </c>
      <c r="AN17" s="246">
        <v>90</v>
      </c>
      <c r="AO17" s="246" t="s">
        <v>206</v>
      </c>
    </row>
    <row r="18" spans="2:43">
      <c r="B18" s="261"/>
      <c r="Z18" s="246"/>
      <c r="AM18" s="246" t="s">
        <v>207</v>
      </c>
      <c r="AN18" s="243">
        <f>+AN7</f>
        <v>30</v>
      </c>
      <c r="AO18" s="246" t="s">
        <v>206</v>
      </c>
    </row>
    <row r="19" spans="2:43">
      <c r="B19" s="261"/>
      <c r="Z19" s="246"/>
      <c r="AM19" s="246" t="s">
        <v>208</v>
      </c>
      <c r="AN19" s="243">
        <f>AN9</f>
        <v>30</v>
      </c>
      <c r="AO19" s="246" t="s">
        <v>206</v>
      </c>
    </row>
    <row r="20" spans="2:43">
      <c r="B20" s="261"/>
      <c r="Z20" s="246"/>
      <c r="AM20" s="246" t="s">
        <v>209</v>
      </c>
      <c r="AO20" s="246" t="s">
        <v>206</v>
      </c>
    </row>
    <row r="21" spans="2:43" ht="30">
      <c r="AM21" s="395" t="s">
        <v>345</v>
      </c>
      <c r="AN21" s="243">
        <f>SUM(AN18:AN20)</f>
        <v>60</v>
      </c>
      <c r="AO21" s="246" t="s">
        <v>206</v>
      </c>
      <c r="AQ21" s="245" t="s">
        <v>25</v>
      </c>
    </row>
    <row r="22" spans="2:43">
      <c r="AM22" s="246" t="s">
        <v>210</v>
      </c>
      <c r="AN22" s="243">
        <f>AN17-SUM(AN18:AN20)</f>
        <v>30</v>
      </c>
      <c r="AO22" s="246" t="s">
        <v>206</v>
      </c>
    </row>
    <row r="23" spans="2:43">
      <c r="B23" s="259"/>
    </row>
    <row r="24" spans="2:43">
      <c r="B24" s="259"/>
    </row>
    <row r="25" spans="2:43">
      <c r="B25" s="259"/>
    </row>
    <row r="26" spans="2:43">
      <c r="B26" s="259"/>
    </row>
    <row r="27" spans="2:43">
      <c r="B27" s="259"/>
    </row>
  </sheetData>
  <mergeCells count="5">
    <mergeCell ref="AN4:AO4"/>
    <mergeCell ref="AP4:AQ4"/>
    <mergeCell ref="G3:N3"/>
    <mergeCell ref="R3:AA3"/>
    <mergeCell ref="O3:Q3"/>
  </mergeCells>
  <phoneticPr fontId="27" type="noConversion"/>
  <pageMargins left="0.45" right="0.36" top="0.82" bottom="0.74803149606299213" header="0.31496062992125984" footer="0.31496062992125984"/>
  <pageSetup paperSize="9" scale="84" orientation="landscape" horizontalDpi="300" verticalDpi="300" r:id="rId1"/>
  <ignoredErrors>
    <ignoredError sqref="R3 G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D8C87-CFAE-46EF-802F-A4D9BB1D6F8B}">
  <sheetPr codeName="Hoja5">
    <tabColor rgb="FFFFC000"/>
    <pageSetUpPr fitToPage="1"/>
  </sheetPr>
  <dimension ref="A1:L72"/>
  <sheetViews>
    <sheetView view="pageBreakPreview" zoomScaleNormal="80" zoomScaleSheetLayoutView="100" workbookViewId="0">
      <selection activeCell="K17" sqref="K17"/>
    </sheetView>
  </sheetViews>
  <sheetFormatPr baseColWidth="10" defaultColWidth="7.140625" defaultRowHeight="16.5"/>
  <cols>
    <col min="1" max="1" width="1" style="54" customWidth="1"/>
    <col min="2" max="2" width="23.42578125" style="47" customWidth="1"/>
    <col min="3" max="3" width="21" style="47" customWidth="1"/>
    <col min="4" max="4" width="15" style="47" customWidth="1"/>
    <col min="5" max="5" width="28.85546875" style="47" customWidth="1"/>
    <col min="6" max="6" width="13.28515625" style="47" customWidth="1"/>
    <col min="7" max="7" width="22.7109375" style="47" customWidth="1"/>
    <col min="8" max="8" width="13.42578125" style="47" customWidth="1"/>
    <col min="9" max="9" width="12.7109375" style="47" customWidth="1"/>
    <col min="10" max="10" width="11.85546875" style="47" customWidth="1"/>
    <col min="11" max="11" width="11.7109375" style="47" customWidth="1"/>
    <col min="12" max="12" width="10.7109375" style="47" customWidth="1"/>
    <col min="13" max="254" width="7.140625" style="47"/>
    <col min="255" max="255" width="4.140625" style="47" customWidth="1"/>
    <col min="256" max="256" width="23.42578125" style="47" customWidth="1"/>
    <col min="257" max="257" width="21" style="47" customWidth="1"/>
    <col min="258" max="258" width="6.5703125" style="47" customWidth="1"/>
    <col min="259" max="259" width="28.85546875" style="47" customWidth="1"/>
    <col min="260" max="260" width="13.28515625" style="47" customWidth="1"/>
    <col min="261" max="261" width="20" style="47" customWidth="1"/>
    <col min="262" max="262" width="11.7109375" style="47" customWidth="1"/>
    <col min="263" max="263" width="12.85546875" style="47" customWidth="1"/>
    <col min="264" max="264" width="13.42578125" style="47" customWidth="1"/>
    <col min="265" max="265" width="12.7109375" style="47" customWidth="1"/>
    <col min="266" max="266" width="11.85546875" style="47" customWidth="1"/>
    <col min="267" max="267" width="11.7109375" style="47" customWidth="1"/>
    <col min="268" max="268" width="10.7109375" style="47" customWidth="1"/>
    <col min="269" max="510" width="7.140625" style="47"/>
    <col min="511" max="511" width="4.140625" style="47" customWidth="1"/>
    <col min="512" max="512" width="23.42578125" style="47" customWidth="1"/>
    <col min="513" max="513" width="21" style="47" customWidth="1"/>
    <col min="514" max="514" width="6.5703125" style="47" customWidth="1"/>
    <col min="515" max="515" width="28.85546875" style="47" customWidth="1"/>
    <col min="516" max="516" width="13.28515625" style="47" customWidth="1"/>
    <col min="517" max="517" width="20" style="47" customWidth="1"/>
    <col min="518" max="518" width="11.7109375" style="47" customWidth="1"/>
    <col min="519" max="519" width="12.85546875" style="47" customWidth="1"/>
    <col min="520" max="520" width="13.42578125" style="47" customWidth="1"/>
    <col min="521" max="521" width="12.7109375" style="47" customWidth="1"/>
    <col min="522" max="522" width="11.85546875" style="47" customWidth="1"/>
    <col min="523" max="523" width="11.7109375" style="47" customWidth="1"/>
    <col min="524" max="524" width="10.7109375" style="47" customWidth="1"/>
    <col min="525" max="766" width="7.140625" style="47"/>
    <col min="767" max="767" width="4.140625" style="47" customWidth="1"/>
    <col min="768" max="768" width="23.42578125" style="47" customWidth="1"/>
    <col min="769" max="769" width="21" style="47" customWidth="1"/>
    <col min="770" max="770" width="6.5703125" style="47" customWidth="1"/>
    <col min="771" max="771" width="28.85546875" style="47" customWidth="1"/>
    <col min="772" max="772" width="13.28515625" style="47" customWidth="1"/>
    <col min="773" max="773" width="20" style="47" customWidth="1"/>
    <col min="774" max="774" width="11.7109375" style="47" customWidth="1"/>
    <col min="775" max="775" width="12.85546875" style="47" customWidth="1"/>
    <col min="776" max="776" width="13.42578125" style="47" customWidth="1"/>
    <col min="777" max="777" width="12.7109375" style="47" customWidth="1"/>
    <col min="778" max="778" width="11.85546875" style="47" customWidth="1"/>
    <col min="779" max="779" width="11.7109375" style="47" customWidth="1"/>
    <col min="780" max="780" width="10.7109375" style="47" customWidth="1"/>
    <col min="781" max="1022" width="7.140625" style="47"/>
    <col min="1023" max="1023" width="4.140625" style="47" customWidth="1"/>
    <col min="1024" max="1024" width="23.42578125" style="47" customWidth="1"/>
    <col min="1025" max="1025" width="21" style="47" customWidth="1"/>
    <col min="1026" max="1026" width="6.5703125" style="47" customWidth="1"/>
    <col min="1027" max="1027" width="28.85546875" style="47" customWidth="1"/>
    <col min="1028" max="1028" width="13.28515625" style="47" customWidth="1"/>
    <col min="1029" max="1029" width="20" style="47" customWidth="1"/>
    <col min="1030" max="1030" width="11.7109375" style="47" customWidth="1"/>
    <col min="1031" max="1031" width="12.85546875" style="47" customWidth="1"/>
    <col min="1032" max="1032" width="13.42578125" style="47" customWidth="1"/>
    <col min="1033" max="1033" width="12.7109375" style="47" customWidth="1"/>
    <col min="1034" max="1034" width="11.85546875" style="47" customWidth="1"/>
    <col min="1035" max="1035" width="11.7109375" style="47" customWidth="1"/>
    <col min="1036" max="1036" width="10.7109375" style="47" customWidth="1"/>
    <col min="1037" max="1278" width="7.140625" style="47"/>
    <col min="1279" max="1279" width="4.140625" style="47" customWidth="1"/>
    <col min="1280" max="1280" width="23.42578125" style="47" customWidth="1"/>
    <col min="1281" max="1281" width="21" style="47" customWidth="1"/>
    <col min="1282" max="1282" width="6.5703125" style="47" customWidth="1"/>
    <col min="1283" max="1283" width="28.85546875" style="47" customWidth="1"/>
    <col min="1284" max="1284" width="13.28515625" style="47" customWidth="1"/>
    <col min="1285" max="1285" width="20" style="47" customWidth="1"/>
    <col min="1286" max="1286" width="11.7109375" style="47" customWidth="1"/>
    <col min="1287" max="1287" width="12.85546875" style="47" customWidth="1"/>
    <col min="1288" max="1288" width="13.42578125" style="47" customWidth="1"/>
    <col min="1289" max="1289" width="12.7109375" style="47" customWidth="1"/>
    <col min="1290" max="1290" width="11.85546875" style="47" customWidth="1"/>
    <col min="1291" max="1291" width="11.7109375" style="47" customWidth="1"/>
    <col min="1292" max="1292" width="10.7109375" style="47" customWidth="1"/>
    <col min="1293" max="1534" width="7.140625" style="47"/>
    <col min="1535" max="1535" width="4.140625" style="47" customWidth="1"/>
    <col min="1536" max="1536" width="23.42578125" style="47" customWidth="1"/>
    <col min="1537" max="1537" width="21" style="47" customWidth="1"/>
    <col min="1538" max="1538" width="6.5703125" style="47" customWidth="1"/>
    <col min="1539" max="1539" width="28.85546875" style="47" customWidth="1"/>
    <col min="1540" max="1540" width="13.28515625" style="47" customWidth="1"/>
    <col min="1541" max="1541" width="20" style="47" customWidth="1"/>
    <col min="1542" max="1542" width="11.7109375" style="47" customWidth="1"/>
    <col min="1543" max="1543" width="12.85546875" style="47" customWidth="1"/>
    <col min="1544" max="1544" width="13.42578125" style="47" customWidth="1"/>
    <col min="1545" max="1545" width="12.7109375" style="47" customWidth="1"/>
    <col min="1546" max="1546" width="11.85546875" style="47" customWidth="1"/>
    <col min="1547" max="1547" width="11.7109375" style="47" customWidth="1"/>
    <col min="1548" max="1548" width="10.7109375" style="47" customWidth="1"/>
    <col min="1549" max="1790" width="7.140625" style="47"/>
    <col min="1791" max="1791" width="4.140625" style="47" customWidth="1"/>
    <col min="1792" max="1792" width="23.42578125" style="47" customWidth="1"/>
    <col min="1793" max="1793" width="21" style="47" customWidth="1"/>
    <col min="1794" max="1794" width="6.5703125" style="47" customWidth="1"/>
    <col min="1795" max="1795" width="28.85546875" style="47" customWidth="1"/>
    <col min="1796" max="1796" width="13.28515625" style="47" customWidth="1"/>
    <col min="1797" max="1797" width="20" style="47" customWidth="1"/>
    <col min="1798" max="1798" width="11.7109375" style="47" customWidth="1"/>
    <col min="1799" max="1799" width="12.85546875" style="47" customWidth="1"/>
    <col min="1800" max="1800" width="13.42578125" style="47" customWidth="1"/>
    <col min="1801" max="1801" width="12.7109375" style="47" customWidth="1"/>
    <col min="1802" max="1802" width="11.85546875" style="47" customWidth="1"/>
    <col min="1803" max="1803" width="11.7109375" style="47" customWidth="1"/>
    <col min="1804" max="1804" width="10.7109375" style="47" customWidth="1"/>
    <col min="1805" max="2046" width="7.140625" style="47"/>
    <col min="2047" max="2047" width="4.140625" style="47" customWidth="1"/>
    <col min="2048" max="2048" width="23.42578125" style="47" customWidth="1"/>
    <col min="2049" max="2049" width="21" style="47" customWidth="1"/>
    <col min="2050" max="2050" width="6.5703125" style="47" customWidth="1"/>
    <col min="2051" max="2051" width="28.85546875" style="47" customWidth="1"/>
    <col min="2052" max="2052" width="13.28515625" style="47" customWidth="1"/>
    <col min="2053" max="2053" width="20" style="47" customWidth="1"/>
    <col min="2054" max="2054" width="11.7109375" style="47" customWidth="1"/>
    <col min="2055" max="2055" width="12.85546875" style="47" customWidth="1"/>
    <col min="2056" max="2056" width="13.42578125" style="47" customWidth="1"/>
    <col min="2057" max="2057" width="12.7109375" style="47" customWidth="1"/>
    <col min="2058" max="2058" width="11.85546875" style="47" customWidth="1"/>
    <col min="2059" max="2059" width="11.7109375" style="47" customWidth="1"/>
    <col min="2060" max="2060" width="10.7109375" style="47" customWidth="1"/>
    <col min="2061" max="2302" width="7.140625" style="47"/>
    <col min="2303" max="2303" width="4.140625" style="47" customWidth="1"/>
    <col min="2304" max="2304" width="23.42578125" style="47" customWidth="1"/>
    <col min="2305" max="2305" width="21" style="47" customWidth="1"/>
    <col min="2306" max="2306" width="6.5703125" style="47" customWidth="1"/>
    <col min="2307" max="2307" width="28.85546875" style="47" customWidth="1"/>
    <col min="2308" max="2308" width="13.28515625" style="47" customWidth="1"/>
    <col min="2309" max="2309" width="20" style="47" customWidth="1"/>
    <col min="2310" max="2310" width="11.7109375" style="47" customWidth="1"/>
    <col min="2311" max="2311" width="12.85546875" style="47" customWidth="1"/>
    <col min="2312" max="2312" width="13.42578125" style="47" customWidth="1"/>
    <col min="2313" max="2313" width="12.7109375" style="47" customWidth="1"/>
    <col min="2314" max="2314" width="11.85546875" style="47" customWidth="1"/>
    <col min="2315" max="2315" width="11.7109375" style="47" customWidth="1"/>
    <col min="2316" max="2316" width="10.7109375" style="47" customWidth="1"/>
    <col min="2317" max="2558" width="7.140625" style="47"/>
    <col min="2559" max="2559" width="4.140625" style="47" customWidth="1"/>
    <col min="2560" max="2560" width="23.42578125" style="47" customWidth="1"/>
    <col min="2561" max="2561" width="21" style="47" customWidth="1"/>
    <col min="2562" max="2562" width="6.5703125" style="47" customWidth="1"/>
    <col min="2563" max="2563" width="28.85546875" style="47" customWidth="1"/>
    <col min="2564" max="2564" width="13.28515625" style="47" customWidth="1"/>
    <col min="2565" max="2565" width="20" style="47" customWidth="1"/>
    <col min="2566" max="2566" width="11.7109375" style="47" customWidth="1"/>
    <col min="2567" max="2567" width="12.85546875" style="47" customWidth="1"/>
    <col min="2568" max="2568" width="13.42578125" style="47" customWidth="1"/>
    <col min="2569" max="2569" width="12.7109375" style="47" customWidth="1"/>
    <col min="2570" max="2570" width="11.85546875" style="47" customWidth="1"/>
    <col min="2571" max="2571" width="11.7109375" style="47" customWidth="1"/>
    <col min="2572" max="2572" width="10.7109375" style="47" customWidth="1"/>
    <col min="2573" max="2814" width="7.140625" style="47"/>
    <col min="2815" max="2815" width="4.140625" style="47" customWidth="1"/>
    <col min="2816" max="2816" width="23.42578125" style="47" customWidth="1"/>
    <col min="2817" max="2817" width="21" style="47" customWidth="1"/>
    <col min="2818" max="2818" width="6.5703125" style="47" customWidth="1"/>
    <col min="2819" max="2819" width="28.85546875" style="47" customWidth="1"/>
    <col min="2820" max="2820" width="13.28515625" style="47" customWidth="1"/>
    <col min="2821" max="2821" width="20" style="47" customWidth="1"/>
    <col min="2822" max="2822" width="11.7109375" style="47" customWidth="1"/>
    <col min="2823" max="2823" width="12.85546875" style="47" customWidth="1"/>
    <col min="2824" max="2824" width="13.42578125" style="47" customWidth="1"/>
    <col min="2825" max="2825" width="12.7109375" style="47" customWidth="1"/>
    <col min="2826" max="2826" width="11.85546875" style="47" customWidth="1"/>
    <col min="2827" max="2827" width="11.7109375" style="47" customWidth="1"/>
    <col min="2828" max="2828" width="10.7109375" style="47" customWidth="1"/>
    <col min="2829" max="3070" width="7.140625" style="47"/>
    <col min="3071" max="3071" width="4.140625" style="47" customWidth="1"/>
    <col min="3072" max="3072" width="23.42578125" style="47" customWidth="1"/>
    <col min="3073" max="3073" width="21" style="47" customWidth="1"/>
    <col min="3074" max="3074" width="6.5703125" style="47" customWidth="1"/>
    <col min="3075" max="3075" width="28.85546875" style="47" customWidth="1"/>
    <col min="3076" max="3076" width="13.28515625" style="47" customWidth="1"/>
    <col min="3077" max="3077" width="20" style="47" customWidth="1"/>
    <col min="3078" max="3078" width="11.7109375" style="47" customWidth="1"/>
    <col min="3079" max="3079" width="12.85546875" style="47" customWidth="1"/>
    <col min="3080" max="3080" width="13.42578125" style="47" customWidth="1"/>
    <col min="3081" max="3081" width="12.7109375" style="47" customWidth="1"/>
    <col min="3082" max="3082" width="11.85546875" style="47" customWidth="1"/>
    <col min="3083" max="3083" width="11.7109375" style="47" customWidth="1"/>
    <col min="3084" max="3084" width="10.7109375" style="47" customWidth="1"/>
    <col min="3085" max="3326" width="7.140625" style="47"/>
    <col min="3327" max="3327" width="4.140625" style="47" customWidth="1"/>
    <col min="3328" max="3328" width="23.42578125" style="47" customWidth="1"/>
    <col min="3329" max="3329" width="21" style="47" customWidth="1"/>
    <col min="3330" max="3330" width="6.5703125" style="47" customWidth="1"/>
    <col min="3331" max="3331" width="28.85546875" style="47" customWidth="1"/>
    <col min="3332" max="3332" width="13.28515625" style="47" customWidth="1"/>
    <col min="3333" max="3333" width="20" style="47" customWidth="1"/>
    <col min="3334" max="3334" width="11.7109375" style="47" customWidth="1"/>
    <col min="3335" max="3335" width="12.85546875" style="47" customWidth="1"/>
    <col min="3336" max="3336" width="13.42578125" style="47" customWidth="1"/>
    <col min="3337" max="3337" width="12.7109375" style="47" customWidth="1"/>
    <col min="3338" max="3338" width="11.85546875" style="47" customWidth="1"/>
    <col min="3339" max="3339" width="11.7109375" style="47" customWidth="1"/>
    <col min="3340" max="3340" width="10.7109375" style="47" customWidth="1"/>
    <col min="3341" max="3582" width="7.140625" style="47"/>
    <col min="3583" max="3583" width="4.140625" style="47" customWidth="1"/>
    <col min="3584" max="3584" width="23.42578125" style="47" customWidth="1"/>
    <col min="3585" max="3585" width="21" style="47" customWidth="1"/>
    <col min="3586" max="3586" width="6.5703125" style="47" customWidth="1"/>
    <col min="3587" max="3587" width="28.85546875" style="47" customWidth="1"/>
    <col min="3588" max="3588" width="13.28515625" style="47" customWidth="1"/>
    <col min="3589" max="3589" width="20" style="47" customWidth="1"/>
    <col min="3590" max="3590" width="11.7109375" style="47" customWidth="1"/>
    <col min="3591" max="3591" width="12.85546875" style="47" customWidth="1"/>
    <col min="3592" max="3592" width="13.42578125" style="47" customWidth="1"/>
    <col min="3593" max="3593" width="12.7109375" style="47" customWidth="1"/>
    <col min="3594" max="3594" width="11.85546875" style="47" customWidth="1"/>
    <col min="3595" max="3595" width="11.7109375" style="47" customWidth="1"/>
    <col min="3596" max="3596" width="10.7109375" style="47" customWidth="1"/>
    <col min="3597" max="3838" width="7.140625" style="47"/>
    <col min="3839" max="3839" width="4.140625" style="47" customWidth="1"/>
    <col min="3840" max="3840" width="23.42578125" style="47" customWidth="1"/>
    <col min="3841" max="3841" width="21" style="47" customWidth="1"/>
    <col min="3842" max="3842" width="6.5703125" style="47" customWidth="1"/>
    <col min="3843" max="3843" width="28.85546875" style="47" customWidth="1"/>
    <col min="3844" max="3844" width="13.28515625" style="47" customWidth="1"/>
    <col min="3845" max="3845" width="20" style="47" customWidth="1"/>
    <col min="3846" max="3846" width="11.7109375" style="47" customWidth="1"/>
    <col min="3847" max="3847" width="12.85546875" style="47" customWidth="1"/>
    <col min="3848" max="3848" width="13.42578125" style="47" customWidth="1"/>
    <col min="3849" max="3849" width="12.7109375" style="47" customWidth="1"/>
    <col min="3850" max="3850" width="11.85546875" style="47" customWidth="1"/>
    <col min="3851" max="3851" width="11.7109375" style="47" customWidth="1"/>
    <col min="3852" max="3852" width="10.7109375" style="47" customWidth="1"/>
    <col min="3853" max="4094" width="7.140625" style="47"/>
    <col min="4095" max="4095" width="4.140625" style="47" customWidth="1"/>
    <col min="4096" max="4096" width="23.42578125" style="47" customWidth="1"/>
    <col min="4097" max="4097" width="21" style="47" customWidth="1"/>
    <col min="4098" max="4098" width="6.5703125" style="47" customWidth="1"/>
    <col min="4099" max="4099" width="28.85546875" style="47" customWidth="1"/>
    <col min="4100" max="4100" width="13.28515625" style="47" customWidth="1"/>
    <col min="4101" max="4101" width="20" style="47" customWidth="1"/>
    <col min="4102" max="4102" width="11.7109375" style="47" customWidth="1"/>
    <col min="4103" max="4103" width="12.85546875" style="47" customWidth="1"/>
    <col min="4104" max="4104" width="13.42578125" style="47" customWidth="1"/>
    <col min="4105" max="4105" width="12.7109375" style="47" customWidth="1"/>
    <col min="4106" max="4106" width="11.85546875" style="47" customWidth="1"/>
    <col min="4107" max="4107" width="11.7109375" style="47" customWidth="1"/>
    <col min="4108" max="4108" width="10.7109375" style="47" customWidth="1"/>
    <col min="4109" max="4350" width="7.140625" style="47"/>
    <col min="4351" max="4351" width="4.140625" style="47" customWidth="1"/>
    <col min="4352" max="4352" width="23.42578125" style="47" customWidth="1"/>
    <col min="4353" max="4353" width="21" style="47" customWidth="1"/>
    <col min="4354" max="4354" width="6.5703125" style="47" customWidth="1"/>
    <col min="4355" max="4355" width="28.85546875" style="47" customWidth="1"/>
    <col min="4356" max="4356" width="13.28515625" style="47" customWidth="1"/>
    <col min="4357" max="4357" width="20" style="47" customWidth="1"/>
    <col min="4358" max="4358" width="11.7109375" style="47" customWidth="1"/>
    <col min="4359" max="4359" width="12.85546875" style="47" customWidth="1"/>
    <col min="4360" max="4360" width="13.42578125" style="47" customWidth="1"/>
    <col min="4361" max="4361" width="12.7109375" style="47" customWidth="1"/>
    <col min="4362" max="4362" width="11.85546875" style="47" customWidth="1"/>
    <col min="4363" max="4363" width="11.7109375" style="47" customWidth="1"/>
    <col min="4364" max="4364" width="10.7109375" style="47" customWidth="1"/>
    <col min="4365" max="4606" width="7.140625" style="47"/>
    <col min="4607" max="4607" width="4.140625" style="47" customWidth="1"/>
    <col min="4608" max="4608" width="23.42578125" style="47" customWidth="1"/>
    <col min="4609" max="4609" width="21" style="47" customWidth="1"/>
    <col min="4610" max="4610" width="6.5703125" style="47" customWidth="1"/>
    <col min="4611" max="4611" width="28.85546875" style="47" customWidth="1"/>
    <col min="4612" max="4612" width="13.28515625" style="47" customWidth="1"/>
    <col min="4613" max="4613" width="20" style="47" customWidth="1"/>
    <col min="4614" max="4614" width="11.7109375" style="47" customWidth="1"/>
    <col min="4615" max="4615" width="12.85546875" style="47" customWidth="1"/>
    <col min="4616" max="4616" width="13.42578125" style="47" customWidth="1"/>
    <col min="4617" max="4617" width="12.7109375" style="47" customWidth="1"/>
    <col min="4618" max="4618" width="11.85546875" style="47" customWidth="1"/>
    <col min="4619" max="4619" width="11.7109375" style="47" customWidth="1"/>
    <col min="4620" max="4620" width="10.7109375" style="47" customWidth="1"/>
    <col min="4621" max="4862" width="7.140625" style="47"/>
    <col min="4863" max="4863" width="4.140625" style="47" customWidth="1"/>
    <col min="4864" max="4864" width="23.42578125" style="47" customWidth="1"/>
    <col min="4865" max="4865" width="21" style="47" customWidth="1"/>
    <col min="4866" max="4866" width="6.5703125" style="47" customWidth="1"/>
    <col min="4867" max="4867" width="28.85546875" style="47" customWidth="1"/>
    <col min="4868" max="4868" width="13.28515625" style="47" customWidth="1"/>
    <col min="4869" max="4869" width="20" style="47" customWidth="1"/>
    <col min="4870" max="4870" width="11.7109375" style="47" customWidth="1"/>
    <col min="4871" max="4871" width="12.85546875" style="47" customWidth="1"/>
    <col min="4872" max="4872" width="13.42578125" style="47" customWidth="1"/>
    <col min="4873" max="4873" width="12.7109375" style="47" customWidth="1"/>
    <col min="4874" max="4874" width="11.85546875" style="47" customWidth="1"/>
    <col min="4875" max="4875" width="11.7109375" style="47" customWidth="1"/>
    <col min="4876" max="4876" width="10.7109375" style="47" customWidth="1"/>
    <col min="4877" max="5118" width="7.140625" style="47"/>
    <col min="5119" max="5119" width="4.140625" style="47" customWidth="1"/>
    <col min="5120" max="5120" width="23.42578125" style="47" customWidth="1"/>
    <col min="5121" max="5121" width="21" style="47" customWidth="1"/>
    <col min="5122" max="5122" width="6.5703125" style="47" customWidth="1"/>
    <col min="5123" max="5123" width="28.85546875" style="47" customWidth="1"/>
    <col min="5124" max="5124" width="13.28515625" style="47" customWidth="1"/>
    <col min="5125" max="5125" width="20" style="47" customWidth="1"/>
    <col min="5126" max="5126" width="11.7109375" style="47" customWidth="1"/>
    <col min="5127" max="5127" width="12.85546875" style="47" customWidth="1"/>
    <col min="5128" max="5128" width="13.42578125" style="47" customWidth="1"/>
    <col min="5129" max="5129" width="12.7109375" style="47" customWidth="1"/>
    <col min="5130" max="5130" width="11.85546875" style="47" customWidth="1"/>
    <col min="5131" max="5131" width="11.7109375" style="47" customWidth="1"/>
    <col min="5132" max="5132" width="10.7109375" style="47" customWidth="1"/>
    <col min="5133" max="5374" width="7.140625" style="47"/>
    <col min="5375" max="5375" width="4.140625" style="47" customWidth="1"/>
    <col min="5376" max="5376" width="23.42578125" style="47" customWidth="1"/>
    <col min="5377" max="5377" width="21" style="47" customWidth="1"/>
    <col min="5378" max="5378" width="6.5703125" style="47" customWidth="1"/>
    <col min="5379" max="5379" width="28.85546875" style="47" customWidth="1"/>
    <col min="5380" max="5380" width="13.28515625" style="47" customWidth="1"/>
    <col min="5381" max="5381" width="20" style="47" customWidth="1"/>
    <col min="5382" max="5382" width="11.7109375" style="47" customWidth="1"/>
    <col min="5383" max="5383" width="12.85546875" style="47" customWidth="1"/>
    <col min="5384" max="5384" width="13.42578125" style="47" customWidth="1"/>
    <col min="5385" max="5385" width="12.7109375" style="47" customWidth="1"/>
    <col min="5386" max="5386" width="11.85546875" style="47" customWidth="1"/>
    <col min="5387" max="5387" width="11.7109375" style="47" customWidth="1"/>
    <col min="5388" max="5388" width="10.7109375" style="47" customWidth="1"/>
    <col min="5389" max="5630" width="7.140625" style="47"/>
    <col min="5631" max="5631" width="4.140625" style="47" customWidth="1"/>
    <col min="5632" max="5632" width="23.42578125" style="47" customWidth="1"/>
    <col min="5633" max="5633" width="21" style="47" customWidth="1"/>
    <col min="5634" max="5634" width="6.5703125" style="47" customWidth="1"/>
    <col min="5635" max="5635" width="28.85546875" style="47" customWidth="1"/>
    <col min="5636" max="5636" width="13.28515625" style="47" customWidth="1"/>
    <col min="5637" max="5637" width="20" style="47" customWidth="1"/>
    <col min="5638" max="5638" width="11.7109375" style="47" customWidth="1"/>
    <col min="5639" max="5639" width="12.85546875" style="47" customWidth="1"/>
    <col min="5640" max="5640" width="13.42578125" style="47" customWidth="1"/>
    <col min="5641" max="5641" width="12.7109375" style="47" customWidth="1"/>
    <col min="5642" max="5642" width="11.85546875" style="47" customWidth="1"/>
    <col min="5643" max="5643" width="11.7109375" style="47" customWidth="1"/>
    <col min="5644" max="5644" width="10.7109375" style="47" customWidth="1"/>
    <col min="5645" max="5886" width="7.140625" style="47"/>
    <col min="5887" max="5887" width="4.140625" style="47" customWidth="1"/>
    <col min="5888" max="5888" width="23.42578125" style="47" customWidth="1"/>
    <col min="5889" max="5889" width="21" style="47" customWidth="1"/>
    <col min="5890" max="5890" width="6.5703125" style="47" customWidth="1"/>
    <col min="5891" max="5891" width="28.85546875" style="47" customWidth="1"/>
    <col min="5892" max="5892" width="13.28515625" style="47" customWidth="1"/>
    <col min="5893" max="5893" width="20" style="47" customWidth="1"/>
    <col min="5894" max="5894" width="11.7109375" style="47" customWidth="1"/>
    <col min="5895" max="5895" width="12.85546875" style="47" customWidth="1"/>
    <col min="5896" max="5896" width="13.42578125" style="47" customWidth="1"/>
    <col min="5897" max="5897" width="12.7109375" style="47" customWidth="1"/>
    <col min="5898" max="5898" width="11.85546875" style="47" customWidth="1"/>
    <col min="5899" max="5899" width="11.7109375" style="47" customWidth="1"/>
    <col min="5900" max="5900" width="10.7109375" style="47" customWidth="1"/>
    <col min="5901" max="6142" width="7.140625" style="47"/>
    <col min="6143" max="6143" width="4.140625" style="47" customWidth="1"/>
    <col min="6144" max="6144" width="23.42578125" style="47" customWidth="1"/>
    <col min="6145" max="6145" width="21" style="47" customWidth="1"/>
    <col min="6146" max="6146" width="6.5703125" style="47" customWidth="1"/>
    <col min="6147" max="6147" width="28.85546875" style="47" customWidth="1"/>
    <col min="6148" max="6148" width="13.28515625" style="47" customWidth="1"/>
    <col min="6149" max="6149" width="20" style="47" customWidth="1"/>
    <col min="6150" max="6150" width="11.7109375" style="47" customWidth="1"/>
    <col min="6151" max="6151" width="12.85546875" style="47" customWidth="1"/>
    <col min="6152" max="6152" width="13.42578125" style="47" customWidth="1"/>
    <col min="6153" max="6153" width="12.7109375" style="47" customWidth="1"/>
    <col min="6154" max="6154" width="11.85546875" style="47" customWidth="1"/>
    <col min="6155" max="6155" width="11.7109375" style="47" customWidth="1"/>
    <col min="6156" max="6156" width="10.7109375" style="47" customWidth="1"/>
    <col min="6157" max="6398" width="7.140625" style="47"/>
    <col min="6399" max="6399" width="4.140625" style="47" customWidth="1"/>
    <col min="6400" max="6400" width="23.42578125" style="47" customWidth="1"/>
    <col min="6401" max="6401" width="21" style="47" customWidth="1"/>
    <col min="6402" max="6402" width="6.5703125" style="47" customWidth="1"/>
    <col min="6403" max="6403" width="28.85546875" style="47" customWidth="1"/>
    <col min="6404" max="6404" width="13.28515625" style="47" customWidth="1"/>
    <col min="6405" max="6405" width="20" style="47" customWidth="1"/>
    <col min="6406" max="6406" width="11.7109375" style="47" customWidth="1"/>
    <col min="6407" max="6407" width="12.85546875" style="47" customWidth="1"/>
    <col min="6408" max="6408" width="13.42578125" style="47" customWidth="1"/>
    <col min="6409" max="6409" width="12.7109375" style="47" customWidth="1"/>
    <col min="6410" max="6410" width="11.85546875" style="47" customWidth="1"/>
    <col min="6411" max="6411" width="11.7109375" style="47" customWidth="1"/>
    <col min="6412" max="6412" width="10.7109375" style="47" customWidth="1"/>
    <col min="6413" max="6654" width="7.140625" style="47"/>
    <col min="6655" max="6655" width="4.140625" style="47" customWidth="1"/>
    <col min="6656" max="6656" width="23.42578125" style="47" customWidth="1"/>
    <col min="6657" max="6657" width="21" style="47" customWidth="1"/>
    <col min="6658" max="6658" width="6.5703125" style="47" customWidth="1"/>
    <col min="6659" max="6659" width="28.85546875" style="47" customWidth="1"/>
    <col min="6660" max="6660" width="13.28515625" style="47" customWidth="1"/>
    <col min="6661" max="6661" width="20" style="47" customWidth="1"/>
    <col min="6662" max="6662" width="11.7109375" style="47" customWidth="1"/>
    <col min="6663" max="6663" width="12.85546875" style="47" customWidth="1"/>
    <col min="6664" max="6664" width="13.42578125" style="47" customWidth="1"/>
    <col min="6665" max="6665" width="12.7109375" style="47" customWidth="1"/>
    <col min="6666" max="6666" width="11.85546875" style="47" customWidth="1"/>
    <col min="6667" max="6667" width="11.7109375" style="47" customWidth="1"/>
    <col min="6668" max="6668" width="10.7109375" style="47" customWidth="1"/>
    <col min="6669" max="6910" width="7.140625" style="47"/>
    <col min="6911" max="6911" width="4.140625" style="47" customWidth="1"/>
    <col min="6912" max="6912" width="23.42578125" style="47" customWidth="1"/>
    <col min="6913" max="6913" width="21" style="47" customWidth="1"/>
    <col min="6914" max="6914" width="6.5703125" style="47" customWidth="1"/>
    <col min="6915" max="6915" width="28.85546875" style="47" customWidth="1"/>
    <col min="6916" max="6916" width="13.28515625" style="47" customWidth="1"/>
    <col min="6917" max="6917" width="20" style="47" customWidth="1"/>
    <col min="6918" max="6918" width="11.7109375" style="47" customWidth="1"/>
    <col min="6919" max="6919" width="12.85546875" style="47" customWidth="1"/>
    <col min="6920" max="6920" width="13.42578125" style="47" customWidth="1"/>
    <col min="6921" max="6921" width="12.7109375" style="47" customWidth="1"/>
    <col min="6922" max="6922" width="11.85546875" style="47" customWidth="1"/>
    <col min="6923" max="6923" width="11.7109375" style="47" customWidth="1"/>
    <col min="6924" max="6924" width="10.7109375" style="47" customWidth="1"/>
    <col min="6925" max="7166" width="7.140625" style="47"/>
    <col min="7167" max="7167" width="4.140625" style="47" customWidth="1"/>
    <col min="7168" max="7168" width="23.42578125" style="47" customWidth="1"/>
    <col min="7169" max="7169" width="21" style="47" customWidth="1"/>
    <col min="7170" max="7170" width="6.5703125" style="47" customWidth="1"/>
    <col min="7171" max="7171" width="28.85546875" style="47" customWidth="1"/>
    <col min="7172" max="7172" width="13.28515625" style="47" customWidth="1"/>
    <col min="7173" max="7173" width="20" style="47" customWidth="1"/>
    <col min="7174" max="7174" width="11.7109375" style="47" customWidth="1"/>
    <col min="7175" max="7175" width="12.85546875" style="47" customWidth="1"/>
    <col min="7176" max="7176" width="13.42578125" style="47" customWidth="1"/>
    <col min="7177" max="7177" width="12.7109375" style="47" customWidth="1"/>
    <col min="7178" max="7178" width="11.85546875" style="47" customWidth="1"/>
    <col min="7179" max="7179" width="11.7109375" style="47" customWidth="1"/>
    <col min="7180" max="7180" width="10.7109375" style="47" customWidth="1"/>
    <col min="7181" max="7422" width="7.140625" style="47"/>
    <col min="7423" max="7423" width="4.140625" style="47" customWidth="1"/>
    <col min="7424" max="7424" width="23.42578125" style="47" customWidth="1"/>
    <col min="7425" max="7425" width="21" style="47" customWidth="1"/>
    <col min="7426" max="7426" width="6.5703125" style="47" customWidth="1"/>
    <col min="7427" max="7427" width="28.85546875" style="47" customWidth="1"/>
    <col min="7428" max="7428" width="13.28515625" style="47" customWidth="1"/>
    <col min="7429" max="7429" width="20" style="47" customWidth="1"/>
    <col min="7430" max="7430" width="11.7109375" style="47" customWidth="1"/>
    <col min="7431" max="7431" width="12.85546875" style="47" customWidth="1"/>
    <col min="7432" max="7432" width="13.42578125" style="47" customWidth="1"/>
    <col min="7433" max="7433" width="12.7109375" style="47" customWidth="1"/>
    <col min="7434" max="7434" width="11.85546875" style="47" customWidth="1"/>
    <col min="7435" max="7435" width="11.7109375" style="47" customWidth="1"/>
    <col min="7436" max="7436" width="10.7109375" style="47" customWidth="1"/>
    <col min="7437" max="7678" width="7.140625" style="47"/>
    <col min="7679" max="7679" width="4.140625" style="47" customWidth="1"/>
    <col min="7680" max="7680" width="23.42578125" style="47" customWidth="1"/>
    <col min="7681" max="7681" width="21" style="47" customWidth="1"/>
    <col min="7682" max="7682" width="6.5703125" style="47" customWidth="1"/>
    <col min="7683" max="7683" width="28.85546875" style="47" customWidth="1"/>
    <col min="7684" max="7684" width="13.28515625" style="47" customWidth="1"/>
    <col min="7685" max="7685" width="20" style="47" customWidth="1"/>
    <col min="7686" max="7686" width="11.7109375" style="47" customWidth="1"/>
    <col min="7687" max="7687" width="12.85546875" style="47" customWidth="1"/>
    <col min="7688" max="7688" width="13.42578125" style="47" customWidth="1"/>
    <col min="7689" max="7689" width="12.7109375" style="47" customWidth="1"/>
    <col min="7690" max="7690" width="11.85546875" style="47" customWidth="1"/>
    <col min="7691" max="7691" width="11.7109375" style="47" customWidth="1"/>
    <col min="7692" max="7692" width="10.7109375" style="47" customWidth="1"/>
    <col min="7693" max="7934" width="7.140625" style="47"/>
    <col min="7935" max="7935" width="4.140625" style="47" customWidth="1"/>
    <col min="7936" max="7936" width="23.42578125" style="47" customWidth="1"/>
    <col min="7937" max="7937" width="21" style="47" customWidth="1"/>
    <col min="7938" max="7938" width="6.5703125" style="47" customWidth="1"/>
    <col min="7939" max="7939" width="28.85546875" style="47" customWidth="1"/>
    <col min="7940" max="7940" width="13.28515625" style="47" customWidth="1"/>
    <col min="7941" max="7941" width="20" style="47" customWidth="1"/>
    <col min="7942" max="7942" width="11.7109375" style="47" customWidth="1"/>
    <col min="7943" max="7943" width="12.85546875" style="47" customWidth="1"/>
    <col min="7944" max="7944" width="13.42578125" style="47" customWidth="1"/>
    <col min="7945" max="7945" width="12.7109375" style="47" customWidth="1"/>
    <col min="7946" max="7946" width="11.85546875" style="47" customWidth="1"/>
    <col min="7947" max="7947" width="11.7109375" style="47" customWidth="1"/>
    <col min="7948" max="7948" width="10.7109375" style="47" customWidth="1"/>
    <col min="7949" max="8190" width="7.140625" style="47"/>
    <col min="8191" max="8191" width="4.140625" style="47" customWidth="1"/>
    <col min="8192" max="8192" width="23.42578125" style="47" customWidth="1"/>
    <col min="8193" max="8193" width="21" style="47" customWidth="1"/>
    <col min="8194" max="8194" width="6.5703125" style="47" customWidth="1"/>
    <col min="8195" max="8195" width="28.85546875" style="47" customWidth="1"/>
    <col min="8196" max="8196" width="13.28515625" style="47" customWidth="1"/>
    <col min="8197" max="8197" width="20" style="47" customWidth="1"/>
    <col min="8198" max="8198" width="11.7109375" style="47" customWidth="1"/>
    <col min="8199" max="8199" width="12.85546875" style="47" customWidth="1"/>
    <col min="8200" max="8200" width="13.42578125" style="47" customWidth="1"/>
    <col min="8201" max="8201" width="12.7109375" style="47" customWidth="1"/>
    <col min="8202" max="8202" width="11.85546875" style="47" customWidth="1"/>
    <col min="8203" max="8203" width="11.7109375" style="47" customWidth="1"/>
    <col min="8204" max="8204" width="10.7109375" style="47" customWidth="1"/>
    <col min="8205" max="8446" width="7.140625" style="47"/>
    <col min="8447" max="8447" width="4.140625" style="47" customWidth="1"/>
    <col min="8448" max="8448" width="23.42578125" style="47" customWidth="1"/>
    <col min="8449" max="8449" width="21" style="47" customWidth="1"/>
    <col min="8450" max="8450" width="6.5703125" style="47" customWidth="1"/>
    <col min="8451" max="8451" width="28.85546875" style="47" customWidth="1"/>
    <col min="8452" max="8452" width="13.28515625" style="47" customWidth="1"/>
    <col min="8453" max="8453" width="20" style="47" customWidth="1"/>
    <col min="8454" max="8454" width="11.7109375" style="47" customWidth="1"/>
    <col min="8455" max="8455" width="12.85546875" style="47" customWidth="1"/>
    <col min="8456" max="8456" width="13.42578125" style="47" customWidth="1"/>
    <col min="8457" max="8457" width="12.7109375" style="47" customWidth="1"/>
    <col min="8458" max="8458" width="11.85546875" style="47" customWidth="1"/>
    <col min="8459" max="8459" width="11.7109375" style="47" customWidth="1"/>
    <col min="8460" max="8460" width="10.7109375" style="47" customWidth="1"/>
    <col min="8461" max="8702" width="7.140625" style="47"/>
    <col min="8703" max="8703" width="4.140625" style="47" customWidth="1"/>
    <col min="8704" max="8704" width="23.42578125" style="47" customWidth="1"/>
    <col min="8705" max="8705" width="21" style="47" customWidth="1"/>
    <col min="8706" max="8706" width="6.5703125" style="47" customWidth="1"/>
    <col min="8707" max="8707" width="28.85546875" style="47" customWidth="1"/>
    <col min="8708" max="8708" width="13.28515625" style="47" customWidth="1"/>
    <col min="8709" max="8709" width="20" style="47" customWidth="1"/>
    <col min="8710" max="8710" width="11.7109375" style="47" customWidth="1"/>
    <col min="8711" max="8711" width="12.85546875" style="47" customWidth="1"/>
    <col min="8712" max="8712" width="13.42578125" style="47" customWidth="1"/>
    <col min="8713" max="8713" width="12.7109375" style="47" customWidth="1"/>
    <col min="8714" max="8714" width="11.85546875" style="47" customWidth="1"/>
    <col min="8715" max="8715" width="11.7109375" style="47" customWidth="1"/>
    <col min="8716" max="8716" width="10.7109375" style="47" customWidth="1"/>
    <col min="8717" max="8958" width="7.140625" style="47"/>
    <col min="8959" max="8959" width="4.140625" style="47" customWidth="1"/>
    <col min="8960" max="8960" width="23.42578125" style="47" customWidth="1"/>
    <col min="8961" max="8961" width="21" style="47" customWidth="1"/>
    <col min="8962" max="8962" width="6.5703125" style="47" customWidth="1"/>
    <col min="8963" max="8963" width="28.85546875" style="47" customWidth="1"/>
    <col min="8964" max="8964" width="13.28515625" style="47" customWidth="1"/>
    <col min="8965" max="8965" width="20" style="47" customWidth="1"/>
    <col min="8966" max="8966" width="11.7109375" style="47" customWidth="1"/>
    <col min="8967" max="8967" width="12.85546875" style="47" customWidth="1"/>
    <col min="8968" max="8968" width="13.42578125" style="47" customWidth="1"/>
    <col min="8969" max="8969" width="12.7109375" style="47" customWidth="1"/>
    <col min="8970" max="8970" width="11.85546875" style="47" customWidth="1"/>
    <col min="8971" max="8971" width="11.7109375" style="47" customWidth="1"/>
    <col min="8972" max="8972" width="10.7109375" style="47" customWidth="1"/>
    <col min="8973" max="9214" width="7.140625" style="47"/>
    <col min="9215" max="9215" width="4.140625" style="47" customWidth="1"/>
    <col min="9216" max="9216" width="23.42578125" style="47" customWidth="1"/>
    <col min="9217" max="9217" width="21" style="47" customWidth="1"/>
    <col min="9218" max="9218" width="6.5703125" style="47" customWidth="1"/>
    <col min="9219" max="9219" width="28.85546875" style="47" customWidth="1"/>
    <col min="9220" max="9220" width="13.28515625" style="47" customWidth="1"/>
    <col min="9221" max="9221" width="20" style="47" customWidth="1"/>
    <col min="9222" max="9222" width="11.7109375" style="47" customWidth="1"/>
    <col min="9223" max="9223" width="12.85546875" style="47" customWidth="1"/>
    <col min="9224" max="9224" width="13.42578125" style="47" customWidth="1"/>
    <col min="9225" max="9225" width="12.7109375" style="47" customWidth="1"/>
    <col min="9226" max="9226" width="11.85546875" style="47" customWidth="1"/>
    <col min="9227" max="9227" width="11.7109375" style="47" customWidth="1"/>
    <col min="9228" max="9228" width="10.7109375" style="47" customWidth="1"/>
    <col min="9229" max="9470" width="7.140625" style="47"/>
    <col min="9471" max="9471" width="4.140625" style="47" customWidth="1"/>
    <col min="9472" max="9472" width="23.42578125" style="47" customWidth="1"/>
    <col min="9473" max="9473" width="21" style="47" customWidth="1"/>
    <col min="9474" max="9474" width="6.5703125" style="47" customWidth="1"/>
    <col min="9475" max="9475" width="28.85546875" style="47" customWidth="1"/>
    <col min="9476" max="9476" width="13.28515625" style="47" customWidth="1"/>
    <col min="9477" max="9477" width="20" style="47" customWidth="1"/>
    <col min="9478" max="9478" width="11.7109375" style="47" customWidth="1"/>
    <col min="9479" max="9479" width="12.85546875" style="47" customWidth="1"/>
    <col min="9480" max="9480" width="13.42578125" style="47" customWidth="1"/>
    <col min="9481" max="9481" width="12.7109375" style="47" customWidth="1"/>
    <col min="9482" max="9482" width="11.85546875" style="47" customWidth="1"/>
    <col min="9483" max="9483" width="11.7109375" style="47" customWidth="1"/>
    <col min="9484" max="9484" width="10.7109375" style="47" customWidth="1"/>
    <col min="9485" max="9726" width="7.140625" style="47"/>
    <col min="9727" max="9727" width="4.140625" style="47" customWidth="1"/>
    <col min="9728" max="9728" width="23.42578125" style="47" customWidth="1"/>
    <col min="9729" max="9729" width="21" style="47" customWidth="1"/>
    <col min="9730" max="9730" width="6.5703125" style="47" customWidth="1"/>
    <col min="9731" max="9731" width="28.85546875" style="47" customWidth="1"/>
    <col min="9732" max="9732" width="13.28515625" style="47" customWidth="1"/>
    <col min="9733" max="9733" width="20" style="47" customWidth="1"/>
    <col min="9734" max="9734" width="11.7109375" style="47" customWidth="1"/>
    <col min="9735" max="9735" width="12.85546875" style="47" customWidth="1"/>
    <col min="9736" max="9736" width="13.42578125" style="47" customWidth="1"/>
    <col min="9737" max="9737" width="12.7109375" style="47" customWidth="1"/>
    <col min="9738" max="9738" width="11.85546875" style="47" customWidth="1"/>
    <col min="9739" max="9739" width="11.7109375" style="47" customWidth="1"/>
    <col min="9740" max="9740" width="10.7109375" style="47" customWidth="1"/>
    <col min="9741" max="9982" width="7.140625" style="47"/>
    <col min="9983" max="9983" width="4.140625" style="47" customWidth="1"/>
    <col min="9984" max="9984" width="23.42578125" style="47" customWidth="1"/>
    <col min="9985" max="9985" width="21" style="47" customWidth="1"/>
    <col min="9986" max="9986" width="6.5703125" style="47" customWidth="1"/>
    <col min="9987" max="9987" width="28.85546875" style="47" customWidth="1"/>
    <col min="9988" max="9988" width="13.28515625" style="47" customWidth="1"/>
    <col min="9989" max="9989" width="20" style="47" customWidth="1"/>
    <col min="9990" max="9990" width="11.7109375" style="47" customWidth="1"/>
    <col min="9991" max="9991" width="12.85546875" style="47" customWidth="1"/>
    <col min="9992" max="9992" width="13.42578125" style="47" customWidth="1"/>
    <col min="9993" max="9993" width="12.7109375" style="47" customWidth="1"/>
    <col min="9994" max="9994" width="11.85546875" style="47" customWidth="1"/>
    <col min="9995" max="9995" width="11.7109375" style="47" customWidth="1"/>
    <col min="9996" max="9996" width="10.7109375" style="47" customWidth="1"/>
    <col min="9997" max="10238" width="7.140625" style="47"/>
    <col min="10239" max="10239" width="4.140625" style="47" customWidth="1"/>
    <col min="10240" max="10240" width="23.42578125" style="47" customWidth="1"/>
    <col min="10241" max="10241" width="21" style="47" customWidth="1"/>
    <col min="10242" max="10242" width="6.5703125" style="47" customWidth="1"/>
    <col min="10243" max="10243" width="28.85546875" style="47" customWidth="1"/>
    <col min="10244" max="10244" width="13.28515625" style="47" customWidth="1"/>
    <col min="10245" max="10245" width="20" style="47" customWidth="1"/>
    <col min="10246" max="10246" width="11.7109375" style="47" customWidth="1"/>
    <col min="10247" max="10247" width="12.85546875" style="47" customWidth="1"/>
    <col min="10248" max="10248" width="13.42578125" style="47" customWidth="1"/>
    <col min="10249" max="10249" width="12.7109375" style="47" customWidth="1"/>
    <col min="10250" max="10250" width="11.85546875" style="47" customWidth="1"/>
    <col min="10251" max="10251" width="11.7109375" style="47" customWidth="1"/>
    <col min="10252" max="10252" width="10.7109375" style="47" customWidth="1"/>
    <col min="10253" max="10494" width="7.140625" style="47"/>
    <col min="10495" max="10495" width="4.140625" style="47" customWidth="1"/>
    <col min="10496" max="10496" width="23.42578125" style="47" customWidth="1"/>
    <col min="10497" max="10497" width="21" style="47" customWidth="1"/>
    <col min="10498" max="10498" width="6.5703125" style="47" customWidth="1"/>
    <col min="10499" max="10499" width="28.85546875" style="47" customWidth="1"/>
    <col min="10500" max="10500" width="13.28515625" style="47" customWidth="1"/>
    <col min="10501" max="10501" width="20" style="47" customWidth="1"/>
    <col min="10502" max="10502" width="11.7109375" style="47" customWidth="1"/>
    <col min="10503" max="10503" width="12.85546875" style="47" customWidth="1"/>
    <col min="10504" max="10504" width="13.42578125" style="47" customWidth="1"/>
    <col min="10505" max="10505" width="12.7109375" style="47" customWidth="1"/>
    <col min="10506" max="10506" width="11.85546875" style="47" customWidth="1"/>
    <col min="10507" max="10507" width="11.7109375" style="47" customWidth="1"/>
    <col min="10508" max="10508" width="10.7109375" style="47" customWidth="1"/>
    <col min="10509" max="10750" width="7.140625" style="47"/>
    <col min="10751" max="10751" width="4.140625" style="47" customWidth="1"/>
    <col min="10752" max="10752" width="23.42578125" style="47" customWidth="1"/>
    <col min="10753" max="10753" width="21" style="47" customWidth="1"/>
    <col min="10754" max="10754" width="6.5703125" style="47" customWidth="1"/>
    <col min="10755" max="10755" width="28.85546875" style="47" customWidth="1"/>
    <col min="10756" max="10756" width="13.28515625" style="47" customWidth="1"/>
    <col min="10757" max="10757" width="20" style="47" customWidth="1"/>
    <col min="10758" max="10758" width="11.7109375" style="47" customWidth="1"/>
    <col min="10759" max="10759" width="12.85546875" style="47" customWidth="1"/>
    <col min="10760" max="10760" width="13.42578125" style="47" customWidth="1"/>
    <col min="10761" max="10761" width="12.7109375" style="47" customWidth="1"/>
    <col min="10762" max="10762" width="11.85546875" style="47" customWidth="1"/>
    <col min="10763" max="10763" width="11.7109375" style="47" customWidth="1"/>
    <col min="10764" max="10764" width="10.7109375" style="47" customWidth="1"/>
    <col min="10765" max="11006" width="7.140625" style="47"/>
    <col min="11007" max="11007" width="4.140625" style="47" customWidth="1"/>
    <col min="11008" max="11008" width="23.42578125" style="47" customWidth="1"/>
    <col min="11009" max="11009" width="21" style="47" customWidth="1"/>
    <col min="11010" max="11010" width="6.5703125" style="47" customWidth="1"/>
    <col min="11011" max="11011" width="28.85546875" style="47" customWidth="1"/>
    <col min="11012" max="11012" width="13.28515625" style="47" customWidth="1"/>
    <col min="11013" max="11013" width="20" style="47" customWidth="1"/>
    <col min="11014" max="11014" width="11.7109375" style="47" customWidth="1"/>
    <col min="11015" max="11015" width="12.85546875" style="47" customWidth="1"/>
    <col min="11016" max="11016" width="13.42578125" style="47" customWidth="1"/>
    <col min="11017" max="11017" width="12.7109375" style="47" customWidth="1"/>
    <col min="11018" max="11018" width="11.85546875" style="47" customWidth="1"/>
    <col min="11019" max="11019" width="11.7109375" style="47" customWidth="1"/>
    <col min="11020" max="11020" width="10.7109375" style="47" customWidth="1"/>
    <col min="11021" max="11262" width="7.140625" style="47"/>
    <col min="11263" max="11263" width="4.140625" style="47" customWidth="1"/>
    <col min="11264" max="11264" width="23.42578125" style="47" customWidth="1"/>
    <col min="11265" max="11265" width="21" style="47" customWidth="1"/>
    <col min="11266" max="11266" width="6.5703125" style="47" customWidth="1"/>
    <col min="11267" max="11267" width="28.85546875" style="47" customWidth="1"/>
    <col min="11268" max="11268" width="13.28515625" style="47" customWidth="1"/>
    <col min="11269" max="11269" width="20" style="47" customWidth="1"/>
    <col min="11270" max="11270" width="11.7109375" style="47" customWidth="1"/>
    <col min="11271" max="11271" width="12.85546875" style="47" customWidth="1"/>
    <col min="11272" max="11272" width="13.42578125" style="47" customWidth="1"/>
    <col min="11273" max="11273" width="12.7109375" style="47" customWidth="1"/>
    <col min="11274" max="11274" width="11.85546875" style="47" customWidth="1"/>
    <col min="11275" max="11275" width="11.7109375" style="47" customWidth="1"/>
    <col min="11276" max="11276" width="10.7109375" style="47" customWidth="1"/>
    <col min="11277" max="11518" width="7.140625" style="47"/>
    <col min="11519" max="11519" width="4.140625" style="47" customWidth="1"/>
    <col min="11520" max="11520" width="23.42578125" style="47" customWidth="1"/>
    <col min="11521" max="11521" width="21" style="47" customWidth="1"/>
    <col min="11522" max="11522" width="6.5703125" style="47" customWidth="1"/>
    <col min="11523" max="11523" width="28.85546875" style="47" customWidth="1"/>
    <col min="11524" max="11524" width="13.28515625" style="47" customWidth="1"/>
    <col min="11525" max="11525" width="20" style="47" customWidth="1"/>
    <col min="11526" max="11526" width="11.7109375" style="47" customWidth="1"/>
    <col min="11527" max="11527" width="12.85546875" style="47" customWidth="1"/>
    <col min="11528" max="11528" width="13.42578125" style="47" customWidth="1"/>
    <col min="11529" max="11529" width="12.7109375" style="47" customWidth="1"/>
    <col min="11530" max="11530" width="11.85546875" style="47" customWidth="1"/>
    <col min="11531" max="11531" width="11.7109375" style="47" customWidth="1"/>
    <col min="11532" max="11532" width="10.7109375" style="47" customWidth="1"/>
    <col min="11533" max="11774" width="7.140625" style="47"/>
    <col min="11775" max="11775" width="4.140625" style="47" customWidth="1"/>
    <col min="11776" max="11776" width="23.42578125" style="47" customWidth="1"/>
    <col min="11777" max="11777" width="21" style="47" customWidth="1"/>
    <col min="11778" max="11778" width="6.5703125" style="47" customWidth="1"/>
    <col min="11779" max="11779" width="28.85546875" style="47" customWidth="1"/>
    <col min="11780" max="11780" width="13.28515625" style="47" customWidth="1"/>
    <col min="11781" max="11781" width="20" style="47" customWidth="1"/>
    <col min="11782" max="11782" width="11.7109375" style="47" customWidth="1"/>
    <col min="11783" max="11783" width="12.85546875" style="47" customWidth="1"/>
    <col min="11784" max="11784" width="13.42578125" style="47" customWidth="1"/>
    <col min="11785" max="11785" width="12.7109375" style="47" customWidth="1"/>
    <col min="11786" max="11786" width="11.85546875" style="47" customWidth="1"/>
    <col min="11787" max="11787" width="11.7109375" style="47" customWidth="1"/>
    <col min="11788" max="11788" width="10.7109375" style="47" customWidth="1"/>
    <col min="11789" max="12030" width="7.140625" style="47"/>
    <col min="12031" max="12031" width="4.140625" style="47" customWidth="1"/>
    <col min="12032" max="12032" width="23.42578125" style="47" customWidth="1"/>
    <col min="12033" max="12033" width="21" style="47" customWidth="1"/>
    <col min="12034" max="12034" width="6.5703125" style="47" customWidth="1"/>
    <col min="12035" max="12035" width="28.85546875" style="47" customWidth="1"/>
    <col min="12036" max="12036" width="13.28515625" style="47" customWidth="1"/>
    <col min="12037" max="12037" width="20" style="47" customWidth="1"/>
    <col min="12038" max="12038" width="11.7109375" style="47" customWidth="1"/>
    <col min="12039" max="12039" width="12.85546875" style="47" customWidth="1"/>
    <col min="12040" max="12040" width="13.42578125" style="47" customWidth="1"/>
    <col min="12041" max="12041" width="12.7109375" style="47" customWidth="1"/>
    <col min="12042" max="12042" width="11.85546875" style="47" customWidth="1"/>
    <col min="12043" max="12043" width="11.7109375" style="47" customWidth="1"/>
    <col min="12044" max="12044" width="10.7109375" style="47" customWidth="1"/>
    <col min="12045" max="12286" width="7.140625" style="47"/>
    <col min="12287" max="12287" width="4.140625" style="47" customWidth="1"/>
    <col min="12288" max="12288" width="23.42578125" style="47" customWidth="1"/>
    <col min="12289" max="12289" width="21" style="47" customWidth="1"/>
    <col min="12290" max="12290" width="6.5703125" style="47" customWidth="1"/>
    <col min="12291" max="12291" width="28.85546875" style="47" customWidth="1"/>
    <col min="12292" max="12292" width="13.28515625" style="47" customWidth="1"/>
    <col min="12293" max="12293" width="20" style="47" customWidth="1"/>
    <col min="12294" max="12294" width="11.7109375" style="47" customWidth="1"/>
    <col min="12295" max="12295" width="12.85546875" style="47" customWidth="1"/>
    <col min="12296" max="12296" width="13.42578125" style="47" customWidth="1"/>
    <col min="12297" max="12297" width="12.7109375" style="47" customWidth="1"/>
    <col min="12298" max="12298" width="11.85546875" style="47" customWidth="1"/>
    <col min="12299" max="12299" width="11.7109375" style="47" customWidth="1"/>
    <col min="12300" max="12300" width="10.7109375" style="47" customWidth="1"/>
    <col min="12301" max="12542" width="7.140625" style="47"/>
    <col min="12543" max="12543" width="4.140625" style="47" customWidth="1"/>
    <col min="12544" max="12544" width="23.42578125" style="47" customWidth="1"/>
    <col min="12545" max="12545" width="21" style="47" customWidth="1"/>
    <col min="12546" max="12546" width="6.5703125" style="47" customWidth="1"/>
    <col min="12547" max="12547" width="28.85546875" style="47" customWidth="1"/>
    <col min="12548" max="12548" width="13.28515625" style="47" customWidth="1"/>
    <col min="12549" max="12549" width="20" style="47" customWidth="1"/>
    <col min="12550" max="12550" width="11.7109375" style="47" customWidth="1"/>
    <col min="12551" max="12551" width="12.85546875" style="47" customWidth="1"/>
    <col min="12552" max="12552" width="13.42578125" style="47" customWidth="1"/>
    <col min="12553" max="12553" width="12.7109375" style="47" customWidth="1"/>
    <col min="12554" max="12554" width="11.85546875" style="47" customWidth="1"/>
    <col min="12555" max="12555" width="11.7109375" style="47" customWidth="1"/>
    <col min="12556" max="12556" width="10.7109375" style="47" customWidth="1"/>
    <col min="12557" max="12798" width="7.140625" style="47"/>
    <col min="12799" max="12799" width="4.140625" style="47" customWidth="1"/>
    <col min="12800" max="12800" width="23.42578125" style="47" customWidth="1"/>
    <col min="12801" max="12801" width="21" style="47" customWidth="1"/>
    <col min="12802" max="12802" width="6.5703125" style="47" customWidth="1"/>
    <col min="12803" max="12803" width="28.85546875" style="47" customWidth="1"/>
    <col min="12804" max="12804" width="13.28515625" style="47" customWidth="1"/>
    <col min="12805" max="12805" width="20" style="47" customWidth="1"/>
    <col min="12806" max="12806" width="11.7109375" style="47" customWidth="1"/>
    <col min="12807" max="12807" width="12.85546875" style="47" customWidth="1"/>
    <col min="12808" max="12808" width="13.42578125" style="47" customWidth="1"/>
    <col min="12809" max="12809" width="12.7109375" style="47" customWidth="1"/>
    <col min="12810" max="12810" width="11.85546875" style="47" customWidth="1"/>
    <col min="12811" max="12811" width="11.7109375" style="47" customWidth="1"/>
    <col min="12812" max="12812" width="10.7109375" style="47" customWidth="1"/>
    <col min="12813" max="13054" width="7.140625" style="47"/>
    <col min="13055" max="13055" width="4.140625" style="47" customWidth="1"/>
    <col min="13056" max="13056" width="23.42578125" style="47" customWidth="1"/>
    <col min="13057" max="13057" width="21" style="47" customWidth="1"/>
    <col min="13058" max="13058" width="6.5703125" style="47" customWidth="1"/>
    <col min="13059" max="13059" width="28.85546875" style="47" customWidth="1"/>
    <col min="13060" max="13060" width="13.28515625" style="47" customWidth="1"/>
    <col min="13061" max="13061" width="20" style="47" customWidth="1"/>
    <col min="13062" max="13062" width="11.7109375" style="47" customWidth="1"/>
    <col min="13063" max="13063" width="12.85546875" style="47" customWidth="1"/>
    <col min="13064" max="13064" width="13.42578125" style="47" customWidth="1"/>
    <col min="13065" max="13065" width="12.7109375" style="47" customWidth="1"/>
    <col min="13066" max="13066" width="11.85546875" style="47" customWidth="1"/>
    <col min="13067" max="13067" width="11.7109375" style="47" customWidth="1"/>
    <col min="13068" max="13068" width="10.7109375" style="47" customWidth="1"/>
    <col min="13069" max="13310" width="7.140625" style="47"/>
    <col min="13311" max="13311" width="4.140625" style="47" customWidth="1"/>
    <col min="13312" max="13312" width="23.42578125" style="47" customWidth="1"/>
    <col min="13313" max="13313" width="21" style="47" customWidth="1"/>
    <col min="13314" max="13314" width="6.5703125" style="47" customWidth="1"/>
    <col min="13315" max="13315" width="28.85546875" style="47" customWidth="1"/>
    <col min="13316" max="13316" width="13.28515625" style="47" customWidth="1"/>
    <col min="13317" max="13317" width="20" style="47" customWidth="1"/>
    <col min="13318" max="13318" width="11.7109375" style="47" customWidth="1"/>
    <col min="13319" max="13319" width="12.85546875" style="47" customWidth="1"/>
    <col min="13320" max="13320" width="13.42578125" style="47" customWidth="1"/>
    <col min="13321" max="13321" width="12.7109375" style="47" customWidth="1"/>
    <col min="13322" max="13322" width="11.85546875" style="47" customWidth="1"/>
    <col min="13323" max="13323" width="11.7109375" style="47" customWidth="1"/>
    <col min="13324" max="13324" width="10.7109375" style="47" customWidth="1"/>
    <col min="13325" max="13566" width="7.140625" style="47"/>
    <col min="13567" max="13567" width="4.140625" style="47" customWidth="1"/>
    <col min="13568" max="13568" width="23.42578125" style="47" customWidth="1"/>
    <col min="13569" max="13569" width="21" style="47" customWidth="1"/>
    <col min="13570" max="13570" width="6.5703125" style="47" customWidth="1"/>
    <col min="13571" max="13571" width="28.85546875" style="47" customWidth="1"/>
    <col min="13572" max="13572" width="13.28515625" style="47" customWidth="1"/>
    <col min="13573" max="13573" width="20" style="47" customWidth="1"/>
    <col min="13574" max="13574" width="11.7109375" style="47" customWidth="1"/>
    <col min="13575" max="13575" width="12.85546875" style="47" customWidth="1"/>
    <col min="13576" max="13576" width="13.42578125" style="47" customWidth="1"/>
    <col min="13577" max="13577" width="12.7109375" style="47" customWidth="1"/>
    <col min="13578" max="13578" width="11.85546875" style="47" customWidth="1"/>
    <col min="13579" max="13579" width="11.7109375" style="47" customWidth="1"/>
    <col min="13580" max="13580" width="10.7109375" style="47" customWidth="1"/>
    <col min="13581" max="13822" width="7.140625" style="47"/>
    <col min="13823" max="13823" width="4.140625" style="47" customWidth="1"/>
    <col min="13824" max="13824" width="23.42578125" style="47" customWidth="1"/>
    <col min="13825" max="13825" width="21" style="47" customWidth="1"/>
    <col min="13826" max="13826" width="6.5703125" style="47" customWidth="1"/>
    <col min="13827" max="13827" width="28.85546875" style="47" customWidth="1"/>
    <col min="13828" max="13828" width="13.28515625" style="47" customWidth="1"/>
    <col min="13829" max="13829" width="20" style="47" customWidth="1"/>
    <col min="13830" max="13830" width="11.7109375" style="47" customWidth="1"/>
    <col min="13831" max="13831" width="12.85546875" style="47" customWidth="1"/>
    <col min="13832" max="13832" width="13.42578125" style="47" customWidth="1"/>
    <col min="13833" max="13833" width="12.7109375" style="47" customWidth="1"/>
    <col min="13834" max="13834" width="11.85546875" style="47" customWidth="1"/>
    <col min="13835" max="13835" width="11.7109375" style="47" customWidth="1"/>
    <col min="13836" max="13836" width="10.7109375" style="47" customWidth="1"/>
    <col min="13837" max="14078" width="7.140625" style="47"/>
    <col min="14079" max="14079" width="4.140625" style="47" customWidth="1"/>
    <col min="14080" max="14080" width="23.42578125" style="47" customWidth="1"/>
    <col min="14081" max="14081" width="21" style="47" customWidth="1"/>
    <col min="14082" max="14082" width="6.5703125" style="47" customWidth="1"/>
    <col min="14083" max="14083" width="28.85546875" style="47" customWidth="1"/>
    <col min="14084" max="14084" width="13.28515625" style="47" customWidth="1"/>
    <col min="14085" max="14085" width="20" style="47" customWidth="1"/>
    <col min="14086" max="14086" width="11.7109375" style="47" customWidth="1"/>
    <col min="14087" max="14087" width="12.85546875" style="47" customWidth="1"/>
    <col min="14088" max="14088" width="13.42578125" style="47" customWidth="1"/>
    <col min="14089" max="14089" width="12.7109375" style="47" customWidth="1"/>
    <col min="14090" max="14090" width="11.85546875" style="47" customWidth="1"/>
    <col min="14091" max="14091" width="11.7109375" style="47" customWidth="1"/>
    <col min="14092" max="14092" width="10.7109375" style="47" customWidth="1"/>
    <col min="14093" max="14334" width="7.140625" style="47"/>
    <col min="14335" max="14335" width="4.140625" style="47" customWidth="1"/>
    <col min="14336" max="14336" width="23.42578125" style="47" customWidth="1"/>
    <col min="14337" max="14337" width="21" style="47" customWidth="1"/>
    <col min="14338" max="14338" width="6.5703125" style="47" customWidth="1"/>
    <col min="14339" max="14339" width="28.85546875" style="47" customWidth="1"/>
    <col min="14340" max="14340" width="13.28515625" style="47" customWidth="1"/>
    <col min="14341" max="14341" width="20" style="47" customWidth="1"/>
    <col min="14342" max="14342" width="11.7109375" style="47" customWidth="1"/>
    <col min="14343" max="14343" width="12.85546875" style="47" customWidth="1"/>
    <col min="14344" max="14344" width="13.42578125" style="47" customWidth="1"/>
    <col min="14345" max="14345" width="12.7109375" style="47" customWidth="1"/>
    <col min="14346" max="14346" width="11.85546875" style="47" customWidth="1"/>
    <col min="14347" max="14347" width="11.7109375" style="47" customWidth="1"/>
    <col min="14348" max="14348" width="10.7109375" style="47" customWidth="1"/>
    <col min="14349" max="14590" width="7.140625" style="47"/>
    <col min="14591" max="14591" width="4.140625" style="47" customWidth="1"/>
    <col min="14592" max="14592" width="23.42578125" style="47" customWidth="1"/>
    <col min="14593" max="14593" width="21" style="47" customWidth="1"/>
    <col min="14594" max="14594" width="6.5703125" style="47" customWidth="1"/>
    <col min="14595" max="14595" width="28.85546875" style="47" customWidth="1"/>
    <col min="14596" max="14596" width="13.28515625" style="47" customWidth="1"/>
    <col min="14597" max="14597" width="20" style="47" customWidth="1"/>
    <col min="14598" max="14598" width="11.7109375" style="47" customWidth="1"/>
    <col min="14599" max="14599" width="12.85546875" style="47" customWidth="1"/>
    <col min="14600" max="14600" width="13.42578125" style="47" customWidth="1"/>
    <col min="14601" max="14601" width="12.7109375" style="47" customWidth="1"/>
    <col min="14602" max="14602" width="11.85546875" style="47" customWidth="1"/>
    <col min="14603" max="14603" width="11.7109375" style="47" customWidth="1"/>
    <col min="14604" max="14604" width="10.7109375" style="47" customWidth="1"/>
    <col min="14605" max="14846" width="7.140625" style="47"/>
    <col min="14847" max="14847" width="4.140625" style="47" customWidth="1"/>
    <col min="14848" max="14848" width="23.42578125" style="47" customWidth="1"/>
    <col min="14849" max="14849" width="21" style="47" customWidth="1"/>
    <col min="14850" max="14850" width="6.5703125" style="47" customWidth="1"/>
    <col min="14851" max="14851" width="28.85546875" style="47" customWidth="1"/>
    <col min="14852" max="14852" width="13.28515625" style="47" customWidth="1"/>
    <col min="14853" max="14853" width="20" style="47" customWidth="1"/>
    <col min="14854" max="14854" width="11.7109375" style="47" customWidth="1"/>
    <col min="14855" max="14855" width="12.85546875" style="47" customWidth="1"/>
    <col min="14856" max="14856" width="13.42578125" style="47" customWidth="1"/>
    <col min="14857" max="14857" width="12.7109375" style="47" customWidth="1"/>
    <col min="14858" max="14858" width="11.85546875" style="47" customWidth="1"/>
    <col min="14859" max="14859" width="11.7109375" style="47" customWidth="1"/>
    <col min="14860" max="14860" width="10.7109375" style="47" customWidth="1"/>
    <col min="14861" max="15102" width="7.140625" style="47"/>
    <col min="15103" max="15103" width="4.140625" style="47" customWidth="1"/>
    <col min="15104" max="15104" width="23.42578125" style="47" customWidth="1"/>
    <col min="15105" max="15105" width="21" style="47" customWidth="1"/>
    <col min="15106" max="15106" width="6.5703125" style="47" customWidth="1"/>
    <col min="15107" max="15107" width="28.85546875" style="47" customWidth="1"/>
    <col min="15108" max="15108" width="13.28515625" style="47" customWidth="1"/>
    <col min="15109" max="15109" width="20" style="47" customWidth="1"/>
    <col min="15110" max="15110" width="11.7109375" style="47" customWidth="1"/>
    <col min="15111" max="15111" width="12.85546875" style="47" customWidth="1"/>
    <col min="15112" max="15112" width="13.42578125" style="47" customWidth="1"/>
    <col min="15113" max="15113" width="12.7109375" style="47" customWidth="1"/>
    <col min="15114" max="15114" width="11.85546875" style="47" customWidth="1"/>
    <col min="15115" max="15115" width="11.7109375" style="47" customWidth="1"/>
    <col min="15116" max="15116" width="10.7109375" style="47" customWidth="1"/>
    <col min="15117" max="15358" width="7.140625" style="47"/>
    <col min="15359" max="15359" width="4.140625" style="47" customWidth="1"/>
    <col min="15360" max="15360" width="23.42578125" style="47" customWidth="1"/>
    <col min="15361" max="15361" width="21" style="47" customWidth="1"/>
    <col min="15362" max="15362" width="6.5703125" style="47" customWidth="1"/>
    <col min="15363" max="15363" width="28.85546875" style="47" customWidth="1"/>
    <col min="15364" max="15364" width="13.28515625" style="47" customWidth="1"/>
    <col min="15365" max="15365" width="20" style="47" customWidth="1"/>
    <col min="15366" max="15366" width="11.7109375" style="47" customWidth="1"/>
    <col min="15367" max="15367" width="12.85546875" style="47" customWidth="1"/>
    <col min="15368" max="15368" width="13.42578125" style="47" customWidth="1"/>
    <col min="15369" max="15369" width="12.7109375" style="47" customWidth="1"/>
    <col min="15370" max="15370" width="11.85546875" style="47" customWidth="1"/>
    <col min="15371" max="15371" width="11.7109375" style="47" customWidth="1"/>
    <col min="15372" max="15372" width="10.7109375" style="47" customWidth="1"/>
    <col min="15373" max="15614" width="7.140625" style="47"/>
    <col min="15615" max="15615" width="4.140625" style="47" customWidth="1"/>
    <col min="15616" max="15616" width="23.42578125" style="47" customWidth="1"/>
    <col min="15617" max="15617" width="21" style="47" customWidth="1"/>
    <col min="15618" max="15618" width="6.5703125" style="47" customWidth="1"/>
    <col min="15619" max="15619" width="28.85546875" style="47" customWidth="1"/>
    <col min="15620" max="15620" width="13.28515625" style="47" customWidth="1"/>
    <col min="15621" max="15621" width="20" style="47" customWidth="1"/>
    <col min="15622" max="15622" width="11.7109375" style="47" customWidth="1"/>
    <col min="15623" max="15623" width="12.85546875" style="47" customWidth="1"/>
    <col min="15624" max="15624" width="13.42578125" style="47" customWidth="1"/>
    <col min="15625" max="15625" width="12.7109375" style="47" customWidth="1"/>
    <col min="15626" max="15626" width="11.85546875" style="47" customWidth="1"/>
    <col min="15627" max="15627" width="11.7109375" style="47" customWidth="1"/>
    <col min="15628" max="15628" width="10.7109375" style="47" customWidth="1"/>
    <col min="15629" max="15870" width="7.140625" style="47"/>
    <col min="15871" max="15871" width="4.140625" style="47" customWidth="1"/>
    <col min="15872" max="15872" width="23.42578125" style="47" customWidth="1"/>
    <col min="15873" max="15873" width="21" style="47" customWidth="1"/>
    <col min="15874" max="15874" width="6.5703125" style="47" customWidth="1"/>
    <col min="15875" max="15875" width="28.85546875" style="47" customWidth="1"/>
    <col min="15876" max="15876" width="13.28515625" style="47" customWidth="1"/>
    <col min="15877" max="15877" width="20" style="47" customWidth="1"/>
    <col min="15878" max="15878" width="11.7109375" style="47" customWidth="1"/>
    <col min="15879" max="15879" width="12.85546875" style="47" customWidth="1"/>
    <col min="15880" max="15880" width="13.42578125" style="47" customWidth="1"/>
    <col min="15881" max="15881" width="12.7109375" style="47" customWidth="1"/>
    <col min="15882" max="15882" width="11.85546875" style="47" customWidth="1"/>
    <col min="15883" max="15883" width="11.7109375" style="47" customWidth="1"/>
    <col min="15884" max="15884" width="10.7109375" style="47" customWidth="1"/>
    <col min="15885" max="16126" width="7.140625" style="47"/>
    <col min="16127" max="16127" width="4.140625" style="47" customWidth="1"/>
    <col min="16128" max="16128" width="23.42578125" style="47" customWidth="1"/>
    <col min="16129" max="16129" width="21" style="47" customWidth="1"/>
    <col min="16130" max="16130" width="6.5703125" style="47" customWidth="1"/>
    <col min="16131" max="16131" width="28.85546875" style="47" customWidth="1"/>
    <col min="16132" max="16132" width="13.28515625" style="47" customWidth="1"/>
    <col min="16133" max="16133" width="20" style="47" customWidth="1"/>
    <col min="16134" max="16134" width="11.7109375" style="47" customWidth="1"/>
    <col min="16135" max="16135" width="12.85546875" style="47" customWidth="1"/>
    <col min="16136" max="16136" width="13.42578125" style="47" customWidth="1"/>
    <col min="16137" max="16137" width="12.7109375" style="47" customWidth="1"/>
    <col min="16138" max="16138" width="11.85546875" style="47" customWidth="1"/>
    <col min="16139" max="16139" width="11.7109375" style="47" customWidth="1"/>
    <col min="16140" max="16140" width="10.7109375" style="47" customWidth="1"/>
    <col min="16141" max="16384" width="7.140625" style="47"/>
  </cols>
  <sheetData>
    <row r="1" spans="1:12">
      <c r="A1" s="416"/>
      <c r="B1" s="417"/>
      <c r="C1" s="417"/>
      <c r="D1" s="417"/>
      <c r="E1" s="417"/>
      <c r="F1" s="417"/>
      <c r="G1" s="418"/>
    </row>
    <row r="2" spans="1:12">
      <c r="A2" s="419"/>
      <c r="G2" s="420"/>
    </row>
    <row r="3" spans="1:12">
      <c r="A3" s="419"/>
      <c r="G3" s="420"/>
    </row>
    <row r="4" spans="1:12">
      <c r="A4" s="849"/>
      <c r="B4" s="850"/>
      <c r="C4" s="850"/>
      <c r="D4" s="850"/>
      <c r="E4" s="850"/>
      <c r="G4" s="422"/>
      <c r="H4" s="48"/>
      <c r="I4" s="48"/>
    </row>
    <row r="5" spans="1:12" ht="18">
      <c r="A5" s="851" t="s">
        <v>76</v>
      </c>
      <c r="B5" s="852"/>
      <c r="C5" s="852"/>
      <c r="D5" s="852"/>
      <c r="E5" s="852"/>
      <c r="F5" s="852"/>
      <c r="G5" s="853"/>
      <c r="H5" s="48"/>
      <c r="I5" s="48"/>
    </row>
    <row r="6" spans="1:12">
      <c r="A6" s="854" t="str">
        <f>INFO.!B12</f>
        <v xml:space="preserve"> DIRECCIÓN DE OBRAS PUBLICAS</v>
      </c>
      <c r="B6" s="855"/>
      <c r="C6" s="855"/>
      <c r="D6" s="855"/>
      <c r="E6" s="855"/>
      <c r="F6" s="855"/>
      <c r="G6" s="856"/>
      <c r="H6" s="48"/>
      <c r="I6" s="48"/>
    </row>
    <row r="7" spans="1:12">
      <c r="A7" s="421"/>
      <c r="B7" s="49"/>
      <c r="C7" s="49"/>
      <c r="D7" s="49"/>
      <c r="E7" s="49"/>
      <c r="F7" s="49"/>
      <c r="G7" s="423"/>
      <c r="H7" s="49"/>
      <c r="I7" s="49"/>
    </row>
    <row r="8" spans="1:12">
      <c r="A8" s="421"/>
      <c r="B8" s="49"/>
      <c r="C8" s="49"/>
      <c r="D8" s="49"/>
      <c r="E8" s="49"/>
      <c r="F8" s="49"/>
      <c r="G8" s="423"/>
      <c r="H8" s="49"/>
      <c r="I8" s="49"/>
    </row>
    <row r="9" spans="1:12" ht="31.5" customHeight="1">
      <c r="A9" s="424" t="s">
        <v>77</v>
      </c>
      <c r="B9" s="425"/>
      <c r="C9" s="857" t="str">
        <f>'CUADRO DIF CANTI'!C5</f>
        <v>“CONSTRUCCIÓN DE LA CUBIERTA DE LA UEFM JUAN XXIII DE LA CIUDAD DE TENA, PROVINCIA DE NAPO”</v>
      </c>
      <c r="D9" s="857"/>
      <c r="E9" s="857"/>
      <c r="F9" s="857"/>
      <c r="G9" s="858"/>
      <c r="H9" s="50"/>
      <c r="I9" s="50"/>
      <c r="J9" s="50"/>
      <c r="K9" s="50"/>
    </row>
    <row r="10" spans="1:12">
      <c r="A10" s="424" t="s">
        <v>78</v>
      </c>
      <c r="B10" s="425"/>
      <c r="C10" s="426" t="str">
        <f>'CUADRO DIF CANTI'!C6:L6</f>
        <v>CIUDAD DE TENA</v>
      </c>
      <c r="D10" s="426"/>
      <c r="E10" s="426"/>
      <c r="F10" s="426"/>
      <c r="G10" s="427"/>
      <c r="H10" s="51"/>
      <c r="I10" s="52"/>
      <c r="J10" s="53"/>
      <c r="K10" s="53"/>
    </row>
    <row r="11" spans="1:12">
      <c r="A11" s="424" t="s">
        <v>79</v>
      </c>
      <c r="B11" s="425"/>
      <c r="C11" s="426" t="str">
        <f>+INFO.!B13</f>
        <v xml:space="preserve">ING. BERNARDO V. USCA Z. </v>
      </c>
      <c r="D11" s="426"/>
      <c r="E11" s="426"/>
      <c r="F11" s="426"/>
      <c r="G11" s="427"/>
      <c r="H11" s="52"/>
      <c r="I11" s="52"/>
      <c r="J11" s="52"/>
      <c r="K11" s="53"/>
    </row>
    <row r="12" spans="1:12">
      <c r="A12" s="424" t="s">
        <v>80</v>
      </c>
      <c r="B12" s="425"/>
      <c r="C12" s="426" t="str">
        <f>'CUADRO DIF CANTI'!C8:L8</f>
        <v>ING. ANGELA G. SÁNCHEZ M.</v>
      </c>
      <c r="D12" s="51"/>
      <c r="E12" s="52"/>
      <c r="F12" s="52"/>
      <c r="G12" s="428"/>
      <c r="H12" s="52"/>
      <c r="I12" s="52"/>
      <c r="J12" s="52"/>
      <c r="K12" s="53"/>
    </row>
    <row r="13" spans="1:12">
      <c r="A13" s="424" t="s">
        <v>81</v>
      </c>
      <c r="B13" s="425"/>
      <c r="C13" s="426" t="str">
        <f>'CUADRO DIF CANTI'!C9:L9</f>
        <v xml:space="preserve">ING. YADIRA M. GREFA S. </v>
      </c>
      <c r="D13" s="51"/>
      <c r="E13" s="52"/>
      <c r="F13" s="52"/>
      <c r="G13" s="428"/>
      <c r="H13" s="52"/>
      <c r="I13" s="52"/>
      <c r="J13" s="52"/>
      <c r="K13" s="53"/>
    </row>
    <row r="14" spans="1:12">
      <c r="A14" s="424" t="s">
        <v>425</v>
      </c>
      <c r="B14" s="425"/>
      <c r="C14" s="426" t="str">
        <f>INFO.!B21</f>
        <v xml:space="preserve">ING. HOLGUER H. CHAGCHA L. </v>
      </c>
      <c r="D14" s="51"/>
      <c r="E14" s="52"/>
      <c r="F14" s="52"/>
      <c r="G14" s="428"/>
      <c r="H14" s="52"/>
      <c r="I14" s="52"/>
      <c r="J14" s="52"/>
      <c r="K14" s="53"/>
    </row>
    <row r="15" spans="1:12">
      <c r="A15" s="424" t="s">
        <v>82</v>
      </c>
      <c r="B15" s="425"/>
      <c r="C15" s="426">
        <f>'CUADRO DIF CANTI'!C10:L10</f>
        <v>99999.89</v>
      </c>
      <c r="D15" s="51"/>
      <c r="E15" s="52"/>
      <c r="F15" s="52"/>
      <c r="G15" s="428"/>
      <c r="H15" s="52"/>
      <c r="I15" s="52"/>
      <c r="J15" s="52"/>
      <c r="K15" s="53"/>
    </row>
    <row r="16" spans="1:12">
      <c r="A16" s="424" t="s">
        <v>83</v>
      </c>
      <c r="B16" s="425"/>
      <c r="C16" s="429">
        <f>'CUADRO DIF CANTI'!C11:L11</f>
        <v>45580</v>
      </c>
      <c r="D16" s="151"/>
      <c r="E16" s="151"/>
      <c r="F16" s="151"/>
      <c r="G16" s="430"/>
      <c r="H16" s="151"/>
      <c r="I16" s="151"/>
      <c r="J16" s="151"/>
      <c r="K16" s="151"/>
      <c r="L16" s="151"/>
    </row>
    <row r="17" spans="1:11">
      <c r="A17" s="424" t="s">
        <v>186</v>
      </c>
      <c r="B17" s="425"/>
      <c r="C17" s="426">
        <f>'CUADRO DIF CANTI'!C12:L12</f>
        <v>49999.95</v>
      </c>
      <c r="D17" s="431"/>
      <c r="E17" s="53"/>
      <c r="F17" s="53"/>
      <c r="G17" s="428"/>
      <c r="H17" s="53"/>
      <c r="I17" s="53"/>
      <c r="J17" s="53"/>
      <c r="K17" s="53"/>
    </row>
    <row r="18" spans="1:11">
      <c r="A18" s="424" t="s">
        <v>85</v>
      </c>
      <c r="B18" s="425"/>
      <c r="C18" s="429">
        <f>'CUADRO DIF CANTI'!C13:L13</f>
        <v>45602</v>
      </c>
      <c r="D18" s="432"/>
      <c r="E18" s="53"/>
      <c r="F18" s="53"/>
      <c r="G18" s="433"/>
      <c r="H18" s="52"/>
      <c r="I18" s="52"/>
      <c r="J18" s="52"/>
      <c r="K18" s="53"/>
    </row>
    <row r="19" spans="1:11">
      <c r="A19" s="434" t="s">
        <v>86</v>
      </c>
      <c r="B19" s="425"/>
      <c r="C19" s="429">
        <f>'CUADRO DIF CANTI'!C14:L14</f>
        <v>45603</v>
      </c>
      <c r="D19" s="432"/>
      <c r="E19" s="53"/>
      <c r="F19" s="53"/>
      <c r="G19" s="433"/>
      <c r="H19" s="52"/>
      <c r="I19" s="52"/>
      <c r="J19" s="52"/>
      <c r="K19" s="53"/>
    </row>
    <row r="20" spans="1:11">
      <c r="A20" s="419"/>
      <c r="G20" s="420"/>
      <c r="H20" s="55"/>
      <c r="I20" s="55"/>
    </row>
    <row r="21" spans="1:11">
      <c r="A21" s="419"/>
      <c r="G21" s="420"/>
      <c r="H21" s="55"/>
      <c r="I21" s="55"/>
    </row>
    <row r="22" spans="1:11">
      <c r="A22" s="419"/>
      <c r="B22" s="435" t="s">
        <v>87</v>
      </c>
      <c r="G22" s="420"/>
      <c r="H22" s="55"/>
      <c r="I22" s="55"/>
    </row>
    <row r="23" spans="1:11">
      <c r="A23" s="419"/>
      <c r="G23" s="420"/>
      <c r="H23" s="55"/>
      <c r="I23" s="55"/>
    </row>
    <row r="24" spans="1:11">
      <c r="A24" s="411" t="s">
        <v>88</v>
      </c>
      <c r="E24" s="436">
        <f>INFO.!B16</f>
        <v>45580</v>
      </c>
      <c r="G24" s="420"/>
      <c r="H24" s="55"/>
      <c r="I24" s="55"/>
    </row>
    <row r="25" spans="1:11">
      <c r="A25" s="411" t="s">
        <v>89</v>
      </c>
      <c r="E25" s="436">
        <f>INFO.!B17</f>
        <v>45602</v>
      </c>
      <c r="G25" s="420"/>
      <c r="H25" s="55"/>
      <c r="I25" s="55"/>
    </row>
    <row r="26" spans="1:11">
      <c r="A26" s="411" t="s">
        <v>90</v>
      </c>
      <c r="E26" s="436">
        <f>INFO.!B4</f>
        <v>45603</v>
      </c>
      <c r="G26" s="420"/>
      <c r="H26" s="55"/>
      <c r="I26" s="55"/>
    </row>
    <row r="27" spans="1:11">
      <c r="A27" s="411" t="s">
        <v>409</v>
      </c>
      <c r="B27" s="435"/>
      <c r="E27" s="436">
        <v>45632</v>
      </c>
      <c r="G27" s="420"/>
      <c r="H27" s="55"/>
      <c r="I27" s="55"/>
    </row>
    <row r="28" spans="1:11">
      <c r="A28" s="411" t="s">
        <v>410</v>
      </c>
      <c r="B28" s="435"/>
      <c r="E28" s="436">
        <v>45662</v>
      </c>
      <c r="G28" s="420"/>
      <c r="H28" s="55"/>
      <c r="I28" s="55"/>
    </row>
    <row r="29" spans="1:11">
      <c r="A29" s="411" t="s">
        <v>781</v>
      </c>
      <c r="B29" s="435"/>
      <c r="E29" s="436">
        <v>45681</v>
      </c>
      <c r="G29" s="420"/>
      <c r="H29" s="55"/>
      <c r="I29" s="55"/>
    </row>
    <row r="30" spans="1:11">
      <c r="A30" s="411" t="s">
        <v>971</v>
      </c>
      <c r="B30" s="435"/>
      <c r="E30" s="824">
        <v>105</v>
      </c>
      <c r="F30" s="47" t="s">
        <v>814</v>
      </c>
      <c r="G30" s="420"/>
      <c r="H30" s="55"/>
      <c r="I30" s="55"/>
    </row>
    <row r="31" spans="1:11">
      <c r="A31" s="411" t="s">
        <v>782</v>
      </c>
      <c r="B31" s="435"/>
      <c r="E31" s="436">
        <v>45786</v>
      </c>
      <c r="G31" s="420"/>
      <c r="H31" s="55"/>
      <c r="I31" s="55"/>
    </row>
    <row r="32" spans="1:11">
      <c r="A32" s="411" t="s">
        <v>478</v>
      </c>
      <c r="B32" s="435"/>
      <c r="E32" s="436">
        <v>45797</v>
      </c>
      <c r="G32" s="420"/>
      <c r="H32" s="55"/>
      <c r="I32" s="55"/>
    </row>
    <row r="33" spans="1:9">
      <c r="A33" s="411" t="s">
        <v>783</v>
      </c>
      <c r="B33" s="435"/>
      <c r="E33" s="436">
        <f>INFO.!B5</f>
        <v>45692</v>
      </c>
      <c r="G33" s="420"/>
      <c r="H33" s="55"/>
      <c r="I33" s="55"/>
    </row>
    <row r="34" spans="1:9">
      <c r="A34" s="411" t="s">
        <v>411</v>
      </c>
      <c r="B34" s="435"/>
      <c r="E34" s="47">
        <v>0</v>
      </c>
      <c r="F34" s="47" t="s">
        <v>206</v>
      </c>
      <c r="G34" s="420"/>
      <c r="H34" s="55"/>
      <c r="I34" s="55"/>
    </row>
    <row r="35" spans="1:9">
      <c r="A35" s="411" t="s">
        <v>784</v>
      </c>
      <c r="B35" s="435"/>
      <c r="E35" s="436">
        <v>45797</v>
      </c>
      <c r="G35" s="420"/>
      <c r="H35" s="55"/>
      <c r="I35" s="55"/>
    </row>
    <row r="36" spans="1:9">
      <c r="A36" s="411"/>
      <c r="B36" s="435"/>
      <c r="E36" s="436"/>
      <c r="G36" s="420"/>
      <c r="H36" s="55"/>
      <c r="I36" s="55"/>
    </row>
    <row r="37" spans="1:9">
      <c r="A37" s="411" t="s">
        <v>412</v>
      </c>
      <c r="B37" s="435"/>
      <c r="E37" s="436">
        <v>45632</v>
      </c>
      <c r="F37" s="47" t="s">
        <v>785</v>
      </c>
      <c r="G37" s="420"/>
      <c r="H37" s="55"/>
      <c r="I37" s="55"/>
    </row>
    <row r="38" spans="1:9">
      <c r="A38" s="411" t="s">
        <v>413</v>
      </c>
      <c r="B38" s="435"/>
      <c r="E38" s="436">
        <v>45665</v>
      </c>
      <c r="F38" s="47" t="s">
        <v>785</v>
      </c>
      <c r="G38" s="420"/>
      <c r="H38" s="55"/>
      <c r="I38" s="55"/>
    </row>
    <row r="39" spans="1:9">
      <c r="A39" s="411" t="s">
        <v>419</v>
      </c>
      <c r="B39" s="435"/>
      <c r="E39" s="436">
        <v>45674</v>
      </c>
      <c r="G39" s="420"/>
      <c r="H39" s="55"/>
      <c r="I39" s="55"/>
    </row>
    <row r="40" spans="1:9">
      <c r="A40" s="411" t="s">
        <v>421</v>
      </c>
      <c r="B40" s="435"/>
      <c r="E40" s="436">
        <v>45680</v>
      </c>
      <c r="F40" s="47" t="s">
        <v>785</v>
      </c>
      <c r="G40" s="420"/>
      <c r="H40" s="55"/>
      <c r="I40" s="55"/>
    </row>
    <row r="41" spans="1:9">
      <c r="A41" s="411" t="s">
        <v>420</v>
      </c>
      <c r="B41" s="435"/>
      <c r="E41" s="436">
        <v>45687</v>
      </c>
      <c r="G41" s="420"/>
      <c r="H41" s="55"/>
      <c r="I41" s="55"/>
    </row>
    <row r="42" spans="1:9">
      <c r="A42" s="411" t="s">
        <v>421</v>
      </c>
      <c r="B42" s="435"/>
      <c r="E42" s="436">
        <v>45694</v>
      </c>
      <c r="F42" s="47" t="s">
        <v>785</v>
      </c>
      <c r="G42" s="420"/>
      <c r="H42" s="55"/>
      <c r="I42" s="55"/>
    </row>
    <row r="43" spans="1:9">
      <c r="A43" s="411" t="s">
        <v>479</v>
      </c>
      <c r="B43" s="435"/>
      <c r="E43" s="436">
        <v>45797</v>
      </c>
      <c r="F43" s="47" t="s">
        <v>785</v>
      </c>
      <c r="G43" s="420"/>
      <c r="H43" s="55"/>
      <c r="I43" s="55"/>
    </row>
    <row r="44" spans="1:9">
      <c r="A44" s="411" t="s">
        <v>414</v>
      </c>
      <c r="B44" s="435"/>
      <c r="E44" s="47">
        <v>0</v>
      </c>
      <c r="F44" s="47" t="s">
        <v>206</v>
      </c>
      <c r="G44" s="420"/>
      <c r="H44" s="55"/>
      <c r="I44" s="55"/>
    </row>
    <row r="45" spans="1:9">
      <c r="A45" s="411" t="s">
        <v>415</v>
      </c>
      <c r="B45" s="435"/>
      <c r="E45" s="436">
        <f>E35</f>
        <v>45797</v>
      </c>
      <c r="G45" s="420"/>
      <c r="H45" s="55"/>
      <c r="I45" s="55"/>
    </row>
    <row r="46" spans="1:9">
      <c r="A46" s="411" t="s">
        <v>91</v>
      </c>
      <c r="B46" s="435"/>
      <c r="E46" s="47">
        <v>90</v>
      </c>
      <c r="F46" s="47" t="s">
        <v>206</v>
      </c>
      <c r="G46" s="420"/>
      <c r="H46" s="55"/>
      <c r="I46" s="55"/>
    </row>
    <row r="47" spans="1:9">
      <c r="A47" s="411" t="s">
        <v>416</v>
      </c>
      <c r="B47" s="435"/>
      <c r="E47" s="47">
        <v>90</v>
      </c>
      <c r="F47" s="47" t="s">
        <v>206</v>
      </c>
      <c r="G47" s="420"/>
      <c r="H47" s="55"/>
      <c r="I47" s="55"/>
    </row>
    <row r="48" spans="1:9">
      <c r="A48" s="411" t="s">
        <v>480</v>
      </c>
      <c r="B48" s="435"/>
      <c r="E48" s="47">
        <v>0</v>
      </c>
      <c r="F48" s="47" t="s">
        <v>206</v>
      </c>
      <c r="G48" s="420"/>
      <c r="H48" s="55"/>
      <c r="I48" s="55"/>
    </row>
    <row r="49" spans="1:9">
      <c r="A49" s="411" t="s">
        <v>417</v>
      </c>
      <c r="B49" s="435"/>
      <c r="E49" s="47">
        <f>E46-E47</f>
        <v>0</v>
      </c>
      <c r="F49" s="47" t="s">
        <v>206</v>
      </c>
      <c r="G49" s="420"/>
      <c r="H49" s="55"/>
      <c r="I49" s="55"/>
    </row>
    <row r="50" spans="1:9">
      <c r="A50" s="411" t="s">
        <v>418</v>
      </c>
      <c r="B50" s="435"/>
      <c r="E50" s="47">
        <v>0</v>
      </c>
      <c r="F50" s="47" t="s">
        <v>206</v>
      </c>
      <c r="G50" s="420"/>
      <c r="H50" s="55"/>
      <c r="I50" s="55"/>
    </row>
    <row r="51" spans="1:9">
      <c r="A51" s="411"/>
      <c r="E51" s="436"/>
      <c r="G51" s="420"/>
      <c r="H51" s="55"/>
      <c r="I51" s="55"/>
    </row>
    <row r="52" spans="1:9">
      <c r="A52" s="419" t="s">
        <v>92</v>
      </c>
      <c r="G52" s="420"/>
      <c r="H52" s="55"/>
      <c r="I52" s="55"/>
    </row>
    <row r="53" spans="1:9">
      <c r="A53" s="419"/>
      <c r="G53" s="420"/>
      <c r="H53" s="55"/>
      <c r="I53" s="55"/>
    </row>
    <row r="54" spans="1:9">
      <c r="A54" s="419"/>
      <c r="G54" s="420"/>
      <c r="H54" s="55"/>
      <c r="I54" s="55"/>
    </row>
    <row r="55" spans="1:9">
      <c r="A55" s="419"/>
      <c r="E55" s="436"/>
      <c r="G55" s="420"/>
      <c r="H55" s="55"/>
      <c r="I55" s="55"/>
    </row>
    <row r="56" spans="1:9">
      <c r="A56" s="419"/>
      <c r="E56" s="436"/>
      <c r="G56" s="420"/>
      <c r="H56" s="55"/>
      <c r="I56" s="55"/>
    </row>
    <row r="57" spans="1:9">
      <c r="A57" s="419"/>
      <c r="G57" s="420"/>
      <c r="H57" s="55"/>
      <c r="I57" s="55"/>
    </row>
    <row r="58" spans="1:9">
      <c r="A58" s="419"/>
      <c r="G58" s="420"/>
      <c r="H58" s="55"/>
      <c r="I58" s="55"/>
    </row>
    <row r="59" spans="1:9">
      <c r="A59" s="437"/>
      <c r="B59" s="438"/>
      <c r="C59" s="55"/>
      <c r="D59" s="55"/>
      <c r="E59" s="55"/>
      <c r="F59" s="55"/>
      <c r="G59" s="439"/>
      <c r="H59" s="55"/>
      <c r="I59" s="55"/>
    </row>
    <row r="60" spans="1:9">
      <c r="A60" s="437"/>
      <c r="B60" s="438"/>
      <c r="C60" s="55"/>
      <c r="D60" s="55"/>
      <c r="E60" s="55"/>
      <c r="F60" s="55"/>
      <c r="G60" s="439"/>
      <c r="H60" s="56"/>
      <c r="I60" s="57"/>
    </row>
    <row r="61" spans="1:9">
      <c r="A61" s="437"/>
      <c r="B61" s="859" t="str">
        <f>'PLANILLA 3'!D93</f>
        <v>ING. ANGELA G. SÁNCHEZ M.</v>
      </c>
      <c r="C61" s="859"/>
      <c r="E61" s="847" t="str">
        <f>+INFO.!B13</f>
        <v xml:space="preserve">ING. BERNARDO V. USCA Z. </v>
      </c>
      <c r="F61" s="847"/>
      <c r="G61" s="848"/>
    </row>
    <row r="62" spans="1:9">
      <c r="A62" s="437"/>
      <c r="B62" s="845" t="s">
        <v>39</v>
      </c>
      <c r="C62" s="845"/>
      <c r="E62" s="845" t="s">
        <v>74</v>
      </c>
      <c r="F62" s="845"/>
      <c r="G62" s="846"/>
    </row>
    <row r="63" spans="1:9">
      <c r="A63" s="419"/>
      <c r="E63" s="845"/>
      <c r="F63" s="845"/>
      <c r="G63" s="846"/>
      <c r="I63" s="58"/>
    </row>
    <row r="64" spans="1:9">
      <c r="A64" s="419"/>
      <c r="G64" s="420"/>
      <c r="I64" s="59"/>
    </row>
    <row r="65" spans="1:9">
      <c r="A65" s="419"/>
      <c r="G65" s="420"/>
      <c r="I65" s="59"/>
    </row>
    <row r="66" spans="1:9">
      <c r="A66" s="419"/>
      <c r="C66" s="861" t="s">
        <v>790</v>
      </c>
      <c r="D66" s="861"/>
      <c r="E66" s="861"/>
      <c r="G66" s="420"/>
      <c r="I66" s="59"/>
    </row>
    <row r="67" spans="1:9">
      <c r="A67" s="419"/>
      <c r="C67" s="860" t="s">
        <v>979</v>
      </c>
      <c r="D67" s="860"/>
      <c r="E67" s="860"/>
      <c r="G67" s="420"/>
      <c r="I67" s="58"/>
    </row>
    <row r="68" spans="1:9">
      <c r="A68" s="419"/>
      <c r="G68" s="420"/>
    </row>
    <row r="69" spans="1:9">
      <c r="A69" s="419"/>
      <c r="G69" s="420"/>
    </row>
    <row r="70" spans="1:9" ht="32.25" customHeight="1">
      <c r="A70" s="419"/>
      <c r="B70" s="859" t="str">
        <f>INFO.!B21</f>
        <v xml:space="preserve">ING. HOLGUER H. CHAGCHA L. </v>
      </c>
      <c r="C70" s="859"/>
      <c r="E70" s="847" t="str">
        <f>INFO.!B20</f>
        <v xml:space="preserve">ING. YADIRA M. GREFA S. </v>
      </c>
      <c r="F70" s="847"/>
      <c r="G70" s="848"/>
      <c r="I70" s="59"/>
    </row>
    <row r="71" spans="1:9">
      <c r="A71" s="419"/>
      <c r="B71" s="845" t="s">
        <v>93</v>
      </c>
      <c r="C71" s="845"/>
      <c r="E71" s="845" t="s">
        <v>165</v>
      </c>
      <c r="F71" s="845"/>
      <c r="G71" s="846"/>
      <c r="I71" s="58"/>
    </row>
    <row r="72" spans="1:9" ht="17.25" thickBot="1">
      <c r="A72" s="440"/>
      <c r="B72" s="844"/>
      <c r="C72" s="844"/>
      <c r="D72" s="441"/>
      <c r="E72" s="441"/>
      <c r="F72" s="441"/>
      <c r="G72" s="442"/>
    </row>
  </sheetData>
  <mergeCells count="16">
    <mergeCell ref="B72:C72"/>
    <mergeCell ref="E63:G63"/>
    <mergeCell ref="E61:G61"/>
    <mergeCell ref="E62:G62"/>
    <mergeCell ref="A4:E4"/>
    <mergeCell ref="A5:G5"/>
    <mergeCell ref="A6:G6"/>
    <mergeCell ref="C9:G9"/>
    <mergeCell ref="B70:C70"/>
    <mergeCell ref="B61:C61"/>
    <mergeCell ref="B62:C62"/>
    <mergeCell ref="B71:C71"/>
    <mergeCell ref="E70:G70"/>
    <mergeCell ref="E71:G71"/>
    <mergeCell ref="C67:E67"/>
    <mergeCell ref="C66:E66"/>
  </mergeCells>
  <phoneticPr fontId="27" type="noConversion"/>
  <printOptions horizontalCentered="1"/>
  <pageMargins left="0.12" right="0.12" top="0.78740157480314965" bottom="0.42" header="0.2" footer="0.31496062992125984"/>
  <pageSetup scale="59" orientation="portrait" r:id="rId1"/>
  <colBreaks count="1" manualBreakCount="1">
    <brk id="7"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B5A74-CC96-4913-BFCD-E378458BE8BE}">
  <sheetPr codeName="Hoja7">
    <tabColor theme="9"/>
  </sheetPr>
  <dimension ref="A2:M105"/>
  <sheetViews>
    <sheetView view="pageBreakPreview" topLeftCell="A64" zoomScaleNormal="100" zoomScaleSheetLayoutView="100" workbookViewId="0">
      <selection activeCell="C8" sqref="C8:L8"/>
    </sheetView>
  </sheetViews>
  <sheetFormatPr baseColWidth="10" defaultColWidth="7.140625" defaultRowHeight="11.25"/>
  <cols>
    <col min="1" max="1" width="5.7109375" style="68" customWidth="1"/>
    <col min="2" max="2" width="47.28515625" style="66" customWidth="1"/>
    <col min="3" max="3" width="11" style="70" customWidth="1"/>
    <col min="4" max="12" width="11" style="64" customWidth="1"/>
    <col min="13" max="13" width="24.7109375" style="64" bestFit="1" customWidth="1"/>
    <col min="14" max="15" width="7.140625" style="64"/>
    <col min="16" max="16" width="9.5703125" style="64" customWidth="1"/>
    <col min="17" max="17" width="11.85546875" style="64" customWidth="1"/>
    <col min="18" max="18" width="10.7109375" style="64" customWidth="1"/>
    <col min="19" max="19" width="11.7109375" style="64" customWidth="1"/>
    <col min="20" max="256" width="7.140625" style="64"/>
    <col min="257" max="257" width="5.7109375" style="64" customWidth="1"/>
    <col min="258" max="258" width="100.7109375" style="64" bestFit="1" customWidth="1"/>
    <col min="259" max="259" width="10" style="64" customWidth="1"/>
    <col min="260" max="261" width="11.7109375" style="64" customWidth="1"/>
    <col min="262" max="262" width="12.85546875" style="64" customWidth="1"/>
    <col min="263" max="264" width="11.7109375" style="64" customWidth="1"/>
    <col min="265" max="268" width="12.140625" style="64" customWidth="1"/>
    <col min="269" max="269" width="10.7109375" style="64" customWidth="1"/>
    <col min="270" max="512" width="7.140625" style="64"/>
    <col min="513" max="513" width="5.7109375" style="64" customWidth="1"/>
    <col min="514" max="514" width="100.7109375" style="64" bestFit="1" customWidth="1"/>
    <col min="515" max="515" width="10" style="64" customWidth="1"/>
    <col min="516" max="517" width="11.7109375" style="64" customWidth="1"/>
    <col min="518" max="518" width="12.85546875" style="64" customWidth="1"/>
    <col min="519" max="520" width="11.7109375" style="64" customWidth="1"/>
    <col min="521" max="524" width="12.140625" style="64" customWidth="1"/>
    <col min="525" max="525" width="10.7109375" style="64" customWidth="1"/>
    <col min="526" max="768" width="7.140625" style="64"/>
    <col min="769" max="769" width="5.7109375" style="64" customWidth="1"/>
    <col min="770" max="770" width="100.7109375" style="64" bestFit="1" customWidth="1"/>
    <col min="771" max="771" width="10" style="64" customWidth="1"/>
    <col min="772" max="773" width="11.7109375" style="64" customWidth="1"/>
    <col min="774" max="774" width="12.85546875" style="64" customWidth="1"/>
    <col min="775" max="776" width="11.7109375" style="64" customWidth="1"/>
    <col min="777" max="780" width="12.140625" style="64" customWidth="1"/>
    <col min="781" max="781" width="10.7109375" style="64" customWidth="1"/>
    <col min="782" max="1024" width="7.140625" style="64"/>
    <col min="1025" max="1025" width="5.7109375" style="64" customWidth="1"/>
    <col min="1026" max="1026" width="100.7109375" style="64" bestFit="1" customWidth="1"/>
    <col min="1027" max="1027" width="10" style="64" customWidth="1"/>
    <col min="1028" max="1029" width="11.7109375" style="64" customWidth="1"/>
    <col min="1030" max="1030" width="12.85546875" style="64" customWidth="1"/>
    <col min="1031" max="1032" width="11.7109375" style="64" customWidth="1"/>
    <col min="1033" max="1036" width="12.140625" style="64" customWidth="1"/>
    <col min="1037" max="1037" width="10.7109375" style="64" customWidth="1"/>
    <col min="1038" max="1280" width="7.140625" style="64"/>
    <col min="1281" max="1281" width="5.7109375" style="64" customWidth="1"/>
    <col min="1282" max="1282" width="100.7109375" style="64" bestFit="1" customWidth="1"/>
    <col min="1283" max="1283" width="10" style="64" customWidth="1"/>
    <col min="1284" max="1285" width="11.7109375" style="64" customWidth="1"/>
    <col min="1286" max="1286" width="12.85546875" style="64" customWidth="1"/>
    <col min="1287" max="1288" width="11.7109375" style="64" customWidth="1"/>
    <col min="1289" max="1292" width="12.140625" style="64" customWidth="1"/>
    <col min="1293" max="1293" width="10.7109375" style="64" customWidth="1"/>
    <col min="1294" max="1536" width="7.140625" style="64"/>
    <col min="1537" max="1537" width="5.7109375" style="64" customWidth="1"/>
    <col min="1538" max="1538" width="100.7109375" style="64" bestFit="1" customWidth="1"/>
    <col min="1539" max="1539" width="10" style="64" customWidth="1"/>
    <col min="1540" max="1541" width="11.7109375" style="64" customWidth="1"/>
    <col min="1542" max="1542" width="12.85546875" style="64" customWidth="1"/>
    <col min="1543" max="1544" width="11.7109375" style="64" customWidth="1"/>
    <col min="1545" max="1548" width="12.140625" style="64" customWidth="1"/>
    <col min="1549" max="1549" width="10.7109375" style="64" customWidth="1"/>
    <col min="1550" max="1792" width="7.140625" style="64"/>
    <col min="1793" max="1793" width="5.7109375" style="64" customWidth="1"/>
    <col min="1794" max="1794" width="100.7109375" style="64" bestFit="1" customWidth="1"/>
    <col min="1795" max="1795" width="10" style="64" customWidth="1"/>
    <col min="1796" max="1797" width="11.7109375" style="64" customWidth="1"/>
    <col min="1798" max="1798" width="12.85546875" style="64" customWidth="1"/>
    <col min="1799" max="1800" width="11.7109375" style="64" customWidth="1"/>
    <col min="1801" max="1804" width="12.140625" style="64" customWidth="1"/>
    <col min="1805" max="1805" width="10.7109375" style="64" customWidth="1"/>
    <col min="1806" max="2048" width="7.140625" style="64"/>
    <col min="2049" max="2049" width="5.7109375" style="64" customWidth="1"/>
    <col min="2050" max="2050" width="100.7109375" style="64" bestFit="1" customWidth="1"/>
    <col min="2051" max="2051" width="10" style="64" customWidth="1"/>
    <col min="2052" max="2053" width="11.7109375" style="64" customWidth="1"/>
    <col min="2054" max="2054" width="12.85546875" style="64" customWidth="1"/>
    <col min="2055" max="2056" width="11.7109375" style="64" customWidth="1"/>
    <col min="2057" max="2060" width="12.140625" style="64" customWidth="1"/>
    <col min="2061" max="2061" width="10.7109375" style="64" customWidth="1"/>
    <col min="2062" max="2304" width="7.140625" style="64"/>
    <col min="2305" max="2305" width="5.7109375" style="64" customWidth="1"/>
    <col min="2306" max="2306" width="100.7109375" style="64" bestFit="1" customWidth="1"/>
    <col min="2307" max="2307" width="10" style="64" customWidth="1"/>
    <col min="2308" max="2309" width="11.7109375" style="64" customWidth="1"/>
    <col min="2310" max="2310" width="12.85546875" style="64" customWidth="1"/>
    <col min="2311" max="2312" width="11.7109375" style="64" customWidth="1"/>
    <col min="2313" max="2316" width="12.140625" style="64" customWidth="1"/>
    <col min="2317" max="2317" width="10.7109375" style="64" customWidth="1"/>
    <col min="2318" max="2560" width="7.140625" style="64"/>
    <col min="2561" max="2561" width="5.7109375" style="64" customWidth="1"/>
    <col min="2562" max="2562" width="100.7109375" style="64" bestFit="1" customWidth="1"/>
    <col min="2563" max="2563" width="10" style="64" customWidth="1"/>
    <col min="2564" max="2565" width="11.7109375" style="64" customWidth="1"/>
    <col min="2566" max="2566" width="12.85546875" style="64" customWidth="1"/>
    <col min="2567" max="2568" width="11.7109375" style="64" customWidth="1"/>
    <col min="2569" max="2572" width="12.140625" style="64" customWidth="1"/>
    <col min="2573" max="2573" width="10.7109375" style="64" customWidth="1"/>
    <col min="2574" max="2816" width="7.140625" style="64"/>
    <col min="2817" max="2817" width="5.7109375" style="64" customWidth="1"/>
    <col min="2818" max="2818" width="100.7109375" style="64" bestFit="1" customWidth="1"/>
    <col min="2819" max="2819" width="10" style="64" customWidth="1"/>
    <col min="2820" max="2821" width="11.7109375" style="64" customWidth="1"/>
    <col min="2822" max="2822" width="12.85546875" style="64" customWidth="1"/>
    <col min="2823" max="2824" width="11.7109375" style="64" customWidth="1"/>
    <col min="2825" max="2828" width="12.140625" style="64" customWidth="1"/>
    <col min="2829" max="2829" width="10.7109375" style="64" customWidth="1"/>
    <col min="2830" max="3072" width="7.140625" style="64"/>
    <col min="3073" max="3073" width="5.7109375" style="64" customWidth="1"/>
    <col min="3074" max="3074" width="100.7109375" style="64" bestFit="1" customWidth="1"/>
    <col min="3075" max="3075" width="10" style="64" customWidth="1"/>
    <col min="3076" max="3077" width="11.7109375" style="64" customWidth="1"/>
    <col min="3078" max="3078" width="12.85546875" style="64" customWidth="1"/>
    <col min="3079" max="3080" width="11.7109375" style="64" customWidth="1"/>
    <col min="3081" max="3084" width="12.140625" style="64" customWidth="1"/>
    <col min="3085" max="3085" width="10.7109375" style="64" customWidth="1"/>
    <col min="3086" max="3328" width="7.140625" style="64"/>
    <col min="3329" max="3329" width="5.7109375" style="64" customWidth="1"/>
    <col min="3330" max="3330" width="100.7109375" style="64" bestFit="1" customWidth="1"/>
    <col min="3331" max="3331" width="10" style="64" customWidth="1"/>
    <col min="3332" max="3333" width="11.7109375" style="64" customWidth="1"/>
    <col min="3334" max="3334" width="12.85546875" style="64" customWidth="1"/>
    <col min="3335" max="3336" width="11.7109375" style="64" customWidth="1"/>
    <col min="3337" max="3340" width="12.140625" style="64" customWidth="1"/>
    <col min="3341" max="3341" width="10.7109375" style="64" customWidth="1"/>
    <col min="3342" max="3584" width="7.140625" style="64"/>
    <col min="3585" max="3585" width="5.7109375" style="64" customWidth="1"/>
    <col min="3586" max="3586" width="100.7109375" style="64" bestFit="1" customWidth="1"/>
    <col min="3587" max="3587" width="10" style="64" customWidth="1"/>
    <col min="3588" max="3589" width="11.7109375" style="64" customWidth="1"/>
    <col min="3590" max="3590" width="12.85546875" style="64" customWidth="1"/>
    <col min="3591" max="3592" width="11.7109375" style="64" customWidth="1"/>
    <col min="3593" max="3596" width="12.140625" style="64" customWidth="1"/>
    <col min="3597" max="3597" width="10.7109375" style="64" customWidth="1"/>
    <col min="3598" max="3840" width="7.140625" style="64"/>
    <col min="3841" max="3841" width="5.7109375" style="64" customWidth="1"/>
    <col min="3842" max="3842" width="100.7109375" style="64" bestFit="1" customWidth="1"/>
    <col min="3843" max="3843" width="10" style="64" customWidth="1"/>
    <col min="3844" max="3845" width="11.7109375" style="64" customWidth="1"/>
    <col min="3846" max="3846" width="12.85546875" style="64" customWidth="1"/>
    <col min="3847" max="3848" width="11.7109375" style="64" customWidth="1"/>
    <col min="3849" max="3852" width="12.140625" style="64" customWidth="1"/>
    <col min="3853" max="3853" width="10.7109375" style="64" customWidth="1"/>
    <col min="3854" max="4096" width="7.140625" style="64"/>
    <col min="4097" max="4097" width="5.7109375" style="64" customWidth="1"/>
    <col min="4098" max="4098" width="100.7109375" style="64" bestFit="1" customWidth="1"/>
    <col min="4099" max="4099" width="10" style="64" customWidth="1"/>
    <col min="4100" max="4101" width="11.7109375" style="64" customWidth="1"/>
    <col min="4102" max="4102" width="12.85546875" style="64" customWidth="1"/>
    <col min="4103" max="4104" width="11.7109375" style="64" customWidth="1"/>
    <col min="4105" max="4108" width="12.140625" style="64" customWidth="1"/>
    <col min="4109" max="4109" width="10.7109375" style="64" customWidth="1"/>
    <col min="4110" max="4352" width="7.140625" style="64"/>
    <col min="4353" max="4353" width="5.7109375" style="64" customWidth="1"/>
    <col min="4354" max="4354" width="100.7109375" style="64" bestFit="1" customWidth="1"/>
    <col min="4355" max="4355" width="10" style="64" customWidth="1"/>
    <col min="4356" max="4357" width="11.7109375" style="64" customWidth="1"/>
    <col min="4358" max="4358" width="12.85546875" style="64" customWidth="1"/>
    <col min="4359" max="4360" width="11.7109375" style="64" customWidth="1"/>
    <col min="4361" max="4364" width="12.140625" style="64" customWidth="1"/>
    <col min="4365" max="4365" width="10.7109375" style="64" customWidth="1"/>
    <col min="4366" max="4608" width="7.140625" style="64"/>
    <col min="4609" max="4609" width="5.7109375" style="64" customWidth="1"/>
    <col min="4610" max="4610" width="100.7109375" style="64" bestFit="1" customWidth="1"/>
    <col min="4611" max="4611" width="10" style="64" customWidth="1"/>
    <col min="4612" max="4613" width="11.7109375" style="64" customWidth="1"/>
    <col min="4614" max="4614" width="12.85546875" style="64" customWidth="1"/>
    <col min="4615" max="4616" width="11.7109375" style="64" customWidth="1"/>
    <col min="4617" max="4620" width="12.140625" style="64" customWidth="1"/>
    <col min="4621" max="4621" width="10.7109375" style="64" customWidth="1"/>
    <col min="4622" max="4864" width="7.140625" style="64"/>
    <col min="4865" max="4865" width="5.7109375" style="64" customWidth="1"/>
    <col min="4866" max="4866" width="100.7109375" style="64" bestFit="1" customWidth="1"/>
    <col min="4867" max="4867" width="10" style="64" customWidth="1"/>
    <col min="4868" max="4869" width="11.7109375" style="64" customWidth="1"/>
    <col min="4870" max="4870" width="12.85546875" style="64" customWidth="1"/>
    <col min="4871" max="4872" width="11.7109375" style="64" customWidth="1"/>
    <col min="4873" max="4876" width="12.140625" style="64" customWidth="1"/>
    <col min="4877" max="4877" width="10.7109375" style="64" customWidth="1"/>
    <col min="4878" max="5120" width="7.140625" style="64"/>
    <col min="5121" max="5121" width="5.7109375" style="64" customWidth="1"/>
    <col min="5122" max="5122" width="100.7109375" style="64" bestFit="1" customWidth="1"/>
    <col min="5123" max="5123" width="10" style="64" customWidth="1"/>
    <col min="5124" max="5125" width="11.7109375" style="64" customWidth="1"/>
    <col min="5126" max="5126" width="12.85546875" style="64" customWidth="1"/>
    <col min="5127" max="5128" width="11.7109375" style="64" customWidth="1"/>
    <col min="5129" max="5132" width="12.140625" style="64" customWidth="1"/>
    <col min="5133" max="5133" width="10.7109375" style="64" customWidth="1"/>
    <col min="5134" max="5376" width="7.140625" style="64"/>
    <col min="5377" max="5377" width="5.7109375" style="64" customWidth="1"/>
    <col min="5378" max="5378" width="100.7109375" style="64" bestFit="1" customWidth="1"/>
    <col min="5379" max="5379" width="10" style="64" customWidth="1"/>
    <col min="5380" max="5381" width="11.7109375" style="64" customWidth="1"/>
    <col min="5382" max="5382" width="12.85546875" style="64" customWidth="1"/>
    <col min="5383" max="5384" width="11.7109375" style="64" customWidth="1"/>
    <col min="5385" max="5388" width="12.140625" style="64" customWidth="1"/>
    <col min="5389" max="5389" width="10.7109375" style="64" customWidth="1"/>
    <col min="5390" max="5632" width="7.140625" style="64"/>
    <col min="5633" max="5633" width="5.7109375" style="64" customWidth="1"/>
    <col min="5634" max="5634" width="100.7109375" style="64" bestFit="1" customWidth="1"/>
    <col min="5635" max="5635" width="10" style="64" customWidth="1"/>
    <col min="5636" max="5637" width="11.7109375" style="64" customWidth="1"/>
    <col min="5638" max="5638" width="12.85546875" style="64" customWidth="1"/>
    <col min="5639" max="5640" width="11.7109375" style="64" customWidth="1"/>
    <col min="5641" max="5644" width="12.140625" style="64" customWidth="1"/>
    <col min="5645" max="5645" width="10.7109375" style="64" customWidth="1"/>
    <col min="5646" max="5888" width="7.140625" style="64"/>
    <col min="5889" max="5889" width="5.7109375" style="64" customWidth="1"/>
    <col min="5890" max="5890" width="100.7109375" style="64" bestFit="1" customWidth="1"/>
    <col min="5891" max="5891" width="10" style="64" customWidth="1"/>
    <col min="5892" max="5893" width="11.7109375" style="64" customWidth="1"/>
    <col min="5894" max="5894" width="12.85546875" style="64" customWidth="1"/>
    <col min="5895" max="5896" width="11.7109375" style="64" customWidth="1"/>
    <col min="5897" max="5900" width="12.140625" style="64" customWidth="1"/>
    <col min="5901" max="5901" width="10.7109375" style="64" customWidth="1"/>
    <col min="5902" max="6144" width="7.140625" style="64"/>
    <col min="6145" max="6145" width="5.7109375" style="64" customWidth="1"/>
    <col min="6146" max="6146" width="100.7109375" style="64" bestFit="1" customWidth="1"/>
    <col min="6147" max="6147" width="10" style="64" customWidth="1"/>
    <col min="6148" max="6149" width="11.7109375" style="64" customWidth="1"/>
    <col min="6150" max="6150" width="12.85546875" style="64" customWidth="1"/>
    <col min="6151" max="6152" width="11.7109375" style="64" customWidth="1"/>
    <col min="6153" max="6156" width="12.140625" style="64" customWidth="1"/>
    <col min="6157" max="6157" width="10.7109375" style="64" customWidth="1"/>
    <col min="6158" max="6400" width="7.140625" style="64"/>
    <col min="6401" max="6401" width="5.7109375" style="64" customWidth="1"/>
    <col min="6402" max="6402" width="100.7109375" style="64" bestFit="1" customWidth="1"/>
    <col min="6403" max="6403" width="10" style="64" customWidth="1"/>
    <col min="6404" max="6405" width="11.7109375" style="64" customWidth="1"/>
    <col min="6406" max="6406" width="12.85546875" style="64" customWidth="1"/>
    <col min="6407" max="6408" width="11.7109375" style="64" customWidth="1"/>
    <col min="6409" max="6412" width="12.140625" style="64" customWidth="1"/>
    <col min="6413" max="6413" width="10.7109375" style="64" customWidth="1"/>
    <col min="6414" max="6656" width="7.140625" style="64"/>
    <col min="6657" max="6657" width="5.7109375" style="64" customWidth="1"/>
    <col min="6658" max="6658" width="100.7109375" style="64" bestFit="1" customWidth="1"/>
    <col min="6659" max="6659" width="10" style="64" customWidth="1"/>
    <col min="6660" max="6661" width="11.7109375" style="64" customWidth="1"/>
    <col min="6662" max="6662" width="12.85546875" style="64" customWidth="1"/>
    <col min="6663" max="6664" width="11.7109375" style="64" customWidth="1"/>
    <col min="6665" max="6668" width="12.140625" style="64" customWidth="1"/>
    <col min="6669" max="6669" width="10.7109375" style="64" customWidth="1"/>
    <col min="6670" max="6912" width="7.140625" style="64"/>
    <col min="6913" max="6913" width="5.7109375" style="64" customWidth="1"/>
    <col min="6914" max="6914" width="100.7109375" style="64" bestFit="1" customWidth="1"/>
    <col min="6915" max="6915" width="10" style="64" customWidth="1"/>
    <col min="6916" max="6917" width="11.7109375" style="64" customWidth="1"/>
    <col min="6918" max="6918" width="12.85546875" style="64" customWidth="1"/>
    <col min="6919" max="6920" width="11.7109375" style="64" customWidth="1"/>
    <col min="6921" max="6924" width="12.140625" style="64" customWidth="1"/>
    <col min="6925" max="6925" width="10.7109375" style="64" customWidth="1"/>
    <col min="6926" max="7168" width="7.140625" style="64"/>
    <col min="7169" max="7169" width="5.7109375" style="64" customWidth="1"/>
    <col min="7170" max="7170" width="100.7109375" style="64" bestFit="1" customWidth="1"/>
    <col min="7171" max="7171" width="10" style="64" customWidth="1"/>
    <col min="7172" max="7173" width="11.7109375" style="64" customWidth="1"/>
    <col min="7174" max="7174" width="12.85546875" style="64" customWidth="1"/>
    <col min="7175" max="7176" width="11.7109375" style="64" customWidth="1"/>
    <col min="7177" max="7180" width="12.140625" style="64" customWidth="1"/>
    <col min="7181" max="7181" width="10.7109375" style="64" customWidth="1"/>
    <col min="7182" max="7424" width="7.140625" style="64"/>
    <col min="7425" max="7425" width="5.7109375" style="64" customWidth="1"/>
    <col min="7426" max="7426" width="100.7109375" style="64" bestFit="1" customWidth="1"/>
    <col min="7427" max="7427" width="10" style="64" customWidth="1"/>
    <col min="7428" max="7429" width="11.7109375" style="64" customWidth="1"/>
    <col min="7430" max="7430" width="12.85546875" style="64" customWidth="1"/>
    <col min="7431" max="7432" width="11.7109375" style="64" customWidth="1"/>
    <col min="7433" max="7436" width="12.140625" style="64" customWidth="1"/>
    <col min="7437" max="7437" width="10.7109375" style="64" customWidth="1"/>
    <col min="7438" max="7680" width="7.140625" style="64"/>
    <col min="7681" max="7681" width="5.7109375" style="64" customWidth="1"/>
    <col min="7682" max="7682" width="100.7109375" style="64" bestFit="1" customWidth="1"/>
    <col min="7683" max="7683" width="10" style="64" customWidth="1"/>
    <col min="7684" max="7685" width="11.7109375" style="64" customWidth="1"/>
    <col min="7686" max="7686" width="12.85546875" style="64" customWidth="1"/>
    <col min="7687" max="7688" width="11.7109375" style="64" customWidth="1"/>
    <col min="7689" max="7692" width="12.140625" style="64" customWidth="1"/>
    <col min="7693" max="7693" width="10.7109375" style="64" customWidth="1"/>
    <col min="7694" max="7936" width="7.140625" style="64"/>
    <col min="7937" max="7937" width="5.7109375" style="64" customWidth="1"/>
    <col min="7938" max="7938" width="100.7109375" style="64" bestFit="1" customWidth="1"/>
    <col min="7939" max="7939" width="10" style="64" customWidth="1"/>
    <col min="7940" max="7941" width="11.7109375" style="64" customWidth="1"/>
    <col min="7942" max="7942" width="12.85546875" style="64" customWidth="1"/>
    <col min="7943" max="7944" width="11.7109375" style="64" customWidth="1"/>
    <col min="7945" max="7948" width="12.140625" style="64" customWidth="1"/>
    <col min="7949" max="7949" width="10.7109375" style="64" customWidth="1"/>
    <col min="7950" max="8192" width="7.140625" style="64"/>
    <col min="8193" max="8193" width="5.7109375" style="64" customWidth="1"/>
    <col min="8194" max="8194" width="100.7109375" style="64" bestFit="1" customWidth="1"/>
    <col min="8195" max="8195" width="10" style="64" customWidth="1"/>
    <col min="8196" max="8197" width="11.7109375" style="64" customWidth="1"/>
    <col min="8198" max="8198" width="12.85546875" style="64" customWidth="1"/>
    <col min="8199" max="8200" width="11.7109375" style="64" customWidth="1"/>
    <col min="8201" max="8204" width="12.140625" style="64" customWidth="1"/>
    <col min="8205" max="8205" width="10.7109375" style="64" customWidth="1"/>
    <col min="8206" max="8448" width="7.140625" style="64"/>
    <col min="8449" max="8449" width="5.7109375" style="64" customWidth="1"/>
    <col min="8450" max="8450" width="100.7109375" style="64" bestFit="1" customWidth="1"/>
    <col min="8451" max="8451" width="10" style="64" customWidth="1"/>
    <col min="8452" max="8453" width="11.7109375" style="64" customWidth="1"/>
    <col min="8454" max="8454" width="12.85546875" style="64" customWidth="1"/>
    <col min="8455" max="8456" width="11.7109375" style="64" customWidth="1"/>
    <col min="8457" max="8460" width="12.140625" style="64" customWidth="1"/>
    <col min="8461" max="8461" width="10.7109375" style="64" customWidth="1"/>
    <col min="8462" max="8704" width="7.140625" style="64"/>
    <col min="8705" max="8705" width="5.7109375" style="64" customWidth="1"/>
    <col min="8706" max="8706" width="100.7109375" style="64" bestFit="1" customWidth="1"/>
    <col min="8707" max="8707" width="10" style="64" customWidth="1"/>
    <col min="8708" max="8709" width="11.7109375" style="64" customWidth="1"/>
    <col min="8710" max="8710" width="12.85546875" style="64" customWidth="1"/>
    <col min="8711" max="8712" width="11.7109375" style="64" customWidth="1"/>
    <col min="8713" max="8716" width="12.140625" style="64" customWidth="1"/>
    <col min="8717" max="8717" width="10.7109375" style="64" customWidth="1"/>
    <col min="8718" max="8960" width="7.140625" style="64"/>
    <col min="8961" max="8961" width="5.7109375" style="64" customWidth="1"/>
    <col min="8962" max="8962" width="100.7109375" style="64" bestFit="1" customWidth="1"/>
    <col min="8963" max="8963" width="10" style="64" customWidth="1"/>
    <col min="8964" max="8965" width="11.7109375" style="64" customWidth="1"/>
    <col min="8966" max="8966" width="12.85546875" style="64" customWidth="1"/>
    <col min="8967" max="8968" width="11.7109375" style="64" customWidth="1"/>
    <col min="8969" max="8972" width="12.140625" style="64" customWidth="1"/>
    <col min="8973" max="8973" width="10.7109375" style="64" customWidth="1"/>
    <col min="8974" max="9216" width="7.140625" style="64"/>
    <col min="9217" max="9217" width="5.7109375" style="64" customWidth="1"/>
    <col min="9218" max="9218" width="100.7109375" style="64" bestFit="1" customWidth="1"/>
    <col min="9219" max="9219" width="10" style="64" customWidth="1"/>
    <col min="9220" max="9221" width="11.7109375" style="64" customWidth="1"/>
    <col min="9222" max="9222" width="12.85546875" style="64" customWidth="1"/>
    <col min="9223" max="9224" width="11.7109375" style="64" customWidth="1"/>
    <col min="9225" max="9228" width="12.140625" style="64" customWidth="1"/>
    <col min="9229" max="9229" width="10.7109375" style="64" customWidth="1"/>
    <col min="9230" max="9472" width="7.140625" style="64"/>
    <col min="9473" max="9473" width="5.7109375" style="64" customWidth="1"/>
    <col min="9474" max="9474" width="100.7109375" style="64" bestFit="1" customWidth="1"/>
    <col min="9475" max="9475" width="10" style="64" customWidth="1"/>
    <col min="9476" max="9477" width="11.7109375" style="64" customWidth="1"/>
    <col min="9478" max="9478" width="12.85546875" style="64" customWidth="1"/>
    <col min="9479" max="9480" width="11.7109375" style="64" customWidth="1"/>
    <col min="9481" max="9484" width="12.140625" style="64" customWidth="1"/>
    <col min="9485" max="9485" width="10.7109375" style="64" customWidth="1"/>
    <col min="9486" max="9728" width="7.140625" style="64"/>
    <col min="9729" max="9729" width="5.7109375" style="64" customWidth="1"/>
    <col min="9730" max="9730" width="100.7109375" style="64" bestFit="1" customWidth="1"/>
    <col min="9731" max="9731" width="10" style="64" customWidth="1"/>
    <col min="9732" max="9733" width="11.7109375" style="64" customWidth="1"/>
    <col min="9734" max="9734" width="12.85546875" style="64" customWidth="1"/>
    <col min="9735" max="9736" width="11.7109375" style="64" customWidth="1"/>
    <col min="9737" max="9740" width="12.140625" style="64" customWidth="1"/>
    <col min="9741" max="9741" width="10.7109375" style="64" customWidth="1"/>
    <col min="9742" max="9984" width="7.140625" style="64"/>
    <col min="9985" max="9985" width="5.7109375" style="64" customWidth="1"/>
    <col min="9986" max="9986" width="100.7109375" style="64" bestFit="1" customWidth="1"/>
    <col min="9987" max="9987" width="10" style="64" customWidth="1"/>
    <col min="9988" max="9989" width="11.7109375" style="64" customWidth="1"/>
    <col min="9990" max="9990" width="12.85546875" style="64" customWidth="1"/>
    <col min="9991" max="9992" width="11.7109375" style="64" customWidth="1"/>
    <col min="9993" max="9996" width="12.140625" style="64" customWidth="1"/>
    <col min="9997" max="9997" width="10.7109375" style="64" customWidth="1"/>
    <col min="9998" max="10240" width="7.140625" style="64"/>
    <col min="10241" max="10241" width="5.7109375" style="64" customWidth="1"/>
    <col min="10242" max="10242" width="100.7109375" style="64" bestFit="1" customWidth="1"/>
    <col min="10243" max="10243" width="10" style="64" customWidth="1"/>
    <col min="10244" max="10245" width="11.7109375" style="64" customWidth="1"/>
    <col min="10246" max="10246" width="12.85546875" style="64" customWidth="1"/>
    <col min="10247" max="10248" width="11.7109375" style="64" customWidth="1"/>
    <col min="10249" max="10252" width="12.140625" style="64" customWidth="1"/>
    <col min="10253" max="10253" width="10.7109375" style="64" customWidth="1"/>
    <col min="10254" max="10496" width="7.140625" style="64"/>
    <col min="10497" max="10497" width="5.7109375" style="64" customWidth="1"/>
    <col min="10498" max="10498" width="100.7109375" style="64" bestFit="1" customWidth="1"/>
    <col min="10499" max="10499" width="10" style="64" customWidth="1"/>
    <col min="10500" max="10501" width="11.7109375" style="64" customWidth="1"/>
    <col min="10502" max="10502" width="12.85546875" style="64" customWidth="1"/>
    <col min="10503" max="10504" width="11.7109375" style="64" customWidth="1"/>
    <col min="10505" max="10508" width="12.140625" style="64" customWidth="1"/>
    <col min="10509" max="10509" width="10.7109375" style="64" customWidth="1"/>
    <col min="10510" max="10752" width="7.140625" style="64"/>
    <col min="10753" max="10753" width="5.7109375" style="64" customWidth="1"/>
    <col min="10754" max="10754" width="100.7109375" style="64" bestFit="1" customWidth="1"/>
    <col min="10755" max="10755" width="10" style="64" customWidth="1"/>
    <col min="10756" max="10757" width="11.7109375" style="64" customWidth="1"/>
    <col min="10758" max="10758" width="12.85546875" style="64" customWidth="1"/>
    <col min="10759" max="10760" width="11.7109375" style="64" customWidth="1"/>
    <col min="10761" max="10764" width="12.140625" style="64" customWidth="1"/>
    <col min="10765" max="10765" width="10.7109375" style="64" customWidth="1"/>
    <col min="10766" max="11008" width="7.140625" style="64"/>
    <col min="11009" max="11009" width="5.7109375" style="64" customWidth="1"/>
    <col min="11010" max="11010" width="100.7109375" style="64" bestFit="1" customWidth="1"/>
    <col min="11011" max="11011" width="10" style="64" customWidth="1"/>
    <col min="11012" max="11013" width="11.7109375" style="64" customWidth="1"/>
    <col min="11014" max="11014" width="12.85546875" style="64" customWidth="1"/>
    <col min="11015" max="11016" width="11.7109375" style="64" customWidth="1"/>
    <col min="11017" max="11020" width="12.140625" style="64" customWidth="1"/>
    <col min="11021" max="11021" width="10.7109375" style="64" customWidth="1"/>
    <col min="11022" max="11264" width="7.140625" style="64"/>
    <col min="11265" max="11265" width="5.7109375" style="64" customWidth="1"/>
    <col min="11266" max="11266" width="100.7109375" style="64" bestFit="1" customWidth="1"/>
    <col min="11267" max="11267" width="10" style="64" customWidth="1"/>
    <col min="11268" max="11269" width="11.7109375" style="64" customWidth="1"/>
    <col min="11270" max="11270" width="12.85546875" style="64" customWidth="1"/>
    <col min="11271" max="11272" width="11.7109375" style="64" customWidth="1"/>
    <col min="11273" max="11276" width="12.140625" style="64" customWidth="1"/>
    <col min="11277" max="11277" width="10.7109375" style="64" customWidth="1"/>
    <col min="11278" max="11520" width="7.140625" style="64"/>
    <col min="11521" max="11521" width="5.7109375" style="64" customWidth="1"/>
    <col min="11522" max="11522" width="100.7109375" style="64" bestFit="1" customWidth="1"/>
    <col min="11523" max="11523" width="10" style="64" customWidth="1"/>
    <col min="11524" max="11525" width="11.7109375" style="64" customWidth="1"/>
    <col min="11526" max="11526" width="12.85546875" style="64" customWidth="1"/>
    <col min="11527" max="11528" width="11.7109375" style="64" customWidth="1"/>
    <col min="11529" max="11532" width="12.140625" style="64" customWidth="1"/>
    <col min="11533" max="11533" width="10.7109375" style="64" customWidth="1"/>
    <col min="11534" max="11776" width="7.140625" style="64"/>
    <col min="11777" max="11777" width="5.7109375" style="64" customWidth="1"/>
    <col min="11778" max="11778" width="100.7109375" style="64" bestFit="1" customWidth="1"/>
    <col min="11779" max="11779" width="10" style="64" customWidth="1"/>
    <col min="11780" max="11781" width="11.7109375" style="64" customWidth="1"/>
    <col min="11782" max="11782" width="12.85546875" style="64" customWidth="1"/>
    <col min="11783" max="11784" width="11.7109375" style="64" customWidth="1"/>
    <col min="11785" max="11788" width="12.140625" style="64" customWidth="1"/>
    <col min="11789" max="11789" width="10.7109375" style="64" customWidth="1"/>
    <col min="11790" max="12032" width="7.140625" style="64"/>
    <col min="12033" max="12033" width="5.7109375" style="64" customWidth="1"/>
    <col min="12034" max="12034" width="100.7109375" style="64" bestFit="1" customWidth="1"/>
    <col min="12035" max="12035" width="10" style="64" customWidth="1"/>
    <col min="12036" max="12037" width="11.7109375" style="64" customWidth="1"/>
    <col min="12038" max="12038" width="12.85546875" style="64" customWidth="1"/>
    <col min="12039" max="12040" width="11.7109375" style="64" customWidth="1"/>
    <col min="12041" max="12044" width="12.140625" style="64" customWidth="1"/>
    <col min="12045" max="12045" width="10.7109375" style="64" customWidth="1"/>
    <col min="12046" max="12288" width="7.140625" style="64"/>
    <col min="12289" max="12289" width="5.7109375" style="64" customWidth="1"/>
    <col min="12290" max="12290" width="100.7109375" style="64" bestFit="1" customWidth="1"/>
    <col min="12291" max="12291" width="10" style="64" customWidth="1"/>
    <col min="12292" max="12293" width="11.7109375" style="64" customWidth="1"/>
    <col min="12294" max="12294" width="12.85546875" style="64" customWidth="1"/>
    <col min="12295" max="12296" width="11.7109375" style="64" customWidth="1"/>
    <col min="12297" max="12300" width="12.140625" style="64" customWidth="1"/>
    <col min="12301" max="12301" width="10.7109375" style="64" customWidth="1"/>
    <col min="12302" max="12544" width="7.140625" style="64"/>
    <col min="12545" max="12545" width="5.7109375" style="64" customWidth="1"/>
    <col min="12546" max="12546" width="100.7109375" style="64" bestFit="1" customWidth="1"/>
    <col min="12547" max="12547" width="10" style="64" customWidth="1"/>
    <col min="12548" max="12549" width="11.7109375" style="64" customWidth="1"/>
    <col min="12550" max="12550" width="12.85546875" style="64" customWidth="1"/>
    <col min="12551" max="12552" width="11.7109375" style="64" customWidth="1"/>
    <col min="12553" max="12556" width="12.140625" style="64" customWidth="1"/>
    <col min="12557" max="12557" width="10.7109375" style="64" customWidth="1"/>
    <col min="12558" max="12800" width="7.140625" style="64"/>
    <col min="12801" max="12801" width="5.7109375" style="64" customWidth="1"/>
    <col min="12802" max="12802" width="100.7109375" style="64" bestFit="1" customWidth="1"/>
    <col min="12803" max="12803" width="10" style="64" customWidth="1"/>
    <col min="12804" max="12805" width="11.7109375" style="64" customWidth="1"/>
    <col min="12806" max="12806" width="12.85546875" style="64" customWidth="1"/>
    <col min="12807" max="12808" width="11.7109375" style="64" customWidth="1"/>
    <col min="12809" max="12812" width="12.140625" style="64" customWidth="1"/>
    <col min="12813" max="12813" width="10.7109375" style="64" customWidth="1"/>
    <col min="12814" max="13056" width="7.140625" style="64"/>
    <col min="13057" max="13057" width="5.7109375" style="64" customWidth="1"/>
    <col min="13058" max="13058" width="100.7109375" style="64" bestFit="1" customWidth="1"/>
    <col min="13059" max="13059" width="10" style="64" customWidth="1"/>
    <col min="13060" max="13061" width="11.7109375" style="64" customWidth="1"/>
    <col min="13062" max="13062" width="12.85546875" style="64" customWidth="1"/>
    <col min="13063" max="13064" width="11.7109375" style="64" customWidth="1"/>
    <col min="13065" max="13068" width="12.140625" style="64" customWidth="1"/>
    <col min="13069" max="13069" width="10.7109375" style="64" customWidth="1"/>
    <col min="13070" max="13312" width="7.140625" style="64"/>
    <col min="13313" max="13313" width="5.7109375" style="64" customWidth="1"/>
    <col min="13314" max="13314" width="100.7109375" style="64" bestFit="1" customWidth="1"/>
    <col min="13315" max="13315" width="10" style="64" customWidth="1"/>
    <col min="13316" max="13317" width="11.7109375" style="64" customWidth="1"/>
    <col min="13318" max="13318" width="12.85546875" style="64" customWidth="1"/>
    <col min="13319" max="13320" width="11.7109375" style="64" customWidth="1"/>
    <col min="13321" max="13324" width="12.140625" style="64" customWidth="1"/>
    <col min="13325" max="13325" width="10.7109375" style="64" customWidth="1"/>
    <col min="13326" max="13568" width="7.140625" style="64"/>
    <col min="13569" max="13569" width="5.7109375" style="64" customWidth="1"/>
    <col min="13570" max="13570" width="100.7109375" style="64" bestFit="1" customWidth="1"/>
    <col min="13571" max="13571" width="10" style="64" customWidth="1"/>
    <col min="13572" max="13573" width="11.7109375" style="64" customWidth="1"/>
    <col min="13574" max="13574" width="12.85546875" style="64" customWidth="1"/>
    <col min="13575" max="13576" width="11.7109375" style="64" customWidth="1"/>
    <col min="13577" max="13580" width="12.140625" style="64" customWidth="1"/>
    <col min="13581" max="13581" width="10.7109375" style="64" customWidth="1"/>
    <col min="13582" max="13824" width="7.140625" style="64"/>
    <col min="13825" max="13825" width="5.7109375" style="64" customWidth="1"/>
    <col min="13826" max="13826" width="100.7109375" style="64" bestFit="1" customWidth="1"/>
    <col min="13827" max="13827" width="10" style="64" customWidth="1"/>
    <col min="13828" max="13829" width="11.7109375" style="64" customWidth="1"/>
    <col min="13830" max="13830" width="12.85546875" style="64" customWidth="1"/>
    <col min="13831" max="13832" width="11.7109375" style="64" customWidth="1"/>
    <col min="13833" max="13836" width="12.140625" style="64" customWidth="1"/>
    <col min="13837" max="13837" width="10.7109375" style="64" customWidth="1"/>
    <col min="13838" max="14080" width="7.140625" style="64"/>
    <col min="14081" max="14081" width="5.7109375" style="64" customWidth="1"/>
    <col min="14082" max="14082" width="100.7109375" style="64" bestFit="1" customWidth="1"/>
    <col min="14083" max="14083" width="10" style="64" customWidth="1"/>
    <col min="14084" max="14085" width="11.7109375" style="64" customWidth="1"/>
    <col min="14086" max="14086" width="12.85546875" style="64" customWidth="1"/>
    <col min="14087" max="14088" width="11.7109375" style="64" customWidth="1"/>
    <col min="14089" max="14092" width="12.140625" style="64" customWidth="1"/>
    <col min="14093" max="14093" width="10.7109375" style="64" customWidth="1"/>
    <col min="14094" max="14336" width="7.140625" style="64"/>
    <col min="14337" max="14337" width="5.7109375" style="64" customWidth="1"/>
    <col min="14338" max="14338" width="100.7109375" style="64" bestFit="1" customWidth="1"/>
    <col min="14339" max="14339" width="10" style="64" customWidth="1"/>
    <col min="14340" max="14341" width="11.7109375" style="64" customWidth="1"/>
    <col min="14342" max="14342" width="12.85546875" style="64" customWidth="1"/>
    <col min="14343" max="14344" width="11.7109375" style="64" customWidth="1"/>
    <col min="14345" max="14348" width="12.140625" style="64" customWidth="1"/>
    <col min="14349" max="14349" width="10.7109375" style="64" customWidth="1"/>
    <col min="14350" max="14592" width="7.140625" style="64"/>
    <col min="14593" max="14593" width="5.7109375" style="64" customWidth="1"/>
    <col min="14594" max="14594" width="100.7109375" style="64" bestFit="1" customWidth="1"/>
    <col min="14595" max="14595" width="10" style="64" customWidth="1"/>
    <col min="14596" max="14597" width="11.7109375" style="64" customWidth="1"/>
    <col min="14598" max="14598" width="12.85546875" style="64" customWidth="1"/>
    <col min="14599" max="14600" width="11.7109375" style="64" customWidth="1"/>
    <col min="14601" max="14604" width="12.140625" style="64" customWidth="1"/>
    <col min="14605" max="14605" width="10.7109375" style="64" customWidth="1"/>
    <col min="14606" max="14848" width="7.140625" style="64"/>
    <col min="14849" max="14849" width="5.7109375" style="64" customWidth="1"/>
    <col min="14850" max="14850" width="100.7109375" style="64" bestFit="1" customWidth="1"/>
    <col min="14851" max="14851" width="10" style="64" customWidth="1"/>
    <col min="14852" max="14853" width="11.7109375" style="64" customWidth="1"/>
    <col min="14854" max="14854" width="12.85546875" style="64" customWidth="1"/>
    <col min="14855" max="14856" width="11.7109375" style="64" customWidth="1"/>
    <col min="14857" max="14860" width="12.140625" style="64" customWidth="1"/>
    <col min="14861" max="14861" width="10.7109375" style="64" customWidth="1"/>
    <col min="14862" max="15104" width="7.140625" style="64"/>
    <col min="15105" max="15105" width="5.7109375" style="64" customWidth="1"/>
    <col min="15106" max="15106" width="100.7109375" style="64" bestFit="1" customWidth="1"/>
    <col min="15107" max="15107" width="10" style="64" customWidth="1"/>
    <col min="15108" max="15109" width="11.7109375" style="64" customWidth="1"/>
    <col min="15110" max="15110" width="12.85546875" style="64" customWidth="1"/>
    <col min="15111" max="15112" width="11.7109375" style="64" customWidth="1"/>
    <col min="15113" max="15116" width="12.140625" style="64" customWidth="1"/>
    <col min="15117" max="15117" width="10.7109375" style="64" customWidth="1"/>
    <col min="15118" max="15360" width="7.140625" style="64"/>
    <col min="15361" max="15361" width="5.7109375" style="64" customWidth="1"/>
    <col min="15362" max="15362" width="100.7109375" style="64" bestFit="1" customWidth="1"/>
    <col min="15363" max="15363" width="10" style="64" customWidth="1"/>
    <col min="15364" max="15365" width="11.7109375" style="64" customWidth="1"/>
    <col min="15366" max="15366" width="12.85546875" style="64" customWidth="1"/>
    <col min="15367" max="15368" width="11.7109375" style="64" customWidth="1"/>
    <col min="15369" max="15372" width="12.140625" style="64" customWidth="1"/>
    <col min="15373" max="15373" width="10.7109375" style="64" customWidth="1"/>
    <col min="15374" max="15616" width="7.140625" style="64"/>
    <col min="15617" max="15617" width="5.7109375" style="64" customWidth="1"/>
    <col min="15618" max="15618" width="100.7109375" style="64" bestFit="1" customWidth="1"/>
    <col min="15619" max="15619" width="10" style="64" customWidth="1"/>
    <col min="15620" max="15621" width="11.7109375" style="64" customWidth="1"/>
    <col min="15622" max="15622" width="12.85546875" style="64" customWidth="1"/>
    <col min="15623" max="15624" width="11.7109375" style="64" customWidth="1"/>
    <col min="15625" max="15628" width="12.140625" style="64" customWidth="1"/>
    <col min="15629" max="15629" width="10.7109375" style="64" customWidth="1"/>
    <col min="15630" max="15872" width="7.140625" style="64"/>
    <col min="15873" max="15873" width="5.7109375" style="64" customWidth="1"/>
    <col min="15874" max="15874" width="100.7109375" style="64" bestFit="1" customWidth="1"/>
    <col min="15875" max="15875" width="10" style="64" customWidth="1"/>
    <col min="15876" max="15877" width="11.7109375" style="64" customWidth="1"/>
    <col min="15878" max="15878" width="12.85546875" style="64" customWidth="1"/>
    <col min="15879" max="15880" width="11.7109375" style="64" customWidth="1"/>
    <col min="15881" max="15884" width="12.140625" style="64" customWidth="1"/>
    <col min="15885" max="15885" width="10.7109375" style="64" customWidth="1"/>
    <col min="15886" max="16128" width="7.140625" style="64"/>
    <col min="16129" max="16129" width="5.7109375" style="64" customWidth="1"/>
    <col min="16130" max="16130" width="100.7109375" style="64" bestFit="1" customWidth="1"/>
    <col min="16131" max="16131" width="10" style="64" customWidth="1"/>
    <col min="16132" max="16133" width="11.7109375" style="64" customWidth="1"/>
    <col min="16134" max="16134" width="12.85546875" style="64" customWidth="1"/>
    <col min="16135" max="16136" width="11.7109375" style="64" customWidth="1"/>
    <col min="16137" max="16140" width="12.140625" style="64" customWidth="1"/>
    <col min="16141" max="16141" width="10.7109375" style="64" customWidth="1"/>
    <col min="16142" max="16384" width="7.140625" style="64"/>
  </cols>
  <sheetData>
    <row r="2" spans="1:12" s="60" customFormat="1" ht="18.399999999999999" customHeight="1">
      <c r="A2" s="875" t="s">
        <v>94</v>
      </c>
      <c r="B2" s="875"/>
      <c r="C2" s="875"/>
      <c r="D2" s="875"/>
      <c r="E2" s="875"/>
      <c r="F2" s="875"/>
      <c r="G2" s="875"/>
      <c r="H2" s="875"/>
      <c r="I2" s="875"/>
      <c r="J2" s="875"/>
      <c r="K2" s="875"/>
      <c r="L2" s="875"/>
    </row>
    <row r="3" spans="1:12" s="60" customFormat="1" ht="15" customHeight="1">
      <c r="A3" s="876" t="str">
        <f>INFO.!B12</f>
        <v xml:space="preserve"> DIRECCIÓN DE OBRAS PUBLICAS</v>
      </c>
      <c r="B3" s="876"/>
      <c r="C3" s="876"/>
      <c r="D3" s="876"/>
      <c r="E3" s="876"/>
      <c r="F3" s="876"/>
      <c r="G3" s="876"/>
      <c r="H3" s="876"/>
      <c r="I3" s="876"/>
      <c r="J3" s="876"/>
      <c r="K3" s="876"/>
      <c r="L3" s="876"/>
    </row>
    <row r="4" spans="1:12">
      <c r="A4" s="61"/>
      <c r="B4" s="62"/>
      <c r="C4" s="63"/>
      <c r="D4" s="63"/>
      <c r="E4" s="63"/>
      <c r="F4" s="63"/>
      <c r="G4" s="63"/>
      <c r="H4" s="63"/>
      <c r="I4" s="63"/>
      <c r="J4" s="63"/>
    </row>
    <row r="5" spans="1:12">
      <c r="A5" s="65" t="s">
        <v>77</v>
      </c>
      <c r="C5" s="877" t="str">
        <f>INFO.!B7</f>
        <v>“CONSTRUCCIÓN DE LA CUBIERTA DE LA UEFM JUAN XXIII DE LA CIUDAD DE TENA, PROVINCIA DE NAPO”</v>
      </c>
      <c r="D5" s="877"/>
      <c r="E5" s="877"/>
      <c r="F5" s="877"/>
      <c r="G5" s="877"/>
      <c r="H5" s="877"/>
      <c r="I5" s="877"/>
      <c r="J5" s="877"/>
      <c r="K5" s="877"/>
      <c r="L5" s="877"/>
    </row>
    <row r="6" spans="1:12">
      <c r="A6" s="65" t="s">
        <v>78</v>
      </c>
      <c r="C6" s="877" t="str">
        <f>INFO.!B8</f>
        <v>CIUDAD DE TENA</v>
      </c>
      <c r="D6" s="877"/>
      <c r="E6" s="877"/>
      <c r="F6" s="877"/>
      <c r="G6" s="877"/>
      <c r="H6" s="877"/>
      <c r="I6" s="877"/>
      <c r="J6" s="877"/>
      <c r="K6" s="877"/>
      <c r="L6" s="877"/>
    </row>
    <row r="7" spans="1:12">
      <c r="A7" s="65" t="s">
        <v>79</v>
      </c>
      <c r="C7" s="878" t="str">
        <f>+INFO.!B13</f>
        <v xml:space="preserve">ING. BERNARDO V. USCA Z. </v>
      </c>
      <c r="D7" s="879"/>
      <c r="E7" s="879"/>
      <c r="F7" s="879"/>
      <c r="G7" s="879"/>
      <c r="H7" s="879"/>
      <c r="I7" s="879"/>
      <c r="J7" s="879"/>
      <c r="K7" s="879"/>
      <c r="L7" s="879"/>
    </row>
    <row r="8" spans="1:12">
      <c r="A8" s="65" t="s">
        <v>80</v>
      </c>
      <c r="C8" s="877" t="str">
        <f>'PLANILLA 3'!D93</f>
        <v>ING. ANGELA G. SÁNCHEZ M.</v>
      </c>
      <c r="D8" s="877"/>
      <c r="E8" s="877"/>
      <c r="F8" s="877"/>
      <c r="G8" s="877"/>
      <c r="H8" s="877"/>
      <c r="I8" s="877"/>
      <c r="J8" s="877"/>
      <c r="K8" s="877"/>
      <c r="L8" s="877"/>
    </row>
    <row r="9" spans="1:12">
      <c r="A9" s="65" t="s">
        <v>81</v>
      </c>
      <c r="C9" s="877" t="str">
        <f>INFO.!B20</f>
        <v xml:space="preserve">ING. YADIRA M. GREFA S. </v>
      </c>
      <c r="D9" s="877"/>
      <c r="E9" s="877"/>
      <c r="F9" s="877"/>
      <c r="G9" s="877"/>
      <c r="H9" s="877"/>
      <c r="I9" s="877"/>
      <c r="J9" s="877"/>
      <c r="K9" s="877"/>
      <c r="L9" s="877"/>
    </row>
    <row r="10" spans="1:12">
      <c r="A10" s="65" t="s">
        <v>82</v>
      </c>
      <c r="C10" s="877">
        <f>INFO.!B22</f>
        <v>99999.89</v>
      </c>
      <c r="D10" s="877"/>
      <c r="E10" s="877"/>
      <c r="F10" s="877"/>
      <c r="G10" s="877"/>
      <c r="H10" s="877"/>
      <c r="I10" s="877"/>
      <c r="J10" s="877"/>
      <c r="K10" s="877"/>
      <c r="L10" s="877"/>
    </row>
    <row r="11" spans="1:12">
      <c r="A11" s="65" t="s">
        <v>83</v>
      </c>
      <c r="C11" s="874">
        <f>INFO.!B16</f>
        <v>45580</v>
      </c>
      <c r="D11" s="874"/>
      <c r="E11" s="874"/>
      <c r="F11" s="874"/>
      <c r="G11" s="874"/>
      <c r="H11" s="874"/>
      <c r="I11" s="874"/>
      <c r="J11" s="874"/>
      <c r="K11" s="874"/>
      <c r="L11" s="874"/>
    </row>
    <row r="12" spans="1:12">
      <c r="A12" s="65" t="s">
        <v>84</v>
      </c>
      <c r="C12" s="877">
        <f>INFO.!B23</f>
        <v>49999.95</v>
      </c>
      <c r="D12" s="877"/>
      <c r="E12" s="877"/>
      <c r="F12" s="877"/>
      <c r="G12" s="877"/>
      <c r="H12" s="877"/>
      <c r="I12" s="877"/>
      <c r="J12" s="877"/>
      <c r="K12" s="877"/>
      <c r="L12" s="877"/>
    </row>
    <row r="13" spans="1:12">
      <c r="A13" s="65" t="s">
        <v>85</v>
      </c>
      <c r="C13" s="874">
        <f>INFO.!B17</f>
        <v>45602</v>
      </c>
      <c r="D13" s="874"/>
      <c r="E13" s="874"/>
      <c r="F13" s="874"/>
      <c r="G13" s="874"/>
      <c r="H13" s="874"/>
      <c r="I13" s="874"/>
      <c r="J13" s="874"/>
      <c r="K13" s="874"/>
      <c r="L13" s="874"/>
    </row>
    <row r="14" spans="1:12">
      <c r="A14" s="67" t="s">
        <v>86</v>
      </c>
      <c r="B14" s="68"/>
      <c r="C14" s="874">
        <f>INFO.!B4</f>
        <v>45603</v>
      </c>
      <c r="D14" s="874"/>
      <c r="E14" s="874"/>
      <c r="F14" s="874"/>
      <c r="G14" s="874"/>
      <c r="H14" s="874"/>
      <c r="I14" s="874"/>
      <c r="J14" s="874"/>
      <c r="K14" s="874"/>
      <c r="L14" s="874"/>
    </row>
    <row r="15" spans="1:12">
      <c r="A15" s="69"/>
      <c r="F15" s="66"/>
      <c r="G15" s="71"/>
      <c r="H15" s="72"/>
      <c r="I15" s="73"/>
      <c r="J15" s="73"/>
      <c r="K15" s="73"/>
    </row>
    <row r="16" spans="1:12" ht="20.25">
      <c r="A16" s="871" t="s">
        <v>109</v>
      </c>
      <c r="B16" s="871"/>
      <c r="C16" s="871"/>
      <c r="D16" s="871"/>
      <c r="E16" s="871"/>
      <c r="F16" s="871"/>
      <c r="G16" s="871"/>
      <c r="H16" s="871"/>
      <c r="I16" s="871"/>
      <c r="J16" s="871"/>
      <c r="K16" s="871"/>
      <c r="L16" s="871"/>
    </row>
    <row r="17" spans="1:12" ht="12">
      <c r="A17" s="74"/>
      <c r="B17" s="74"/>
      <c r="C17" s="74"/>
      <c r="D17" s="74"/>
      <c r="E17" s="74"/>
      <c r="F17" s="74"/>
      <c r="G17" s="74"/>
      <c r="H17" s="74"/>
      <c r="I17" s="74"/>
      <c r="J17" s="74"/>
      <c r="K17" s="74"/>
      <c r="L17" s="74"/>
    </row>
    <row r="18" spans="1:12">
      <c r="A18" s="69"/>
      <c r="F18" s="66"/>
      <c r="G18" s="73"/>
      <c r="I18" s="73"/>
      <c r="J18" s="75"/>
      <c r="K18" s="73"/>
    </row>
    <row r="19" spans="1:12" s="76" customFormat="1" ht="6.6" customHeight="1">
      <c r="A19" s="872" t="s">
        <v>62</v>
      </c>
      <c r="B19" s="866" t="s">
        <v>95</v>
      </c>
      <c r="C19" s="866" t="s">
        <v>96</v>
      </c>
      <c r="D19" s="873" t="s">
        <v>97</v>
      </c>
      <c r="E19" s="866" t="s">
        <v>98</v>
      </c>
      <c r="F19" s="873" t="s">
        <v>99</v>
      </c>
      <c r="G19" s="873" t="s">
        <v>100</v>
      </c>
      <c r="H19" s="873" t="s">
        <v>101</v>
      </c>
      <c r="I19" s="866" t="s">
        <v>102</v>
      </c>
      <c r="J19" s="866"/>
      <c r="K19" s="866" t="s">
        <v>103</v>
      </c>
      <c r="L19" s="866"/>
    </row>
    <row r="20" spans="1:12" s="76" customFormat="1" ht="6.6" customHeight="1">
      <c r="A20" s="872"/>
      <c r="B20" s="866"/>
      <c r="C20" s="866"/>
      <c r="D20" s="873"/>
      <c r="E20" s="866"/>
      <c r="F20" s="873"/>
      <c r="G20" s="873"/>
      <c r="H20" s="873"/>
      <c r="I20" s="866"/>
      <c r="J20" s="866"/>
      <c r="K20" s="866"/>
      <c r="L20" s="866"/>
    </row>
    <row r="21" spans="1:12" s="76" customFormat="1" ht="6.6" customHeight="1">
      <c r="A21" s="872"/>
      <c r="B21" s="866"/>
      <c r="C21" s="866"/>
      <c r="D21" s="873"/>
      <c r="E21" s="866"/>
      <c r="F21" s="873"/>
      <c r="G21" s="873"/>
      <c r="H21" s="873"/>
      <c r="I21" s="866" t="s">
        <v>104</v>
      </c>
      <c r="J21" s="866" t="s">
        <v>105</v>
      </c>
      <c r="K21" s="866" t="s">
        <v>104</v>
      </c>
      <c r="L21" s="866" t="s">
        <v>105</v>
      </c>
    </row>
    <row r="22" spans="1:12" s="76" customFormat="1" ht="6.6" customHeight="1">
      <c r="A22" s="872"/>
      <c r="B22" s="866"/>
      <c r="C22" s="866"/>
      <c r="D22" s="873"/>
      <c r="E22" s="866"/>
      <c r="F22" s="873"/>
      <c r="G22" s="873"/>
      <c r="H22" s="873"/>
      <c r="I22" s="866"/>
      <c r="J22" s="866"/>
      <c r="K22" s="866"/>
      <c r="L22" s="866"/>
    </row>
    <row r="23" spans="1:12">
      <c r="A23" s="219"/>
      <c r="B23" s="318"/>
      <c r="C23" s="319"/>
      <c r="D23" s="319"/>
      <c r="E23" s="319"/>
      <c r="F23" s="319"/>
      <c r="G23" s="319"/>
      <c r="H23" s="322"/>
      <c r="I23" s="322"/>
      <c r="J23" s="322"/>
      <c r="K23" s="322"/>
      <c r="L23" s="322"/>
    </row>
    <row r="24" spans="1:12">
      <c r="A24" s="219"/>
      <c r="B24" s="318" t="str">
        <f>'PLANILLA 3'!B25</f>
        <v>OBRAS PRELIMINARES</v>
      </c>
      <c r="C24" s="319" t="str">
        <f>IF('PLANILLA 3'!D25=0,"",'PLANILLA 3'!D25)</f>
        <v/>
      </c>
      <c r="D24" s="319" t="str">
        <f>IF('PLANILLA 3'!E25=0,"",'PLANILLA 3'!E25)</f>
        <v/>
      </c>
      <c r="E24" s="319" t="str">
        <f>IF('PLANILLA 3'!F25=0,"",'PLANILLA 3'!F25)</f>
        <v/>
      </c>
      <c r="F24" s="319" t="str">
        <f>IF('PLANILLA 3'!G25=0,"",'PLANILLA 3'!G25)</f>
        <v/>
      </c>
      <c r="G24" s="319" t="str">
        <f>'PLANILLA 3'!J25</f>
        <v/>
      </c>
      <c r="H24" s="322" t="str">
        <f>'PLANILLA 3'!M25</f>
        <v/>
      </c>
      <c r="I24" s="322" t="str">
        <f>IF(D24&lt;G24,-(+D24-G24)," ")</f>
        <v xml:space="preserve"> </v>
      </c>
      <c r="J24" s="322"/>
      <c r="K24" s="322" t="str">
        <f>IF(F24&lt;H24,-(+F24-H24)," ")</f>
        <v xml:space="preserve"> </v>
      </c>
      <c r="L24" s="322"/>
    </row>
    <row r="25" spans="1:12">
      <c r="A25" s="267">
        <f>'PLANILLA 3'!A26</f>
        <v>1</v>
      </c>
      <c r="B25" s="320" t="str">
        <f>'PLANILLA 3'!B26</f>
        <v>REPLANTEO Y NIVELACION</v>
      </c>
      <c r="C25" s="319" t="str">
        <f>IF('PLANILLA 3'!D26=0,"",'PLANILLA 3'!D26)</f>
        <v>M2</v>
      </c>
      <c r="D25" s="319">
        <f>IF('PLANILLA 3'!E26=0,"",'PLANILLA 3'!E26)</f>
        <v>826.88</v>
      </c>
      <c r="E25" s="319">
        <f>IF('PLANILLA 3'!F26=0,"",'PLANILLA 3'!F26)</f>
        <v>1.1000000000000001</v>
      </c>
      <c r="F25" s="319">
        <f>IF('PLANILLA 3'!G26=0,"",'PLANILLA 3'!G26)</f>
        <v>909.57</v>
      </c>
      <c r="G25" s="319">
        <f>'PLANILLA 3'!J26</f>
        <v>826.88</v>
      </c>
      <c r="H25" s="322">
        <f>'PLANILLA 3'!M26</f>
        <v>909.57</v>
      </c>
      <c r="I25" s="322" t="str">
        <f t="shared" ref="I25:I79" si="0">IF(D25&lt;G25,-(+D25-G25)," ")</f>
        <v xml:space="preserve"> </v>
      </c>
      <c r="J25" s="322" t="str">
        <f t="shared" ref="J25:J79" si="1">IF(D25&gt;G25,(D25-G25)," ")</f>
        <v xml:space="preserve"> </v>
      </c>
      <c r="K25" s="322" t="str">
        <f t="shared" ref="K25:K79" si="2">IF(F25&lt;H25,-(+F25-H25)," ")</f>
        <v xml:space="preserve"> </v>
      </c>
      <c r="L25" s="322" t="str">
        <f t="shared" ref="L25:L79" si="3">IF(F25&gt;H25,(F25-H25)," ")</f>
        <v xml:space="preserve"> </v>
      </c>
    </row>
    <row r="26" spans="1:12">
      <c r="A26" s="267">
        <f>'PLANILLA 3'!A27</f>
        <v>2</v>
      </c>
      <c r="B26" s="320" t="str">
        <f>'PLANILLA 3'!B27</f>
        <v>ROTURA DE CONTRAPISO</v>
      </c>
      <c r="C26" s="319" t="str">
        <f>IF('PLANILLA 3'!D27=0,"",'PLANILLA 3'!D27)</f>
        <v>M2</v>
      </c>
      <c r="D26" s="319">
        <f>IF('PLANILLA 3'!E27=0,"",'PLANILLA 3'!E27)</f>
        <v>76.2</v>
      </c>
      <c r="E26" s="319">
        <f>IF('PLANILLA 3'!F27=0,"",'PLANILLA 3'!F27)</f>
        <v>4.34</v>
      </c>
      <c r="F26" s="319">
        <f>IF('PLANILLA 3'!G27=0,"",'PLANILLA 3'!G27)</f>
        <v>330.71</v>
      </c>
      <c r="G26" s="319">
        <f>'PLANILLA 3'!J27</f>
        <v>211.75</v>
      </c>
      <c r="H26" s="322">
        <f>'PLANILLA 3'!M27</f>
        <v>918.99</v>
      </c>
      <c r="I26" s="322">
        <f t="shared" si="0"/>
        <v>135.55000000000001</v>
      </c>
      <c r="J26" s="322" t="str">
        <f t="shared" si="1"/>
        <v xml:space="preserve"> </v>
      </c>
      <c r="K26" s="322">
        <f t="shared" si="2"/>
        <v>588.28</v>
      </c>
      <c r="L26" s="322" t="str">
        <f t="shared" si="3"/>
        <v xml:space="preserve"> </v>
      </c>
    </row>
    <row r="27" spans="1:12">
      <c r="A27" s="267">
        <f>'PLANILLA 3'!A28</f>
        <v>3</v>
      </c>
      <c r="B27" s="320" t="str">
        <f>'PLANILLA 3'!B28</f>
        <v>PICADO DE PISO</v>
      </c>
      <c r="C27" s="319" t="str">
        <f>IF('PLANILLA 3'!D28=0,"",'PLANILLA 3'!D28)</f>
        <v>M2</v>
      </c>
      <c r="D27" s="319">
        <f>IF('PLANILLA 3'!E28=0,"",'PLANILLA 3'!E28)</f>
        <v>826.88</v>
      </c>
      <c r="E27" s="319">
        <f>IF('PLANILLA 3'!F28=0,"",'PLANILLA 3'!F28)</f>
        <v>2.2999999999999998</v>
      </c>
      <c r="F27" s="319">
        <f>IF('PLANILLA 3'!G28=0,"",'PLANILLA 3'!G28)</f>
        <v>1901.82</v>
      </c>
      <c r="G27" s="319">
        <f>'PLANILLA 3'!J28</f>
        <v>894.15</v>
      </c>
      <c r="H27" s="322">
        <f>'PLANILLA 3'!M28</f>
        <v>2056.54</v>
      </c>
      <c r="I27" s="322">
        <f t="shared" si="0"/>
        <v>67.269999999999982</v>
      </c>
      <c r="J27" s="322" t="str">
        <f t="shared" si="1"/>
        <v xml:space="preserve"> </v>
      </c>
      <c r="K27" s="322">
        <f t="shared" si="2"/>
        <v>154.72000000000003</v>
      </c>
      <c r="L27" s="322" t="str">
        <f>IF(F27&gt;H27,(F27-H27)," ")</f>
        <v xml:space="preserve"> </v>
      </c>
    </row>
    <row r="28" spans="1:12">
      <c r="A28" s="267">
        <f>'PLANILLA 3'!A29</f>
        <v>4</v>
      </c>
      <c r="B28" s="320" t="str">
        <f>'PLANILLA 3'!B29</f>
        <v>EXCAVACION MANUAL H=0 - 2.50 M</v>
      </c>
      <c r="C28" s="319" t="str">
        <f>IF('PLANILLA 3'!D29=0,"",'PLANILLA 3'!D29)</f>
        <v>M3</v>
      </c>
      <c r="D28" s="319">
        <f>IF('PLANILLA 3'!E29=0,"",'PLANILLA 3'!E29)</f>
        <v>87.6</v>
      </c>
      <c r="E28" s="319">
        <f>IF('PLANILLA 3'!F29=0,"",'PLANILLA 3'!F29)</f>
        <v>7.54</v>
      </c>
      <c r="F28" s="319">
        <f>IF('PLANILLA 3'!G29=0,"",'PLANILLA 3'!G29)</f>
        <v>660.5</v>
      </c>
      <c r="G28" s="319">
        <f>'PLANILLA 3'!J29</f>
        <v>117.78</v>
      </c>
      <c r="H28" s="322">
        <f>'PLANILLA 3'!M29</f>
        <v>888.06</v>
      </c>
      <c r="I28" s="322">
        <f t="shared" si="0"/>
        <v>30.180000000000007</v>
      </c>
      <c r="J28" s="322" t="str">
        <f t="shared" si="1"/>
        <v xml:space="preserve"> </v>
      </c>
      <c r="K28" s="322">
        <f t="shared" si="2"/>
        <v>227.55999999999995</v>
      </c>
      <c r="L28" s="322" t="str">
        <f t="shared" si="3"/>
        <v xml:space="preserve"> </v>
      </c>
    </row>
    <row r="29" spans="1:12">
      <c r="A29" s="267">
        <f>'PLANILLA 3'!A30</f>
        <v>5</v>
      </c>
      <c r="B29" s="320" t="str">
        <f>'PLANILLA 3'!B30</f>
        <v>DESALOJO DE MATERIAL CON VOLQUETA</v>
      </c>
      <c r="C29" s="319" t="str">
        <f>IF('PLANILLA 3'!D30=0,"",'PLANILLA 3'!D30)</f>
        <v>M3</v>
      </c>
      <c r="D29" s="319">
        <f>IF('PLANILLA 3'!E30=0,"",'PLANILLA 3'!E30)</f>
        <v>87.6</v>
      </c>
      <c r="E29" s="319">
        <f>IF('PLANILLA 3'!F30=0,"",'PLANILLA 3'!F30)</f>
        <v>6.31</v>
      </c>
      <c r="F29" s="319">
        <f>IF('PLANILLA 3'!G30=0,"",'PLANILLA 3'!G30)</f>
        <v>552.76</v>
      </c>
      <c r="G29" s="319">
        <f>'PLANILLA 3'!J30</f>
        <v>130.36000000000001</v>
      </c>
      <c r="H29" s="322">
        <f>'PLANILLA 3'!M30</f>
        <v>822.57</v>
      </c>
      <c r="I29" s="322">
        <f t="shared" si="0"/>
        <v>42.760000000000019</v>
      </c>
      <c r="J29" s="322" t="str">
        <f t="shared" si="1"/>
        <v xml:space="preserve"> </v>
      </c>
      <c r="K29" s="322">
        <f t="shared" si="2"/>
        <v>269.81000000000006</v>
      </c>
      <c r="L29" s="322" t="str">
        <f t="shared" si="3"/>
        <v xml:space="preserve"> </v>
      </c>
    </row>
    <row r="30" spans="1:12">
      <c r="A30" s="267">
        <f>'PLANILLA 3'!A31</f>
        <v>6</v>
      </c>
      <c r="B30" s="320" t="str">
        <f>'PLANILLA 3'!B31</f>
        <v>RETIRO Y REUBICACIÓN DE RESBALADERA</v>
      </c>
      <c r="C30" s="319" t="str">
        <f>IF('PLANILLA 3'!D31=0,"",'PLANILLA 3'!D31)</f>
        <v>U</v>
      </c>
      <c r="D30" s="319">
        <f>IF('PLANILLA 3'!E31=0,"",'PLANILLA 3'!E31)</f>
        <v>1</v>
      </c>
      <c r="E30" s="319">
        <f>IF('PLANILLA 3'!F31=0,"",'PLANILLA 3'!F31)</f>
        <v>23.8</v>
      </c>
      <c r="F30" s="319">
        <f>IF('PLANILLA 3'!G31=0,"",'PLANILLA 3'!G31)</f>
        <v>23.8</v>
      </c>
      <c r="G30" s="319">
        <f>'PLANILLA 3'!J31</f>
        <v>1</v>
      </c>
      <c r="H30" s="322">
        <f>'PLANILLA 3'!M31</f>
        <v>23.8</v>
      </c>
      <c r="I30" s="322" t="str">
        <f t="shared" si="0"/>
        <v xml:space="preserve"> </v>
      </c>
      <c r="J30" s="322" t="str">
        <f t="shared" si="1"/>
        <v xml:space="preserve"> </v>
      </c>
      <c r="K30" s="322" t="str">
        <f t="shared" si="2"/>
        <v xml:space="preserve"> </v>
      </c>
      <c r="L30" s="322" t="str">
        <f t="shared" si="3"/>
        <v xml:space="preserve"> </v>
      </c>
    </row>
    <row r="31" spans="1:12">
      <c r="A31" s="219"/>
      <c r="B31" s="318" t="str">
        <f>'PLANILLA 3'!B32</f>
        <v>ESTRUCTURA</v>
      </c>
      <c r="C31" s="319" t="str">
        <f>IF('PLANILLA 3'!D32=0,"",'PLANILLA 3'!D32)</f>
        <v/>
      </c>
      <c r="D31" s="319" t="str">
        <f>IF('PLANILLA 3'!E32=0,"",'PLANILLA 3'!E32)</f>
        <v/>
      </c>
      <c r="E31" s="319" t="str">
        <f>IF('PLANILLA 3'!F32=0,"",'PLANILLA 3'!F32)</f>
        <v/>
      </c>
      <c r="F31" s="319" t="str">
        <f>IF('PLANILLA 3'!G32=0,"",'PLANILLA 3'!G32)</f>
        <v/>
      </c>
      <c r="G31" s="319" t="str">
        <f>'PLANILLA 3'!J32</f>
        <v/>
      </c>
      <c r="H31" s="322" t="str">
        <f>'PLANILLA 3'!M32</f>
        <v/>
      </c>
      <c r="I31" s="322" t="str">
        <f t="shared" si="0"/>
        <v xml:space="preserve"> </v>
      </c>
      <c r="J31" s="322"/>
      <c r="K31" s="322" t="str">
        <f t="shared" si="2"/>
        <v xml:space="preserve"> </v>
      </c>
      <c r="L31" s="322"/>
    </row>
    <row r="32" spans="1:12">
      <c r="A32" s="267">
        <f>'PLANILLA 3'!A33</f>
        <v>7</v>
      </c>
      <c r="B32" s="320" t="str">
        <f>'PLANILLA 3'!B33</f>
        <v>RELLENO COMPACTADO CON MATERIAL DE MEJORAMIENTO</v>
      </c>
      <c r="C32" s="319" t="str">
        <f>IF('PLANILLA 3'!D33=0,"",'PLANILLA 3'!D33)</f>
        <v>M3</v>
      </c>
      <c r="D32" s="319">
        <f>IF('PLANILLA 3'!E33=0,"",'PLANILLA 3'!E33)</f>
        <v>52.55</v>
      </c>
      <c r="E32" s="319">
        <f>IF('PLANILLA 3'!F33=0,"",'PLANILLA 3'!F33)</f>
        <v>16.73</v>
      </c>
      <c r="F32" s="319">
        <f>IF('PLANILLA 3'!G33=0,"",'PLANILLA 3'!G33)</f>
        <v>879.16</v>
      </c>
      <c r="G32" s="319">
        <f>'PLANILLA 3'!J33</f>
        <v>54.85</v>
      </c>
      <c r="H32" s="322">
        <f>'PLANILLA 3'!M33</f>
        <v>917.64</v>
      </c>
      <c r="I32" s="322">
        <f t="shared" si="0"/>
        <v>2.3000000000000043</v>
      </c>
      <c r="J32" s="322" t="str">
        <f t="shared" si="1"/>
        <v xml:space="preserve"> </v>
      </c>
      <c r="K32" s="322">
        <f t="shared" si="2"/>
        <v>38.480000000000018</v>
      </c>
      <c r="L32" s="322" t="str">
        <f t="shared" si="3"/>
        <v xml:space="preserve"> </v>
      </c>
    </row>
    <row r="33" spans="1:12">
      <c r="A33" s="267">
        <f>'PLANILLA 3'!A34</f>
        <v>8</v>
      </c>
      <c r="B33" s="320" t="str">
        <f>'PLANILLA 3'!B34</f>
        <v>ACERO DE REFUERZO FY=4200 KG/CM2</v>
      </c>
      <c r="C33" s="319" t="str">
        <f>IF('PLANILLA 3'!D34=0,"",'PLANILLA 3'!D34)</f>
        <v>KG</v>
      </c>
      <c r="D33" s="319">
        <f>IF('PLANILLA 3'!E34=0,"",'PLANILLA 3'!E34)</f>
        <v>4463.05</v>
      </c>
      <c r="E33" s="319">
        <f>IF('PLANILLA 3'!F34=0,"",'PLANILLA 3'!F34)</f>
        <v>2.2999999999999998</v>
      </c>
      <c r="F33" s="319">
        <f>IF('PLANILLA 3'!G34=0,"",'PLANILLA 3'!G34)</f>
        <v>10265.02</v>
      </c>
      <c r="G33" s="319">
        <f>'PLANILLA 3'!J34</f>
        <v>4124.54</v>
      </c>
      <c r="H33" s="322">
        <f>'PLANILLA 3'!M34</f>
        <v>9486.44</v>
      </c>
      <c r="I33" s="322" t="str">
        <f t="shared" si="0"/>
        <v xml:space="preserve"> </v>
      </c>
      <c r="J33" s="322">
        <f t="shared" si="1"/>
        <v>338.51000000000022</v>
      </c>
      <c r="K33" s="322" t="str">
        <f t="shared" si="2"/>
        <v xml:space="preserve"> </v>
      </c>
      <c r="L33" s="322">
        <f t="shared" si="3"/>
        <v>778.57999999999993</v>
      </c>
    </row>
    <row r="34" spans="1:12">
      <c r="A34" s="267">
        <f>'PLANILLA 3'!A35</f>
        <v>9</v>
      </c>
      <c r="B34" s="320" t="str">
        <f>'PLANILLA 3'!B35</f>
        <v>HORMIGON SIMPLE f'c=140 kg/cm2 EN REPLANTILLOS, e=10 cm</v>
      </c>
      <c r="C34" s="319" t="str">
        <f>IF('PLANILLA 3'!D35=0,"",'PLANILLA 3'!D35)</f>
        <v>M3</v>
      </c>
      <c r="D34" s="319">
        <f>IF('PLANILLA 3'!E35=0,"",'PLANILLA 3'!E35)</f>
        <v>3.36</v>
      </c>
      <c r="E34" s="319">
        <f>IF('PLANILLA 3'!F35=0,"",'PLANILLA 3'!F35)</f>
        <v>119.59</v>
      </c>
      <c r="F34" s="319">
        <f>IF('PLANILLA 3'!G35=0,"",'PLANILLA 3'!G35)</f>
        <v>401.82</v>
      </c>
      <c r="G34" s="319">
        <f>'PLANILLA 3'!J35</f>
        <v>3.76</v>
      </c>
      <c r="H34" s="322">
        <f>'PLANILLA 3'!M35</f>
        <v>449.66</v>
      </c>
      <c r="I34" s="322">
        <f t="shared" si="0"/>
        <v>0.39999999999999991</v>
      </c>
      <c r="J34" s="322" t="str">
        <f t="shared" si="1"/>
        <v xml:space="preserve"> </v>
      </c>
      <c r="K34" s="322">
        <f t="shared" si="2"/>
        <v>47.840000000000032</v>
      </c>
      <c r="L34" s="322" t="str">
        <f t="shared" si="3"/>
        <v xml:space="preserve"> </v>
      </c>
    </row>
    <row r="35" spans="1:12" ht="22.5">
      <c r="A35" s="267">
        <f>'PLANILLA 3'!A36</f>
        <v>10</v>
      </c>
      <c r="B35" s="320" t="str">
        <f>'PLANILLA 3'!B36</f>
        <v>HORMIGON   SIMPLE   f'c=210   kg/cm2   EN   PLINTOS   (INCLUYE ENCOFRADO)</v>
      </c>
      <c r="C35" s="319" t="str">
        <f>IF('PLANILLA 3'!D36=0,"",'PLANILLA 3'!D36)</f>
        <v>M3</v>
      </c>
      <c r="D35" s="319">
        <f>IF('PLANILLA 3'!E36=0,"",'PLANILLA 3'!E36)</f>
        <v>10.08</v>
      </c>
      <c r="E35" s="319">
        <f>IF('PLANILLA 3'!F36=0,"",'PLANILLA 3'!F36)</f>
        <v>146.96</v>
      </c>
      <c r="F35" s="319">
        <f>IF('PLANILLA 3'!G36=0,"",'PLANILLA 3'!G36)</f>
        <v>1481.36</v>
      </c>
      <c r="G35" s="319">
        <f>'PLANILLA 3'!J36</f>
        <v>11.27</v>
      </c>
      <c r="H35" s="322">
        <f>'PLANILLA 3'!M36</f>
        <v>1656.24</v>
      </c>
      <c r="I35" s="322">
        <f t="shared" si="0"/>
        <v>1.1899999999999995</v>
      </c>
      <c r="J35" s="322" t="str">
        <f t="shared" si="1"/>
        <v xml:space="preserve"> </v>
      </c>
      <c r="K35" s="322">
        <f t="shared" si="2"/>
        <v>174.88000000000011</v>
      </c>
      <c r="L35" s="322" t="str">
        <f t="shared" si="3"/>
        <v xml:space="preserve"> </v>
      </c>
    </row>
    <row r="36" spans="1:12" ht="22.5">
      <c r="A36" s="267">
        <f>'PLANILLA 3'!A37</f>
        <v>11</v>
      </c>
      <c r="B36" s="320" t="str">
        <f>'PLANILLA 3'!B37</f>
        <v>HORMIGON  CICLOPEO  F´C=180KG/CM2  40%  Y  PIEDRA  BOLA 60% INCLUYE ENCOFRADO</v>
      </c>
      <c r="C36" s="319" t="str">
        <f>IF('PLANILLA 3'!D37=0,"",'PLANILLA 3'!D37)</f>
        <v>M3</v>
      </c>
      <c r="D36" s="319">
        <f>IF('PLANILLA 3'!E37=0,"",'PLANILLA 3'!E37)</f>
        <v>14.33</v>
      </c>
      <c r="E36" s="319">
        <f>IF('PLANILLA 3'!F37=0,"",'PLANILLA 3'!F37)</f>
        <v>150.83000000000001</v>
      </c>
      <c r="F36" s="319">
        <f>IF('PLANILLA 3'!G37=0,"",'PLANILLA 3'!G37)</f>
        <v>2161.39</v>
      </c>
      <c r="G36" s="319">
        <f>'PLANILLA 3'!J37</f>
        <v>14.55</v>
      </c>
      <c r="H36" s="322">
        <f>'PLANILLA 3'!M37</f>
        <v>2194.5700000000002</v>
      </c>
      <c r="I36" s="322">
        <f t="shared" si="0"/>
        <v>0.22000000000000064</v>
      </c>
      <c r="J36" s="322" t="str">
        <f t="shared" si="1"/>
        <v xml:space="preserve"> </v>
      </c>
      <c r="K36" s="322">
        <f t="shared" si="2"/>
        <v>33.180000000000291</v>
      </c>
      <c r="L36" s="322" t="str">
        <f t="shared" si="3"/>
        <v xml:space="preserve"> </v>
      </c>
    </row>
    <row r="37" spans="1:12">
      <c r="A37" s="267">
        <f>'PLANILLA 3'!A38</f>
        <v>12</v>
      </c>
      <c r="B37" s="320" t="str">
        <f>'PLANILLA 3'!B38</f>
        <v>HORMIGON SIMPLEf'c=210 kg/cm2 EN CADENAS</v>
      </c>
      <c r="C37" s="319" t="str">
        <f>IF('PLANILLA 3'!D38=0,"",'PLANILLA 3'!D38)</f>
        <v>M3</v>
      </c>
      <c r="D37" s="319">
        <f>IF('PLANILLA 3'!E38=0,"",'PLANILLA 3'!E38)</f>
        <v>13.5</v>
      </c>
      <c r="E37" s="319">
        <f>IF('PLANILLA 3'!F38=0,"",'PLANILLA 3'!F38)</f>
        <v>158.63999999999999</v>
      </c>
      <c r="F37" s="319">
        <f>IF('PLANILLA 3'!G38=0,"",'PLANILLA 3'!G38)</f>
        <v>2141.64</v>
      </c>
      <c r="G37" s="319">
        <f>'PLANILLA 3'!J38</f>
        <v>13.5</v>
      </c>
      <c r="H37" s="322">
        <f>'PLANILLA 3'!M38</f>
        <v>2141.64</v>
      </c>
      <c r="I37" s="322" t="str">
        <f t="shared" si="0"/>
        <v xml:space="preserve"> </v>
      </c>
      <c r="J37" s="322" t="str">
        <f t="shared" si="1"/>
        <v xml:space="preserve"> </v>
      </c>
      <c r="K37" s="322" t="str">
        <f t="shared" si="2"/>
        <v xml:space="preserve"> </v>
      </c>
      <c r="L37" s="322" t="str">
        <f t="shared" si="3"/>
        <v xml:space="preserve"> </v>
      </c>
    </row>
    <row r="38" spans="1:12">
      <c r="A38" s="267">
        <f>'PLANILLA 3'!A39</f>
        <v>13</v>
      </c>
      <c r="B38" s="320" t="str">
        <f>'PLANILLA 3'!B39</f>
        <v>HORMIGON SIMPLE f'c=210 kg/cm2 EN COLUMNAS</v>
      </c>
      <c r="C38" s="319" t="str">
        <f>IF('PLANILLA 3'!D39=0,"",'PLANILLA 3'!D39)</f>
        <v>M3</v>
      </c>
      <c r="D38" s="319">
        <f>IF('PLANILLA 3'!E39=0,"",'PLANILLA 3'!E39)</f>
        <v>6.38</v>
      </c>
      <c r="E38" s="319">
        <f>IF('PLANILLA 3'!F39=0,"",'PLANILLA 3'!F39)</f>
        <v>177.88</v>
      </c>
      <c r="F38" s="319">
        <f>IF('PLANILLA 3'!G39=0,"",'PLANILLA 3'!G39)</f>
        <v>1134.8699999999999</v>
      </c>
      <c r="G38" s="319">
        <f>'PLANILLA 3'!J39</f>
        <v>7.85</v>
      </c>
      <c r="H38" s="322">
        <f>'PLANILLA 3'!M39</f>
        <v>1396.35</v>
      </c>
      <c r="I38" s="322">
        <f t="shared" si="0"/>
        <v>1.4699999999999998</v>
      </c>
      <c r="J38" s="322" t="str">
        <f t="shared" si="1"/>
        <v xml:space="preserve"> </v>
      </c>
      <c r="K38" s="322">
        <f t="shared" si="2"/>
        <v>261.48</v>
      </c>
      <c r="L38" s="322" t="str">
        <f t="shared" si="3"/>
        <v xml:space="preserve"> </v>
      </c>
    </row>
    <row r="39" spans="1:12" ht="22.5">
      <c r="A39" s="267">
        <f>'PLANILLA 3'!A40</f>
        <v>14</v>
      </c>
      <c r="B39" s="320" t="str">
        <f>'PLANILLA 3'!B40</f>
        <v>CANASTILLA   Y   PLACA   BASE   METALICA   DE   ANCLAJE   DE 600X400X10MM</v>
      </c>
      <c r="C39" s="319" t="str">
        <f>IF('PLANILLA 3'!D40=0,"",'PLANILLA 3'!D40)</f>
        <v>U</v>
      </c>
      <c r="D39" s="319">
        <f>IF('PLANILLA 3'!E40=0,"",'PLANILLA 3'!E40)</f>
        <v>14</v>
      </c>
      <c r="E39" s="319">
        <f>IF('PLANILLA 3'!F40=0,"",'PLANILLA 3'!F40)</f>
        <v>87.88</v>
      </c>
      <c r="F39" s="319">
        <f>IF('PLANILLA 3'!G40=0,"",'PLANILLA 3'!G40)</f>
        <v>1230.32</v>
      </c>
      <c r="G39" s="319">
        <f>'PLANILLA 3'!J40</f>
        <v>14</v>
      </c>
      <c r="H39" s="322">
        <f>'PLANILLA 3'!M40</f>
        <v>1230.32</v>
      </c>
      <c r="I39" s="322" t="str">
        <f t="shared" si="0"/>
        <v xml:space="preserve"> </v>
      </c>
      <c r="J39" s="322" t="str">
        <f t="shared" si="1"/>
        <v xml:space="preserve"> </v>
      </c>
      <c r="K39" s="322" t="str">
        <f t="shared" si="2"/>
        <v xml:space="preserve"> </v>
      </c>
      <c r="L39" s="322" t="str">
        <f t="shared" si="3"/>
        <v xml:space="preserve"> </v>
      </c>
    </row>
    <row r="40" spans="1:12" ht="22.5">
      <c r="A40" s="267">
        <f>'PLANILLA 3'!A41</f>
        <v>15</v>
      </c>
      <c r="B40" s="320" t="str">
        <f>'PLANILLA 3'!B41</f>
        <v>TUBERIA DE PETROLEO 3 1/2'' EN PORTICO (CORTE, SUELDA, PINTADA Y MONTAJE)</v>
      </c>
      <c r="C40" s="319" t="str">
        <f>IF('PLANILLA 3'!D41=0,"",'PLANILLA 3'!D41)</f>
        <v>ML</v>
      </c>
      <c r="D40" s="319">
        <f>IF('PLANILLA 3'!E41=0,"",'PLANILLA 3'!E41)</f>
        <v>748.19</v>
      </c>
      <c r="E40" s="319">
        <f>IF('PLANILLA 3'!F41=0,"",'PLANILLA 3'!F41)</f>
        <v>15.44</v>
      </c>
      <c r="F40" s="319">
        <f>IF('PLANILLA 3'!G41=0,"",'PLANILLA 3'!G41)</f>
        <v>11552.05</v>
      </c>
      <c r="G40" s="319">
        <f>'PLANILLA 3'!J41</f>
        <v>720.26</v>
      </c>
      <c r="H40" s="322">
        <f>'PLANILLA 3'!M41</f>
        <v>11120.81</v>
      </c>
      <c r="I40" s="322" t="str">
        <f t="shared" si="0"/>
        <v xml:space="preserve"> </v>
      </c>
      <c r="J40" s="322">
        <f t="shared" si="1"/>
        <v>27.930000000000064</v>
      </c>
      <c r="K40" s="322" t="str">
        <f t="shared" si="2"/>
        <v xml:space="preserve"> </v>
      </c>
      <c r="L40" s="322">
        <f t="shared" si="3"/>
        <v>431.23999999999978</v>
      </c>
    </row>
    <row r="41" spans="1:12">
      <c r="A41" s="267">
        <f>'PLANILLA 3'!A42</f>
        <v>16</v>
      </c>
      <c r="B41" s="320" t="str">
        <f>'PLANILLA 3'!B42</f>
        <v>TUBO ESTRUCTURAL REDONDO 2'' e=2 mm</v>
      </c>
      <c r="C41" s="319" t="str">
        <f>IF('PLANILLA 3'!D42=0,"",'PLANILLA 3'!D42)</f>
        <v>KG</v>
      </c>
      <c r="D41" s="319">
        <f>IF('PLANILLA 3'!E42=0,"",'PLANILLA 3'!E42)</f>
        <v>1842.01</v>
      </c>
      <c r="E41" s="319">
        <f>IF('PLANILLA 3'!F42=0,"",'PLANILLA 3'!F42)</f>
        <v>3.13</v>
      </c>
      <c r="F41" s="319">
        <f>IF('PLANILLA 3'!G42=0,"",'PLANILLA 3'!G42)</f>
        <v>5765.49</v>
      </c>
      <c r="G41" s="319">
        <f>'PLANILLA 3'!J42</f>
        <v>1703.91</v>
      </c>
      <c r="H41" s="322">
        <f>'PLANILLA 3'!M42</f>
        <v>5333.24</v>
      </c>
      <c r="I41" s="322" t="str">
        <f t="shared" si="0"/>
        <v xml:space="preserve"> </v>
      </c>
      <c r="J41" s="322">
        <f t="shared" si="1"/>
        <v>138.09999999999991</v>
      </c>
      <c r="K41" s="322" t="str">
        <f t="shared" si="2"/>
        <v xml:space="preserve"> </v>
      </c>
      <c r="L41" s="322">
        <f t="shared" si="3"/>
        <v>432.25</v>
      </c>
    </row>
    <row r="42" spans="1:12">
      <c r="A42" s="267">
        <f>'PLANILLA 3'!A43</f>
        <v>17</v>
      </c>
      <c r="B42" s="320" t="str">
        <f>'PLANILLA 3'!B43</f>
        <v>PERFIL ESTRUCTURAL TIPO G DE 150X50X15X3 MM</v>
      </c>
      <c r="C42" s="319" t="str">
        <f>IF('PLANILLA 3'!D43=0,"",'PLANILLA 3'!D43)</f>
        <v>KG</v>
      </c>
      <c r="D42" s="319">
        <f>IF('PLANILLA 3'!E43=0,"",'PLANILLA 3'!E43)</f>
        <v>6235.1</v>
      </c>
      <c r="E42" s="319">
        <f>IF('PLANILLA 3'!F43=0,"",'PLANILLA 3'!F43)</f>
        <v>3.41</v>
      </c>
      <c r="F42" s="319">
        <f>IF('PLANILLA 3'!G43=0,"",'PLANILLA 3'!G43)</f>
        <v>21261.69</v>
      </c>
      <c r="G42" s="319">
        <f>'PLANILLA 3'!J43</f>
        <v>6235.1</v>
      </c>
      <c r="H42" s="322">
        <f>'PLANILLA 3'!M43</f>
        <v>21261.69</v>
      </c>
      <c r="I42" s="322" t="str">
        <f t="shared" si="0"/>
        <v xml:space="preserve"> </v>
      </c>
      <c r="J42" s="322" t="str">
        <f t="shared" si="1"/>
        <v xml:space="preserve"> </v>
      </c>
      <c r="K42" s="322" t="str">
        <f t="shared" si="2"/>
        <v xml:space="preserve"> </v>
      </c>
      <c r="L42" s="322" t="str">
        <f t="shared" si="3"/>
        <v xml:space="preserve"> </v>
      </c>
    </row>
    <row r="43" spans="1:12">
      <c r="A43" s="267">
        <f>'PLANILLA 3'!A44</f>
        <v>18</v>
      </c>
      <c r="B43" s="320" t="str">
        <f>'PLANILLA 3'!B44</f>
        <v>CUBIERTA ESTILPANEL PREPINTADA E=0.40 mm</v>
      </c>
      <c r="C43" s="319" t="str">
        <f>IF('PLANILLA 3'!D44=0,"",'PLANILLA 3'!D44)</f>
        <v>M2</v>
      </c>
      <c r="D43" s="319">
        <f>IF('PLANILLA 3'!E44=0,"",'PLANILLA 3'!E44)</f>
        <v>1017.57</v>
      </c>
      <c r="E43" s="319">
        <f>IF('PLANILLA 3'!F44=0,"",'PLANILLA 3'!F44)</f>
        <v>12.52</v>
      </c>
      <c r="F43" s="319">
        <f>IF('PLANILLA 3'!G44=0,"",'PLANILLA 3'!G44)</f>
        <v>12739.98</v>
      </c>
      <c r="G43" s="319">
        <f>'PLANILLA 3'!J44</f>
        <v>1033.8900000000001</v>
      </c>
      <c r="H43" s="322">
        <f>'PLANILLA 3'!M44</f>
        <v>12944.3</v>
      </c>
      <c r="I43" s="322">
        <f t="shared" si="0"/>
        <v>16.32000000000005</v>
      </c>
      <c r="J43" s="322" t="str">
        <f t="shared" si="1"/>
        <v xml:space="preserve"> </v>
      </c>
      <c r="K43" s="322">
        <f t="shared" si="2"/>
        <v>204.31999999999971</v>
      </c>
      <c r="L43" s="322" t="str">
        <f t="shared" si="3"/>
        <v xml:space="preserve"> </v>
      </c>
    </row>
    <row r="44" spans="1:12" ht="22.5">
      <c r="A44" s="267">
        <f>'PLANILLA 3'!A45</f>
        <v>19</v>
      </c>
      <c r="B44" s="320" t="str">
        <f>'PLANILLA 3'!B45</f>
        <v>CONTRAPISO  DE  HORMIGON  SIMPLE  f´c=210kg/cm2  INCLUYE MALLA ELECTROSOLDADA</v>
      </c>
      <c r="C44" s="319" t="str">
        <f>IF('PLANILLA 3'!D45=0,"",'PLANILLA 3'!D45)</f>
        <v>M2</v>
      </c>
      <c r="D44" s="319">
        <f>IF('PLANILLA 3'!E45=0,"",'PLANILLA 3'!E45)</f>
        <v>40.450000000000003</v>
      </c>
      <c r="E44" s="319">
        <f>IF('PLANILLA 3'!F45=0,"",'PLANILLA 3'!F45)</f>
        <v>25.85</v>
      </c>
      <c r="F44" s="319">
        <f>IF('PLANILLA 3'!G45=0,"",'PLANILLA 3'!G45)</f>
        <v>1045.6300000000001</v>
      </c>
      <c r="G44" s="319">
        <f>'PLANILLA 3'!J45</f>
        <v>84.24</v>
      </c>
      <c r="H44" s="322">
        <f>'PLANILLA 3'!M45</f>
        <v>2177.6</v>
      </c>
      <c r="I44" s="322">
        <f t="shared" si="0"/>
        <v>43.789999999999992</v>
      </c>
      <c r="J44" s="322" t="str">
        <f t="shared" si="1"/>
        <v xml:space="preserve"> </v>
      </c>
      <c r="K44" s="322">
        <f t="shared" si="2"/>
        <v>1131.9699999999998</v>
      </c>
      <c r="L44" s="322" t="str">
        <f t="shared" si="3"/>
        <v xml:space="preserve"> </v>
      </c>
    </row>
    <row r="45" spans="1:12">
      <c r="A45" s="267">
        <f>'PLANILLA 3'!A46</f>
        <v>20</v>
      </c>
      <c r="B45" s="320" t="str">
        <f>'PLANILLA 3'!B46</f>
        <v>MASILLADO - ALISADO DE PISO</v>
      </c>
      <c r="C45" s="319" t="str">
        <f>IF('PLANILLA 3'!D46=0,"",'PLANILLA 3'!D46)</f>
        <v>M2</v>
      </c>
      <c r="D45" s="319">
        <f>IF('PLANILLA 3'!E46=0,"",'PLANILLA 3'!E46)</f>
        <v>867.33</v>
      </c>
      <c r="E45" s="319">
        <f>IF('PLANILLA 3'!F46=0,"",'PLANILLA 3'!F46)</f>
        <v>7.85</v>
      </c>
      <c r="F45" s="319">
        <f>IF('PLANILLA 3'!G46=0,"",'PLANILLA 3'!G46)</f>
        <v>6808.54</v>
      </c>
      <c r="G45" s="319">
        <f>'PLANILLA 3'!J46</f>
        <v>894.15</v>
      </c>
      <c r="H45" s="322">
        <f>'PLANILLA 3'!M46</f>
        <v>7019.08</v>
      </c>
      <c r="I45" s="322">
        <f t="shared" si="0"/>
        <v>26.819999999999936</v>
      </c>
      <c r="J45" s="322" t="str">
        <f t="shared" si="1"/>
        <v xml:space="preserve"> </v>
      </c>
      <c r="K45" s="322">
        <f t="shared" si="2"/>
        <v>210.53999999999996</v>
      </c>
      <c r="L45" s="322" t="str">
        <f t="shared" si="3"/>
        <v xml:space="preserve"> </v>
      </c>
    </row>
    <row r="46" spans="1:12">
      <c r="A46" s="267">
        <f>'PLANILLA 3'!A47</f>
        <v>21</v>
      </c>
      <c r="B46" s="320" t="str">
        <f>'PLANILLA 3'!B47</f>
        <v>ENLUCIDO VERTICAL PALETEADO</v>
      </c>
      <c r="C46" s="319" t="str">
        <f>IF('PLANILLA 3'!D47=0,"",'PLANILLA 3'!D47)</f>
        <v>M2</v>
      </c>
      <c r="D46" s="319">
        <f>IF('PLANILLA 3'!E47=0,"",'PLANILLA 3'!E47)</f>
        <v>28</v>
      </c>
      <c r="E46" s="319">
        <f>IF('PLANILLA 3'!F47=0,"",'PLANILLA 3'!F47)</f>
        <v>6.7</v>
      </c>
      <c r="F46" s="319">
        <f>IF('PLANILLA 3'!G47=0,"",'PLANILLA 3'!G47)</f>
        <v>187.6</v>
      </c>
      <c r="G46" s="319">
        <f>'PLANILLA 3'!J47</f>
        <v>28.98</v>
      </c>
      <c r="H46" s="322">
        <f>'PLANILLA 3'!M47</f>
        <v>194.17</v>
      </c>
      <c r="I46" s="322">
        <f t="shared" si="0"/>
        <v>0.98000000000000043</v>
      </c>
      <c r="J46" s="322" t="str">
        <f t="shared" si="1"/>
        <v xml:space="preserve"> </v>
      </c>
      <c r="K46" s="322">
        <f t="shared" si="2"/>
        <v>6.5699999999999932</v>
      </c>
      <c r="L46" s="322" t="str">
        <f t="shared" si="3"/>
        <v xml:space="preserve"> </v>
      </c>
    </row>
    <row r="47" spans="1:12">
      <c r="A47" s="267">
        <f>'PLANILLA 3'!A48</f>
        <v>22</v>
      </c>
      <c r="B47" s="320" t="str">
        <f>'PLANILLA 3'!B48</f>
        <v>EMPASTE DE PAREDES</v>
      </c>
      <c r="C47" s="319" t="str">
        <f>IF('PLANILLA 3'!D48=0,"",'PLANILLA 3'!D48)</f>
        <v>M2</v>
      </c>
      <c r="D47" s="319">
        <f>IF('PLANILLA 3'!E48=0,"",'PLANILLA 3'!E48)</f>
        <v>43.48</v>
      </c>
      <c r="E47" s="319">
        <f>IF('PLANILLA 3'!F48=0,"",'PLANILLA 3'!F48)</f>
        <v>3.8</v>
      </c>
      <c r="F47" s="319">
        <f>IF('PLANILLA 3'!G48=0,"",'PLANILLA 3'!G48)</f>
        <v>165.22</v>
      </c>
      <c r="G47" s="319">
        <f>'PLANILLA 3'!J48</f>
        <v>28.98</v>
      </c>
      <c r="H47" s="322">
        <f>'PLANILLA 3'!M48</f>
        <v>110.12</v>
      </c>
      <c r="I47" s="322" t="str">
        <f t="shared" si="0"/>
        <v xml:space="preserve"> </v>
      </c>
      <c r="J47" s="322">
        <f t="shared" si="1"/>
        <v>14.499999999999996</v>
      </c>
      <c r="K47" s="322" t="str">
        <f t="shared" si="2"/>
        <v xml:space="preserve"> </v>
      </c>
      <c r="L47" s="322">
        <f t="shared" si="3"/>
        <v>55.099999999999994</v>
      </c>
    </row>
    <row r="48" spans="1:12">
      <c r="A48" s="267">
        <f>'PLANILLA 3'!A49</f>
        <v>23</v>
      </c>
      <c r="B48" s="320" t="str">
        <f>'PLANILLA 3'!B49</f>
        <v>PINTURA ACRILICA SATINADA EXTERIOR E INTERIOR</v>
      </c>
      <c r="C48" s="319" t="str">
        <f>IF('PLANILLA 3'!D49=0,"",'PLANILLA 3'!D49)</f>
        <v>M2</v>
      </c>
      <c r="D48" s="319">
        <f>IF('PLANILLA 3'!E49=0,"",'PLANILLA 3'!E49)</f>
        <v>43.48</v>
      </c>
      <c r="E48" s="319">
        <f>IF('PLANILLA 3'!F49=0,"",'PLANILLA 3'!F49)</f>
        <v>4.75</v>
      </c>
      <c r="F48" s="319">
        <f>IF('PLANILLA 3'!G49=0,"",'PLANILLA 3'!G49)</f>
        <v>206.53</v>
      </c>
      <c r="G48" s="319">
        <f>'PLANILLA 3'!J49</f>
        <v>31.64</v>
      </c>
      <c r="H48" s="322">
        <f>'PLANILLA 3'!M49</f>
        <v>150.29</v>
      </c>
      <c r="I48" s="322" t="str">
        <f t="shared" si="0"/>
        <v xml:space="preserve"> </v>
      </c>
      <c r="J48" s="322">
        <f t="shared" si="1"/>
        <v>11.839999999999996</v>
      </c>
      <c r="K48" s="322" t="str">
        <f t="shared" si="2"/>
        <v xml:space="preserve"> </v>
      </c>
      <c r="L48" s="322">
        <f t="shared" si="3"/>
        <v>56.240000000000009</v>
      </c>
    </row>
    <row r="49" spans="1:12">
      <c r="A49" s="267">
        <f>'PLANILLA 3'!A50</f>
        <v>24</v>
      </c>
      <c r="B49" s="320" t="str">
        <f>'PLANILLA 3'!B50</f>
        <v>PINTURA ACRILICA PARA CANCHA</v>
      </c>
      <c r="C49" s="319" t="str">
        <f>IF('PLANILLA 3'!D50=0,"",'PLANILLA 3'!D50)</f>
        <v>M2</v>
      </c>
      <c r="D49" s="319">
        <f>IF('PLANILLA 3'!E50=0,"",'PLANILLA 3'!E50)</f>
        <v>826.88</v>
      </c>
      <c r="E49" s="319">
        <f>IF('PLANILLA 3'!F50=0,"",'PLANILLA 3'!F50)</f>
        <v>5.5</v>
      </c>
      <c r="F49" s="319">
        <f>IF('PLANILLA 3'!G50=0,"",'PLANILLA 3'!G50)</f>
        <v>4547.84</v>
      </c>
      <c r="G49" s="319">
        <f>'PLANILLA 3'!J50</f>
        <v>680.03</v>
      </c>
      <c r="H49" s="322">
        <f>'PLANILLA 3'!M50</f>
        <v>3740.17</v>
      </c>
      <c r="I49" s="322" t="str">
        <f t="shared" si="0"/>
        <v xml:space="preserve"> </v>
      </c>
      <c r="J49" s="322">
        <f t="shared" si="1"/>
        <v>146.85000000000002</v>
      </c>
      <c r="K49" s="322" t="str">
        <f t="shared" si="2"/>
        <v xml:space="preserve"> </v>
      </c>
      <c r="L49" s="322">
        <f t="shared" si="3"/>
        <v>807.67000000000007</v>
      </c>
    </row>
    <row r="50" spans="1:12">
      <c r="A50" s="267">
        <f>'PLANILLA 3'!A51</f>
        <v>25</v>
      </c>
      <c r="B50" s="320" t="str">
        <f>'PLANILLA 3'!B51</f>
        <v>SEÑALIZACION DE CANCHA DE BASKET E INDOR</v>
      </c>
      <c r="C50" s="319" t="str">
        <f>IF('PLANILLA 3'!D51=0,"",'PLANILLA 3'!D51)</f>
        <v>ML</v>
      </c>
      <c r="D50" s="319">
        <f>IF('PLANILLA 3'!E51=0,"",'PLANILLA 3'!E51)</f>
        <v>292</v>
      </c>
      <c r="E50" s="319">
        <f>IF('PLANILLA 3'!F51=0,"",'PLANILLA 3'!F51)</f>
        <v>1.94</v>
      </c>
      <c r="F50" s="319">
        <f>IF('PLANILLA 3'!G51=0,"",'PLANILLA 3'!G51)</f>
        <v>566.48</v>
      </c>
      <c r="G50" s="319">
        <f>'PLANILLA 3'!J51</f>
        <v>372.32</v>
      </c>
      <c r="H50" s="322">
        <f>'PLANILLA 3'!M51</f>
        <v>722.3</v>
      </c>
      <c r="I50" s="322">
        <f t="shared" si="0"/>
        <v>80.319999999999993</v>
      </c>
      <c r="J50" s="322" t="str">
        <f t="shared" si="1"/>
        <v xml:space="preserve"> </v>
      </c>
      <c r="K50" s="322">
        <f t="shared" si="2"/>
        <v>155.81999999999994</v>
      </c>
      <c r="L50" s="322" t="str">
        <f t="shared" si="3"/>
        <v xml:space="preserve"> </v>
      </c>
    </row>
    <row r="51" spans="1:12">
      <c r="A51" s="219"/>
      <c r="B51" s="318" t="str">
        <f>'PLANILLA 3'!B52</f>
        <v>DESAGUE</v>
      </c>
      <c r="C51" s="319" t="str">
        <f>IF('PLANILLA 3'!D52=0,"",'PLANILLA 3'!D52)</f>
        <v/>
      </c>
      <c r="D51" s="319" t="str">
        <f>IF('PLANILLA 3'!E52=0,"",'PLANILLA 3'!E52)</f>
        <v/>
      </c>
      <c r="E51" s="319" t="str">
        <f>IF('PLANILLA 3'!F52=0,"",'PLANILLA 3'!F52)</f>
        <v/>
      </c>
      <c r="F51" s="319" t="str">
        <f>IF('PLANILLA 3'!G52=0,"",'PLANILLA 3'!G52)</f>
        <v/>
      </c>
      <c r="G51" s="319" t="str">
        <f>'PLANILLA 3'!J52</f>
        <v/>
      </c>
      <c r="H51" s="322" t="str">
        <f>'PLANILLA 3'!M52</f>
        <v/>
      </c>
      <c r="I51" s="322" t="str">
        <f t="shared" si="0"/>
        <v xml:space="preserve"> </v>
      </c>
      <c r="J51" s="322"/>
      <c r="K51" s="322" t="str">
        <f t="shared" si="2"/>
        <v xml:space="preserve"> </v>
      </c>
      <c r="L51" s="322"/>
    </row>
    <row r="52" spans="1:12">
      <c r="A52" s="267">
        <f>'PLANILLA 3'!A53</f>
        <v>26</v>
      </c>
      <c r="B52" s="320" t="str">
        <f>'PLANILLA 3'!B53</f>
        <v>CANAL COLECTOR DE AA.LL</v>
      </c>
      <c r="C52" s="319" t="str">
        <f>IF('PLANILLA 3'!D53=0,"",'PLANILLA 3'!D53)</f>
        <v>ML</v>
      </c>
      <c r="D52" s="319">
        <f>IF('PLANILLA 3'!E53=0,"",'PLANILLA 3'!E53)</f>
        <v>64.2</v>
      </c>
      <c r="E52" s="319">
        <f>IF('PLANILLA 3'!F53=0,"",'PLANILLA 3'!F53)</f>
        <v>6.46</v>
      </c>
      <c r="F52" s="319">
        <f>IF('PLANILLA 3'!G53=0,"",'PLANILLA 3'!G53)</f>
        <v>414.73</v>
      </c>
      <c r="G52" s="319">
        <f>'PLANILLA 3'!J53</f>
        <v>64.78</v>
      </c>
      <c r="H52" s="322">
        <f>'PLANILLA 3'!M53</f>
        <v>418.48</v>
      </c>
      <c r="I52" s="322">
        <f t="shared" si="0"/>
        <v>0.57999999999999829</v>
      </c>
      <c r="J52" s="322" t="str">
        <f t="shared" si="1"/>
        <v xml:space="preserve"> </v>
      </c>
      <c r="K52" s="322">
        <f t="shared" si="2"/>
        <v>3.75</v>
      </c>
      <c r="L52" s="322" t="str">
        <f t="shared" si="3"/>
        <v xml:space="preserve"> </v>
      </c>
    </row>
    <row r="53" spans="1:12">
      <c r="A53" s="267">
        <f>'PLANILLA 3'!A54</f>
        <v>27</v>
      </c>
      <c r="B53" s="320" t="str">
        <f>'PLANILLA 3'!B54</f>
        <v>BAJANTE DE AA.LL (PVC 160 mm)</v>
      </c>
      <c r="C53" s="319" t="str">
        <f>IF('PLANILLA 3'!D54=0,"",'PLANILLA 3'!D54)</f>
        <v>ML</v>
      </c>
      <c r="D53" s="319">
        <f>IF('PLANILLA 3'!E54=0,"",'PLANILLA 3'!E54)</f>
        <v>60</v>
      </c>
      <c r="E53" s="319">
        <f>IF('PLANILLA 3'!F54=0,"",'PLANILLA 3'!F54)</f>
        <v>8.68</v>
      </c>
      <c r="F53" s="319">
        <f>IF('PLANILLA 3'!G54=0,"",'PLANILLA 3'!G54)</f>
        <v>520.79999999999995</v>
      </c>
      <c r="G53" s="319">
        <f>'PLANILLA 3'!J54</f>
        <v>54.78</v>
      </c>
      <c r="H53" s="322">
        <f>'PLANILLA 3'!M54</f>
        <v>475.49</v>
      </c>
      <c r="I53" s="322" t="str">
        <f t="shared" si="0"/>
        <v xml:space="preserve"> </v>
      </c>
      <c r="J53" s="322">
        <f t="shared" si="1"/>
        <v>5.2199999999999989</v>
      </c>
      <c r="K53" s="322" t="str">
        <f t="shared" si="2"/>
        <v xml:space="preserve"> </v>
      </c>
      <c r="L53" s="322">
        <f t="shared" si="3"/>
        <v>45.309999999999945</v>
      </c>
    </row>
    <row r="54" spans="1:12">
      <c r="A54" s="267">
        <f>'PLANILLA 3'!A55</f>
        <v>28</v>
      </c>
      <c r="B54" s="320" t="str">
        <f>'PLANILLA 3'!B55</f>
        <v>CAJA DE REVISION H=0.60-1.50M CON TAPA H.A.</v>
      </c>
      <c r="C54" s="319" t="str">
        <f>IF('PLANILLA 3'!D55=0,"",'PLANILLA 3'!D55)</f>
        <v>U</v>
      </c>
      <c r="D54" s="319">
        <f>IF('PLANILLA 3'!E55=0,"",'PLANILLA 3'!E55)</f>
        <v>4</v>
      </c>
      <c r="E54" s="319">
        <f>IF('PLANILLA 3'!F55=0,"",'PLANILLA 3'!F55)</f>
        <v>108.01</v>
      </c>
      <c r="F54" s="319">
        <f>IF('PLANILLA 3'!G55=0,"",'PLANILLA 3'!G55)</f>
        <v>432.04</v>
      </c>
      <c r="G54" s="319">
        <f>'PLANILLA 3'!J55</f>
        <v>8</v>
      </c>
      <c r="H54" s="322">
        <f>'PLANILLA 3'!M55</f>
        <v>864.08</v>
      </c>
      <c r="I54" s="322">
        <f t="shared" si="0"/>
        <v>4</v>
      </c>
      <c r="J54" s="322" t="str">
        <f t="shared" si="1"/>
        <v xml:space="preserve"> </v>
      </c>
      <c r="K54" s="322">
        <f t="shared" si="2"/>
        <v>432.04</v>
      </c>
      <c r="L54" s="322" t="str">
        <f t="shared" si="3"/>
        <v xml:space="preserve"> </v>
      </c>
    </row>
    <row r="55" spans="1:12">
      <c r="A55" s="267">
        <f>'PLANILLA 3'!A56</f>
        <v>29</v>
      </c>
      <c r="B55" s="320" t="str">
        <f>'PLANILLA 3'!B56</f>
        <v>TUBERIA PVC 160MM DESAGUE</v>
      </c>
      <c r="C55" s="319" t="str">
        <f>IF('PLANILLA 3'!D56=0,"",'PLANILLA 3'!D56)</f>
        <v>M</v>
      </c>
      <c r="D55" s="319">
        <f>IF('PLANILLA 3'!E56=0,"",'PLANILLA 3'!E56)</f>
        <v>30</v>
      </c>
      <c r="E55" s="319">
        <f>IF('PLANILLA 3'!F56=0,"",'PLANILLA 3'!F56)</f>
        <v>7.84</v>
      </c>
      <c r="F55" s="319">
        <f>IF('PLANILLA 3'!G56=0,"",'PLANILLA 3'!G56)</f>
        <v>235.2</v>
      </c>
      <c r="G55" s="319">
        <f>'PLANILLA 3'!J56</f>
        <v>66.37</v>
      </c>
      <c r="H55" s="322">
        <f>'PLANILLA 3'!M56</f>
        <v>520.34</v>
      </c>
      <c r="I55" s="322">
        <f t="shared" si="0"/>
        <v>36.370000000000005</v>
      </c>
      <c r="J55" s="322" t="str">
        <f t="shared" si="1"/>
        <v xml:space="preserve"> </v>
      </c>
      <c r="K55" s="322">
        <f t="shared" si="2"/>
        <v>285.14000000000004</v>
      </c>
      <c r="L55" s="322" t="str">
        <f t="shared" si="3"/>
        <v xml:space="preserve"> </v>
      </c>
    </row>
    <row r="56" spans="1:12">
      <c r="A56" s="267">
        <f>'PLANILLA 3'!A57</f>
        <v>30</v>
      </c>
      <c r="B56" s="320" t="str">
        <f>'PLANILLA 3'!B57</f>
        <v>REJILLA METALICA PARA CUNETA (A= 0.30 m)</v>
      </c>
      <c r="C56" s="319" t="str">
        <f>IF('PLANILLA 3'!D57=0,"",'PLANILLA 3'!D57)</f>
        <v>M</v>
      </c>
      <c r="D56" s="319">
        <f>IF('PLANILLA 3'!E57=0,"",'PLANILLA 3'!E57)</f>
        <v>64.349999999999994</v>
      </c>
      <c r="E56" s="319">
        <f>IF('PLANILLA 3'!F57=0,"",'PLANILLA 3'!F57)</f>
        <v>32.14</v>
      </c>
      <c r="F56" s="319">
        <f>IF('PLANILLA 3'!G57=0,"",'PLANILLA 3'!G57)</f>
        <v>2068.21</v>
      </c>
      <c r="G56" s="319">
        <f>'PLANILLA 3'!J57</f>
        <v>48.22</v>
      </c>
      <c r="H56" s="322">
        <f>'PLANILLA 3'!M57</f>
        <v>1549.79</v>
      </c>
      <c r="I56" s="322" t="str">
        <f t="shared" si="0"/>
        <v xml:space="preserve"> </v>
      </c>
      <c r="J56" s="322">
        <f t="shared" si="1"/>
        <v>16.129999999999995</v>
      </c>
      <c r="K56" s="322" t="str">
        <f t="shared" si="2"/>
        <v xml:space="preserve"> </v>
      </c>
      <c r="L56" s="322">
        <f t="shared" si="3"/>
        <v>518.42000000000007</v>
      </c>
    </row>
    <row r="57" spans="1:12" ht="22.5">
      <c r="A57" s="267">
        <f>'PLANILLA 3'!A58</f>
        <v>31</v>
      </c>
      <c r="B57" s="320" t="str">
        <f>'PLANILLA 3'!B58</f>
        <v>HORMIGÓN   SIMPLE   EN   CANAL   F'C=210KG/CM2   (INCLUYE ENCOFRADO)</v>
      </c>
      <c r="C57" s="319" t="str">
        <f>IF('PLANILLA 3'!D58=0,"",'PLANILLA 3'!D58)</f>
        <v>M3</v>
      </c>
      <c r="D57" s="319">
        <f>IF('PLANILLA 3'!E58=0,"",'PLANILLA 3'!E58)</f>
        <v>10.95</v>
      </c>
      <c r="E57" s="319">
        <f>IF('PLANILLA 3'!F58=0,"",'PLANILLA 3'!F58)</f>
        <v>166.01</v>
      </c>
      <c r="F57" s="319">
        <f>IF('PLANILLA 3'!G58=0,"",'PLANILLA 3'!G58)</f>
        <v>1817.81</v>
      </c>
      <c r="G57" s="319">
        <f>'PLANILLA 3'!J58</f>
        <v>8.17</v>
      </c>
      <c r="H57" s="322">
        <f>'PLANILLA 3'!M58</f>
        <v>1356.3</v>
      </c>
      <c r="I57" s="322" t="str">
        <f t="shared" si="0"/>
        <v xml:space="preserve"> </v>
      </c>
      <c r="J57" s="322">
        <f t="shared" si="1"/>
        <v>2.7799999999999994</v>
      </c>
      <c r="K57" s="322" t="str">
        <f t="shared" si="2"/>
        <v xml:space="preserve"> </v>
      </c>
      <c r="L57" s="322">
        <f t="shared" si="3"/>
        <v>461.51</v>
      </c>
    </row>
    <row r="58" spans="1:12">
      <c r="A58" s="219"/>
      <c r="B58" s="318" t="str">
        <f>'PLANILLA 3'!B59</f>
        <v>GRADERIOS</v>
      </c>
      <c r="C58" s="319" t="str">
        <f>IF('PLANILLA 3'!D59=0,"",'PLANILLA 3'!D59)</f>
        <v/>
      </c>
      <c r="D58" s="319" t="str">
        <f>IF('PLANILLA 3'!E59=0,"",'PLANILLA 3'!E59)</f>
        <v/>
      </c>
      <c r="E58" s="319" t="str">
        <f>IF('PLANILLA 3'!F59=0,"",'PLANILLA 3'!F59)</f>
        <v/>
      </c>
      <c r="F58" s="319" t="str">
        <f>IF('PLANILLA 3'!G59=0,"",'PLANILLA 3'!G59)</f>
        <v/>
      </c>
      <c r="G58" s="319" t="str">
        <f>'PLANILLA 3'!J59</f>
        <v/>
      </c>
      <c r="H58" s="322" t="str">
        <f>'PLANILLA 3'!M59</f>
        <v/>
      </c>
      <c r="I58" s="322" t="str">
        <f t="shared" si="0"/>
        <v xml:space="preserve"> </v>
      </c>
      <c r="J58" s="322"/>
      <c r="K58" s="322"/>
      <c r="L58" s="322"/>
    </row>
    <row r="59" spans="1:12">
      <c r="A59" s="219"/>
      <c r="B59" s="318" t="str">
        <f>'PLANILLA 3'!B60</f>
        <v>OBRAS PRELIMINARES</v>
      </c>
      <c r="C59" s="319" t="str">
        <f>IF('PLANILLA 3'!D60=0,"",'PLANILLA 3'!D60)</f>
        <v/>
      </c>
      <c r="D59" s="319" t="str">
        <f>IF('PLANILLA 3'!E60=0,"",'PLANILLA 3'!E60)</f>
        <v/>
      </c>
      <c r="E59" s="319" t="str">
        <f>IF('PLANILLA 3'!F60=0,"",'PLANILLA 3'!F60)</f>
        <v/>
      </c>
      <c r="F59" s="319" t="str">
        <f>IF('PLANILLA 3'!G60=0,"",'PLANILLA 3'!G60)</f>
        <v/>
      </c>
      <c r="G59" s="319" t="str">
        <f>'PLANILLA 3'!J60</f>
        <v/>
      </c>
      <c r="H59" s="322" t="str">
        <f>'PLANILLA 3'!M60</f>
        <v/>
      </c>
      <c r="I59" s="322" t="str">
        <f t="shared" si="0"/>
        <v xml:space="preserve"> </v>
      </c>
      <c r="J59" s="322"/>
      <c r="K59" s="322"/>
      <c r="L59" s="322"/>
    </row>
    <row r="60" spans="1:12">
      <c r="A60" s="267">
        <f>'PLANILLA 3'!A61</f>
        <v>32</v>
      </c>
      <c r="B60" s="320" t="str">
        <f>'PLANILLA 3'!B61</f>
        <v>REPLANTEO Y NIVELACION</v>
      </c>
      <c r="C60" s="319" t="str">
        <f>IF('PLANILLA 3'!D61=0,"",'PLANILLA 3'!D61)</f>
        <v>M2</v>
      </c>
      <c r="D60" s="319">
        <f>IF('PLANILLA 3'!E61=0,"",'PLANILLA 3'!E61)</f>
        <v>39.6</v>
      </c>
      <c r="E60" s="319">
        <f>IF('PLANILLA 3'!F61=0,"",'PLANILLA 3'!F61)</f>
        <v>1.1000000000000001</v>
      </c>
      <c r="F60" s="319">
        <f>IF('PLANILLA 3'!G61=0,"",'PLANILLA 3'!G61)</f>
        <v>43.56</v>
      </c>
      <c r="G60" s="319">
        <f>'PLANILLA 3'!J61</f>
        <v>39.6</v>
      </c>
      <c r="H60" s="322">
        <f>'PLANILLA 3'!M61</f>
        <v>43.56</v>
      </c>
      <c r="I60" s="322" t="str">
        <f t="shared" si="0"/>
        <v xml:space="preserve"> </v>
      </c>
      <c r="J60" s="322" t="str">
        <f t="shared" si="1"/>
        <v xml:space="preserve"> </v>
      </c>
      <c r="K60" s="322" t="str">
        <f t="shared" si="2"/>
        <v xml:space="preserve"> </v>
      </c>
      <c r="L60" s="322" t="str">
        <f t="shared" si="3"/>
        <v xml:space="preserve"> </v>
      </c>
    </row>
    <row r="61" spans="1:12">
      <c r="A61" s="267">
        <f>'PLANILLA 3'!A62</f>
        <v>33</v>
      </c>
      <c r="B61" s="320" t="str">
        <f>'PLANILLA 3'!B62</f>
        <v>ROTURA DE CONTRAPISO</v>
      </c>
      <c r="C61" s="319" t="str">
        <f>IF('PLANILLA 3'!D62=0,"",'PLANILLA 3'!D62)</f>
        <v>M2</v>
      </c>
      <c r="D61" s="319">
        <f>IF('PLANILLA 3'!E62=0,"",'PLANILLA 3'!E62)</f>
        <v>8.1</v>
      </c>
      <c r="E61" s="319">
        <f>IF('PLANILLA 3'!F62=0,"",'PLANILLA 3'!F62)</f>
        <v>4.34</v>
      </c>
      <c r="F61" s="319">
        <f>IF('PLANILLA 3'!G62=0,"",'PLANILLA 3'!G62)</f>
        <v>35.15</v>
      </c>
      <c r="G61" s="319">
        <f>'PLANILLA 3'!J62</f>
        <v>12.16</v>
      </c>
      <c r="H61" s="322">
        <f>'PLANILLA 3'!M62</f>
        <v>52.77</v>
      </c>
      <c r="I61" s="322">
        <f t="shared" si="0"/>
        <v>4.0600000000000005</v>
      </c>
      <c r="J61" s="322" t="str">
        <f t="shared" si="1"/>
        <v xml:space="preserve"> </v>
      </c>
      <c r="K61" s="322">
        <f t="shared" si="2"/>
        <v>17.620000000000005</v>
      </c>
      <c r="L61" s="322" t="str">
        <f t="shared" si="3"/>
        <v xml:space="preserve"> </v>
      </c>
    </row>
    <row r="62" spans="1:12">
      <c r="A62" s="267">
        <f>'PLANILLA 3'!A63</f>
        <v>34</v>
      </c>
      <c r="B62" s="320" t="str">
        <f>'PLANILLA 3'!B63</f>
        <v>EXCAVACION MANUAL H=0 - 2.50 M</v>
      </c>
      <c r="C62" s="319" t="str">
        <f>IF('PLANILLA 3'!D63=0,"",'PLANILLA 3'!D63)</f>
        <v>M3</v>
      </c>
      <c r="D62" s="319">
        <f>IF('PLANILLA 3'!E63=0,"",'PLANILLA 3'!E63)</f>
        <v>2.75</v>
      </c>
      <c r="E62" s="319">
        <f>IF('PLANILLA 3'!F63=0,"",'PLANILLA 3'!F63)</f>
        <v>7.54</v>
      </c>
      <c r="F62" s="319">
        <f>IF('PLANILLA 3'!G63=0,"",'PLANILLA 3'!G63)</f>
        <v>20.74</v>
      </c>
      <c r="G62" s="319">
        <f>'PLANILLA 3'!J63</f>
        <v>1.87</v>
      </c>
      <c r="H62" s="322">
        <f>'PLANILLA 3'!M63</f>
        <v>14.1</v>
      </c>
      <c r="I62" s="322" t="str">
        <f t="shared" si="0"/>
        <v xml:space="preserve"> </v>
      </c>
      <c r="J62" s="322">
        <f t="shared" si="1"/>
        <v>0.87999999999999989</v>
      </c>
      <c r="K62" s="322" t="str">
        <f t="shared" si="2"/>
        <v xml:space="preserve"> </v>
      </c>
      <c r="L62" s="322">
        <f t="shared" si="3"/>
        <v>6.6399999999999988</v>
      </c>
    </row>
    <row r="63" spans="1:12">
      <c r="A63" s="219"/>
      <c r="B63" s="318" t="str">
        <f>'PLANILLA 3'!B64</f>
        <v>ESTRUCTURA Y ACABADOS</v>
      </c>
      <c r="C63" s="319" t="str">
        <f>IF('PLANILLA 3'!D64=0,"",'PLANILLA 3'!D64)</f>
        <v/>
      </c>
      <c r="D63" s="319" t="str">
        <f>IF('PLANILLA 3'!E64=0,"",'PLANILLA 3'!E64)</f>
        <v/>
      </c>
      <c r="E63" s="319" t="str">
        <f>IF('PLANILLA 3'!F64=0,"",'PLANILLA 3'!F64)</f>
        <v/>
      </c>
      <c r="F63" s="319" t="str">
        <f>IF('PLANILLA 3'!G64=0,"",'PLANILLA 3'!G64)</f>
        <v/>
      </c>
      <c r="G63" s="319" t="str">
        <f>'PLANILLA 3'!J64</f>
        <v/>
      </c>
      <c r="H63" s="322" t="str">
        <f>'PLANILLA 3'!M64</f>
        <v/>
      </c>
      <c r="I63" s="322" t="str">
        <f t="shared" si="0"/>
        <v xml:space="preserve"> </v>
      </c>
      <c r="J63" s="322"/>
      <c r="K63" s="322" t="str">
        <f t="shared" si="2"/>
        <v xml:space="preserve"> </v>
      </c>
      <c r="L63" s="322"/>
    </row>
    <row r="64" spans="1:12" ht="22.5">
      <c r="A64" s="267">
        <f>'PLANILLA 3'!A65</f>
        <v>35</v>
      </c>
      <c r="B64" s="320" t="str">
        <f>'PLANILLA 3'!B65</f>
        <v>TUBERIA DE PETROLEO 3  1/2'' ESTRUCTURA  GRADA (CORTE, SUELDA, PINTADA Y MONTAJE)</v>
      </c>
      <c r="C64" s="319" t="str">
        <f>IF('PLANILLA 3'!D65=0,"",'PLANILLA 3'!D65)</f>
        <v>ML</v>
      </c>
      <c r="D64" s="319">
        <f>IF('PLANILLA 3'!E65=0,"",'PLANILLA 3'!E65)</f>
        <v>81.2</v>
      </c>
      <c r="E64" s="319">
        <f>IF('PLANILLA 3'!F65=0,"",'PLANILLA 3'!F65)</f>
        <v>4.8</v>
      </c>
      <c r="F64" s="319">
        <f>IF('PLANILLA 3'!G65=0,"",'PLANILLA 3'!G65)</f>
        <v>389.76</v>
      </c>
      <c r="G64" s="319">
        <f>'PLANILLA 3'!J65</f>
        <v>65.59</v>
      </c>
      <c r="H64" s="322">
        <f>'PLANILLA 3'!M65</f>
        <v>314.83</v>
      </c>
      <c r="I64" s="322" t="str">
        <f t="shared" si="0"/>
        <v xml:space="preserve"> </v>
      </c>
      <c r="J64" s="322">
        <f t="shared" si="1"/>
        <v>15.61</v>
      </c>
      <c r="K64" s="322" t="str">
        <f t="shared" si="2"/>
        <v xml:space="preserve"> </v>
      </c>
      <c r="L64" s="322">
        <f t="shared" si="3"/>
        <v>74.930000000000007</v>
      </c>
    </row>
    <row r="65" spans="1:12">
      <c r="A65" s="267">
        <f>'PLANILLA 3'!A66</f>
        <v>36</v>
      </c>
      <c r="B65" s="320" t="str">
        <f>'PLANILLA 3'!B66</f>
        <v>HORMIGON SIMPLE f'c=140 kg/cm2 EN REPLANTILLOS, e=10 cm</v>
      </c>
      <c r="C65" s="319" t="str">
        <f>IF('PLANILLA 3'!D66=0,"",'PLANILLA 3'!D66)</f>
        <v>M3</v>
      </c>
      <c r="D65" s="319">
        <f>IF('PLANILLA 3'!E66=0,"",'PLANILLA 3'!E66)</f>
        <v>0.48</v>
      </c>
      <c r="E65" s="319">
        <f>IF('PLANILLA 3'!F66=0,"",'PLANILLA 3'!F66)</f>
        <v>118.09</v>
      </c>
      <c r="F65" s="319">
        <f>IF('PLANILLA 3'!G66=0,"",'PLANILLA 3'!G66)</f>
        <v>56.68</v>
      </c>
      <c r="G65" s="319">
        <f>'PLANILLA 3'!J66</f>
        <v>0.61</v>
      </c>
      <c r="H65" s="322">
        <f>'PLANILLA 3'!M66</f>
        <v>72.03</v>
      </c>
      <c r="I65" s="322">
        <f t="shared" si="0"/>
        <v>0.13</v>
      </c>
      <c r="J65" s="322" t="str">
        <f t="shared" si="1"/>
        <v xml:space="preserve"> </v>
      </c>
      <c r="K65" s="322">
        <f t="shared" si="2"/>
        <v>15.350000000000001</v>
      </c>
      <c r="L65" s="322" t="str">
        <f t="shared" si="3"/>
        <v xml:space="preserve"> </v>
      </c>
    </row>
    <row r="66" spans="1:12" ht="22.5">
      <c r="A66" s="267">
        <f>'PLANILLA 3'!A67</f>
        <v>37</v>
      </c>
      <c r="B66" s="320" t="str">
        <f>'PLANILLA 3'!B67</f>
        <v>HORMIGON   SIMPLE   f'c=210   kg/cm2   EN   PLINTOS   (INCLUYE ENCOFRADO)</v>
      </c>
      <c r="C66" s="319" t="str">
        <f>IF('PLANILLA 3'!D67=0,"",'PLANILLA 3'!D67)</f>
        <v>M3</v>
      </c>
      <c r="D66" s="319">
        <f>IF('PLANILLA 3'!E67=0,"",'PLANILLA 3'!E67)</f>
        <v>2.16</v>
      </c>
      <c r="E66" s="319">
        <f>IF('PLANILLA 3'!F67=0,"",'PLANILLA 3'!F67)</f>
        <v>146.96</v>
      </c>
      <c r="F66" s="319">
        <f>IF('PLANILLA 3'!G67=0,"",'PLANILLA 3'!G67)</f>
        <v>317.43</v>
      </c>
      <c r="G66" s="319">
        <f>'PLANILLA 3'!J67</f>
        <v>2.06</v>
      </c>
      <c r="H66" s="322">
        <f>'PLANILLA 3'!M67</f>
        <v>302.74</v>
      </c>
      <c r="I66" s="322" t="str">
        <f t="shared" si="0"/>
        <v xml:space="preserve"> </v>
      </c>
      <c r="J66" s="322">
        <f t="shared" si="1"/>
        <v>0.10000000000000009</v>
      </c>
      <c r="K66" s="322" t="str">
        <f t="shared" si="2"/>
        <v xml:space="preserve"> </v>
      </c>
      <c r="L66" s="322">
        <f t="shared" si="3"/>
        <v>14.689999999999998</v>
      </c>
    </row>
    <row r="67" spans="1:12">
      <c r="A67" s="267">
        <f>'PLANILLA 3'!A68</f>
        <v>38</v>
      </c>
      <c r="B67" s="320" t="str">
        <f>'PLANILLA 3'!B68</f>
        <v>MAMPOSTERIA DE BLOQUE e=10 cm</v>
      </c>
      <c r="C67" s="319" t="str">
        <f>IF('PLANILLA 3'!D68=0,"",'PLANILLA 3'!D68)</f>
        <v>M2</v>
      </c>
      <c r="D67" s="319">
        <f>IF('PLANILLA 3'!E68=0,"",'PLANILLA 3'!E68)</f>
        <v>28.96</v>
      </c>
      <c r="E67" s="319">
        <f>IF('PLANILLA 3'!F68=0,"",'PLANILLA 3'!F68)</f>
        <v>12.73</v>
      </c>
      <c r="F67" s="319">
        <f>IF('PLANILLA 3'!G68=0,"",'PLANILLA 3'!G68)</f>
        <v>368.66</v>
      </c>
      <c r="G67" s="319">
        <f>'PLANILLA 3'!J68</f>
        <v>27.39</v>
      </c>
      <c r="H67" s="322">
        <f>'PLANILLA 3'!M68</f>
        <v>348.67</v>
      </c>
      <c r="I67" s="322" t="str">
        <f t="shared" si="0"/>
        <v xml:space="preserve"> </v>
      </c>
      <c r="J67" s="322">
        <f t="shared" si="1"/>
        <v>1.5700000000000003</v>
      </c>
      <c r="K67" s="322" t="str">
        <f t="shared" si="2"/>
        <v xml:space="preserve"> </v>
      </c>
      <c r="L67" s="322">
        <f t="shared" si="3"/>
        <v>19.990000000000009</v>
      </c>
    </row>
    <row r="68" spans="1:12">
      <c r="A68" s="267">
        <f>'PLANILLA 3'!A69</f>
        <v>39</v>
      </c>
      <c r="B68" s="320" t="str">
        <f>'PLANILLA 3'!B69</f>
        <v>HORMIGON SIMPLE EN LOSETA e = 10 cm</v>
      </c>
      <c r="C68" s="319" t="str">
        <f>IF('PLANILLA 3'!D69=0,"",'PLANILLA 3'!D69)</f>
        <v>M3</v>
      </c>
      <c r="D68" s="319">
        <f>IF('PLANILLA 3'!E69=0,"",'PLANILLA 3'!E69)</f>
        <v>4.4000000000000004</v>
      </c>
      <c r="E68" s="319">
        <f>IF('PLANILLA 3'!F69=0,"",'PLANILLA 3'!F69)</f>
        <v>212.63</v>
      </c>
      <c r="F68" s="319">
        <f>IF('PLANILLA 3'!G69=0,"",'PLANILLA 3'!G69)</f>
        <v>935.57</v>
      </c>
      <c r="G68" s="319">
        <f>'PLANILLA 3'!J69</f>
        <v>4.4000000000000004</v>
      </c>
      <c r="H68" s="322">
        <f>'PLANILLA 3'!M69</f>
        <v>935.57</v>
      </c>
      <c r="I68" s="322" t="str">
        <f t="shared" si="0"/>
        <v xml:space="preserve"> </v>
      </c>
      <c r="J68" s="322" t="str">
        <f t="shared" si="1"/>
        <v xml:space="preserve"> </v>
      </c>
      <c r="K68" s="322" t="str">
        <f t="shared" si="2"/>
        <v xml:space="preserve"> </v>
      </c>
      <c r="L68" s="322" t="str">
        <f t="shared" si="3"/>
        <v xml:space="preserve"> </v>
      </c>
    </row>
    <row r="69" spans="1:12">
      <c r="A69" s="267">
        <f>'PLANILLA 3'!A70</f>
        <v>40</v>
      </c>
      <c r="B69" s="320" t="str">
        <f>'PLANILLA 3'!B70</f>
        <v>ACERO DE REFUERZO FY=4200 KG/CM2</v>
      </c>
      <c r="C69" s="319" t="str">
        <f>IF('PLANILLA 3'!D70=0,"",'PLANILLA 3'!D70)</f>
        <v>KG</v>
      </c>
      <c r="D69" s="319">
        <f>IF('PLANILLA 3'!E70=0,"",'PLANILLA 3'!E70)</f>
        <v>754.27</v>
      </c>
      <c r="E69" s="319">
        <f>IF('PLANILLA 3'!F70=0,"",'PLANILLA 3'!F70)</f>
        <v>2.2999999999999998</v>
      </c>
      <c r="F69" s="319">
        <f>IF('PLANILLA 3'!G70=0,"",'PLANILLA 3'!G70)</f>
        <v>1734.82</v>
      </c>
      <c r="G69" s="319">
        <f>'PLANILLA 3'!J70</f>
        <v>594.96</v>
      </c>
      <c r="H69" s="322">
        <f>'PLANILLA 3'!M70</f>
        <v>1368.41</v>
      </c>
      <c r="I69" s="322" t="str">
        <f t="shared" si="0"/>
        <v xml:space="preserve"> </v>
      </c>
      <c r="J69" s="322">
        <f t="shared" si="1"/>
        <v>159.30999999999995</v>
      </c>
      <c r="K69" s="322" t="str">
        <f t="shared" si="2"/>
        <v xml:space="preserve"> </v>
      </c>
      <c r="L69" s="322">
        <f t="shared" si="3"/>
        <v>366.40999999999985</v>
      </c>
    </row>
    <row r="70" spans="1:12">
      <c r="A70" s="267">
        <f>'PLANILLA 3'!A71</f>
        <v>41</v>
      </c>
      <c r="B70" s="320" t="str">
        <f>'PLANILLA 3'!B71</f>
        <v>ESPOLVOREADO Y ALISADO DE LOSETA DE GRADERIO</v>
      </c>
      <c r="C70" s="319" t="str">
        <f>IF('PLANILLA 3'!D71=0,"",'PLANILLA 3'!D71)</f>
        <v>M2</v>
      </c>
      <c r="D70" s="319">
        <f>IF('PLANILLA 3'!E71=0,"",'PLANILLA 3'!E71)</f>
        <v>39.6</v>
      </c>
      <c r="E70" s="319">
        <f>IF('PLANILLA 3'!F71=0,"",'PLANILLA 3'!F71)</f>
        <v>7.26</v>
      </c>
      <c r="F70" s="319">
        <f>IF('PLANILLA 3'!G71=0,"",'PLANILLA 3'!G71)</f>
        <v>287.5</v>
      </c>
      <c r="G70" s="319">
        <f>'PLANILLA 3'!J71</f>
        <v>39.6</v>
      </c>
      <c r="H70" s="322">
        <f>'PLANILLA 3'!M71</f>
        <v>287.5</v>
      </c>
      <c r="I70" s="322" t="str">
        <f t="shared" si="0"/>
        <v xml:space="preserve"> </v>
      </c>
      <c r="J70" s="322" t="str">
        <f t="shared" si="1"/>
        <v xml:space="preserve"> </v>
      </c>
      <c r="K70" s="322" t="str">
        <f t="shared" si="2"/>
        <v xml:space="preserve"> </v>
      </c>
      <c r="L70" s="322" t="str">
        <f t="shared" si="3"/>
        <v xml:space="preserve"> </v>
      </c>
    </row>
    <row r="71" spans="1:12" ht="22.5">
      <c r="A71" s="267">
        <f>'PLANILLA 3'!A72</f>
        <v>42</v>
      </c>
      <c r="B71" s="320" t="str">
        <f>'PLANILLA 3'!B72</f>
        <v>ENLUCIDO EN ACERO ESTRUCTURAL ADOSADO A MAMPOSTERIA (INCLUYE MALLA HEXAGONAL)</v>
      </c>
      <c r="C71" s="319" t="str">
        <f>IF('PLANILLA 3'!D72=0,"",'PLANILLA 3'!D72)</f>
        <v>M2</v>
      </c>
      <c r="D71" s="319">
        <f>IF('PLANILLA 3'!E72=0,"",'PLANILLA 3'!E72)</f>
        <v>22.68</v>
      </c>
      <c r="E71" s="319">
        <f>IF('PLANILLA 3'!F72=0,"",'PLANILLA 3'!F72)</f>
        <v>4.8499999999999996</v>
      </c>
      <c r="F71" s="319">
        <f>IF('PLANILLA 3'!G72=0,"",'PLANILLA 3'!G72)</f>
        <v>110</v>
      </c>
      <c r="G71" s="319">
        <f>'PLANILLA 3'!J72</f>
        <v>0</v>
      </c>
      <c r="H71" s="322">
        <f>'PLANILLA 3'!M72</f>
        <v>0</v>
      </c>
      <c r="I71" s="322" t="str">
        <f t="shared" si="0"/>
        <v xml:space="preserve"> </v>
      </c>
      <c r="J71" s="322">
        <f t="shared" si="1"/>
        <v>22.68</v>
      </c>
      <c r="K71" s="322" t="str">
        <f t="shared" si="2"/>
        <v xml:space="preserve"> </v>
      </c>
      <c r="L71" s="322">
        <f t="shared" si="3"/>
        <v>110</v>
      </c>
    </row>
    <row r="72" spans="1:12">
      <c r="A72" s="267">
        <f>'PLANILLA 3'!A73</f>
        <v>43</v>
      </c>
      <c r="B72" s="320" t="str">
        <f>'PLANILLA 3'!B73</f>
        <v>ENLUCIDO VERTICAL PALETEADO</v>
      </c>
      <c r="C72" s="319" t="str">
        <f>IF('PLANILLA 3'!D73=0,"",'PLANILLA 3'!D73)</f>
        <v>M2</v>
      </c>
      <c r="D72" s="319">
        <f>IF('PLANILLA 3'!E73=0,"",'PLANILLA 3'!E73)</f>
        <v>28.96</v>
      </c>
      <c r="E72" s="319">
        <f>IF('PLANILLA 3'!F73=0,"",'PLANILLA 3'!F73)</f>
        <v>6.7</v>
      </c>
      <c r="F72" s="319">
        <f>IF('PLANILLA 3'!G73=0,"",'PLANILLA 3'!G73)</f>
        <v>194.03</v>
      </c>
      <c r="G72" s="319">
        <f>'PLANILLA 3'!J73</f>
        <v>35.58</v>
      </c>
      <c r="H72" s="322">
        <f>'PLANILLA 3'!M73</f>
        <v>238.39</v>
      </c>
      <c r="I72" s="322">
        <f t="shared" si="0"/>
        <v>6.6199999999999974</v>
      </c>
      <c r="J72" s="322" t="str">
        <f>IF(D72&gt;G72,(D72-G72)," ")</f>
        <v xml:space="preserve"> </v>
      </c>
      <c r="K72" s="322">
        <f t="shared" si="2"/>
        <v>44.359999999999985</v>
      </c>
      <c r="L72" s="322" t="str">
        <f t="shared" si="3"/>
        <v xml:space="preserve"> </v>
      </c>
    </row>
    <row r="73" spans="1:12">
      <c r="A73" s="267">
        <f>'PLANILLA 3'!A74</f>
        <v>44</v>
      </c>
      <c r="B73" s="320" t="str">
        <f>'PLANILLA 3'!B74</f>
        <v>EMPASTE DE PAREDES</v>
      </c>
      <c r="C73" s="319" t="str">
        <f>IF('PLANILLA 3'!D74=0,"",'PLANILLA 3'!D74)</f>
        <v>M2</v>
      </c>
      <c r="D73" s="319">
        <f>IF('PLANILLA 3'!E74=0,"",'PLANILLA 3'!E74)</f>
        <v>28.96</v>
      </c>
      <c r="E73" s="319">
        <f>IF('PLANILLA 3'!F74=0,"",'PLANILLA 3'!F74)</f>
        <v>3.8</v>
      </c>
      <c r="F73" s="319">
        <f>IF('PLANILLA 3'!G74=0,"",'PLANILLA 3'!G74)</f>
        <v>110.05</v>
      </c>
      <c r="G73" s="319">
        <f>'PLANILLA 3'!J74</f>
        <v>35.58</v>
      </c>
      <c r="H73" s="322">
        <f>'PLANILLA 3'!M74</f>
        <v>135.19999999999999</v>
      </c>
      <c r="I73" s="322">
        <f t="shared" si="0"/>
        <v>6.6199999999999974</v>
      </c>
      <c r="J73" s="322" t="str">
        <f t="shared" si="1"/>
        <v xml:space="preserve"> </v>
      </c>
      <c r="K73" s="322">
        <f t="shared" si="2"/>
        <v>25.149999999999991</v>
      </c>
      <c r="L73" s="322" t="str">
        <f t="shared" si="3"/>
        <v xml:space="preserve"> </v>
      </c>
    </row>
    <row r="74" spans="1:12">
      <c r="A74" s="267">
        <f>'PLANILLA 3'!A75</f>
        <v>45</v>
      </c>
      <c r="B74" s="320" t="str">
        <f>'PLANILLA 3'!B75</f>
        <v>PINTURA ACRILICA SATINADA EXTERIOR E INTERIOR</v>
      </c>
      <c r="C74" s="319" t="str">
        <f>IF('PLANILLA 3'!D75=0,"",'PLANILLA 3'!D75)</f>
        <v>M2</v>
      </c>
      <c r="D74" s="319">
        <f>IF('PLANILLA 3'!E75=0,"",'PLANILLA 3'!E75)</f>
        <v>28.96</v>
      </c>
      <c r="E74" s="319">
        <f>IF('PLANILLA 3'!F75=0,"",'PLANILLA 3'!F75)</f>
        <v>4.75</v>
      </c>
      <c r="F74" s="319">
        <f>IF('PLANILLA 3'!G75=0,"",'PLANILLA 3'!G75)</f>
        <v>137.56</v>
      </c>
      <c r="G74" s="319">
        <f>'PLANILLA 3'!J75</f>
        <v>35.58</v>
      </c>
      <c r="H74" s="322">
        <f>'PLANILLA 3'!M75</f>
        <v>169.01</v>
      </c>
      <c r="I74" s="322">
        <f t="shared" si="0"/>
        <v>6.6199999999999974</v>
      </c>
      <c r="J74" s="322" t="str">
        <f t="shared" si="1"/>
        <v xml:space="preserve"> </v>
      </c>
      <c r="K74" s="322">
        <f t="shared" si="2"/>
        <v>31.449999999999989</v>
      </c>
      <c r="L74" s="322" t="str">
        <f t="shared" si="3"/>
        <v xml:space="preserve"> </v>
      </c>
    </row>
    <row r="75" spans="1:12">
      <c r="A75" s="219"/>
      <c r="B75" s="318" t="str">
        <f>'PLANILLA 3'!B76</f>
        <v>MITIGACION AMBIENTAL Y SEGURIDAD EN OBRA</v>
      </c>
      <c r="C75" s="319" t="str">
        <f>IF('PLANILLA 3'!D76=0,"",'PLANILLA 3'!D76)</f>
        <v/>
      </c>
      <c r="D75" s="319" t="str">
        <f>IF('PLANILLA 3'!E76=0,"",'PLANILLA 3'!E76)</f>
        <v/>
      </c>
      <c r="E75" s="319" t="str">
        <f>IF('PLANILLA 3'!F76=0,"",'PLANILLA 3'!F76)</f>
        <v/>
      </c>
      <c r="F75" s="319" t="str">
        <f>IF('PLANILLA 3'!G76=0,"",'PLANILLA 3'!G76)</f>
        <v/>
      </c>
      <c r="G75" s="319" t="str">
        <f>'PLANILLA 3'!J76</f>
        <v/>
      </c>
      <c r="H75" s="322" t="str">
        <f>'PLANILLA 3'!M76</f>
        <v/>
      </c>
      <c r="I75" s="322" t="str">
        <f t="shared" si="0"/>
        <v xml:space="preserve"> </v>
      </c>
      <c r="J75" s="322"/>
      <c r="K75" s="322" t="str">
        <f t="shared" si="2"/>
        <v xml:space="preserve"> </v>
      </c>
      <c r="L75" s="322"/>
    </row>
    <row r="76" spans="1:12">
      <c r="A76" s="267">
        <f>'PLANILLA 3'!A77</f>
        <v>46</v>
      </c>
      <c r="B76" s="320" t="str">
        <f>'PLANILLA 3'!B77</f>
        <v>CINTAS PLASTICAS DEMARCACION AREAS DE TRABAJO</v>
      </c>
      <c r="C76" s="319" t="str">
        <f>IF('PLANILLA 3'!D77=0,"",'PLANILLA 3'!D77)</f>
        <v>M</v>
      </c>
      <c r="D76" s="319">
        <f>IF('PLANILLA 3'!E77=0,"",'PLANILLA 3'!E77)</f>
        <v>790</v>
      </c>
      <c r="E76" s="319">
        <f>IF('PLANILLA 3'!F77=0,"",'PLANILLA 3'!F77)</f>
        <v>0.28999999999999998</v>
      </c>
      <c r="F76" s="319">
        <f>IF('PLANILLA 3'!G77=0,"",'PLANILLA 3'!G77)</f>
        <v>229.1</v>
      </c>
      <c r="G76" s="319">
        <f>'PLANILLA 3'!J77</f>
        <v>164.68</v>
      </c>
      <c r="H76" s="322">
        <f>'PLANILLA 3'!M77</f>
        <v>47.76</v>
      </c>
      <c r="I76" s="322" t="str">
        <f t="shared" si="0"/>
        <v xml:space="preserve"> </v>
      </c>
      <c r="J76" s="322">
        <f>IF(D76&gt;G76,(D76-G76)," ")</f>
        <v>625.31999999999994</v>
      </c>
      <c r="K76" s="322" t="str">
        <f t="shared" si="2"/>
        <v xml:space="preserve"> </v>
      </c>
      <c r="L76" s="322">
        <f t="shared" si="3"/>
        <v>181.34</v>
      </c>
    </row>
    <row r="77" spans="1:12">
      <c r="A77" s="267">
        <f>'PLANILLA 3'!A78</f>
        <v>47</v>
      </c>
      <c r="B77" s="320" t="str">
        <f>'PLANILLA 3'!B78</f>
        <v>SEÑALES PORTATILES (CONOS)</v>
      </c>
      <c r="C77" s="319" t="str">
        <f>IF('PLANILLA 3'!D78=0,"",'PLANILLA 3'!D78)</f>
        <v>U</v>
      </c>
      <c r="D77" s="319">
        <f>IF('PLANILLA 3'!E78=0,"",'PLANILLA 3'!E78)</f>
        <v>4</v>
      </c>
      <c r="E77" s="319">
        <f>IF('PLANILLA 3'!F78=0,"",'PLANILLA 3'!F78)</f>
        <v>30.52</v>
      </c>
      <c r="F77" s="319">
        <f>IF('PLANILLA 3'!G78=0,"",'PLANILLA 3'!G78)</f>
        <v>122.08</v>
      </c>
      <c r="G77" s="319">
        <f>'PLANILLA 3'!J78</f>
        <v>4</v>
      </c>
      <c r="H77" s="322">
        <f>'PLANILLA 3'!M78</f>
        <v>122.08</v>
      </c>
      <c r="I77" s="322" t="str">
        <f t="shared" si="0"/>
        <v xml:space="preserve"> </v>
      </c>
      <c r="J77" s="322" t="str">
        <f t="shared" si="1"/>
        <v xml:space="preserve"> </v>
      </c>
      <c r="K77" s="322" t="str">
        <f t="shared" si="2"/>
        <v xml:space="preserve"> </v>
      </c>
      <c r="L77" s="322" t="str">
        <f t="shared" si="3"/>
        <v xml:space="preserve"> </v>
      </c>
    </row>
    <row r="78" spans="1:12">
      <c r="A78" s="267">
        <f>'PLANILLA 3'!A79</f>
        <v>48</v>
      </c>
      <c r="B78" s="320" t="str">
        <f>'PLANILLA 3'!B79</f>
        <v>SEÑALES PREVENTIVAS - ROTULOS INFORMATIVOS 60*60cm</v>
      </c>
      <c r="C78" s="319" t="str">
        <f>IF('PLANILLA 3'!D79=0,"",'PLANILLA 3'!D79)</f>
        <v>U</v>
      </c>
      <c r="D78" s="319">
        <f>IF('PLANILLA 3'!E79=0,"",'PLANILLA 3'!E79)</f>
        <v>2</v>
      </c>
      <c r="E78" s="319">
        <f>IF('PLANILLA 3'!F79=0,"",'PLANILLA 3'!F79)</f>
        <v>114.82</v>
      </c>
      <c r="F78" s="319">
        <f>IF('PLANILLA 3'!G79=0,"",'PLANILLA 3'!G79)</f>
        <v>229.64</v>
      </c>
      <c r="G78" s="319">
        <f>'PLANILLA 3'!J79</f>
        <v>2</v>
      </c>
      <c r="H78" s="322">
        <f>'PLANILLA 3'!M79</f>
        <v>229.64</v>
      </c>
      <c r="I78" s="322" t="str">
        <f t="shared" si="0"/>
        <v xml:space="preserve"> </v>
      </c>
      <c r="J78" s="322" t="str">
        <f t="shared" si="1"/>
        <v xml:space="preserve"> </v>
      </c>
      <c r="K78" s="322" t="str">
        <f t="shared" si="2"/>
        <v xml:space="preserve"> </v>
      </c>
      <c r="L78" s="322" t="str">
        <f t="shared" si="3"/>
        <v xml:space="preserve"> </v>
      </c>
    </row>
    <row r="79" spans="1:12">
      <c r="A79" s="267">
        <f>'PLANILLA 3'!A80</f>
        <v>49</v>
      </c>
      <c r="B79" s="320" t="str">
        <f>'PLANILLA 3'!B80</f>
        <v>LETRERO DE OBRA 1.20*2.40m</v>
      </c>
      <c r="C79" s="319" t="str">
        <f>IF('PLANILLA 3'!D80=0,"",'PLANILLA 3'!D80)</f>
        <v>U</v>
      </c>
      <c r="D79" s="319">
        <f>IF('PLANILLA 3'!E80=0,"",'PLANILLA 3'!E80)</f>
        <v>1</v>
      </c>
      <c r="E79" s="319">
        <f>IF('PLANILLA 3'!F80=0,"",'PLANILLA 3'!F80)</f>
        <v>266.98</v>
      </c>
      <c r="F79" s="319">
        <f>IF('PLANILLA 3'!G80=0,"",'PLANILLA 3'!G80)</f>
        <v>266.98</v>
      </c>
      <c r="G79" s="319">
        <f>'PLANILLA 3'!J80</f>
        <v>1</v>
      </c>
      <c r="H79" s="322">
        <f>'PLANILLA 3'!M80</f>
        <v>266.98</v>
      </c>
      <c r="I79" s="322" t="str">
        <f t="shared" si="0"/>
        <v xml:space="preserve"> </v>
      </c>
      <c r="J79" s="322" t="str">
        <f t="shared" si="1"/>
        <v xml:space="preserve"> </v>
      </c>
      <c r="K79" s="322" t="str">
        <f t="shared" si="2"/>
        <v xml:space="preserve"> </v>
      </c>
      <c r="L79" s="322" t="str">
        <f t="shared" si="3"/>
        <v xml:space="preserve"> </v>
      </c>
    </row>
    <row r="80" spans="1:12">
      <c r="A80" s="267"/>
      <c r="B80" s="320"/>
      <c r="C80" s="319"/>
      <c r="D80" s="319"/>
      <c r="E80" s="319"/>
      <c r="F80" s="319"/>
      <c r="G80" s="319"/>
      <c r="H80" s="322"/>
      <c r="I80" s="322"/>
      <c r="J80" s="322"/>
      <c r="K80" s="322"/>
      <c r="L80" s="322"/>
    </row>
    <row r="81" spans="1:13" s="238" customFormat="1">
      <c r="A81" s="867" t="s">
        <v>65</v>
      </c>
      <c r="B81" s="868"/>
      <c r="C81" s="868"/>
      <c r="D81" s="868"/>
      <c r="E81" s="869"/>
      <c r="F81" s="321">
        <f>SUM(F23:F80)</f>
        <v>99999.88999999997</v>
      </c>
      <c r="G81" s="323"/>
      <c r="H81" s="321">
        <f>SUM(H23:H80)</f>
        <v>99999.87999999999</v>
      </c>
      <c r="I81" s="323"/>
      <c r="J81" s="323"/>
      <c r="K81" s="321">
        <f>SUM(K23:K80)</f>
        <v>4360.3099999999995</v>
      </c>
      <c r="L81" s="321">
        <f>SUM(L23:L80)</f>
        <v>4360.32</v>
      </c>
    </row>
    <row r="82" spans="1:13">
      <c r="H82" s="870"/>
      <c r="I82" s="870"/>
      <c r="J82" s="870"/>
    </row>
    <row r="83" spans="1:13">
      <c r="A83" s="865" t="s">
        <v>106</v>
      </c>
      <c r="B83" s="865"/>
      <c r="C83" s="865"/>
      <c r="D83" s="78" t="s">
        <v>5</v>
      </c>
      <c r="E83" s="79">
        <f>F81</f>
        <v>99999.88999999997</v>
      </c>
      <c r="F83" s="73"/>
      <c r="H83" s="66"/>
      <c r="I83" s="73"/>
      <c r="J83" s="80"/>
      <c r="K83" s="81"/>
    </row>
    <row r="84" spans="1:13">
      <c r="A84" s="865" t="s">
        <v>107</v>
      </c>
      <c r="B84" s="865"/>
      <c r="C84" s="865"/>
      <c r="D84" s="78" t="s">
        <v>5</v>
      </c>
      <c r="E84" s="79">
        <f>+H81</f>
        <v>99999.87999999999</v>
      </c>
      <c r="F84" s="73"/>
      <c r="H84" s="66"/>
      <c r="I84" s="73"/>
      <c r="J84" s="73"/>
    </row>
    <row r="85" spans="1:13">
      <c r="A85" s="865" t="s">
        <v>185</v>
      </c>
      <c r="B85" s="865"/>
      <c r="C85" s="865"/>
      <c r="D85" s="78" t="s">
        <v>5</v>
      </c>
      <c r="E85" s="79">
        <f>+E83-E84</f>
        <v>9.9999999802093953E-3</v>
      </c>
      <c r="F85" s="75"/>
      <c r="H85" s="66"/>
      <c r="I85" s="73"/>
      <c r="J85" s="82"/>
      <c r="L85" s="64" t="s">
        <v>584</v>
      </c>
    </row>
    <row r="86" spans="1:13">
      <c r="A86" s="865" t="s">
        <v>184</v>
      </c>
      <c r="B86" s="865"/>
      <c r="C86" s="865"/>
      <c r="D86" s="83"/>
      <c r="E86" s="84">
        <f>ABS(+(E83-E84)/E83*100)</f>
        <v>1.0000010980221477E-5</v>
      </c>
      <c r="F86" s="71" t="s">
        <v>54</v>
      </c>
      <c r="G86" s="85"/>
      <c r="H86" s="66"/>
      <c r="I86" s="82"/>
      <c r="J86" s="73"/>
    </row>
    <row r="87" spans="1:13">
      <c r="A87" s="77"/>
      <c r="B87" s="77"/>
      <c r="C87" s="77"/>
      <c r="D87" s="83"/>
      <c r="E87" s="84"/>
      <c r="F87" s="73"/>
      <c r="G87" s="85"/>
      <c r="H87" s="66"/>
      <c r="I87" s="82"/>
      <c r="J87" s="73"/>
    </row>
    <row r="88" spans="1:13">
      <c r="A88" s="68" t="s">
        <v>110</v>
      </c>
      <c r="B88" s="62"/>
      <c r="C88" s="86"/>
      <c r="D88" s="86"/>
      <c r="E88" s="63"/>
      <c r="F88" s="73"/>
      <c r="G88" s="85"/>
      <c r="H88" s="66"/>
      <c r="I88" s="82"/>
      <c r="J88" s="73"/>
    </row>
    <row r="89" spans="1:13">
      <c r="B89" s="62"/>
      <c r="C89" s="86"/>
      <c r="D89" s="86"/>
      <c r="E89" s="63"/>
      <c r="F89" s="73"/>
      <c r="G89" s="85"/>
      <c r="H89" s="66"/>
      <c r="I89" s="82"/>
      <c r="J89" s="73"/>
    </row>
    <row r="90" spans="1:13">
      <c r="B90" s="62"/>
      <c r="C90" s="86"/>
      <c r="D90" s="86"/>
      <c r="E90" s="63"/>
      <c r="F90" s="73"/>
      <c r="G90" s="85"/>
      <c r="H90" s="66"/>
      <c r="I90" s="82"/>
      <c r="J90" s="73"/>
    </row>
    <row r="91" spans="1:13">
      <c r="B91" s="62"/>
      <c r="C91" s="86"/>
      <c r="D91" s="86"/>
      <c r="E91" s="63"/>
      <c r="F91" s="73"/>
      <c r="G91" s="85"/>
      <c r="H91" s="66"/>
      <c r="I91" s="82"/>
      <c r="J91" s="73"/>
    </row>
    <row r="92" spans="1:13">
      <c r="B92" s="62"/>
      <c r="C92" s="86"/>
      <c r="D92" s="86"/>
      <c r="E92" s="63"/>
      <c r="F92" s="73"/>
      <c r="G92" s="85"/>
      <c r="H92" s="66"/>
      <c r="I92" s="82"/>
      <c r="J92" s="73"/>
    </row>
    <row r="93" spans="1:13">
      <c r="B93" s="62"/>
      <c r="C93" s="86"/>
      <c r="D93" s="86"/>
      <c r="E93" s="63"/>
      <c r="F93" s="73"/>
      <c r="G93" s="85"/>
      <c r="H93" s="66"/>
      <c r="I93" s="82"/>
      <c r="J93" s="73"/>
    </row>
    <row r="94" spans="1:13">
      <c r="B94" s="62"/>
      <c r="C94" s="86"/>
      <c r="D94" s="86"/>
      <c r="E94" s="63"/>
      <c r="F94" s="73"/>
      <c r="G94" s="85"/>
      <c r="H94" s="66"/>
      <c r="I94" s="82"/>
      <c r="J94" s="73"/>
    </row>
    <row r="95" spans="1:13">
      <c r="A95" s="87"/>
      <c r="B95" s="88"/>
      <c r="C95" s="86"/>
      <c r="D95" s="86"/>
      <c r="E95" s="63"/>
      <c r="F95" s="73"/>
      <c r="G95" s="85"/>
      <c r="H95" s="63"/>
      <c r="I95" s="73"/>
      <c r="J95" s="73"/>
    </row>
    <row r="96" spans="1:13" s="90" customFormat="1" ht="24.75" customHeight="1">
      <c r="A96" s="862" t="s">
        <v>790</v>
      </c>
      <c r="B96" s="862"/>
      <c r="C96" s="862" t="str">
        <f>INFO.!B21</f>
        <v xml:space="preserve">ING. HOLGUER H. CHAGCHA L. </v>
      </c>
      <c r="D96" s="862"/>
      <c r="E96" s="825"/>
      <c r="F96" s="862" t="str">
        <f>+C8</f>
        <v>ING. ANGELA G. SÁNCHEZ M.</v>
      </c>
      <c r="G96" s="862"/>
      <c r="H96" s="825"/>
      <c r="I96" s="862" t="str">
        <f>C9</f>
        <v xml:space="preserve">ING. YADIRA M. GREFA S. </v>
      </c>
      <c r="J96" s="862"/>
      <c r="K96" s="864" t="str">
        <f>+C7</f>
        <v xml:space="preserve">ING. BERNARDO V. USCA Z. </v>
      </c>
      <c r="L96" s="864"/>
      <c r="M96" s="91"/>
    </row>
    <row r="97" spans="1:13" s="90" customFormat="1" ht="15" customHeight="1">
      <c r="A97" s="863" t="s">
        <v>979</v>
      </c>
      <c r="B97" s="863"/>
      <c r="C97" s="863" t="s">
        <v>108</v>
      </c>
      <c r="D97" s="863"/>
      <c r="E97" s="89"/>
      <c r="F97" s="863" t="s">
        <v>39</v>
      </c>
      <c r="G97" s="863"/>
      <c r="H97" s="89"/>
      <c r="I97" s="863" t="str">
        <f>INFO.!A20</f>
        <v xml:space="preserve">FISCALIZADOR AMBIENTAL </v>
      </c>
      <c r="J97" s="863"/>
      <c r="K97" s="863" t="str">
        <f>INFO.!A13</f>
        <v xml:space="preserve">CONTRATISTA </v>
      </c>
      <c r="L97" s="863"/>
      <c r="M97" s="92"/>
    </row>
    <row r="104" spans="1:13" ht="12.75">
      <c r="E104" s="188"/>
    </row>
    <row r="105" spans="1:13" ht="12.75">
      <c r="E105" s="188"/>
    </row>
  </sheetData>
  <mergeCells count="43">
    <mergeCell ref="C14:L14"/>
    <mergeCell ref="A2:L2"/>
    <mergeCell ref="A3:L3"/>
    <mergeCell ref="C6:L6"/>
    <mergeCell ref="C7:L7"/>
    <mergeCell ref="C8:L8"/>
    <mergeCell ref="C9:L9"/>
    <mergeCell ref="C10:L10"/>
    <mergeCell ref="C11:L11"/>
    <mergeCell ref="C12:L12"/>
    <mergeCell ref="C13:L13"/>
    <mergeCell ref="C5:L5"/>
    <mergeCell ref="A16:L16"/>
    <mergeCell ref="A19:A22"/>
    <mergeCell ref="B19:B22"/>
    <mergeCell ref="C19:C22"/>
    <mergeCell ref="D19:D22"/>
    <mergeCell ref="E19:E22"/>
    <mergeCell ref="F19:F22"/>
    <mergeCell ref="G19:G22"/>
    <mergeCell ref="H19:H22"/>
    <mergeCell ref="A86:C86"/>
    <mergeCell ref="I19:J20"/>
    <mergeCell ref="K19:L20"/>
    <mergeCell ref="I21:I22"/>
    <mergeCell ref="J21:J22"/>
    <mergeCell ref="K21:K22"/>
    <mergeCell ref="L21:L22"/>
    <mergeCell ref="A81:E81"/>
    <mergeCell ref="H82:J82"/>
    <mergeCell ref="A83:C83"/>
    <mergeCell ref="A84:C84"/>
    <mergeCell ref="A85:C85"/>
    <mergeCell ref="A96:B96"/>
    <mergeCell ref="A97:B97"/>
    <mergeCell ref="C96:D96"/>
    <mergeCell ref="C97:D97"/>
    <mergeCell ref="K96:L96"/>
    <mergeCell ref="K97:L97"/>
    <mergeCell ref="I96:J96"/>
    <mergeCell ref="I97:J97"/>
    <mergeCell ref="F96:G96"/>
    <mergeCell ref="F97:G97"/>
  </mergeCells>
  <printOptions horizontalCentered="1"/>
  <pageMargins left="0.25" right="0.25" top="0.75" bottom="0.75" header="0.3" footer="0.3"/>
  <pageSetup paperSize="9" scale="82" orientation="landscape" horizontalDpi="120" verticalDpi="144" r:id="rId1"/>
  <headerFooter alignWithMargins="0"/>
  <ignoredErrors>
    <ignoredError sqref="C5:L6 H24:L24 H25:L26 I81:J81 H28:L71 H27:K27 H73:L75 H72:I72 K72:L72 H77:L80 H76:I76 K76:L76 C8:L14 D7:L7"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321D8-E3DE-46D3-BE46-2CFF48766B0C}">
  <sheetPr>
    <tabColor rgb="FFFF0000"/>
  </sheetPr>
  <dimension ref="A7:Q273"/>
  <sheetViews>
    <sheetView showGridLines="0" view="pageBreakPreview" topLeftCell="A47" zoomScale="110" zoomScaleNormal="100" zoomScaleSheetLayoutView="110" workbookViewId="0">
      <selection activeCell="E254" sqref="E254:H255"/>
    </sheetView>
  </sheetViews>
  <sheetFormatPr baseColWidth="10" defaultColWidth="11.42578125" defaultRowHeight="16.5"/>
  <cols>
    <col min="1" max="1" width="3.7109375" style="714" customWidth="1"/>
    <col min="2" max="2" width="52.140625" style="714" customWidth="1"/>
    <col min="3" max="3" width="20" style="714" customWidth="1"/>
    <col min="4" max="4" width="5.140625" style="714" customWidth="1"/>
    <col min="5" max="5" width="26.140625" style="714" customWidth="1"/>
    <col min="6" max="6" width="12.140625" style="714" customWidth="1"/>
    <col min="7" max="7" width="11.42578125" style="714"/>
    <col min="8" max="8" width="12.28515625" style="714" customWidth="1"/>
    <col min="9" max="9" width="6.7109375" style="714" customWidth="1"/>
    <col min="10" max="10" width="11.42578125" style="714"/>
    <col min="11" max="11" width="20.5703125" style="714" customWidth="1"/>
    <col min="12" max="15" width="11.42578125" style="714"/>
    <col min="16" max="17" width="15.5703125" style="714" customWidth="1"/>
    <col min="18" max="257" width="11.42578125" style="714"/>
    <col min="258" max="258" width="4.5703125" style="714" customWidth="1"/>
    <col min="259" max="259" width="49.28515625" style="714" customWidth="1"/>
    <col min="260" max="260" width="17.7109375" style="714" customWidth="1"/>
    <col min="261" max="261" width="14.7109375" style="714" customWidth="1"/>
    <col min="262" max="262" width="12.140625" style="714" customWidth="1"/>
    <col min="263" max="263" width="11.42578125" style="714"/>
    <col min="264" max="264" width="12.28515625" style="714" customWidth="1"/>
    <col min="265" max="265" width="3" style="714" customWidth="1"/>
    <col min="266" max="513" width="11.42578125" style="714"/>
    <col min="514" max="514" width="4.5703125" style="714" customWidth="1"/>
    <col min="515" max="515" width="49.28515625" style="714" customWidth="1"/>
    <col min="516" max="516" width="17.7109375" style="714" customWidth="1"/>
    <col min="517" max="517" width="14.7109375" style="714" customWidth="1"/>
    <col min="518" max="518" width="12.140625" style="714" customWidth="1"/>
    <col min="519" max="519" width="11.42578125" style="714"/>
    <col min="520" max="520" width="12.28515625" style="714" customWidth="1"/>
    <col min="521" max="521" width="3" style="714" customWidth="1"/>
    <col min="522" max="769" width="11.42578125" style="714"/>
    <col min="770" max="770" width="4.5703125" style="714" customWidth="1"/>
    <col min="771" max="771" width="49.28515625" style="714" customWidth="1"/>
    <col min="772" max="772" width="17.7109375" style="714" customWidth="1"/>
    <col min="773" max="773" width="14.7109375" style="714" customWidth="1"/>
    <col min="774" max="774" width="12.140625" style="714" customWidth="1"/>
    <col min="775" max="775" width="11.42578125" style="714"/>
    <col min="776" max="776" width="12.28515625" style="714" customWidth="1"/>
    <col min="777" max="777" width="3" style="714" customWidth="1"/>
    <col min="778" max="1025" width="11.42578125" style="714"/>
    <col min="1026" max="1026" width="4.5703125" style="714" customWidth="1"/>
    <col min="1027" max="1027" width="49.28515625" style="714" customWidth="1"/>
    <col min="1028" max="1028" width="17.7109375" style="714" customWidth="1"/>
    <col min="1029" max="1029" width="14.7109375" style="714" customWidth="1"/>
    <col min="1030" max="1030" width="12.140625" style="714" customWidth="1"/>
    <col min="1031" max="1031" width="11.42578125" style="714"/>
    <col min="1032" max="1032" width="12.28515625" style="714" customWidth="1"/>
    <col min="1033" max="1033" width="3" style="714" customWidth="1"/>
    <col min="1034" max="1281" width="11.42578125" style="714"/>
    <col min="1282" max="1282" width="4.5703125" style="714" customWidth="1"/>
    <col min="1283" max="1283" width="49.28515625" style="714" customWidth="1"/>
    <col min="1284" max="1284" width="17.7109375" style="714" customWidth="1"/>
    <col min="1285" max="1285" width="14.7109375" style="714" customWidth="1"/>
    <col min="1286" max="1286" width="12.140625" style="714" customWidth="1"/>
    <col min="1287" max="1287" width="11.42578125" style="714"/>
    <col min="1288" max="1288" width="12.28515625" style="714" customWidth="1"/>
    <col min="1289" max="1289" width="3" style="714" customWidth="1"/>
    <col min="1290" max="1537" width="11.42578125" style="714"/>
    <col min="1538" max="1538" width="4.5703125" style="714" customWidth="1"/>
    <col min="1539" max="1539" width="49.28515625" style="714" customWidth="1"/>
    <col min="1540" max="1540" width="17.7109375" style="714" customWidth="1"/>
    <col min="1541" max="1541" width="14.7109375" style="714" customWidth="1"/>
    <col min="1542" max="1542" width="12.140625" style="714" customWidth="1"/>
    <col min="1543" max="1543" width="11.42578125" style="714"/>
    <col min="1544" max="1544" width="12.28515625" style="714" customWidth="1"/>
    <col min="1545" max="1545" width="3" style="714" customWidth="1"/>
    <col min="1546" max="1793" width="11.42578125" style="714"/>
    <col min="1794" max="1794" width="4.5703125" style="714" customWidth="1"/>
    <col min="1795" max="1795" width="49.28515625" style="714" customWidth="1"/>
    <col min="1796" max="1796" width="17.7109375" style="714" customWidth="1"/>
    <col min="1797" max="1797" width="14.7109375" style="714" customWidth="1"/>
    <col min="1798" max="1798" width="12.140625" style="714" customWidth="1"/>
    <col min="1799" max="1799" width="11.42578125" style="714"/>
    <col min="1800" max="1800" width="12.28515625" style="714" customWidth="1"/>
    <col min="1801" max="1801" width="3" style="714" customWidth="1"/>
    <col min="1802" max="2049" width="11.42578125" style="714"/>
    <col min="2050" max="2050" width="4.5703125" style="714" customWidth="1"/>
    <col min="2051" max="2051" width="49.28515625" style="714" customWidth="1"/>
    <col min="2052" max="2052" width="17.7109375" style="714" customWidth="1"/>
    <col min="2053" max="2053" width="14.7109375" style="714" customWidth="1"/>
    <col min="2054" max="2054" width="12.140625" style="714" customWidth="1"/>
    <col min="2055" max="2055" width="11.42578125" style="714"/>
    <col min="2056" max="2056" width="12.28515625" style="714" customWidth="1"/>
    <col min="2057" max="2057" width="3" style="714" customWidth="1"/>
    <col min="2058" max="2305" width="11.42578125" style="714"/>
    <col min="2306" max="2306" width="4.5703125" style="714" customWidth="1"/>
    <col min="2307" max="2307" width="49.28515625" style="714" customWidth="1"/>
    <col min="2308" max="2308" width="17.7109375" style="714" customWidth="1"/>
    <col min="2309" max="2309" width="14.7109375" style="714" customWidth="1"/>
    <col min="2310" max="2310" width="12.140625" style="714" customWidth="1"/>
    <col min="2311" max="2311" width="11.42578125" style="714"/>
    <col min="2312" max="2312" width="12.28515625" style="714" customWidth="1"/>
    <col min="2313" max="2313" width="3" style="714" customWidth="1"/>
    <col min="2314" max="2561" width="11.42578125" style="714"/>
    <col min="2562" max="2562" width="4.5703125" style="714" customWidth="1"/>
    <col min="2563" max="2563" width="49.28515625" style="714" customWidth="1"/>
    <col min="2564" max="2564" width="17.7109375" style="714" customWidth="1"/>
    <col min="2565" max="2565" width="14.7109375" style="714" customWidth="1"/>
    <col min="2566" max="2566" width="12.140625" style="714" customWidth="1"/>
    <col min="2567" max="2567" width="11.42578125" style="714"/>
    <col min="2568" max="2568" width="12.28515625" style="714" customWidth="1"/>
    <col min="2569" max="2569" width="3" style="714" customWidth="1"/>
    <col min="2570" max="2817" width="11.42578125" style="714"/>
    <col min="2818" max="2818" width="4.5703125" style="714" customWidth="1"/>
    <col min="2819" max="2819" width="49.28515625" style="714" customWidth="1"/>
    <col min="2820" max="2820" width="17.7109375" style="714" customWidth="1"/>
    <col min="2821" max="2821" width="14.7109375" style="714" customWidth="1"/>
    <col min="2822" max="2822" width="12.140625" style="714" customWidth="1"/>
    <col min="2823" max="2823" width="11.42578125" style="714"/>
    <col min="2824" max="2824" width="12.28515625" style="714" customWidth="1"/>
    <col min="2825" max="2825" width="3" style="714" customWidth="1"/>
    <col min="2826" max="3073" width="11.42578125" style="714"/>
    <col min="3074" max="3074" width="4.5703125" style="714" customWidth="1"/>
    <col min="3075" max="3075" width="49.28515625" style="714" customWidth="1"/>
    <col min="3076" max="3076" width="17.7109375" style="714" customWidth="1"/>
    <col min="3077" max="3077" width="14.7109375" style="714" customWidth="1"/>
    <col min="3078" max="3078" width="12.140625" style="714" customWidth="1"/>
    <col min="3079" max="3079" width="11.42578125" style="714"/>
    <col min="3080" max="3080" width="12.28515625" style="714" customWidth="1"/>
    <col min="3081" max="3081" width="3" style="714" customWidth="1"/>
    <col min="3082" max="3329" width="11.42578125" style="714"/>
    <col min="3330" max="3330" width="4.5703125" style="714" customWidth="1"/>
    <col min="3331" max="3331" width="49.28515625" style="714" customWidth="1"/>
    <col min="3332" max="3332" width="17.7109375" style="714" customWidth="1"/>
    <col min="3333" max="3333" width="14.7109375" style="714" customWidth="1"/>
    <col min="3334" max="3334" width="12.140625" style="714" customWidth="1"/>
    <col min="3335" max="3335" width="11.42578125" style="714"/>
    <col min="3336" max="3336" width="12.28515625" style="714" customWidth="1"/>
    <col min="3337" max="3337" width="3" style="714" customWidth="1"/>
    <col min="3338" max="3585" width="11.42578125" style="714"/>
    <col min="3586" max="3586" width="4.5703125" style="714" customWidth="1"/>
    <col min="3587" max="3587" width="49.28515625" style="714" customWidth="1"/>
    <col min="3588" max="3588" width="17.7109375" style="714" customWidth="1"/>
    <col min="3589" max="3589" width="14.7109375" style="714" customWidth="1"/>
    <col min="3590" max="3590" width="12.140625" style="714" customWidth="1"/>
    <col min="3591" max="3591" width="11.42578125" style="714"/>
    <col min="3592" max="3592" width="12.28515625" style="714" customWidth="1"/>
    <col min="3593" max="3593" width="3" style="714" customWidth="1"/>
    <col min="3594" max="3841" width="11.42578125" style="714"/>
    <col min="3842" max="3842" width="4.5703125" style="714" customWidth="1"/>
    <col min="3843" max="3843" width="49.28515625" style="714" customWidth="1"/>
    <col min="3844" max="3844" width="17.7109375" style="714" customWidth="1"/>
    <col min="3845" max="3845" width="14.7109375" style="714" customWidth="1"/>
    <col min="3846" max="3846" width="12.140625" style="714" customWidth="1"/>
    <col min="3847" max="3847" width="11.42578125" style="714"/>
    <col min="3848" max="3848" width="12.28515625" style="714" customWidth="1"/>
    <col min="3849" max="3849" width="3" style="714" customWidth="1"/>
    <col min="3850" max="4097" width="11.42578125" style="714"/>
    <col min="4098" max="4098" width="4.5703125" style="714" customWidth="1"/>
    <col min="4099" max="4099" width="49.28515625" style="714" customWidth="1"/>
    <col min="4100" max="4100" width="17.7109375" style="714" customWidth="1"/>
    <col min="4101" max="4101" width="14.7109375" style="714" customWidth="1"/>
    <col min="4102" max="4102" width="12.140625" style="714" customWidth="1"/>
    <col min="4103" max="4103" width="11.42578125" style="714"/>
    <col min="4104" max="4104" width="12.28515625" style="714" customWidth="1"/>
    <col min="4105" max="4105" width="3" style="714" customWidth="1"/>
    <col min="4106" max="4353" width="11.42578125" style="714"/>
    <col min="4354" max="4354" width="4.5703125" style="714" customWidth="1"/>
    <col min="4355" max="4355" width="49.28515625" style="714" customWidth="1"/>
    <col min="4356" max="4356" width="17.7109375" style="714" customWidth="1"/>
    <col min="4357" max="4357" width="14.7109375" style="714" customWidth="1"/>
    <col min="4358" max="4358" width="12.140625" style="714" customWidth="1"/>
    <col min="4359" max="4359" width="11.42578125" style="714"/>
    <col min="4360" max="4360" width="12.28515625" style="714" customWidth="1"/>
    <col min="4361" max="4361" width="3" style="714" customWidth="1"/>
    <col min="4362" max="4609" width="11.42578125" style="714"/>
    <col min="4610" max="4610" width="4.5703125" style="714" customWidth="1"/>
    <col min="4611" max="4611" width="49.28515625" style="714" customWidth="1"/>
    <col min="4612" max="4612" width="17.7109375" style="714" customWidth="1"/>
    <col min="4613" max="4613" width="14.7109375" style="714" customWidth="1"/>
    <col min="4614" max="4614" width="12.140625" style="714" customWidth="1"/>
    <col min="4615" max="4615" width="11.42578125" style="714"/>
    <col min="4616" max="4616" width="12.28515625" style="714" customWidth="1"/>
    <col min="4617" max="4617" width="3" style="714" customWidth="1"/>
    <col min="4618" max="4865" width="11.42578125" style="714"/>
    <col min="4866" max="4866" width="4.5703125" style="714" customWidth="1"/>
    <col min="4867" max="4867" width="49.28515625" style="714" customWidth="1"/>
    <col min="4868" max="4868" width="17.7109375" style="714" customWidth="1"/>
    <col min="4869" max="4869" width="14.7109375" style="714" customWidth="1"/>
    <col min="4870" max="4870" width="12.140625" style="714" customWidth="1"/>
    <col min="4871" max="4871" width="11.42578125" style="714"/>
    <col min="4872" max="4872" width="12.28515625" style="714" customWidth="1"/>
    <col min="4873" max="4873" width="3" style="714" customWidth="1"/>
    <col min="4874" max="5121" width="11.42578125" style="714"/>
    <col min="5122" max="5122" width="4.5703125" style="714" customWidth="1"/>
    <col min="5123" max="5123" width="49.28515625" style="714" customWidth="1"/>
    <col min="5124" max="5124" width="17.7109375" style="714" customWidth="1"/>
    <col min="5125" max="5125" width="14.7109375" style="714" customWidth="1"/>
    <col min="5126" max="5126" width="12.140625" style="714" customWidth="1"/>
    <col min="5127" max="5127" width="11.42578125" style="714"/>
    <col min="5128" max="5128" width="12.28515625" style="714" customWidth="1"/>
    <col min="5129" max="5129" width="3" style="714" customWidth="1"/>
    <col min="5130" max="5377" width="11.42578125" style="714"/>
    <col min="5378" max="5378" width="4.5703125" style="714" customWidth="1"/>
    <col min="5379" max="5379" width="49.28515625" style="714" customWidth="1"/>
    <col min="5380" max="5380" width="17.7109375" style="714" customWidth="1"/>
    <col min="5381" max="5381" width="14.7109375" style="714" customWidth="1"/>
    <col min="5382" max="5382" width="12.140625" style="714" customWidth="1"/>
    <col min="5383" max="5383" width="11.42578125" style="714"/>
    <col min="5384" max="5384" width="12.28515625" style="714" customWidth="1"/>
    <col min="5385" max="5385" width="3" style="714" customWidth="1"/>
    <col min="5386" max="5633" width="11.42578125" style="714"/>
    <col min="5634" max="5634" width="4.5703125" style="714" customWidth="1"/>
    <col min="5635" max="5635" width="49.28515625" style="714" customWidth="1"/>
    <col min="5636" max="5636" width="17.7109375" style="714" customWidth="1"/>
    <col min="5637" max="5637" width="14.7109375" style="714" customWidth="1"/>
    <col min="5638" max="5638" width="12.140625" style="714" customWidth="1"/>
    <col min="5639" max="5639" width="11.42578125" style="714"/>
    <col min="5640" max="5640" width="12.28515625" style="714" customWidth="1"/>
    <col min="5641" max="5641" width="3" style="714" customWidth="1"/>
    <col min="5642" max="5889" width="11.42578125" style="714"/>
    <col min="5890" max="5890" width="4.5703125" style="714" customWidth="1"/>
    <col min="5891" max="5891" width="49.28515625" style="714" customWidth="1"/>
    <col min="5892" max="5892" width="17.7109375" style="714" customWidth="1"/>
    <col min="5893" max="5893" width="14.7109375" style="714" customWidth="1"/>
    <col min="5894" max="5894" width="12.140625" style="714" customWidth="1"/>
    <col min="5895" max="5895" width="11.42578125" style="714"/>
    <col min="5896" max="5896" width="12.28515625" style="714" customWidth="1"/>
    <col min="5897" max="5897" width="3" style="714" customWidth="1"/>
    <col min="5898" max="6145" width="11.42578125" style="714"/>
    <col min="6146" max="6146" width="4.5703125" style="714" customWidth="1"/>
    <col min="6147" max="6147" width="49.28515625" style="714" customWidth="1"/>
    <col min="6148" max="6148" width="17.7109375" style="714" customWidth="1"/>
    <col min="6149" max="6149" width="14.7109375" style="714" customWidth="1"/>
    <col min="6150" max="6150" width="12.140625" style="714" customWidth="1"/>
    <col min="6151" max="6151" width="11.42578125" style="714"/>
    <col min="6152" max="6152" width="12.28515625" style="714" customWidth="1"/>
    <col min="6153" max="6153" width="3" style="714" customWidth="1"/>
    <col min="6154" max="6401" width="11.42578125" style="714"/>
    <col min="6402" max="6402" width="4.5703125" style="714" customWidth="1"/>
    <col min="6403" max="6403" width="49.28515625" style="714" customWidth="1"/>
    <col min="6404" max="6404" width="17.7109375" style="714" customWidth="1"/>
    <col min="6405" max="6405" width="14.7109375" style="714" customWidth="1"/>
    <col min="6406" max="6406" width="12.140625" style="714" customWidth="1"/>
    <col min="6407" max="6407" width="11.42578125" style="714"/>
    <col min="6408" max="6408" width="12.28515625" style="714" customWidth="1"/>
    <col min="6409" max="6409" width="3" style="714" customWidth="1"/>
    <col min="6410" max="6657" width="11.42578125" style="714"/>
    <col min="6658" max="6658" width="4.5703125" style="714" customWidth="1"/>
    <col min="6659" max="6659" width="49.28515625" style="714" customWidth="1"/>
    <col min="6660" max="6660" width="17.7109375" style="714" customWidth="1"/>
    <col min="6661" max="6661" width="14.7109375" style="714" customWidth="1"/>
    <col min="6662" max="6662" width="12.140625" style="714" customWidth="1"/>
    <col min="6663" max="6663" width="11.42578125" style="714"/>
    <col min="6664" max="6664" width="12.28515625" style="714" customWidth="1"/>
    <col min="6665" max="6665" width="3" style="714" customWidth="1"/>
    <col min="6666" max="6913" width="11.42578125" style="714"/>
    <col min="6914" max="6914" width="4.5703125" style="714" customWidth="1"/>
    <col min="6915" max="6915" width="49.28515625" style="714" customWidth="1"/>
    <col min="6916" max="6916" width="17.7109375" style="714" customWidth="1"/>
    <col min="6917" max="6917" width="14.7109375" style="714" customWidth="1"/>
    <col min="6918" max="6918" width="12.140625" style="714" customWidth="1"/>
    <col min="6919" max="6919" width="11.42578125" style="714"/>
    <col min="6920" max="6920" width="12.28515625" style="714" customWidth="1"/>
    <col min="6921" max="6921" width="3" style="714" customWidth="1"/>
    <col min="6922" max="7169" width="11.42578125" style="714"/>
    <col min="7170" max="7170" width="4.5703125" style="714" customWidth="1"/>
    <col min="7171" max="7171" width="49.28515625" style="714" customWidth="1"/>
    <col min="7172" max="7172" width="17.7109375" style="714" customWidth="1"/>
    <col min="7173" max="7173" width="14.7109375" style="714" customWidth="1"/>
    <col min="7174" max="7174" width="12.140625" style="714" customWidth="1"/>
    <col min="7175" max="7175" width="11.42578125" style="714"/>
    <col min="7176" max="7176" width="12.28515625" style="714" customWidth="1"/>
    <col min="7177" max="7177" width="3" style="714" customWidth="1"/>
    <col min="7178" max="7425" width="11.42578125" style="714"/>
    <col min="7426" max="7426" width="4.5703125" style="714" customWidth="1"/>
    <col min="7427" max="7427" width="49.28515625" style="714" customWidth="1"/>
    <col min="7428" max="7428" width="17.7109375" style="714" customWidth="1"/>
    <col min="7429" max="7429" width="14.7109375" style="714" customWidth="1"/>
    <col min="7430" max="7430" width="12.140625" style="714" customWidth="1"/>
    <col min="7431" max="7431" width="11.42578125" style="714"/>
    <col min="7432" max="7432" width="12.28515625" style="714" customWidth="1"/>
    <col min="7433" max="7433" width="3" style="714" customWidth="1"/>
    <col min="7434" max="7681" width="11.42578125" style="714"/>
    <col min="7682" max="7682" width="4.5703125" style="714" customWidth="1"/>
    <col min="7683" max="7683" width="49.28515625" style="714" customWidth="1"/>
    <col min="7684" max="7684" width="17.7109375" style="714" customWidth="1"/>
    <col min="7685" max="7685" width="14.7109375" style="714" customWidth="1"/>
    <col min="7686" max="7686" width="12.140625" style="714" customWidth="1"/>
    <col min="7687" max="7687" width="11.42578125" style="714"/>
    <col min="7688" max="7688" width="12.28515625" style="714" customWidth="1"/>
    <col min="7689" max="7689" width="3" style="714" customWidth="1"/>
    <col min="7690" max="7937" width="11.42578125" style="714"/>
    <col min="7938" max="7938" width="4.5703125" style="714" customWidth="1"/>
    <col min="7939" max="7939" width="49.28515625" style="714" customWidth="1"/>
    <col min="7940" max="7940" width="17.7109375" style="714" customWidth="1"/>
    <col min="7941" max="7941" width="14.7109375" style="714" customWidth="1"/>
    <col min="7942" max="7942" width="12.140625" style="714" customWidth="1"/>
    <col min="7943" max="7943" width="11.42578125" style="714"/>
    <col min="7944" max="7944" width="12.28515625" style="714" customWidth="1"/>
    <col min="7945" max="7945" width="3" style="714" customWidth="1"/>
    <col min="7946" max="8193" width="11.42578125" style="714"/>
    <col min="8194" max="8194" width="4.5703125" style="714" customWidth="1"/>
    <col min="8195" max="8195" width="49.28515625" style="714" customWidth="1"/>
    <col min="8196" max="8196" width="17.7109375" style="714" customWidth="1"/>
    <col min="8197" max="8197" width="14.7109375" style="714" customWidth="1"/>
    <col min="8198" max="8198" width="12.140625" style="714" customWidth="1"/>
    <col min="8199" max="8199" width="11.42578125" style="714"/>
    <col min="8200" max="8200" width="12.28515625" style="714" customWidth="1"/>
    <col min="8201" max="8201" width="3" style="714" customWidth="1"/>
    <col min="8202" max="8449" width="11.42578125" style="714"/>
    <col min="8450" max="8450" width="4.5703125" style="714" customWidth="1"/>
    <col min="8451" max="8451" width="49.28515625" style="714" customWidth="1"/>
    <col min="8452" max="8452" width="17.7109375" style="714" customWidth="1"/>
    <col min="8453" max="8453" width="14.7109375" style="714" customWidth="1"/>
    <col min="8454" max="8454" width="12.140625" style="714" customWidth="1"/>
    <col min="8455" max="8455" width="11.42578125" style="714"/>
    <col min="8456" max="8456" width="12.28515625" style="714" customWidth="1"/>
    <col min="8457" max="8457" width="3" style="714" customWidth="1"/>
    <col min="8458" max="8705" width="11.42578125" style="714"/>
    <col min="8706" max="8706" width="4.5703125" style="714" customWidth="1"/>
    <col min="8707" max="8707" width="49.28515625" style="714" customWidth="1"/>
    <col min="8708" max="8708" width="17.7109375" style="714" customWidth="1"/>
    <col min="8709" max="8709" width="14.7109375" style="714" customWidth="1"/>
    <col min="8710" max="8710" width="12.140625" style="714" customWidth="1"/>
    <col min="8711" max="8711" width="11.42578125" style="714"/>
    <col min="8712" max="8712" width="12.28515625" style="714" customWidth="1"/>
    <col min="8713" max="8713" width="3" style="714" customWidth="1"/>
    <col min="8714" max="8961" width="11.42578125" style="714"/>
    <col min="8962" max="8962" width="4.5703125" style="714" customWidth="1"/>
    <col min="8963" max="8963" width="49.28515625" style="714" customWidth="1"/>
    <col min="8964" max="8964" width="17.7109375" style="714" customWidth="1"/>
    <col min="8965" max="8965" width="14.7109375" style="714" customWidth="1"/>
    <col min="8966" max="8966" width="12.140625" style="714" customWidth="1"/>
    <col min="8967" max="8967" width="11.42578125" style="714"/>
    <col min="8968" max="8968" width="12.28515625" style="714" customWidth="1"/>
    <col min="8969" max="8969" width="3" style="714" customWidth="1"/>
    <col min="8970" max="9217" width="11.42578125" style="714"/>
    <col min="9218" max="9218" width="4.5703125" style="714" customWidth="1"/>
    <col min="9219" max="9219" width="49.28515625" style="714" customWidth="1"/>
    <col min="9220" max="9220" width="17.7109375" style="714" customWidth="1"/>
    <col min="9221" max="9221" width="14.7109375" style="714" customWidth="1"/>
    <col min="9222" max="9222" width="12.140625" style="714" customWidth="1"/>
    <col min="9223" max="9223" width="11.42578125" style="714"/>
    <col min="9224" max="9224" width="12.28515625" style="714" customWidth="1"/>
    <col min="9225" max="9225" width="3" style="714" customWidth="1"/>
    <col min="9226" max="9473" width="11.42578125" style="714"/>
    <col min="9474" max="9474" width="4.5703125" style="714" customWidth="1"/>
    <col min="9475" max="9475" width="49.28515625" style="714" customWidth="1"/>
    <col min="9476" max="9476" width="17.7109375" style="714" customWidth="1"/>
    <col min="9477" max="9477" width="14.7109375" style="714" customWidth="1"/>
    <col min="9478" max="9478" width="12.140625" style="714" customWidth="1"/>
    <col min="9479" max="9479" width="11.42578125" style="714"/>
    <col min="9480" max="9480" width="12.28515625" style="714" customWidth="1"/>
    <col min="9481" max="9481" width="3" style="714" customWidth="1"/>
    <col min="9482" max="9729" width="11.42578125" style="714"/>
    <col min="9730" max="9730" width="4.5703125" style="714" customWidth="1"/>
    <col min="9731" max="9731" width="49.28515625" style="714" customWidth="1"/>
    <col min="9732" max="9732" width="17.7109375" style="714" customWidth="1"/>
    <col min="9733" max="9733" width="14.7109375" style="714" customWidth="1"/>
    <col min="9734" max="9734" width="12.140625" style="714" customWidth="1"/>
    <col min="9735" max="9735" width="11.42578125" style="714"/>
    <col min="9736" max="9736" width="12.28515625" style="714" customWidth="1"/>
    <col min="9737" max="9737" width="3" style="714" customWidth="1"/>
    <col min="9738" max="9985" width="11.42578125" style="714"/>
    <col min="9986" max="9986" width="4.5703125" style="714" customWidth="1"/>
    <col min="9987" max="9987" width="49.28515625" style="714" customWidth="1"/>
    <col min="9988" max="9988" width="17.7109375" style="714" customWidth="1"/>
    <col min="9989" max="9989" width="14.7109375" style="714" customWidth="1"/>
    <col min="9990" max="9990" width="12.140625" style="714" customWidth="1"/>
    <col min="9991" max="9991" width="11.42578125" style="714"/>
    <col min="9992" max="9992" width="12.28515625" style="714" customWidth="1"/>
    <col min="9993" max="9993" width="3" style="714" customWidth="1"/>
    <col min="9994" max="10241" width="11.42578125" style="714"/>
    <col min="10242" max="10242" width="4.5703125" style="714" customWidth="1"/>
    <col min="10243" max="10243" width="49.28515625" style="714" customWidth="1"/>
    <col min="10244" max="10244" width="17.7109375" style="714" customWidth="1"/>
    <col min="10245" max="10245" width="14.7109375" style="714" customWidth="1"/>
    <col min="10246" max="10246" width="12.140625" style="714" customWidth="1"/>
    <col min="10247" max="10247" width="11.42578125" style="714"/>
    <col min="10248" max="10248" width="12.28515625" style="714" customWidth="1"/>
    <col min="10249" max="10249" width="3" style="714" customWidth="1"/>
    <col min="10250" max="10497" width="11.42578125" style="714"/>
    <col min="10498" max="10498" width="4.5703125" style="714" customWidth="1"/>
    <col min="10499" max="10499" width="49.28515625" style="714" customWidth="1"/>
    <col min="10500" max="10500" width="17.7109375" style="714" customWidth="1"/>
    <col min="10501" max="10501" width="14.7109375" style="714" customWidth="1"/>
    <col min="10502" max="10502" width="12.140625" style="714" customWidth="1"/>
    <col min="10503" max="10503" width="11.42578125" style="714"/>
    <col min="10504" max="10504" width="12.28515625" style="714" customWidth="1"/>
    <col min="10505" max="10505" width="3" style="714" customWidth="1"/>
    <col min="10506" max="10753" width="11.42578125" style="714"/>
    <col min="10754" max="10754" width="4.5703125" style="714" customWidth="1"/>
    <col min="10755" max="10755" width="49.28515625" style="714" customWidth="1"/>
    <col min="10756" max="10756" width="17.7109375" style="714" customWidth="1"/>
    <col min="10757" max="10757" width="14.7109375" style="714" customWidth="1"/>
    <col min="10758" max="10758" width="12.140625" style="714" customWidth="1"/>
    <col min="10759" max="10759" width="11.42578125" style="714"/>
    <col min="10760" max="10760" width="12.28515625" style="714" customWidth="1"/>
    <col min="10761" max="10761" width="3" style="714" customWidth="1"/>
    <col min="10762" max="11009" width="11.42578125" style="714"/>
    <col min="11010" max="11010" width="4.5703125" style="714" customWidth="1"/>
    <col min="11011" max="11011" width="49.28515625" style="714" customWidth="1"/>
    <col min="11012" max="11012" width="17.7109375" style="714" customWidth="1"/>
    <col min="11013" max="11013" width="14.7109375" style="714" customWidth="1"/>
    <col min="11014" max="11014" width="12.140625" style="714" customWidth="1"/>
    <col min="11015" max="11015" width="11.42578125" style="714"/>
    <col min="11016" max="11016" width="12.28515625" style="714" customWidth="1"/>
    <col min="11017" max="11017" width="3" style="714" customWidth="1"/>
    <col min="11018" max="11265" width="11.42578125" style="714"/>
    <col min="11266" max="11266" width="4.5703125" style="714" customWidth="1"/>
    <col min="11267" max="11267" width="49.28515625" style="714" customWidth="1"/>
    <col min="11268" max="11268" width="17.7109375" style="714" customWidth="1"/>
    <col min="11269" max="11269" width="14.7109375" style="714" customWidth="1"/>
    <col min="11270" max="11270" width="12.140625" style="714" customWidth="1"/>
    <col min="11271" max="11271" width="11.42578125" style="714"/>
    <col min="11272" max="11272" width="12.28515625" style="714" customWidth="1"/>
    <col min="11273" max="11273" width="3" style="714" customWidth="1"/>
    <col min="11274" max="11521" width="11.42578125" style="714"/>
    <col min="11522" max="11522" width="4.5703125" style="714" customWidth="1"/>
    <col min="11523" max="11523" width="49.28515625" style="714" customWidth="1"/>
    <col min="11524" max="11524" width="17.7109375" style="714" customWidth="1"/>
    <col min="11525" max="11525" width="14.7109375" style="714" customWidth="1"/>
    <col min="11526" max="11526" width="12.140625" style="714" customWidth="1"/>
    <col min="11527" max="11527" width="11.42578125" style="714"/>
    <col min="11528" max="11528" width="12.28515625" style="714" customWidth="1"/>
    <col min="11529" max="11529" width="3" style="714" customWidth="1"/>
    <col min="11530" max="11777" width="11.42578125" style="714"/>
    <col min="11778" max="11778" width="4.5703125" style="714" customWidth="1"/>
    <col min="11779" max="11779" width="49.28515625" style="714" customWidth="1"/>
    <col min="11780" max="11780" width="17.7109375" style="714" customWidth="1"/>
    <col min="11781" max="11781" width="14.7109375" style="714" customWidth="1"/>
    <col min="11782" max="11782" width="12.140625" style="714" customWidth="1"/>
    <col min="11783" max="11783" width="11.42578125" style="714"/>
    <col min="11784" max="11784" width="12.28515625" style="714" customWidth="1"/>
    <col min="11785" max="11785" width="3" style="714" customWidth="1"/>
    <col min="11786" max="12033" width="11.42578125" style="714"/>
    <col min="12034" max="12034" width="4.5703125" style="714" customWidth="1"/>
    <col min="12035" max="12035" width="49.28515625" style="714" customWidth="1"/>
    <col min="12036" max="12036" width="17.7109375" style="714" customWidth="1"/>
    <col min="12037" max="12037" width="14.7109375" style="714" customWidth="1"/>
    <col min="12038" max="12038" width="12.140625" style="714" customWidth="1"/>
    <col min="12039" max="12039" width="11.42578125" style="714"/>
    <col min="12040" max="12040" width="12.28515625" style="714" customWidth="1"/>
    <col min="12041" max="12041" width="3" style="714" customWidth="1"/>
    <col min="12042" max="12289" width="11.42578125" style="714"/>
    <col min="12290" max="12290" width="4.5703125" style="714" customWidth="1"/>
    <col min="12291" max="12291" width="49.28515625" style="714" customWidth="1"/>
    <col min="12292" max="12292" width="17.7109375" style="714" customWidth="1"/>
    <col min="12293" max="12293" width="14.7109375" style="714" customWidth="1"/>
    <col min="12294" max="12294" width="12.140625" style="714" customWidth="1"/>
    <col min="12295" max="12295" width="11.42578125" style="714"/>
    <col min="12296" max="12296" width="12.28515625" style="714" customWidth="1"/>
    <col min="12297" max="12297" width="3" style="714" customWidth="1"/>
    <col min="12298" max="12545" width="11.42578125" style="714"/>
    <col min="12546" max="12546" width="4.5703125" style="714" customWidth="1"/>
    <col min="12547" max="12547" width="49.28515625" style="714" customWidth="1"/>
    <col min="12548" max="12548" width="17.7109375" style="714" customWidth="1"/>
    <col min="12549" max="12549" width="14.7109375" style="714" customWidth="1"/>
    <col min="12550" max="12550" width="12.140625" style="714" customWidth="1"/>
    <col min="12551" max="12551" width="11.42578125" style="714"/>
    <col min="12552" max="12552" width="12.28515625" style="714" customWidth="1"/>
    <col min="12553" max="12553" width="3" style="714" customWidth="1"/>
    <col min="12554" max="12801" width="11.42578125" style="714"/>
    <col min="12802" max="12802" width="4.5703125" style="714" customWidth="1"/>
    <col min="12803" max="12803" width="49.28515625" style="714" customWidth="1"/>
    <col min="12804" max="12804" width="17.7109375" style="714" customWidth="1"/>
    <col min="12805" max="12805" width="14.7109375" style="714" customWidth="1"/>
    <col min="12806" max="12806" width="12.140625" style="714" customWidth="1"/>
    <col min="12807" max="12807" width="11.42578125" style="714"/>
    <col min="12808" max="12808" width="12.28515625" style="714" customWidth="1"/>
    <col min="12809" max="12809" width="3" style="714" customWidth="1"/>
    <col min="12810" max="13057" width="11.42578125" style="714"/>
    <col min="13058" max="13058" width="4.5703125" style="714" customWidth="1"/>
    <col min="13059" max="13059" width="49.28515625" style="714" customWidth="1"/>
    <col min="13060" max="13060" width="17.7109375" style="714" customWidth="1"/>
    <col min="13061" max="13061" width="14.7109375" style="714" customWidth="1"/>
    <col min="13062" max="13062" width="12.140625" style="714" customWidth="1"/>
    <col min="13063" max="13063" width="11.42578125" style="714"/>
    <col min="13064" max="13064" width="12.28515625" style="714" customWidth="1"/>
    <col min="13065" max="13065" width="3" style="714" customWidth="1"/>
    <col min="13066" max="13313" width="11.42578125" style="714"/>
    <col min="13314" max="13314" width="4.5703125" style="714" customWidth="1"/>
    <col min="13315" max="13315" width="49.28515625" style="714" customWidth="1"/>
    <col min="13316" max="13316" width="17.7109375" style="714" customWidth="1"/>
    <col min="13317" max="13317" width="14.7109375" style="714" customWidth="1"/>
    <col min="13318" max="13318" width="12.140625" style="714" customWidth="1"/>
    <col min="13319" max="13319" width="11.42578125" style="714"/>
    <col min="13320" max="13320" width="12.28515625" style="714" customWidth="1"/>
    <col min="13321" max="13321" width="3" style="714" customWidth="1"/>
    <col min="13322" max="13569" width="11.42578125" style="714"/>
    <col min="13570" max="13570" width="4.5703125" style="714" customWidth="1"/>
    <col min="13571" max="13571" width="49.28515625" style="714" customWidth="1"/>
    <col min="13572" max="13572" width="17.7109375" style="714" customWidth="1"/>
    <col min="13573" max="13573" width="14.7109375" style="714" customWidth="1"/>
    <col min="13574" max="13574" width="12.140625" style="714" customWidth="1"/>
    <col min="13575" max="13575" width="11.42578125" style="714"/>
    <col min="13576" max="13576" width="12.28515625" style="714" customWidth="1"/>
    <col min="13577" max="13577" width="3" style="714" customWidth="1"/>
    <col min="13578" max="13825" width="11.42578125" style="714"/>
    <col min="13826" max="13826" width="4.5703125" style="714" customWidth="1"/>
    <col min="13827" max="13827" width="49.28515625" style="714" customWidth="1"/>
    <col min="13828" max="13828" width="17.7109375" style="714" customWidth="1"/>
    <col min="13829" max="13829" width="14.7109375" style="714" customWidth="1"/>
    <col min="13830" max="13830" width="12.140625" style="714" customWidth="1"/>
    <col min="13831" max="13831" width="11.42578125" style="714"/>
    <col min="13832" max="13832" width="12.28515625" style="714" customWidth="1"/>
    <col min="13833" max="13833" width="3" style="714" customWidth="1"/>
    <col min="13834" max="14081" width="11.42578125" style="714"/>
    <col min="14082" max="14082" width="4.5703125" style="714" customWidth="1"/>
    <col min="14083" max="14083" width="49.28515625" style="714" customWidth="1"/>
    <col min="14084" max="14084" width="17.7109375" style="714" customWidth="1"/>
    <col min="14085" max="14085" width="14.7109375" style="714" customWidth="1"/>
    <col min="14086" max="14086" width="12.140625" style="714" customWidth="1"/>
    <col min="14087" max="14087" width="11.42578125" style="714"/>
    <col min="14088" max="14088" width="12.28515625" style="714" customWidth="1"/>
    <col min="14089" max="14089" width="3" style="714" customWidth="1"/>
    <col min="14090" max="14337" width="11.42578125" style="714"/>
    <col min="14338" max="14338" width="4.5703125" style="714" customWidth="1"/>
    <col min="14339" max="14339" width="49.28515625" style="714" customWidth="1"/>
    <col min="14340" max="14340" width="17.7109375" style="714" customWidth="1"/>
    <col min="14341" max="14341" width="14.7109375" style="714" customWidth="1"/>
    <col min="14342" max="14342" width="12.140625" style="714" customWidth="1"/>
    <col min="14343" max="14343" width="11.42578125" style="714"/>
    <col min="14344" max="14344" width="12.28515625" style="714" customWidth="1"/>
    <col min="14345" max="14345" width="3" style="714" customWidth="1"/>
    <col min="14346" max="14593" width="11.42578125" style="714"/>
    <col min="14594" max="14594" width="4.5703125" style="714" customWidth="1"/>
    <col min="14595" max="14595" width="49.28515625" style="714" customWidth="1"/>
    <col min="14596" max="14596" width="17.7109375" style="714" customWidth="1"/>
    <col min="14597" max="14597" width="14.7109375" style="714" customWidth="1"/>
    <col min="14598" max="14598" width="12.140625" style="714" customWidth="1"/>
    <col min="14599" max="14599" width="11.42578125" style="714"/>
    <col min="14600" max="14600" width="12.28515625" style="714" customWidth="1"/>
    <col min="14601" max="14601" width="3" style="714" customWidth="1"/>
    <col min="14602" max="14849" width="11.42578125" style="714"/>
    <col min="14850" max="14850" width="4.5703125" style="714" customWidth="1"/>
    <col min="14851" max="14851" width="49.28515625" style="714" customWidth="1"/>
    <col min="14852" max="14852" width="17.7109375" style="714" customWidth="1"/>
    <col min="14853" max="14853" width="14.7109375" style="714" customWidth="1"/>
    <col min="14854" max="14854" width="12.140625" style="714" customWidth="1"/>
    <col min="14855" max="14855" width="11.42578125" style="714"/>
    <col min="14856" max="14856" width="12.28515625" style="714" customWidth="1"/>
    <col min="14857" max="14857" width="3" style="714" customWidth="1"/>
    <col min="14858" max="15105" width="11.42578125" style="714"/>
    <col min="15106" max="15106" width="4.5703125" style="714" customWidth="1"/>
    <col min="15107" max="15107" width="49.28515625" style="714" customWidth="1"/>
    <col min="15108" max="15108" width="17.7109375" style="714" customWidth="1"/>
    <col min="15109" max="15109" width="14.7109375" style="714" customWidth="1"/>
    <col min="15110" max="15110" width="12.140625" style="714" customWidth="1"/>
    <col min="15111" max="15111" width="11.42578125" style="714"/>
    <col min="15112" max="15112" width="12.28515625" style="714" customWidth="1"/>
    <col min="15113" max="15113" width="3" style="714" customWidth="1"/>
    <col min="15114" max="15361" width="11.42578125" style="714"/>
    <col min="15362" max="15362" width="4.5703125" style="714" customWidth="1"/>
    <col min="15363" max="15363" width="49.28515625" style="714" customWidth="1"/>
    <col min="15364" max="15364" width="17.7109375" style="714" customWidth="1"/>
    <col min="15365" max="15365" width="14.7109375" style="714" customWidth="1"/>
    <col min="15366" max="15366" width="12.140625" style="714" customWidth="1"/>
    <col min="15367" max="15367" width="11.42578125" style="714"/>
    <col min="15368" max="15368" width="12.28515625" style="714" customWidth="1"/>
    <col min="15369" max="15369" width="3" style="714" customWidth="1"/>
    <col min="15370" max="15617" width="11.42578125" style="714"/>
    <col min="15618" max="15618" width="4.5703125" style="714" customWidth="1"/>
    <col min="15619" max="15619" width="49.28515625" style="714" customWidth="1"/>
    <col min="15620" max="15620" width="17.7109375" style="714" customWidth="1"/>
    <col min="15621" max="15621" width="14.7109375" style="714" customWidth="1"/>
    <col min="15622" max="15622" width="12.140625" style="714" customWidth="1"/>
    <col min="15623" max="15623" width="11.42578125" style="714"/>
    <col min="15624" max="15624" width="12.28515625" style="714" customWidth="1"/>
    <col min="15625" max="15625" width="3" style="714" customWidth="1"/>
    <col min="15626" max="15873" width="11.42578125" style="714"/>
    <col min="15874" max="15874" width="4.5703125" style="714" customWidth="1"/>
    <col min="15875" max="15875" width="49.28515625" style="714" customWidth="1"/>
    <col min="15876" max="15876" width="17.7109375" style="714" customWidth="1"/>
    <col min="15877" max="15877" width="14.7109375" style="714" customWidth="1"/>
    <col min="15878" max="15878" width="12.140625" style="714" customWidth="1"/>
    <col min="15879" max="15879" width="11.42578125" style="714"/>
    <col min="15880" max="15880" width="12.28515625" style="714" customWidth="1"/>
    <col min="15881" max="15881" width="3" style="714" customWidth="1"/>
    <col min="15882" max="16129" width="11.42578125" style="714"/>
    <col min="16130" max="16130" width="4.5703125" style="714" customWidth="1"/>
    <col min="16131" max="16131" width="49.28515625" style="714" customWidth="1"/>
    <col min="16132" max="16132" width="17.7109375" style="714" customWidth="1"/>
    <col min="16133" max="16133" width="14.7109375" style="714" customWidth="1"/>
    <col min="16134" max="16134" width="12.140625" style="714" customWidth="1"/>
    <col min="16135" max="16135" width="11.42578125" style="714"/>
    <col min="16136" max="16136" width="12.28515625" style="714" customWidth="1"/>
    <col min="16137" max="16137" width="3" style="714" customWidth="1"/>
    <col min="16138" max="16384" width="11.42578125" style="714"/>
  </cols>
  <sheetData>
    <row r="7" spans="1:8" ht="20.25">
      <c r="A7" s="882" t="s">
        <v>76</v>
      </c>
      <c r="B7" s="882"/>
      <c r="C7" s="882"/>
      <c r="D7" s="882"/>
      <c r="E7" s="882"/>
      <c r="F7" s="882"/>
    </row>
    <row r="9" spans="1:8" ht="18.75">
      <c r="A9" s="883" t="s">
        <v>796</v>
      </c>
      <c r="B9" s="883"/>
      <c r="C9" s="883"/>
      <c r="D9" s="883"/>
      <c r="E9" s="883"/>
      <c r="F9" s="883"/>
      <c r="G9" s="715"/>
      <c r="H9" s="715"/>
    </row>
    <row r="10" spans="1:8" ht="18.75">
      <c r="A10" s="883" t="s">
        <v>904</v>
      </c>
      <c r="B10" s="883"/>
      <c r="C10" s="883"/>
      <c r="D10" s="883"/>
      <c r="E10" s="883"/>
      <c r="F10" s="883"/>
      <c r="G10" s="715"/>
      <c r="H10" s="715"/>
    </row>
    <row r="11" spans="1:8" ht="18.75">
      <c r="A11" s="883" t="s">
        <v>968</v>
      </c>
      <c r="B11" s="883"/>
      <c r="C11" s="883"/>
      <c r="D11" s="883"/>
      <c r="E11" s="883"/>
      <c r="F11" s="883"/>
    </row>
    <row r="12" spans="1:8" ht="18.75">
      <c r="B12" s="716" t="s">
        <v>797</v>
      </c>
    </row>
    <row r="13" spans="1:8">
      <c r="B13" s="717"/>
    </row>
    <row r="14" spans="1:8">
      <c r="B14" s="718" t="s">
        <v>798</v>
      </c>
      <c r="C14" s="717" t="s">
        <v>895</v>
      </c>
      <c r="D14" s="717"/>
      <c r="E14" s="717"/>
      <c r="F14" s="717"/>
      <c r="G14" s="717"/>
      <c r="H14" s="717"/>
    </row>
    <row r="15" spans="1:8">
      <c r="B15" s="718" t="s">
        <v>799</v>
      </c>
      <c r="C15" s="717" t="str">
        <f>+INFO.!B10</f>
        <v>MCO-GADMTENA-2024-004</v>
      </c>
      <c r="D15" s="717"/>
      <c r="E15" s="717"/>
      <c r="F15" s="717"/>
      <c r="G15" s="717"/>
      <c r="H15" s="717"/>
    </row>
    <row r="16" spans="1:8">
      <c r="B16" s="718" t="s">
        <v>136</v>
      </c>
      <c r="C16" s="717" t="str">
        <f>+INFO.!B9</f>
        <v>091-GADMT- 2024</v>
      </c>
      <c r="D16" s="717"/>
      <c r="E16" s="717"/>
      <c r="F16" s="717"/>
      <c r="G16" s="717"/>
      <c r="H16" s="717"/>
    </row>
    <row r="17" spans="2:8" ht="36.75" customHeight="1">
      <c r="B17" s="719" t="s">
        <v>800</v>
      </c>
      <c r="C17" s="884" t="str">
        <f>+INFO.!B7</f>
        <v>“CONSTRUCCIÓN DE LA CUBIERTA DE LA UEFM JUAN XXIII DE LA CIUDAD DE TENA, PROVINCIA DE NAPO”</v>
      </c>
      <c r="D17" s="884"/>
      <c r="E17" s="884"/>
      <c r="F17" s="884"/>
      <c r="G17" s="884"/>
      <c r="H17" s="884"/>
    </row>
    <row r="18" spans="2:8" ht="23.25" customHeight="1">
      <c r="B18" s="718" t="s">
        <v>801</v>
      </c>
      <c r="C18" s="884" t="str">
        <f>+INFO.!B8</f>
        <v>CIUDAD DE TENA</v>
      </c>
      <c r="D18" s="884"/>
      <c r="E18" s="884"/>
      <c r="F18" s="884"/>
      <c r="G18" s="884"/>
      <c r="H18" s="884"/>
    </row>
    <row r="19" spans="2:8" ht="40.5" customHeight="1">
      <c r="B19" s="719" t="s">
        <v>802</v>
      </c>
      <c r="C19" s="884" t="str">
        <f>+INFO.!B13</f>
        <v xml:space="preserve">ING. BERNARDO V. USCA Z. </v>
      </c>
      <c r="D19" s="884"/>
      <c r="E19" s="884"/>
      <c r="F19" s="884"/>
      <c r="G19" s="884"/>
      <c r="H19" s="884"/>
    </row>
    <row r="20" spans="2:8">
      <c r="B20" s="717" t="s">
        <v>803</v>
      </c>
      <c r="C20" s="720" t="str">
        <f>+INFO.!B21</f>
        <v xml:space="preserve">ING. HOLGUER H. CHAGCHA L. </v>
      </c>
      <c r="D20" s="720"/>
    </row>
    <row r="21" spans="2:8">
      <c r="B21" s="717" t="s">
        <v>938</v>
      </c>
      <c r="C21" s="720" t="s">
        <v>790</v>
      </c>
      <c r="D21" s="720"/>
    </row>
    <row r="22" spans="2:8">
      <c r="B22" s="717" t="s">
        <v>804</v>
      </c>
      <c r="C22" s="720" t="str">
        <f>+INFO.!B19</f>
        <v>ING. ANGELA G. SÁNCHEZ M.</v>
      </c>
      <c r="D22" s="720"/>
    </row>
    <row r="23" spans="2:8">
      <c r="B23" s="717" t="s">
        <v>805</v>
      </c>
      <c r="C23" s="720" t="str">
        <f>+INFO.!B20</f>
        <v xml:space="preserve">ING. YADIRA M. GREFA S. </v>
      </c>
      <c r="D23" s="720"/>
    </row>
    <row r="24" spans="2:8">
      <c r="B24" s="717" t="str">
        <f>[38]INFO.!A12</f>
        <v>ENTIDAD CONTRATANTE</v>
      </c>
      <c r="C24" s="714" t="str">
        <f>+INFO.!B11</f>
        <v>GOBIERNO AUTÓNOMO DESCENTRALIZADO MUNICIPAL DE TENA</v>
      </c>
    </row>
    <row r="25" spans="2:8">
      <c r="B25" s="717" t="s">
        <v>806</v>
      </c>
      <c r="C25" s="886">
        <f>+INFO.!B16</f>
        <v>45580</v>
      </c>
      <c r="D25" s="886"/>
      <c r="E25" s="886"/>
    </row>
    <row r="26" spans="2:8" ht="15" customHeight="1">
      <c r="B26" s="719" t="s">
        <v>807</v>
      </c>
      <c r="C26" s="721">
        <f>+INFO.!B22</f>
        <v>99999.89</v>
      </c>
      <c r="D26" s="721"/>
      <c r="E26" s="888"/>
      <c r="F26" s="888"/>
      <c r="G26" s="888"/>
      <c r="H26" s="888"/>
    </row>
    <row r="27" spans="2:8">
      <c r="B27" s="717" t="s">
        <v>808</v>
      </c>
      <c r="C27" s="886">
        <f>+INFO.!B17</f>
        <v>45602</v>
      </c>
      <c r="D27" s="886"/>
      <c r="E27" s="886"/>
    </row>
    <row r="28" spans="2:8" ht="15" customHeight="1">
      <c r="B28" s="719" t="s">
        <v>809</v>
      </c>
      <c r="C28" s="722">
        <f>+INFO.!B23</f>
        <v>49999.95</v>
      </c>
      <c r="D28" s="722"/>
      <c r="E28" s="888"/>
      <c r="F28" s="888"/>
      <c r="G28" s="888"/>
      <c r="H28" s="888"/>
    </row>
    <row r="29" spans="2:8" ht="20.25" customHeight="1">
      <c r="B29" s="717" t="s">
        <v>810</v>
      </c>
      <c r="C29" s="723">
        <v>0.5</v>
      </c>
      <c r="D29" s="723"/>
    </row>
    <row r="30" spans="2:8" ht="64.5" customHeight="1">
      <c r="B30" s="718" t="s">
        <v>811</v>
      </c>
      <c r="C30" s="889" t="str">
        <f>CONCATENATE("Los pagos se realizaran con el  ",TEXT(C29,"0.0%"),"  en calidad de anticipo y el 50.0% de diferencia mediante planillas mensuales, debidamente aprobadas por el administrador del contrato y los fiscalizadores interno y ambiental.")</f>
        <v>Los pagos se realizaran con el  50.0%  en calidad de anticipo y el 50.0% de diferencia mediante planillas mensuales, debidamente aprobadas por el administrador del contrato y los fiscalizadores interno y ambiental.</v>
      </c>
      <c r="D30" s="889"/>
      <c r="E30" s="889"/>
      <c r="F30" s="889"/>
      <c r="G30" s="889"/>
      <c r="H30" s="889"/>
    </row>
    <row r="31" spans="2:8">
      <c r="B31" s="717" t="s">
        <v>812</v>
      </c>
      <c r="C31" s="886">
        <f>+INFO.!B4</f>
        <v>45603</v>
      </c>
      <c r="D31" s="886"/>
      <c r="E31" s="886"/>
    </row>
    <row r="32" spans="2:8">
      <c r="B32" s="717" t="s">
        <v>813</v>
      </c>
      <c r="C32" s="724">
        <f>+INFO.!B25</f>
        <v>90</v>
      </c>
      <c r="D32" s="724"/>
      <c r="E32" s="714" t="s">
        <v>814</v>
      </c>
    </row>
    <row r="33" spans="1:9">
      <c r="B33" s="717" t="s">
        <v>815</v>
      </c>
      <c r="C33" s="725" t="s">
        <v>939</v>
      </c>
      <c r="D33" s="725"/>
      <c r="E33" s="725"/>
    </row>
    <row r="34" spans="1:9">
      <c r="B34" s="717" t="s">
        <v>816</v>
      </c>
      <c r="C34" s="724">
        <v>105</v>
      </c>
      <c r="D34" s="720"/>
      <c r="E34" s="714" t="s">
        <v>814</v>
      </c>
    </row>
    <row r="35" spans="1:9">
      <c r="B35" s="717" t="s">
        <v>817</v>
      </c>
      <c r="C35" s="725">
        <f>+INFO.!B15</f>
        <v>45786</v>
      </c>
      <c r="D35" s="725"/>
      <c r="E35" s="726"/>
    </row>
    <row r="36" spans="1:9" ht="15" customHeight="1">
      <c r="B36" s="727" t="s">
        <v>818</v>
      </c>
      <c r="C36" s="886">
        <f>+INFO.!D15</f>
        <v>45797</v>
      </c>
      <c r="D36" s="886"/>
      <c r="E36" s="886"/>
    </row>
    <row r="37" spans="1:9">
      <c r="B37" s="717"/>
      <c r="C37" s="725"/>
      <c r="D37" s="725"/>
      <c r="E37" s="725"/>
    </row>
    <row r="38" spans="1:9" ht="27.75" customHeight="1">
      <c r="B38" s="807" t="s">
        <v>819</v>
      </c>
      <c r="C38" s="725"/>
      <c r="D38" s="725"/>
      <c r="E38" s="725"/>
    </row>
    <row r="39" spans="1:9" s="806" customFormat="1" ht="50.25" customHeight="1">
      <c r="A39" s="815">
        <v>1</v>
      </c>
      <c r="B39" s="887" t="s">
        <v>915</v>
      </c>
      <c r="C39" s="887"/>
      <c r="D39" s="887"/>
      <c r="E39" s="887"/>
      <c r="F39" s="887"/>
      <c r="G39" s="887"/>
      <c r="H39" s="887"/>
    </row>
    <row r="40" spans="1:9" s="806" customFormat="1" ht="37.5" customHeight="1">
      <c r="A40" s="815">
        <v>2</v>
      </c>
      <c r="B40" s="887" t="s">
        <v>921</v>
      </c>
      <c r="C40" s="887"/>
      <c r="D40" s="887"/>
      <c r="E40" s="887"/>
      <c r="F40" s="887"/>
      <c r="G40" s="887"/>
      <c r="H40" s="887"/>
    </row>
    <row r="41" spans="1:9" s="806" customFormat="1" ht="51.75" customHeight="1">
      <c r="A41" s="815">
        <v>3</v>
      </c>
      <c r="B41" s="887" t="s">
        <v>906</v>
      </c>
      <c r="C41" s="887"/>
      <c r="D41" s="887"/>
      <c r="E41" s="887"/>
      <c r="F41" s="887"/>
      <c r="G41" s="887"/>
      <c r="H41" s="887"/>
    </row>
    <row r="42" spans="1:9" s="806" customFormat="1" ht="36" customHeight="1">
      <c r="A42" s="815">
        <v>4</v>
      </c>
      <c r="B42" s="887" t="s">
        <v>905</v>
      </c>
      <c r="C42" s="887"/>
      <c r="D42" s="887"/>
      <c r="E42" s="887"/>
      <c r="F42" s="887"/>
      <c r="G42" s="887"/>
      <c r="H42" s="887"/>
    </row>
    <row r="43" spans="1:9" s="806" customFormat="1" ht="53.25" customHeight="1">
      <c r="A43" s="815">
        <v>5</v>
      </c>
      <c r="B43" s="887" t="s">
        <v>912</v>
      </c>
      <c r="C43" s="887"/>
      <c r="D43" s="887"/>
      <c r="E43" s="887"/>
      <c r="F43" s="887"/>
      <c r="G43" s="887"/>
      <c r="H43" s="887"/>
    </row>
    <row r="44" spans="1:9" s="806" customFormat="1" ht="134.25" customHeight="1">
      <c r="A44" s="815">
        <v>6</v>
      </c>
      <c r="B44" s="887" t="s">
        <v>922</v>
      </c>
      <c r="C44" s="887"/>
      <c r="D44" s="887"/>
      <c r="E44" s="887"/>
      <c r="F44" s="887"/>
      <c r="G44" s="887"/>
      <c r="H44" s="887"/>
    </row>
    <row r="45" spans="1:9" s="806" customFormat="1" ht="40.5" customHeight="1">
      <c r="A45" s="815">
        <v>7</v>
      </c>
      <c r="B45" s="887" t="s">
        <v>907</v>
      </c>
      <c r="C45" s="887"/>
      <c r="D45" s="887"/>
      <c r="E45" s="887"/>
      <c r="F45" s="887"/>
      <c r="G45" s="887"/>
      <c r="H45" s="887"/>
    </row>
    <row r="46" spans="1:9" s="806" customFormat="1" ht="38.25" customHeight="1">
      <c r="A46" s="815">
        <v>8</v>
      </c>
      <c r="B46" s="887" t="s">
        <v>908</v>
      </c>
      <c r="C46" s="887"/>
      <c r="D46" s="887"/>
      <c r="E46" s="887"/>
      <c r="F46" s="887"/>
      <c r="G46" s="887"/>
      <c r="H46" s="887"/>
    </row>
    <row r="47" spans="1:9" s="806" customFormat="1" ht="150" customHeight="1">
      <c r="A47" s="815">
        <v>9</v>
      </c>
      <c r="B47" s="887" t="s">
        <v>920</v>
      </c>
      <c r="C47" s="887"/>
      <c r="D47" s="887"/>
      <c r="E47" s="887"/>
      <c r="F47" s="887"/>
      <c r="G47" s="887"/>
      <c r="H47" s="887"/>
    </row>
    <row r="48" spans="1:9" s="806" customFormat="1" ht="41.25" customHeight="1">
      <c r="A48" s="815">
        <v>10</v>
      </c>
      <c r="B48" s="887" t="s">
        <v>909</v>
      </c>
      <c r="C48" s="887"/>
      <c r="D48" s="887"/>
      <c r="E48" s="887"/>
      <c r="F48" s="887"/>
      <c r="G48" s="887"/>
      <c r="H48" s="887"/>
      <c r="I48" s="816"/>
    </row>
    <row r="49" spans="1:9" s="806" customFormat="1" ht="40.5" customHeight="1">
      <c r="A49" s="815">
        <v>11</v>
      </c>
      <c r="B49" s="887" t="s">
        <v>911</v>
      </c>
      <c r="C49" s="887"/>
      <c r="D49" s="887"/>
      <c r="E49" s="887"/>
      <c r="F49" s="887"/>
      <c r="G49" s="887"/>
      <c r="H49" s="887"/>
      <c r="I49" s="816"/>
    </row>
    <row r="50" spans="1:9" s="806" customFormat="1" ht="40.5" customHeight="1">
      <c r="A50" s="815">
        <v>12</v>
      </c>
      <c r="B50" s="887" t="s">
        <v>918</v>
      </c>
      <c r="C50" s="887"/>
      <c r="D50" s="887"/>
      <c r="E50" s="887"/>
      <c r="F50" s="887"/>
      <c r="G50" s="887"/>
      <c r="H50" s="887"/>
      <c r="I50" s="816"/>
    </row>
    <row r="51" spans="1:9" s="806" customFormat="1" ht="118.5" customHeight="1">
      <c r="A51" s="815">
        <v>13</v>
      </c>
      <c r="B51" s="887" t="s">
        <v>924</v>
      </c>
      <c r="C51" s="887"/>
      <c r="D51" s="887"/>
      <c r="E51" s="887"/>
      <c r="F51" s="887"/>
      <c r="G51" s="887"/>
      <c r="H51" s="887"/>
      <c r="I51" s="816"/>
    </row>
    <row r="52" spans="1:9" s="806" customFormat="1" ht="36" customHeight="1">
      <c r="A52" s="815">
        <v>14</v>
      </c>
      <c r="B52" s="887" t="s">
        <v>913</v>
      </c>
      <c r="C52" s="887"/>
      <c r="D52" s="887"/>
      <c r="E52" s="887"/>
      <c r="F52" s="887"/>
      <c r="G52" s="887"/>
      <c r="H52" s="887"/>
      <c r="I52" s="816"/>
    </row>
    <row r="53" spans="1:9" s="806" customFormat="1" ht="69.75" customHeight="1">
      <c r="A53" s="815">
        <v>15</v>
      </c>
      <c r="B53" s="887" t="s">
        <v>923</v>
      </c>
      <c r="C53" s="887"/>
      <c r="D53" s="887"/>
      <c r="E53" s="887"/>
      <c r="F53" s="887"/>
      <c r="G53" s="887"/>
      <c r="H53" s="887"/>
      <c r="I53" s="816"/>
    </row>
    <row r="54" spans="1:9" s="806" customFormat="1" ht="52.5" customHeight="1">
      <c r="A54" s="815">
        <v>16</v>
      </c>
      <c r="B54" s="887" t="s">
        <v>910</v>
      </c>
      <c r="C54" s="887"/>
      <c r="D54" s="887"/>
      <c r="E54" s="887"/>
      <c r="F54" s="887"/>
      <c r="G54" s="887"/>
      <c r="H54" s="887"/>
    </row>
    <row r="55" spans="1:9" s="806" customFormat="1" ht="87" customHeight="1">
      <c r="A55" s="815">
        <v>17</v>
      </c>
      <c r="B55" s="887" t="s">
        <v>930</v>
      </c>
      <c r="C55" s="887"/>
      <c r="D55" s="887"/>
      <c r="E55" s="887"/>
      <c r="F55" s="887"/>
      <c r="G55" s="887"/>
      <c r="H55" s="887"/>
    </row>
    <row r="56" spans="1:9" s="806" customFormat="1" ht="50.25" customHeight="1">
      <c r="A56" s="815">
        <v>18</v>
      </c>
      <c r="B56" s="887" t="s">
        <v>919</v>
      </c>
      <c r="C56" s="887"/>
      <c r="D56" s="887"/>
      <c r="E56" s="887"/>
      <c r="F56" s="887"/>
      <c r="G56" s="887"/>
      <c r="H56" s="887"/>
    </row>
    <row r="57" spans="1:9" s="806" customFormat="1" ht="63" customHeight="1">
      <c r="A57" s="815">
        <v>19</v>
      </c>
      <c r="B57" s="887" t="s">
        <v>914</v>
      </c>
      <c r="C57" s="887"/>
      <c r="D57" s="887"/>
      <c r="E57" s="887"/>
      <c r="F57" s="887"/>
      <c r="G57" s="887"/>
      <c r="H57" s="887"/>
    </row>
    <row r="58" spans="1:9" s="806" customFormat="1" ht="84" customHeight="1">
      <c r="A58" s="815">
        <v>20</v>
      </c>
      <c r="B58" s="887" t="s">
        <v>916</v>
      </c>
      <c r="C58" s="887"/>
      <c r="D58" s="887"/>
      <c r="E58" s="887"/>
      <c r="F58" s="887"/>
      <c r="G58" s="887"/>
      <c r="H58" s="887"/>
    </row>
    <row r="59" spans="1:9" s="806" customFormat="1" ht="83.25" customHeight="1">
      <c r="A59" s="815">
        <v>21</v>
      </c>
      <c r="B59" s="887" t="s">
        <v>917</v>
      </c>
      <c r="C59" s="887"/>
      <c r="D59" s="887"/>
      <c r="E59" s="887"/>
      <c r="F59" s="887"/>
      <c r="G59" s="887"/>
      <c r="H59" s="887"/>
    </row>
    <row r="60" spans="1:9" s="806" customFormat="1" ht="183" customHeight="1">
      <c r="A60" s="815">
        <v>22</v>
      </c>
      <c r="B60" s="887" t="s">
        <v>925</v>
      </c>
      <c r="C60" s="887"/>
      <c r="D60" s="887"/>
      <c r="E60" s="887"/>
      <c r="F60" s="887"/>
      <c r="G60" s="887"/>
      <c r="H60" s="887"/>
    </row>
    <row r="61" spans="1:9" s="806" customFormat="1" ht="33.75" customHeight="1">
      <c r="A61" s="815">
        <v>23</v>
      </c>
      <c r="B61" s="881" t="s">
        <v>977</v>
      </c>
      <c r="C61" s="881"/>
      <c r="D61" s="881"/>
      <c r="E61" s="881"/>
      <c r="F61" s="881"/>
      <c r="G61" s="881"/>
      <c r="H61" s="881"/>
    </row>
    <row r="62" spans="1:9" s="806" customFormat="1" ht="66.75" customHeight="1">
      <c r="A62" s="815">
        <v>24</v>
      </c>
      <c r="B62" s="887" t="s">
        <v>926</v>
      </c>
      <c r="C62" s="887"/>
      <c r="D62" s="887"/>
      <c r="E62" s="887"/>
      <c r="F62" s="887"/>
      <c r="G62" s="887"/>
      <c r="H62" s="887"/>
    </row>
    <row r="63" spans="1:9" s="806" customFormat="1" ht="32.25" customHeight="1">
      <c r="A63" s="815">
        <v>25</v>
      </c>
      <c r="B63" s="887" t="s">
        <v>928</v>
      </c>
      <c r="C63" s="887"/>
      <c r="D63" s="887"/>
      <c r="E63" s="887"/>
      <c r="F63" s="887"/>
      <c r="G63" s="887"/>
      <c r="H63" s="887"/>
    </row>
    <row r="64" spans="1:9" s="806" customFormat="1" ht="85.5" customHeight="1">
      <c r="A64" s="815">
        <v>26</v>
      </c>
      <c r="B64" s="887" t="s">
        <v>927</v>
      </c>
      <c r="C64" s="887"/>
      <c r="D64" s="887"/>
      <c r="E64" s="887"/>
      <c r="F64" s="887"/>
      <c r="G64" s="887"/>
      <c r="H64" s="887"/>
    </row>
    <row r="65" spans="1:8" s="806" customFormat="1" ht="63.75" customHeight="1">
      <c r="A65" s="815">
        <v>27</v>
      </c>
      <c r="B65" s="887" t="s">
        <v>929</v>
      </c>
      <c r="C65" s="887"/>
      <c r="D65" s="887"/>
      <c r="E65" s="887"/>
      <c r="F65" s="887"/>
      <c r="G65" s="887"/>
      <c r="H65" s="887"/>
    </row>
    <row r="66" spans="1:8" s="806" customFormat="1" ht="138" customHeight="1">
      <c r="A66" s="815">
        <v>28</v>
      </c>
      <c r="B66" s="887" t="s">
        <v>932</v>
      </c>
      <c r="C66" s="887"/>
      <c r="D66" s="887"/>
      <c r="E66" s="887"/>
      <c r="F66" s="887"/>
      <c r="G66" s="887"/>
      <c r="H66" s="887"/>
    </row>
    <row r="67" spans="1:8" s="806" customFormat="1" ht="102" customHeight="1">
      <c r="A67" s="815">
        <v>29</v>
      </c>
      <c r="B67" s="887" t="s">
        <v>933</v>
      </c>
      <c r="C67" s="887"/>
      <c r="D67" s="887"/>
      <c r="E67" s="887"/>
      <c r="F67" s="887"/>
      <c r="G67" s="887"/>
      <c r="H67" s="887"/>
    </row>
    <row r="68" spans="1:8" s="806" customFormat="1" ht="67.5" customHeight="1">
      <c r="A68" s="815">
        <v>30</v>
      </c>
      <c r="B68" s="887" t="s">
        <v>931</v>
      </c>
      <c r="C68" s="887"/>
      <c r="D68" s="887"/>
      <c r="E68" s="887"/>
      <c r="F68" s="887"/>
      <c r="G68" s="887"/>
      <c r="H68" s="887"/>
    </row>
    <row r="69" spans="1:8" s="806" customFormat="1" ht="39" customHeight="1">
      <c r="A69" s="815">
        <v>31</v>
      </c>
      <c r="B69" s="887" t="s">
        <v>935</v>
      </c>
      <c r="C69" s="887"/>
      <c r="D69" s="887"/>
      <c r="E69" s="887"/>
      <c r="F69" s="887"/>
      <c r="G69" s="887"/>
      <c r="H69" s="887"/>
    </row>
    <row r="70" spans="1:8" s="806" customFormat="1" ht="53.25" customHeight="1">
      <c r="A70" s="815">
        <v>32</v>
      </c>
      <c r="B70" s="887" t="s">
        <v>936</v>
      </c>
      <c r="C70" s="887"/>
      <c r="D70" s="887"/>
      <c r="E70" s="887"/>
      <c r="F70" s="887"/>
      <c r="G70" s="887"/>
      <c r="H70" s="887"/>
    </row>
    <row r="71" spans="1:8" s="806" customFormat="1" ht="115.5" customHeight="1">
      <c r="A71" s="815">
        <v>33</v>
      </c>
      <c r="B71" s="887" t="s">
        <v>934</v>
      </c>
      <c r="C71" s="887"/>
      <c r="D71" s="887"/>
      <c r="E71" s="887"/>
      <c r="F71" s="887"/>
      <c r="G71" s="887"/>
      <c r="H71" s="887"/>
    </row>
    <row r="72" spans="1:8" ht="22.5" customHeight="1">
      <c r="B72" s="716" t="s">
        <v>820</v>
      </c>
      <c r="C72" s="716"/>
      <c r="D72" s="716"/>
      <c r="E72" s="716"/>
      <c r="F72" s="716"/>
      <c r="G72" s="716"/>
    </row>
    <row r="73" spans="1:8" ht="11.25" customHeight="1">
      <c r="B73" s="716"/>
      <c r="C73" s="716"/>
      <c r="D73" s="716"/>
      <c r="E73" s="716"/>
      <c r="F73" s="716"/>
      <c r="G73" s="716"/>
    </row>
    <row r="74" spans="1:8" ht="15" customHeight="1">
      <c r="B74" s="716" t="s">
        <v>115</v>
      </c>
      <c r="C74" s="716"/>
      <c r="D74" s="716"/>
      <c r="E74" s="716"/>
      <c r="F74" s="716"/>
      <c r="G74" s="716"/>
    </row>
    <row r="75" spans="1:8" ht="15" customHeight="1">
      <c r="B75" s="717" t="s">
        <v>821</v>
      </c>
      <c r="C75" s="896" t="s">
        <v>115</v>
      </c>
      <c r="D75" s="896"/>
      <c r="E75" s="896"/>
      <c r="F75" s="716"/>
      <c r="G75" s="716"/>
    </row>
    <row r="76" spans="1:8" ht="15" customHeight="1">
      <c r="B76" s="717" t="s">
        <v>822</v>
      </c>
      <c r="C76" s="729">
        <v>45603</v>
      </c>
      <c r="D76" s="805" t="s">
        <v>59</v>
      </c>
      <c r="E76" s="804">
        <v>45632</v>
      </c>
      <c r="F76" s="716"/>
      <c r="G76" s="716"/>
    </row>
    <row r="77" spans="1:8" ht="15" customHeight="1">
      <c r="B77" s="717" t="s">
        <v>430</v>
      </c>
      <c r="C77" s="886">
        <f>+C31</f>
        <v>45603</v>
      </c>
      <c r="D77" s="886"/>
      <c r="E77" s="886"/>
      <c r="F77" s="716"/>
      <c r="G77" s="716"/>
    </row>
    <row r="78" spans="1:8" ht="15" customHeight="1">
      <c r="B78" s="717" t="s">
        <v>823</v>
      </c>
      <c r="C78" s="886">
        <f>+E76</f>
        <v>45632</v>
      </c>
      <c r="D78" s="886"/>
      <c r="E78" s="886"/>
      <c r="F78" s="716"/>
      <c r="G78" s="716"/>
    </row>
    <row r="79" spans="1:8" ht="15" customHeight="1">
      <c r="B79" s="717" t="s">
        <v>824</v>
      </c>
      <c r="C79" s="886">
        <f>+E76</f>
        <v>45632</v>
      </c>
      <c r="D79" s="886"/>
      <c r="E79" s="886"/>
      <c r="F79" s="716"/>
      <c r="G79" s="716"/>
    </row>
    <row r="80" spans="1:8" ht="15" customHeight="1">
      <c r="B80" s="717" t="s">
        <v>825</v>
      </c>
      <c r="C80" s="720">
        <v>21538.95</v>
      </c>
      <c r="D80" s="720"/>
      <c r="E80" s="716"/>
      <c r="F80" s="716"/>
      <c r="G80" s="716"/>
    </row>
    <row r="81" spans="2:7" ht="15" customHeight="1">
      <c r="B81" s="717" t="s">
        <v>826</v>
      </c>
      <c r="C81" s="720">
        <v>10769.48</v>
      </c>
      <c r="D81" s="720"/>
      <c r="E81" s="716"/>
      <c r="F81" s="716"/>
      <c r="G81" s="716"/>
    </row>
    <row r="82" spans="2:7" ht="15" customHeight="1">
      <c r="B82" s="717" t="s">
        <v>827</v>
      </c>
      <c r="C82" s="720">
        <v>10769.47</v>
      </c>
      <c r="D82" s="720"/>
      <c r="E82" s="716"/>
      <c r="F82" s="716"/>
      <c r="G82" s="716"/>
    </row>
    <row r="83" spans="2:7" ht="15" customHeight="1">
      <c r="B83" s="717" t="s">
        <v>828</v>
      </c>
      <c r="C83" s="720">
        <f>'[38]PLANILLA 1'!M65</f>
        <v>0</v>
      </c>
      <c r="D83" s="720"/>
      <c r="E83" s="716"/>
      <c r="F83" s="716"/>
      <c r="G83" s="716"/>
    </row>
    <row r="84" spans="2:7" ht="15" customHeight="1">
      <c r="B84" s="717"/>
      <c r="C84" s="720"/>
      <c r="D84" s="720"/>
      <c r="E84" s="716"/>
      <c r="F84" s="716"/>
      <c r="G84" s="716"/>
    </row>
    <row r="85" spans="2:7" ht="15" customHeight="1">
      <c r="B85" s="716" t="s">
        <v>116</v>
      </c>
      <c r="C85" s="716"/>
      <c r="D85" s="716"/>
      <c r="E85" s="716"/>
      <c r="F85" s="716"/>
      <c r="G85" s="716"/>
    </row>
    <row r="86" spans="2:7" ht="15" customHeight="1">
      <c r="B86" s="717" t="s">
        <v>821</v>
      </c>
      <c r="C86" s="896" t="s">
        <v>116</v>
      </c>
      <c r="D86" s="896"/>
      <c r="E86" s="896"/>
      <c r="F86" s="716"/>
      <c r="G86" s="716"/>
    </row>
    <row r="87" spans="2:7" ht="15" customHeight="1">
      <c r="B87" s="717" t="s">
        <v>822</v>
      </c>
      <c r="C87" s="729">
        <v>45633</v>
      </c>
      <c r="D87" s="805" t="s">
        <v>59</v>
      </c>
      <c r="E87" s="804">
        <v>45662</v>
      </c>
      <c r="F87" s="716"/>
      <c r="G87" s="716"/>
    </row>
    <row r="88" spans="2:7" ht="15" customHeight="1">
      <c r="B88" s="717" t="s">
        <v>430</v>
      </c>
      <c r="C88" s="886">
        <f>+C77</f>
        <v>45603</v>
      </c>
      <c r="D88" s="886"/>
      <c r="E88" s="886"/>
      <c r="F88" s="716"/>
      <c r="G88" s="716"/>
    </row>
    <row r="89" spans="2:7" ht="15" customHeight="1">
      <c r="B89" s="717" t="s">
        <v>940</v>
      </c>
      <c r="C89" s="886">
        <f>+E87</f>
        <v>45662</v>
      </c>
      <c r="D89" s="886"/>
      <c r="E89" s="886"/>
      <c r="F89" s="716"/>
      <c r="G89" s="716"/>
    </row>
    <row r="90" spans="2:7" ht="15" customHeight="1">
      <c r="B90" s="717" t="s">
        <v>941</v>
      </c>
      <c r="C90" s="725">
        <v>45665</v>
      </c>
      <c r="D90" s="725"/>
      <c r="E90" s="725"/>
      <c r="F90" s="716"/>
      <c r="G90" s="716"/>
    </row>
    <row r="91" spans="2:7" ht="15" customHeight="1">
      <c r="B91" s="717" t="s">
        <v>943</v>
      </c>
      <c r="C91" s="725">
        <v>45680</v>
      </c>
      <c r="D91" s="725"/>
      <c r="E91" s="725"/>
      <c r="F91" s="716"/>
      <c r="G91" s="716"/>
    </row>
    <row r="92" spans="2:7" ht="15" customHeight="1">
      <c r="B92" s="717" t="s">
        <v>944</v>
      </c>
      <c r="C92" s="886">
        <v>45694</v>
      </c>
      <c r="D92" s="886"/>
      <c r="E92" s="886"/>
      <c r="F92" s="716"/>
      <c r="G92" s="716"/>
    </row>
    <row r="93" spans="2:7" ht="15" customHeight="1">
      <c r="B93" s="717" t="s">
        <v>942</v>
      </c>
      <c r="C93" s="720">
        <v>30619.52</v>
      </c>
      <c r="D93" s="720"/>
      <c r="E93" s="716"/>
      <c r="F93" s="716"/>
      <c r="G93" s="716"/>
    </row>
    <row r="94" spans="2:7" ht="15" customHeight="1">
      <c r="B94" s="717" t="s">
        <v>826</v>
      </c>
      <c r="C94" s="720">
        <v>15309.76</v>
      </c>
      <c r="D94" s="720"/>
      <c r="E94" s="716"/>
      <c r="F94" s="716"/>
      <c r="G94" s="716"/>
    </row>
    <row r="95" spans="2:7" ht="15" customHeight="1">
      <c r="B95" s="717" t="s">
        <v>827</v>
      </c>
      <c r="C95" s="720">
        <v>15309.76</v>
      </c>
      <c r="D95" s="720"/>
      <c r="E95" s="716"/>
      <c r="F95" s="716"/>
      <c r="G95" s="716"/>
    </row>
    <row r="96" spans="2:7" ht="15" customHeight="1">
      <c r="B96" s="717" t="s">
        <v>828</v>
      </c>
      <c r="C96" s="720">
        <f>'[38]PLANILLA 1'!M64</f>
        <v>0</v>
      </c>
      <c r="D96" s="720"/>
      <c r="E96" s="716"/>
      <c r="F96" s="716"/>
      <c r="G96" s="716"/>
    </row>
    <row r="97" spans="2:8" ht="17.25" customHeight="1">
      <c r="B97" s="716"/>
      <c r="C97" s="716"/>
      <c r="D97" s="716"/>
      <c r="E97" s="716"/>
      <c r="F97" s="716"/>
      <c r="G97" s="716"/>
    </row>
    <row r="98" spans="2:8" ht="15" customHeight="1">
      <c r="B98" s="716" t="str">
        <f>+INFO.!B6</f>
        <v>PLANILLA 3 DE LIQUIDACION</v>
      </c>
      <c r="C98" s="716"/>
      <c r="D98" s="716"/>
      <c r="E98" s="716"/>
      <c r="F98" s="716"/>
      <c r="G98" s="716"/>
    </row>
    <row r="99" spans="2:8" ht="15" customHeight="1">
      <c r="B99" s="717" t="s">
        <v>821</v>
      </c>
      <c r="C99" s="896" t="str">
        <f>+INFO.!B6</f>
        <v>PLANILLA 3 DE LIQUIDACION</v>
      </c>
      <c r="D99" s="896"/>
      <c r="E99" s="896"/>
      <c r="F99" s="716"/>
      <c r="G99" s="716"/>
    </row>
    <row r="100" spans="2:8" ht="15" customHeight="1">
      <c r="B100" s="717" t="s">
        <v>822</v>
      </c>
      <c r="C100" s="729">
        <f>+'PLANILLA 3'!G19</f>
        <v>45663</v>
      </c>
      <c r="D100" s="805" t="s">
        <v>59</v>
      </c>
      <c r="E100" s="804">
        <f>+'PLANILLA 3'!I19</f>
        <v>45680</v>
      </c>
      <c r="F100" s="716"/>
      <c r="G100" s="716"/>
    </row>
    <row r="101" spans="2:8" ht="15" customHeight="1">
      <c r="B101" s="717"/>
      <c r="C101" s="729">
        <f>+'PLANILLA 3'!G20</f>
        <v>45786</v>
      </c>
      <c r="D101" s="805" t="s">
        <v>59</v>
      </c>
      <c r="E101" s="804">
        <f>+'PLANILLA 3'!I20</f>
        <v>45797</v>
      </c>
      <c r="F101" s="716"/>
      <c r="G101" s="716"/>
    </row>
    <row r="102" spans="2:8" ht="15" customHeight="1">
      <c r="B102" s="717" t="s">
        <v>430</v>
      </c>
      <c r="C102" s="886">
        <f>+INFO.!B4</f>
        <v>45603</v>
      </c>
      <c r="D102" s="886"/>
      <c r="E102" s="886"/>
      <c r="F102" s="716"/>
      <c r="G102" s="716"/>
    </row>
    <row r="103" spans="2:8" ht="15" customHeight="1">
      <c r="B103" s="717" t="s">
        <v>896</v>
      </c>
      <c r="C103" s="886">
        <f>+INFO.!D15</f>
        <v>45797</v>
      </c>
      <c r="D103" s="886"/>
      <c r="E103" s="886"/>
      <c r="F103" s="716"/>
      <c r="G103" s="716"/>
    </row>
    <row r="104" spans="2:8" ht="15" customHeight="1">
      <c r="B104" s="717" t="s">
        <v>897</v>
      </c>
      <c r="C104" s="886">
        <f>+INFO.!D15</f>
        <v>45797</v>
      </c>
      <c r="D104" s="886"/>
      <c r="E104" s="886"/>
      <c r="F104" s="716"/>
      <c r="G104" s="716"/>
    </row>
    <row r="105" spans="2:8" ht="15" customHeight="1">
      <c r="B105" s="717" t="s">
        <v>898</v>
      </c>
      <c r="C105" s="720">
        <f>+'PLANILLA 3'!L81</f>
        <v>47841.41</v>
      </c>
      <c r="D105" s="720"/>
      <c r="E105" s="716"/>
      <c r="F105" s="716"/>
      <c r="G105" s="716"/>
    </row>
    <row r="106" spans="2:8" ht="15" customHeight="1">
      <c r="B106" s="717" t="s">
        <v>826</v>
      </c>
      <c r="C106" s="720">
        <f>+'PLANILLA 3'!L84</f>
        <v>23920.709999999995</v>
      </c>
      <c r="D106" s="720"/>
      <c r="E106" s="716"/>
      <c r="F106" s="716"/>
      <c r="G106" s="716"/>
    </row>
    <row r="107" spans="2:8" ht="15" customHeight="1">
      <c r="B107" s="717" t="s">
        <v>827</v>
      </c>
      <c r="C107" s="720">
        <f>+'PLANILLA 3'!L85</f>
        <v>23920.7</v>
      </c>
      <c r="D107" s="720"/>
      <c r="E107" s="716"/>
      <c r="F107" s="716"/>
      <c r="G107" s="716"/>
    </row>
    <row r="108" spans="2:8" ht="15" customHeight="1">
      <c r="B108" s="717" t="s">
        <v>828</v>
      </c>
      <c r="C108" s="720">
        <f>'[38]PLANILLA 1'!M77</f>
        <v>0</v>
      </c>
      <c r="D108" s="720"/>
      <c r="E108" s="716"/>
      <c r="F108" s="716"/>
      <c r="G108" s="716"/>
    </row>
    <row r="109" spans="2:8" ht="15" customHeight="1">
      <c r="B109" s="717"/>
      <c r="C109" s="720"/>
      <c r="D109" s="720"/>
      <c r="E109" s="716"/>
      <c r="F109" s="716"/>
      <c r="G109" s="716"/>
    </row>
    <row r="110" spans="2:8" ht="18.75">
      <c r="B110" s="716" t="s">
        <v>899</v>
      </c>
      <c r="C110" s="716"/>
      <c r="D110" s="716"/>
      <c r="E110" s="716"/>
      <c r="F110" s="716"/>
      <c r="G110" s="716"/>
    </row>
    <row r="112" spans="2:8">
      <c r="B112" s="717" t="s">
        <v>83</v>
      </c>
      <c r="E112" s="729">
        <f>+C25</f>
        <v>45580</v>
      </c>
      <c r="F112" s="730"/>
      <c r="H112" s="730"/>
    </row>
    <row r="113" spans="2:8">
      <c r="B113" s="717" t="s">
        <v>829</v>
      </c>
      <c r="E113" s="731">
        <f>+C27</f>
        <v>45602</v>
      </c>
      <c r="G113" s="730"/>
      <c r="H113" s="730"/>
    </row>
    <row r="114" spans="2:8">
      <c r="B114" s="717" t="s">
        <v>830</v>
      </c>
      <c r="C114" s="730"/>
      <c r="D114" s="730"/>
      <c r="E114" s="731">
        <f>+C31</f>
        <v>45603</v>
      </c>
      <c r="G114" s="730"/>
      <c r="H114" s="730"/>
    </row>
    <row r="115" spans="2:8">
      <c r="B115" s="717" t="s">
        <v>831</v>
      </c>
      <c r="C115" s="730"/>
      <c r="D115" s="730"/>
      <c r="E115" s="732">
        <f>+C32</f>
        <v>90</v>
      </c>
      <c r="F115" s="733" t="s">
        <v>814</v>
      </c>
      <c r="G115" s="730"/>
    </row>
    <row r="116" spans="2:8">
      <c r="B116" s="717" t="s">
        <v>832</v>
      </c>
      <c r="C116" s="730"/>
      <c r="D116" s="730"/>
      <c r="E116" s="731">
        <f>+INFO.!A122</f>
        <v>45692</v>
      </c>
      <c r="F116" s="730"/>
      <c r="H116" s="730"/>
    </row>
    <row r="117" spans="2:8">
      <c r="B117" s="717" t="s">
        <v>901</v>
      </c>
      <c r="C117" s="730"/>
      <c r="D117" s="730"/>
      <c r="E117" s="729" t="s">
        <v>939</v>
      </c>
      <c r="F117" s="730"/>
      <c r="H117" s="730"/>
    </row>
    <row r="118" spans="2:8">
      <c r="B118" s="717" t="s">
        <v>902</v>
      </c>
      <c r="C118" s="730"/>
      <c r="D118" s="730"/>
      <c r="E118" s="729">
        <f>+INFO.!B15</f>
        <v>45786</v>
      </c>
      <c r="F118" s="730"/>
      <c r="H118" s="730"/>
    </row>
    <row r="119" spans="2:8">
      <c r="B119" s="717" t="s">
        <v>896</v>
      </c>
      <c r="E119" s="729">
        <f>+INFO.!D15</f>
        <v>45797</v>
      </c>
      <c r="F119" s="730"/>
      <c r="G119" s="730"/>
      <c r="H119" s="730"/>
    </row>
    <row r="120" spans="2:8">
      <c r="B120" s="717" t="s">
        <v>900</v>
      </c>
      <c r="C120" s="730"/>
      <c r="D120" s="730"/>
      <c r="E120" s="729">
        <f>+INFO.!D15</f>
        <v>45797</v>
      </c>
      <c r="F120" s="730"/>
      <c r="G120" s="730"/>
      <c r="H120" s="730"/>
    </row>
    <row r="121" spans="2:8">
      <c r="B121" s="717" t="s">
        <v>945</v>
      </c>
      <c r="C121" s="730"/>
      <c r="D121" s="730"/>
      <c r="E121" s="734">
        <v>90</v>
      </c>
      <c r="F121" s="733" t="s">
        <v>814</v>
      </c>
      <c r="G121" s="730"/>
      <c r="H121" s="730"/>
    </row>
    <row r="122" spans="2:8">
      <c r="B122" s="717" t="s">
        <v>833</v>
      </c>
      <c r="C122" s="730"/>
      <c r="D122" s="730"/>
      <c r="E122" s="734">
        <f>+E115-E121</f>
        <v>0</v>
      </c>
      <c r="F122" s="733" t="s">
        <v>814</v>
      </c>
      <c r="G122" s="730"/>
      <c r="H122" s="730"/>
    </row>
    <row r="123" spans="2:8">
      <c r="B123" s="717" t="s">
        <v>834</v>
      </c>
      <c r="C123" s="730"/>
      <c r="D123" s="730"/>
      <c r="E123" s="732">
        <v>0</v>
      </c>
      <c r="F123" s="733" t="s">
        <v>814</v>
      </c>
      <c r="G123" s="730"/>
      <c r="H123" s="730"/>
    </row>
    <row r="124" spans="2:8">
      <c r="B124" s="717" t="s">
        <v>835</v>
      </c>
      <c r="C124" s="730"/>
      <c r="D124" s="730"/>
      <c r="E124" s="732">
        <f>+'[39]LIQ-PLAZOS-1'!E39</f>
        <v>0</v>
      </c>
      <c r="F124" s="733" t="s">
        <v>814</v>
      </c>
      <c r="G124" s="730"/>
      <c r="H124" s="730"/>
    </row>
    <row r="125" spans="2:8">
      <c r="B125" s="717" t="s">
        <v>836</v>
      </c>
      <c r="C125" s="730"/>
      <c r="D125" s="730"/>
      <c r="E125" s="729">
        <f>+INFO.!D15</f>
        <v>45797</v>
      </c>
      <c r="G125" s="730"/>
      <c r="H125" s="730"/>
    </row>
    <row r="126" spans="2:8">
      <c r="B126" s="717"/>
      <c r="C126" s="730"/>
      <c r="D126" s="730"/>
      <c r="E126" s="729"/>
      <c r="G126" s="730"/>
      <c r="H126" s="730"/>
    </row>
    <row r="127" spans="2:8" ht="18.75">
      <c r="B127" s="716" t="s">
        <v>837</v>
      </c>
    </row>
    <row r="128" spans="2:8">
      <c r="B128" s="735"/>
    </row>
    <row r="129" spans="2:9">
      <c r="B129" s="717" t="s">
        <v>838</v>
      </c>
      <c r="C129" s="736" t="s">
        <v>839</v>
      </c>
      <c r="D129" s="736"/>
      <c r="E129" s="737">
        <f>+C26</f>
        <v>99999.89</v>
      </c>
      <c r="F129" s="730"/>
      <c r="G129" s="730"/>
      <c r="I129" s="730"/>
    </row>
    <row r="130" spans="2:9">
      <c r="B130" s="717" t="s">
        <v>840</v>
      </c>
      <c r="C130" s="736" t="s">
        <v>839</v>
      </c>
      <c r="D130" s="736"/>
      <c r="E130" s="737">
        <f>+C28</f>
        <v>49999.95</v>
      </c>
      <c r="F130" s="730"/>
      <c r="H130" s="730"/>
      <c r="I130" s="730"/>
    </row>
    <row r="131" spans="2:9">
      <c r="B131" s="717" t="s">
        <v>841</v>
      </c>
      <c r="C131" s="736" t="s">
        <v>839</v>
      </c>
      <c r="D131" s="736"/>
      <c r="E131" s="720">
        <f>+'PLANILLA 3'!M81</f>
        <v>99999.88</v>
      </c>
      <c r="F131" s="730"/>
      <c r="H131" s="730"/>
      <c r="I131" s="730"/>
    </row>
    <row r="132" spans="2:9">
      <c r="B132" s="717" t="s">
        <v>842</v>
      </c>
      <c r="C132" s="736" t="s">
        <v>839</v>
      </c>
      <c r="D132" s="736"/>
      <c r="E132" s="720">
        <f>+E129-E131</f>
        <v>9.9999999947613105E-3</v>
      </c>
      <c r="F132" s="730"/>
      <c r="G132" s="730"/>
      <c r="H132" s="730"/>
      <c r="I132" s="730"/>
    </row>
    <row r="133" spans="2:9">
      <c r="B133" s="717"/>
      <c r="C133" s="736"/>
      <c r="D133" s="736"/>
      <c r="E133" s="720"/>
      <c r="F133" s="730"/>
      <c r="G133" s="730"/>
      <c r="H133" s="730"/>
      <c r="I133" s="730"/>
    </row>
    <row r="134" spans="2:9">
      <c r="B134" s="717" t="s">
        <v>898</v>
      </c>
      <c r="C134" s="736" t="s">
        <v>839</v>
      </c>
      <c r="D134" s="736"/>
      <c r="E134" s="720">
        <f>+'PLANILLA 3'!L81</f>
        <v>47841.41</v>
      </c>
      <c r="F134" s="730"/>
      <c r="G134" s="730"/>
      <c r="H134" s="730"/>
      <c r="I134" s="730"/>
    </row>
    <row r="135" spans="2:9">
      <c r="B135" s="717" t="s">
        <v>843</v>
      </c>
      <c r="C135" s="736" t="s">
        <v>839</v>
      </c>
      <c r="D135" s="736"/>
      <c r="E135" s="720">
        <f>+'PLANILLA 3'!L84</f>
        <v>23920.709999999995</v>
      </c>
      <c r="F135" s="730"/>
      <c r="G135" s="730"/>
      <c r="H135" s="730"/>
      <c r="I135" s="730"/>
    </row>
    <row r="136" spans="2:9">
      <c r="B136" s="717" t="s">
        <v>827</v>
      </c>
      <c r="C136" s="736" t="s">
        <v>839</v>
      </c>
      <c r="D136" s="736"/>
      <c r="E136" s="720">
        <f>+'PLANILLA 3'!L85</f>
        <v>23920.7</v>
      </c>
      <c r="F136" s="730"/>
      <c r="G136" s="730"/>
      <c r="H136" s="730"/>
      <c r="I136" s="730"/>
    </row>
    <row r="137" spans="2:9">
      <c r="B137" s="717"/>
      <c r="C137" s="736"/>
      <c r="D137" s="736"/>
      <c r="E137" s="720"/>
      <c r="F137" s="730"/>
      <c r="G137" s="730"/>
      <c r="H137" s="730"/>
      <c r="I137" s="730"/>
    </row>
    <row r="138" spans="2:9">
      <c r="B138" s="717" t="s">
        <v>106</v>
      </c>
      <c r="C138" s="736" t="s">
        <v>839</v>
      </c>
      <c r="D138" s="736"/>
      <c r="E138" s="738">
        <f>+E129</f>
        <v>99999.89</v>
      </c>
      <c r="F138" s="739"/>
      <c r="G138" s="730"/>
      <c r="H138" s="730"/>
      <c r="I138" s="730"/>
    </row>
    <row r="139" spans="2:9">
      <c r="B139" s="717" t="s">
        <v>107</v>
      </c>
      <c r="C139" s="736" t="s">
        <v>839</v>
      </c>
      <c r="D139" s="736"/>
      <c r="E139" s="738">
        <f>+E134</f>
        <v>47841.41</v>
      </c>
      <c r="F139" s="739"/>
      <c r="G139" s="730"/>
      <c r="H139" s="730"/>
      <c r="I139" s="730"/>
    </row>
    <row r="140" spans="2:9" hidden="1">
      <c r="B140" s="717" t="s">
        <v>844</v>
      </c>
      <c r="C140" s="736" t="s">
        <v>839</v>
      </c>
      <c r="D140" s="736"/>
      <c r="E140" s="738">
        <f>'[38]ORDEN-CAMBIO'!E82</f>
        <v>29856.45</v>
      </c>
      <c r="F140" s="739"/>
      <c r="G140" s="730"/>
      <c r="H140" s="730"/>
      <c r="I140" s="730"/>
    </row>
    <row r="141" spans="2:9">
      <c r="B141" s="717" t="s">
        <v>845</v>
      </c>
      <c r="C141" s="717"/>
      <c r="D141" s="717"/>
      <c r="E141" s="740">
        <f>+'PLANILLA 3'!N16</f>
        <v>0.99999989999989003</v>
      </c>
      <c r="F141" s="739"/>
      <c r="G141" s="730"/>
      <c r="H141" s="730"/>
      <c r="I141" s="730"/>
    </row>
    <row r="142" spans="2:9">
      <c r="B142" s="717" t="s">
        <v>846</v>
      </c>
      <c r="C142" s="736" t="s">
        <v>839</v>
      </c>
      <c r="D142" s="736"/>
      <c r="E142" s="741">
        <f>+E134</f>
        <v>47841.41</v>
      </c>
      <c r="F142" s="739"/>
      <c r="G142" s="730"/>
      <c r="H142" s="730"/>
      <c r="I142" s="730"/>
    </row>
    <row r="143" spans="2:9" hidden="1">
      <c r="B143" s="717" t="s">
        <v>847</v>
      </c>
      <c r="C143" s="717"/>
      <c r="D143" s="717"/>
      <c r="E143" s="738">
        <f>'[38]ORDEN-CAMBIO'!E85</f>
        <v>59.379673150215616</v>
      </c>
      <c r="F143" s="739" t="str">
        <f>+'[40]ORD-CAM'!G211</f>
        <v>%</v>
      </c>
      <c r="G143" s="730"/>
      <c r="H143" s="730"/>
      <c r="I143" s="730"/>
    </row>
    <row r="144" spans="2:9" hidden="1">
      <c r="B144" s="717" t="s">
        <v>848</v>
      </c>
      <c r="C144" s="717"/>
      <c r="D144" s="717"/>
      <c r="E144" s="738">
        <f>'[38]ORDEN-CAMBIO'!E86</f>
        <v>47.639458424922317</v>
      </c>
      <c r="F144" s="739" t="str">
        <f>+'[40]ORD-CAM'!G212</f>
        <v>%</v>
      </c>
      <c r="G144" s="730"/>
      <c r="H144" s="730"/>
      <c r="I144" s="730"/>
    </row>
    <row r="145" spans="2:9" hidden="1">
      <c r="B145" s="717" t="s">
        <v>849</v>
      </c>
      <c r="C145" s="717"/>
      <c r="D145" s="717"/>
      <c r="E145" s="738">
        <f>'[38]ORDEN-CAMBIO'!E87</f>
        <v>1.9025254707635815</v>
      </c>
      <c r="F145" s="739" t="str">
        <f>+'[40]ORD-CAM'!G213</f>
        <v>%</v>
      </c>
      <c r="G145" s="730"/>
      <c r="H145" s="730"/>
      <c r="I145" s="730"/>
    </row>
    <row r="146" spans="2:9">
      <c r="B146" s="717" t="s">
        <v>850</v>
      </c>
      <c r="C146" s="736" t="s">
        <v>839</v>
      </c>
      <c r="D146" s="736"/>
      <c r="E146" s="742">
        <f>+'CAL-REAJUSTES'!$H$79</f>
        <v>100</v>
      </c>
      <c r="F146" s="739"/>
      <c r="G146" s="730"/>
      <c r="H146" s="730"/>
      <c r="I146" s="730"/>
    </row>
    <row r="147" spans="2:9" ht="9" customHeight="1">
      <c r="B147" s="717"/>
      <c r="C147" s="736"/>
      <c r="D147" s="736"/>
      <c r="E147" s="742"/>
      <c r="F147" s="739"/>
      <c r="G147" s="730"/>
      <c r="H147" s="730"/>
      <c r="I147" s="730"/>
    </row>
    <row r="148" spans="2:9">
      <c r="B148" s="885" t="s">
        <v>946</v>
      </c>
      <c r="C148" s="885"/>
      <c r="D148" s="885"/>
      <c r="E148" s="885"/>
      <c r="F148" s="885"/>
      <c r="G148" s="885"/>
      <c r="H148" s="885"/>
    </row>
    <row r="149" spans="2:9">
      <c r="B149" s="885"/>
      <c r="C149" s="885"/>
      <c r="D149" s="885"/>
      <c r="E149" s="885"/>
      <c r="F149" s="885"/>
      <c r="G149" s="885"/>
      <c r="H149" s="885"/>
    </row>
    <row r="150" spans="2:9" ht="1.5" customHeight="1">
      <c r="B150" s="808"/>
      <c r="C150" s="808"/>
      <c r="D150" s="808"/>
      <c r="E150" s="808"/>
      <c r="F150" s="808"/>
      <c r="G150" s="808"/>
      <c r="H150" s="808"/>
    </row>
    <row r="151" spans="2:9" ht="30" customHeight="1">
      <c r="B151" s="885" t="s">
        <v>970</v>
      </c>
      <c r="C151" s="885"/>
      <c r="D151" s="885"/>
      <c r="E151" s="885"/>
      <c r="F151" s="885"/>
      <c r="G151" s="885"/>
      <c r="H151" s="885"/>
    </row>
    <row r="152" spans="2:9">
      <c r="B152" s="808"/>
      <c r="C152" s="808"/>
      <c r="D152" s="808"/>
      <c r="E152" s="808"/>
      <c r="F152" s="808"/>
      <c r="G152" s="808"/>
      <c r="H152" s="808"/>
    </row>
    <row r="153" spans="2:9" ht="18.75">
      <c r="B153" s="716" t="s">
        <v>851</v>
      </c>
      <c r="C153" s="730"/>
      <c r="D153" s="730"/>
      <c r="E153" s="737"/>
      <c r="G153" s="730"/>
      <c r="H153" s="743"/>
    </row>
    <row r="154" spans="2:9" ht="16.5" customHeight="1">
      <c r="B154" s="897"/>
      <c r="C154" s="897"/>
      <c r="D154" s="897"/>
      <c r="E154" s="897"/>
      <c r="F154" s="897"/>
      <c r="G154" s="897"/>
      <c r="H154" s="897"/>
    </row>
    <row r="155" spans="2:9" ht="16.5" customHeight="1">
      <c r="B155" s="744"/>
      <c r="C155" s="744"/>
      <c r="D155" s="744"/>
      <c r="E155" s="744"/>
      <c r="F155" s="744"/>
      <c r="G155" s="744"/>
      <c r="H155" s="744"/>
    </row>
    <row r="156" spans="2:9" ht="16.5" customHeight="1">
      <c r="B156" s="744"/>
      <c r="C156" s="744"/>
      <c r="D156" s="744"/>
      <c r="E156" s="744"/>
      <c r="F156" s="744"/>
      <c r="G156" s="744"/>
      <c r="H156" s="744"/>
    </row>
    <row r="157" spans="2:9" ht="16.5" customHeight="1">
      <c r="B157" s="744"/>
      <c r="C157" s="744"/>
      <c r="D157" s="744"/>
      <c r="E157" s="744"/>
      <c r="F157" s="744"/>
      <c r="G157" s="744"/>
      <c r="H157" s="744"/>
    </row>
    <row r="158" spans="2:9" ht="16.5" customHeight="1">
      <c r="B158" s="744"/>
      <c r="C158" s="744"/>
      <c r="D158" s="744"/>
      <c r="E158" s="744"/>
      <c r="F158" s="744"/>
      <c r="G158" s="744"/>
      <c r="H158" s="744"/>
    </row>
    <row r="159" spans="2:9" ht="16.5" customHeight="1">
      <c r="B159" s="744"/>
      <c r="C159" s="744"/>
      <c r="D159" s="744"/>
      <c r="E159" s="744"/>
      <c r="F159" s="744"/>
      <c r="G159" s="744"/>
      <c r="H159" s="744"/>
    </row>
    <row r="160" spans="2:9" ht="16.5" customHeight="1">
      <c r="B160" s="744"/>
      <c r="C160" s="744"/>
      <c r="D160" s="744"/>
      <c r="E160" s="744"/>
      <c r="F160" s="744"/>
      <c r="G160" s="744"/>
      <c r="H160" s="744"/>
    </row>
    <row r="161" spans="2:8" ht="16.5" customHeight="1">
      <c r="B161" s="744"/>
      <c r="C161" s="744"/>
      <c r="D161" s="744"/>
      <c r="E161" s="744"/>
      <c r="F161" s="744"/>
      <c r="G161" s="744"/>
      <c r="H161" s="744"/>
    </row>
    <row r="162" spans="2:8" ht="17.25" customHeight="1">
      <c r="B162" s="716" t="s">
        <v>852</v>
      </c>
      <c r="C162" s="745"/>
      <c r="D162" s="745"/>
      <c r="E162" s="745"/>
      <c r="F162" s="745"/>
      <c r="G162" s="745"/>
      <c r="H162" s="717"/>
    </row>
    <row r="163" spans="2:8" ht="11.25" customHeight="1">
      <c r="B163" s="716"/>
      <c r="C163" s="745"/>
      <c r="D163" s="745"/>
      <c r="E163" s="745"/>
      <c r="F163" s="745"/>
      <c r="G163" s="745"/>
      <c r="H163" s="717"/>
    </row>
    <row r="164" spans="2:8" ht="190.5" customHeight="1">
      <c r="B164" s="898" t="s">
        <v>972</v>
      </c>
      <c r="C164" s="899"/>
      <c r="D164" s="899"/>
      <c r="E164" s="899"/>
      <c r="F164" s="899"/>
      <c r="G164" s="899"/>
      <c r="H164" s="899"/>
    </row>
    <row r="165" spans="2:8" ht="49.5" customHeight="1">
      <c r="B165" s="921" t="s">
        <v>975</v>
      </c>
      <c r="C165" s="922"/>
      <c r="D165" s="922"/>
      <c r="E165" s="922"/>
      <c r="F165" s="922"/>
      <c r="G165" s="922"/>
      <c r="H165" s="922"/>
    </row>
    <row r="166" spans="2:8" ht="14.25" customHeight="1">
      <c r="B166" s="744"/>
      <c r="C166" s="746"/>
      <c r="D166" s="746"/>
      <c r="E166" s="746"/>
      <c r="F166" s="746"/>
      <c r="G166" s="746"/>
      <c r="H166" s="717"/>
    </row>
    <row r="167" spans="2:8" ht="15" customHeight="1">
      <c r="B167" s="900" t="s">
        <v>853</v>
      </c>
      <c r="C167" s="901"/>
      <c r="D167" s="901"/>
      <c r="E167" s="901"/>
      <c r="F167" s="901"/>
      <c r="G167" s="902"/>
      <c r="H167" s="717"/>
    </row>
    <row r="168" spans="2:8" ht="33">
      <c r="B168" s="747" t="s">
        <v>27</v>
      </c>
      <c r="C168" s="748" t="s">
        <v>854</v>
      </c>
      <c r="D168" s="748"/>
      <c r="E168" s="748" t="s">
        <v>855</v>
      </c>
      <c r="F168" s="903" t="s">
        <v>856</v>
      </c>
      <c r="G168" s="904"/>
      <c r="H168" s="717"/>
    </row>
    <row r="169" spans="2:8" ht="16.5" customHeight="1">
      <c r="B169" s="749" t="s">
        <v>952</v>
      </c>
      <c r="C169" s="750"/>
      <c r="D169" s="750"/>
      <c r="E169" s="751"/>
      <c r="F169" s="905" t="s">
        <v>947</v>
      </c>
      <c r="G169" s="906"/>
      <c r="H169" s="717"/>
    </row>
    <row r="170" spans="2:8" ht="15.75" customHeight="1">
      <c r="B170" s="749" t="s">
        <v>948</v>
      </c>
      <c r="C170" s="750"/>
      <c r="D170" s="750"/>
      <c r="E170" s="751"/>
      <c r="F170" s="907"/>
      <c r="G170" s="908"/>
      <c r="H170" s="717"/>
    </row>
    <row r="171" spans="2:8" ht="15.75" customHeight="1">
      <c r="B171" s="749" t="s">
        <v>949</v>
      </c>
      <c r="C171" s="750"/>
      <c r="D171" s="750"/>
      <c r="E171" s="751"/>
      <c r="F171" s="907"/>
      <c r="G171" s="908"/>
      <c r="H171" s="717"/>
    </row>
    <row r="172" spans="2:8" ht="15.75" customHeight="1">
      <c r="B172" s="749" t="s">
        <v>950</v>
      </c>
      <c r="C172" s="750"/>
      <c r="D172" s="750"/>
      <c r="E172" s="751"/>
      <c r="F172" s="907"/>
      <c r="G172" s="908"/>
      <c r="H172" s="717"/>
    </row>
    <row r="173" spans="2:8" ht="15.75" customHeight="1">
      <c r="B173" s="749" t="s">
        <v>951</v>
      </c>
      <c r="C173" s="750"/>
      <c r="D173" s="750"/>
      <c r="E173" s="751"/>
      <c r="F173" s="909"/>
      <c r="G173" s="910"/>
      <c r="H173" s="717"/>
    </row>
    <row r="174" spans="2:8" ht="15.75" customHeight="1">
      <c r="B174" s="811"/>
      <c r="C174" s="812"/>
      <c r="D174" s="812"/>
      <c r="E174" s="813"/>
      <c r="F174" s="814"/>
      <c r="G174" s="814"/>
      <c r="H174" s="717"/>
    </row>
    <row r="175" spans="2:8" ht="17.100000000000001" customHeight="1">
      <c r="B175" s="752"/>
      <c r="C175" s="753"/>
      <c r="D175" s="753"/>
      <c r="E175" s="753"/>
      <c r="F175" s="754"/>
      <c r="G175" s="754"/>
      <c r="H175" s="717"/>
    </row>
    <row r="176" spans="2:8" ht="17.100000000000001" customHeight="1">
      <c r="B176" s="755" t="s">
        <v>857</v>
      </c>
      <c r="C176" s="753"/>
      <c r="D176" s="753"/>
      <c r="E176" s="753"/>
      <c r="F176" s="754"/>
      <c r="G176" s="754"/>
      <c r="H176" s="717"/>
    </row>
    <row r="177" spans="2:9" ht="17.100000000000001" customHeight="1">
      <c r="B177" s="755"/>
      <c r="C177" s="753"/>
      <c r="D177" s="753"/>
      <c r="E177" s="753"/>
      <c r="F177" s="754"/>
      <c r="G177" s="754"/>
      <c r="H177" s="717"/>
    </row>
    <row r="178" spans="2:9" ht="17.100000000000001" customHeight="1">
      <c r="B178" s="756" t="s">
        <v>858</v>
      </c>
      <c r="C178" s="756" t="s">
        <v>859</v>
      </c>
      <c r="D178" s="756"/>
      <c r="E178" s="756" t="s">
        <v>860</v>
      </c>
      <c r="F178" s="756" t="s">
        <v>861</v>
      </c>
      <c r="G178" s="756" t="s">
        <v>324</v>
      </c>
      <c r="H178" s="757"/>
      <c r="I178" s="758"/>
    </row>
    <row r="179" spans="2:9" ht="32.25" customHeight="1">
      <c r="B179" s="919" t="s">
        <v>954</v>
      </c>
      <c r="C179" s="913" t="s">
        <v>862</v>
      </c>
      <c r="D179" s="913"/>
      <c r="E179" s="913" t="s">
        <v>863</v>
      </c>
      <c r="F179" s="817">
        <v>45663</v>
      </c>
      <c r="G179" s="818">
        <v>45680</v>
      </c>
      <c r="H179" s="757"/>
      <c r="I179" s="758"/>
    </row>
    <row r="180" spans="2:9" ht="32.25" customHeight="1">
      <c r="B180" s="920"/>
      <c r="C180" s="914"/>
      <c r="D180" s="914"/>
      <c r="E180" s="914"/>
      <c r="F180" s="817">
        <v>45786</v>
      </c>
      <c r="G180" s="818">
        <v>45797</v>
      </c>
      <c r="H180" s="757"/>
      <c r="I180" s="758"/>
    </row>
    <row r="181" spans="2:9" ht="30.75" customHeight="1">
      <c r="B181" s="911" t="s">
        <v>955</v>
      </c>
      <c r="C181" s="913" t="s">
        <v>864</v>
      </c>
      <c r="D181" s="913"/>
      <c r="E181" s="913" t="s">
        <v>865</v>
      </c>
      <c r="F181" s="817">
        <v>45663</v>
      </c>
      <c r="G181" s="818">
        <v>45680</v>
      </c>
      <c r="H181" s="757"/>
      <c r="I181" s="758"/>
    </row>
    <row r="182" spans="2:9" ht="30.75" customHeight="1">
      <c r="B182" s="912"/>
      <c r="C182" s="914"/>
      <c r="D182" s="914"/>
      <c r="E182" s="914"/>
      <c r="F182" s="817">
        <v>45786</v>
      </c>
      <c r="G182" s="818">
        <v>45797</v>
      </c>
      <c r="H182" s="757"/>
      <c r="I182" s="758"/>
    </row>
    <row r="183" spans="2:9" ht="17.100000000000001" customHeight="1">
      <c r="B183" s="759"/>
      <c r="C183" s="760"/>
      <c r="D183" s="760"/>
      <c r="E183" s="760"/>
      <c r="F183" s="761"/>
      <c r="G183" s="761"/>
      <c r="H183" s="757"/>
      <c r="I183" s="758"/>
    </row>
    <row r="184" spans="2:9" ht="17.100000000000001" customHeight="1">
      <c r="B184" s="756" t="s">
        <v>866</v>
      </c>
      <c r="C184" s="756" t="s">
        <v>867</v>
      </c>
      <c r="D184" s="810"/>
      <c r="E184" s="756" t="s">
        <v>868</v>
      </c>
      <c r="F184" s="756" t="s">
        <v>861</v>
      </c>
      <c r="G184" s="756" t="s">
        <v>324</v>
      </c>
      <c r="H184" s="757"/>
      <c r="I184" s="758"/>
    </row>
    <row r="185" spans="2:9" ht="17.100000000000001" customHeight="1">
      <c r="B185" s="911" t="s">
        <v>869</v>
      </c>
      <c r="C185" s="913">
        <v>1</v>
      </c>
      <c r="D185" s="913"/>
      <c r="E185" s="913">
        <v>1</v>
      </c>
      <c r="F185" s="817">
        <v>45663</v>
      </c>
      <c r="G185" s="818">
        <v>45680</v>
      </c>
      <c r="H185" s="757"/>
      <c r="I185" s="758"/>
    </row>
    <row r="186" spans="2:9" ht="17.100000000000001" customHeight="1">
      <c r="B186" s="912"/>
      <c r="C186" s="914"/>
      <c r="D186" s="914"/>
      <c r="E186" s="914"/>
      <c r="F186" s="817">
        <v>45786</v>
      </c>
      <c r="G186" s="818">
        <v>45797</v>
      </c>
      <c r="H186" s="757"/>
      <c r="I186" s="758"/>
    </row>
    <row r="187" spans="2:9" ht="17.100000000000001" customHeight="1">
      <c r="B187" s="911" t="s">
        <v>870</v>
      </c>
      <c r="C187" s="913">
        <v>1</v>
      </c>
      <c r="D187" s="913"/>
      <c r="E187" s="913">
        <v>2</v>
      </c>
      <c r="F187" s="817">
        <v>45663</v>
      </c>
      <c r="G187" s="818">
        <v>45680</v>
      </c>
      <c r="H187" s="757"/>
      <c r="I187" s="758"/>
    </row>
    <row r="188" spans="2:9" ht="17.100000000000001" customHeight="1">
      <c r="B188" s="912"/>
      <c r="C188" s="914"/>
      <c r="D188" s="914"/>
      <c r="E188" s="914"/>
      <c r="F188" s="817">
        <v>45786</v>
      </c>
      <c r="G188" s="818">
        <v>45797</v>
      </c>
      <c r="H188" s="757"/>
      <c r="I188" s="758"/>
    </row>
    <row r="189" spans="2:9" ht="17.100000000000001" customHeight="1">
      <c r="B189" s="911" t="s">
        <v>871</v>
      </c>
      <c r="C189" s="913">
        <v>1</v>
      </c>
      <c r="D189" s="913"/>
      <c r="E189" s="913">
        <v>1</v>
      </c>
      <c r="F189" s="817">
        <v>45663</v>
      </c>
      <c r="G189" s="818">
        <v>45680</v>
      </c>
      <c r="H189" s="757"/>
      <c r="I189" s="758"/>
    </row>
    <row r="190" spans="2:9" ht="17.100000000000001" customHeight="1">
      <c r="B190" s="912"/>
      <c r="C190" s="914"/>
      <c r="D190" s="914"/>
      <c r="E190" s="914"/>
      <c r="F190" s="817">
        <v>45786</v>
      </c>
      <c r="G190" s="818">
        <v>45797</v>
      </c>
      <c r="H190" s="757"/>
      <c r="I190" s="758"/>
    </row>
    <row r="191" spans="2:9" ht="17.100000000000001" customHeight="1">
      <c r="B191" s="911" t="s">
        <v>872</v>
      </c>
      <c r="C191" s="913">
        <v>1</v>
      </c>
      <c r="D191" s="913"/>
      <c r="E191" s="913">
        <v>2</v>
      </c>
      <c r="F191" s="817">
        <v>45663</v>
      </c>
      <c r="G191" s="818">
        <v>45680</v>
      </c>
      <c r="H191" s="757"/>
      <c r="I191" s="758"/>
    </row>
    <row r="192" spans="2:9" ht="17.100000000000001" hidden="1" customHeight="1">
      <c r="B192" s="915"/>
      <c r="C192" s="916"/>
      <c r="D192" s="916"/>
      <c r="E192" s="916"/>
      <c r="F192" s="817">
        <v>45786</v>
      </c>
      <c r="G192" s="818">
        <v>45797</v>
      </c>
      <c r="H192" s="757"/>
      <c r="I192" s="758"/>
    </row>
    <row r="193" spans="2:9" ht="17.100000000000001" customHeight="1">
      <c r="B193" s="912"/>
      <c r="C193" s="914"/>
      <c r="D193" s="914"/>
      <c r="E193" s="914"/>
      <c r="F193" s="817">
        <v>45786</v>
      </c>
      <c r="G193" s="818">
        <v>45797</v>
      </c>
      <c r="H193" s="757"/>
      <c r="I193" s="758"/>
    </row>
    <row r="194" spans="2:9" ht="17.100000000000001" customHeight="1">
      <c r="B194" s="911" t="s">
        <v>873</v>
      </c>
      <c r="C194" s="913">
        <v>1</v>
      </c>
      <c r="D194" s="913"/>
      <c r="E194" s="913">
        <v>2</v>
      </c>
      <c r="F194" s="817">
        <v>45663</v>
      </c>
      <c r="G194" s="818">
        <v>45680</v>
      </c>
      <c r="H194" s="757"/>
      <c r="I194" s="758"/>
    </row>
    <row r="195" spans="2:9" ht="17.100000000000001" customHeight="1">
      <c r="B195" s="912"/>
      <c r="C195" s="914"/>
      <c r="D195" s="914"/>
      <c r="E195" s="914"/>
      <c r="F195" s="817">
        <v>45786</v>
      </c>
      <c r="G195" s="818">
        <v>45797</v>
      </c>
      <c r="H195" s="757"/>
      <c r="I195" s="758"/>
    </row>
    <row r="196" spans="2:9" ht="17.100000000000001" customHeight="1">
      <c r="B196" s="762"/>
      <c r="C196" s="763"/>
      <c r="D196" s="763"/>
      <c r="E196" s="763"/>
      <c r="F196" s="764"/>
      <c r="G196" s="764"/>
      <c r="H196" s="757"/>
      <c r="I196" s="758"/>
    </row>
    <row r="197" spans="2:9" ht="17.100000000000001" customHeight="1">
      <c r="B197" s="756" t="s">
        <v>874</v>
      </c>
      <c r="C197" s="756" t="s">
        <v>867</v>
      </c>
      <c r="D197" s="756"/>
      <c r="E197" s="756" t="s">
        <v>868</v>
      </c>
      <c r="F197" s="756" t="s">
        <v>861</v>
      </c>
      <c r="G197" s="756" t="s">
        <v>324</v>
      </c>
      <c r="H197" s="757"/>
      <c r="I197" s="758"/>
    </row>
    <row r="198" spans="2:9" ht="17.100000000000001" customHeight="1">
      <c r="B198" s="911" t="s">
        <v>875</v>
      </c>
      <c r="C198" s="913">
        <v>1</v>
      </c>
      <c r="D198" s="913"/>
      <c r="E198" s="820">
        <v>1</v>
      </c>
      <c r="F198" s="817">
        <v>45663</v>
      </c>
      <c r="G198" s="818">
        <v>45680</v>
      </c>
      <c r="H198" s="757"/>
      <c r="I198" s="758"/>
    </row>
    <row r="199" spans="2:9" ht="17.100000000000001" customHeight="1">
      <c r="B199" s="912"/>
      <c r="C199" s="914"/>
      <c r="D199" s="914"/>
      <c r="E199" s="821"/>
      <c r="F199" s="817">
        <v>45786</v>
      </c>
      <c r="G199" s="818">
        <v>45797</v>
      </c>
      <c r="H199" s="757"/>
      <c r="I199" s="758"/>
    </row>
    <row r="200" spans="2:9" ht="17.100000000000001" customHeight="1">
      <c r="B200" s="911" t="s">
        <v>876</v>
      </c>
      <c r="C200" s="913">
        <v>1</v>
      </c>
      <c r="D200" s="913"/>
      <c r="E200" s="913">
        <v>1</v>
      </c>
      <c r="F200" s="817">
        <v>45663</v>
      </c>
      <c r="G200" s="818">
        <v>45680</v>
      </c>
      <c r="H200" s="757"/>
      <c r="I200" s="758"/>
    </row>
    <row r="201" spans="2:9" ht="17.100000000000001" customHeight="1">
      <c r="B201" s="912"/>
      <c r="C201" s="914"/>
      <c r="D201" s="914"/>
      <c r="E201" s="914"/>
      <c r="F201" s="817">
        <v>45786</v>
      </c>
      <c r="G201" s="818">
        <v>45797</v>
      </c>
      <c r="H201" s="757"/>
      <c r="I201" s="758"/>
    </row>
    <row r="202" spans="2:9" ht="17.100000000000001" customHeight="1">
      <c r="B202" s="911" t="s">
        <v>877</v>
      </c>
      <c r="C202" s="913">
        <v>1</v>
      </c>
      <c r="D202" s="913"/>
      <c r="E202" s="913">
        <v>1</v>
      </c>
      <c r="F202" s="817">
        <v>45663</v>
      </c>
      <c r="G202" s="818">
        <v>45680</v>
      </c>
      <c r="H202" s="757"/>
      <c r="I202" s="758"/>
    </row>
    <row r="203" spans="2:9" ht="17.100000000000001" customHeight="1">
      <c r="B203" s="912"/>
      <c r="C203" s="914"/>
      <c r="D203" s="914"/>
      <c r="E203" s="914"/>
      <c r="F203" s="817">
        <v>45786</v>
      </c>
      <c r="G203" s="818">
        <v>45797</v>
      </c>
      <c r="H203" s="757"/>
      <c r="I203" s="758"/>
    </row>
    <row r="204" spans="2:9" ht="17.100000000000001" customHeight="1">
      <c r="B204" s="911" t="s">
        <v>878</v>
      </c>
      <c r="C204" s="913">
        <v>1</v>
      </c>
      <c r="D204" s="913"/>
      <c r="E204" s="913">
        <v>1</v>
      </c>
      <c r="F204" s="817">
        <v>45663</v>
      </c>
      <c r="G204" s="818">
        <v>45680</v>
      </c>
      <c r="H204" s="757"/>
      <c r="I204" s="758"/>
    </row>
    <row r="205" spans="2:9" ht="17.100000000000001" customHeight="1">
      <c r="B205" s="912"/>
      <c r="C205" s="914"/>
      <c r="D205" s="914"/>
      <c r="E205" s="914"/>
      <c r="F205" s="817">
        <v>45786</v>
      </c>
      <c r="G205" s="818">
        <v>45797</v>
      </c>
      <c r="H205" s="757"/>
      <c r="I205" s="758"/>
    </row>
    <row r="206" spans="2:9" ht="17.100000000000001" customHeight="1">
      <c r="B206" s="911" t="s">
        <v>879</v>
      </c>
      <c r="C206" s="913">
        <v>1</v>
      </c>
      <c r="D206" s="913"/>
      <c r="E206" s="913">
        <v>1</v>
      </c>
      <c r="F206" s="817">
        <v>45663</v>
      </c>
      <c r="G206" s="818">
        <v>45680</v>
      </c>
      <c r="H206" s="757"/>
      <c r="I206" s="758"/>
    </row>
    <row r="207" spans="2:9" ht="17.100000000000001" customHeight="1">
      <c r="B207" s="912"/>
      <c r="C207" s="914"/>
      <c r="D207" s="914"/>
      <c r="E207" s="914"/>
      <c r="F207" s="817">
        <v>45786</v>
      </c>
      <c r="G207" s="818">
        <v>45797</v>
      </c>
      <c r="H207" s="757"/>
      <c r="I207" s="758"/>
    </row>
    <row r="208" spans="2:9" ht="17.100000000000001" customHeight="1">
      <c r="B208" s="911" t="s">
        <v>880</v>
      </c>
      <c r="C208" s="913">
        <v>1</v>
      </c>
      <c r="D208" s="913"/>
      <c r="E208" s="913">
        <v>1</v>
      </c>
      <c r="F208" s="817">
        <v>45663</v>
      </c>
      <c r="G208" s="818">
        <v>45680</v>
      </c>
      <c r="H208" s="757"/>
      <c r="I208" s="758"/>
    </row>
    <row r="209" spans="1:9" ht="17.100000000000001" customHeight="1">
      <c r="B209" s="912"/>
      <c r="C209" s="914"/>
      <c r="D209" s="914"/>
      <c r="E209" s="914"/>
      <c r="F209" s="817">
        <v>45786</v>
      </c>
      <c r="G209" s="818">
        <v>45797</v>
      </c>
      <c r="H209" s="757"/>
      <c r="I209" s="758"/>
    </row>
    <row r="210" spans="1:9" ht="17.100000000000001" customHeight="1">
      <c r="B210" s="911" t="s">
        <v>881</v>
      </c>
      <c r="C210" s="913">
        <v>1</v>
      </c>
      <c r="D210" s="913"/>
      <c r="E210" s="913">
        <v>1</v>
      </c>
      <c r="F210" s="817">
        <v>45663</v>
      </c>
      <c r="G210" s="818">
        <v>45680</v>
      </c>
      <c r="H210" s="757"/>
      <c r="I210" s="758"/>
    </row>
    <row r="211" spans="1:9" ht="17.100000000000001" customHeight="1">
      <c r="B211" s="912"/>
      <c r="C211" s="914"/>
      <c r="D211" s="914"/>
      <c r="E211" s="914"/>
      <c r="F211" s="817">
        <v>45786</v>
      </c>
      <c r="G211" s="818">
        <v>45797</v>
      </c>
      <c r="H211" s="757"/>
      <c r="I211" s="758"/>
    </row>
    <row r="212" spans="1:9" ht="17.100000000000001" customHeight="1">
      <c r="B212" s="765"/>
      <c r="C212" s="766"/>
      <c r="D212" s="766"/>
      <c r="E212" s="766"/>
      <c r="F212" s="767"/>
      <c r="G212" s="767"/>
      <c r="H212" s="757"/>
      <c r="I212" s="758"/>
    </row>
    <row r="213" spans="1:9" ht="17.100000000000001" customHeight="1">
      <c r="B213" s="768" t="s">
        <v>882</v>
      </c>
      <c r="C213" s="763"/>
      <c r="D213" s="763"/>
      <c r="E213" s="763"/>
      <c r="F213" s="764"/>
      <c r="G213" s="764"/>
      <c r="H213" s="769"/>
      <c r="I213" s="770"/>
    </row>
    <row r="214" spans="1:9" ht="17.100000000000001" customHeight="1">
      <c r="B214" s="771" t="s">
        <v>883</v>
      </c>
      <c r="C214" s="890" t="s">
        <v>884</v>
      </c>
      <c r="D214" s="890"/>
      <c r="E214" s="890"/>
      <c r="F214" s="891" t="s">
        <v>885</v>
      </c>
      <c r="G214" s="891"/>
      <c r="H214" s="772" t="s">
        <v>886</v>
      </c>
      <c r="I214" s="773" t="s">
        <v>814</v>
      </c>
    </row>
    <row r="215" spans="1:9" ht="16.7" customHeight="1">
      <c r="A215" s="714">
        <v>1</v>
      </c>
      <c r="B215" s="774">
        <f>+C100</f>
        <v>45663</v>
      </c>
      <c r="C215" s="892" t="s">
        <v>956</v>
      </c>
      <c r="D215" s="893"/>
      <c r="E215" s="894"/>
      <c r="F215" s="895"/>
      <c r="G215" s="895"/>
      <c r="H215" s="775"/>
      <c r="I215" s="775"/>
    </row>
    <row r="216" spans="1:9" ht="15.75" customHeight="1">
      <c r="A216" s="714">
        <v>2</v>
      </c>
      <c r="B216" s="774">
        <f>+B215+1</f>
        <v>45664</v>
      </c>
      <c r="C216" s="892" t="s">
        <v>956</v>
      </c>
      <c r="D216" s="893"/>
      <c r="E216" s="894"/>
      <c r="F216" s="895"/>
      <c r="G216" s="895"/>
      <c r="H216" s="775"/>
      <c r="I216" s="775"/>
    </row>
    <row r="217" spans="1:9" ht="16.7" customHeight="1">
      <c r="A217" s="714">
        <v>3</v>
      </c>
      <c r="B217" s="774">
        <f>+B216+1</f>
        <v>45665</v>
      </c>
      <c r="C217" s="892" t="s">
        <v>957</v>
      </c>
      <c r="D217" s="893"/>
      <c r="E217" s="894"/>
      <c r="F217" s="895"/>
      <c r="G217" s="895"/>
      <c r="H217" s="775"/>
      <c r="I217" s="775"/>
    </row>
    <row r="218" spans="1:9" ht="16.5" customHeight="1">
      <c r="A218" s="714">
        <v>4</v>
      </c>
      <c r="B218" s="774">
        <f t="shared" ref="B218:B227" si="0">+B217+1</f>
        <v>45666</v>
      </c>
      <c r="C218" s="892" t="s">
        <v>958</v>
      </c>
      <c r="D218" s="893"/>
      <c r="E218" s="894"/>
      <c r="F218" s="895"/>
      <c r="G218" s="895"/>
      <c r="H218" s="775"/>
      <c r="I218" s="775"/>
    </row>
    <row r="219" spans="1:9" ht="16.7" customHeight="1">
      <c r="A219" s="714">
        <v>5</v>
      </c>
      <c r="B219" s="774">
        <f t="shared" si="0"/>
        <v>45667</v>
      </c>
      <c r="C219" s="892" t="s">
        <v>959</v>
      </c>
      <c r="D219" s="893"/>
      <c r="E219" s="894"/>
      <c r="F219" s="895"/>
      <c r="G219" s="895"/>
      <c r="H219" s="775"/>
      <c r="I219" s="775"/>
    </row>
    <row r="220" spans="1:9" ht="18.75" customHeight="1">
      <c r="A220" s="714">
        <v>6</v>
      </c>
      <c r="B220" s="774">
        <f t="shared" si="0"/>
        <v>45668</v>
      </c>
      <c r="C220" s="892" t="s">
        <v>960</v>
      </c>
      <c r="D220" s="893"/>
      <c r="E220" s="894"/>
      <c r="F220" s="895"/>
      <c r="G220" s="895"/>
      <c r="H220" s="775"/>
      <c r="I220" s="775"/>
    </row>
    <row r="221" spans="1:9" ht="15.75" customHeight="1">
      <c r="A221" s="714">
        <v>7</v>
      </c>
      <c r="B221" s="774">
        <f t="shared" si="0"/>
        <v>45669</v>
      </c>
      <c r="C221" s="892" t="s">
        <v>961</v>
      </c>
      <c r="D221" s="893"/>
      <c r="E221" s="894"/>
      <c r="F221" s="895"/>
      <c r="G221" s="895"/>
      <c r="H221" s="775"/>
      <c r="I221" s="775"/>
    </row>
    <row r="222" spans="1:9" ht="15.75" customHeight="1">
      <c r="A222" s="714">
        <v>8</v>
      </c>
      <c r="B222" s="774">
        <f t="shared" si="0"/>
        <v>45670</v>
      </c>
      <c r="C222" s="892" t="s">
        <v>960</v>
      </c>
      <c r="D222" s="893"/>
      <c r="E222" s="894"/>
      <c r="F222" s="895"/>
      <c r="G222" s="895"/>
      <c r="H222" s="775"/>
      <c r="I222" s="775"/>
    </row>
    <row r="223" spans="1:9" ht="15.75" customHeight="1">
      <c r="A223" s="714">
        <v>9</v>
      </c>
      <c r="B223" s="774">
        <f t="shared" si="0"/>
        <v>45671</v>
      </c>
      <c r="C223" s="892" t="s">
        <v>960</v>
      </c>
      <c r="D223" s="893"/>
      <c r="E223" s="894"/>
      <c r="F223" s="895"/>
      <c r="G223" s="895"/>
      <c r="H223" s="775"/>
      <c r="I223" s="775"/>
    </row>
    <row r="224" spans="1:9" ht="15.75" customHeight="1">
      <c r="A224" s="714">
        <v>10</v>
      </c>
      <c r="B224" s="774">
        <f t="shared" si="0"/>
        <v>45672</v>
      </c>
      <c r="C224" s="892" t="s">
        <v>961</v>
      </c>
      <c r="D224" s="893"/>
      <c r="E224" s="894"/>
      <c r="F224" s="895"/>
      <c r="G224" s="895"/>
      <c r="H224" s="775"/>
      <c r="I224" s="775"/>
    </row>
    <row r="225" spans="1:17" ht="15.75" customHeight="1">
      <c r="A225" s="714">
        <v>11</v>
      </c>
      <c r="B225" s="774">
        <f t="shared" si="0"/>
        <v>45673</v>
      </c>
      <c r="C225" s="892" t="s">
        <v>960</v>
      </c>
      <c r="D225" s="893"/>
      <c r="E225" s="894"/>
      <c r="F225" s="895"/>
      <c r="G225" s="895"/>
      <c r="H225" s="775"/>
      <c r="I225" s="775"/>
    </row>
    <row r="226" spans="1:17" ht="15.75" customHeight="1">
      <c r="A226" s="714">
        <v>12</v>
      </c>
      <c r="B226" s="774">
        <f t="shared" si="0"/>
        <v>45674</v>
      </c>
      <c r="C226" s="892" t="s">
        <v>962</v>
      </c>
      <c r="D226" s="893"/>
      <c r="E226" s="894"/>
      <c r="F226" s="895"/>
      <c r="G226" s="895"/>
      <c r="H226" s="775"/>
      <c r="I226" s="775"/>
    </row>
    <row r="227" spans="1:17" ht="15.75" customHeight="1">
      <c r="A227" s="714">
        <v>13</v>
      </c>
      <c r="B227" s="774">
        <f t="shared" si="0"/>
        <v>45675</v>
      </c>
      <c r="C227" s="892" t="s">
        <v>956</v>
      </c>
      <c r="D227" s="893"/>
      <c r="E227" s="894"/>
      <c r="F227" s="895"/>
      <c r="G227" s="895"/>
      <c r="H227" s="775"/>
      <c r="I227" s="775"/>
      <c r="K227" s="776"/>
      <c r="L227" s="777"/>
      <c r="M227" s="777"/>
      <c r="N227" s="778"/>
      <c r="O227" s="778"/>
      <c r="P227" s="779"/>
      <c r="Q227" s="780"/>
    </row>
    <row r="228" spans="1:17" ht="15.75" customHeight="1">
      <c r="A228" s="714">
        <v>14</v>
      </c>
      <c r="B228" s="774">
        <f>+B227+1</f>
        <v>45676</v>
      </c>
      <c r="C228" s="892" t="s">
        <v>960</v>
      </c>
      <c r="D228" s="893"/>
      <c r="E228" s="894"/>
      <c r="F228" s="895"/>
      <c r="G228" s="895"/>
      <c r="H228" s="775"/>
      <c r="I228" s="775"/>
      <c r="K228" s="776"/>
      <c r="L228" s="777"/>
      <c r="M228" s="777"/>
      <c r="N228" s="778"/>
      <c r="O228" s="778"/>
      <c r="P228" s="779"/>
      <c r="Q228" s="780"/>
    </row>
    <row r="229" spans="1:17" ht="15.75" customHeight="1">
      <c r="A229" s="714">
        <v>15</v>
      </c>
      <c r="B229" s="774">
        <f>+B228+1</f>
        <v>45677</v>
      </c>
      <c r="C229" s="892" t="s">
        <v>960</v>
      </c>
      <c r="D229" s="893"/>
      <c r="E229" s="894"/>
      <c r="F229" s="895"/>
      <c r="G229" s="895"/>
      <c r="H229" s="775"/>
      <c r="I229" s="775"/>
      <c r="K229" s="776"/>
      <c r="L229" s="777"/>
      <c r="M229" s="777"/>
      <c r="N229" s="778"/>
      <c r="O229" s="778"/>
      <c r="P229" s="779"/>
      <c r="Q229" s="780"/>
    </row>
    <row r="230" spans="1:17" ht="15.75" customHeight="1">
      <c r="A230" s="714">
        <v>16</v>
      </c>
      <c r="B230" s="774">
        <f t="shared" ref="B230:B232" si="1">+B229+1</f>
        <v>45678</v>
      </c>
      <c r="C230" s="892" t="s">
        <v>963</v>
      </c>
      <c r="D230" s="893"/>
      <c r="E230" s="894"/>
      <c r="F230" s="895"/>
      <c r="G230" s="895"/>
      <c r="H230" s="775"/>
      <c r="I230" s="775"/>
      <c r="K230" s="776"/>
      <c r="L230" s="777"/>
      <c r="M230" s="777"/>
      <c r="N230" s="778"/>
      <c r="O230" s="778"/>
      <c r="P230" s="779"/>
      <c r="Q230" s="780"/>
    </row>
    <row r="231" spans="1:17" ht="15.75" customHeight="1">
      <c r="A231" s="714">
        <v>17</v>
      </c>
      <c r="B231" s="774">
        <f t="shared" si="1"/>
        <v>45679</v>
      </c>
      <c r="C231" s="892" t="s">
        <v>956</v>
      </c>
      <c r="D231" s="893"/>
      <c r="E231" s="894"/>
      <c r="F231" s="895"/>
      <c r="G231" s="895"/>
      <c r="H231" s="775"/>
      <c r="I231" s="775"/>
      <c r="K231" s="776"/>
      <c r="L231" s="777"/>
      <c r="M231" s="777"/>
      <c r="N231" s="778"/>
      <c r="O231" s="778"/>
      <c r="P231" s="779"/>
      <c r="Q231" s="780"/>
    </row>
    <row r="232" spans="1:17" ht="15.75" customHeight="1">
      <c r="A232" s="714">
        <v>18</v>
      </c>
      <c r="B232" s="774">
        <f t="shared" si="1"/>
        <v>45680</v>
      </c>
      <c r="C232" s="892" t="s">
        <v>960</v>
      </c>
      <c r="D232" s="893"/>
      <c r="E232" s="894"/>
      <c r="F232" s="895"/>
      <c r="G232" s="895"/>
      <c r="H232" s="775"/>
      <c r="I232" s="775"/>
      <c r="K232" s="776"/>
      <c r="L232" s="777"/>
      <c r="M232" s="777"/>
      <c r="N232" s="778"/>
      <c r="O232" s="778"/>
      <c r="P232" s="779"/>
      <c r="Q232" s="780"/>
    </row>
    <row r="233" spans="1:17" ht="15.75" customHeight="1">
      <c r="A233" s="714">
        <v>19</v>
      </c>
      <c r="B233" s="774">
        <f>+C101</f>
        <v>45786</v>
      </c>
      <c r="C233" s="892" t="s">
        <v>964</v>
      </c>
      <c r="D233" s="893"/>
      <c r="E233" s="894"/>
      <c r="F233" s="895"/>
      <c r="G233" s="895"/>
      <c r="H233" s="775"/>
      <c r="I233" s="775"/>
      <c r="K233" s="776"/>
      <c r="L233" s="777"/>
      <c r="M233" s="777"/>
      <c r="N233" s="778"/>
      <c r="O233" s="778"/>
      <c r="P233" s="779"/>
      <c r="Q233" s="780"/>
    </row>
    <row r="234" spans="1:17" ht="15.75" customHeight="1">
      <c r="A234" s="714">
        <v>20</v>
      </c>
      <c r="B234" s="774">
        <f>+B233+1</f>
        <v>45787</v>
      </c>
      <c r="C234" s="892" t="s">
        <v>965</v>
      </c>
      <c r="D234" s="893"/>
      <c r="E234" s="894"/>
      <c r="F234" s="895"/>
      <c r="G234" s="895"/>
      <c r="H234" s="775"/>
      <c r="I234" s="781"/>
      <c r="K234" s="776"/>
      <c r="L234" s="777"/>
      <c r="M234" s="777"/>
      <c r="N234" s="778"/>
      <c r="O234" s="778"/>
      <c r="P234" s="779"/>
      <c r="Q234" s="780"/>
    </row>
    <row r="235" spans="1:17" ht="15.75" customHeight="1">
      <c r="A235" s="714">
        <v>21</v>
      </c>
      <c r="B235" s="774">
        <f>+B234+1</f>
        <v>45788</v>
      </c>
      <c r="C235" s="892" t="s">
        <v>966</v>
      </c>
      <c r="D235" s="893"/>
      <c r="E235" s="894"/>
      <c r="F235" s="895"/>
      <c r="G235" s="895"/>
      <c r="H235" s="775"/>
      <c r="I235" s="781"/>
      <c r="K235" s="776"/>
      <c r="L235" s="777"/>
      <c r="M235" s="777"/>
      <c r="N235" s="778"/>
      <c r="O235" s="778"/>
      <c r="P235" s="779"/>
      <c r="Q235" s="780"/>
    </row>
    <row r="236" spans="1:17" ht="15.75" customHeight="1">
      <c r="A236" s="714">
        <v>22</v>
      </c>
      <c r="B236" s="774">
        <f t="shared" ref="B236:B244" si="2">+B235+1</f>
        <v>45789</v>
      </c>
      <c r="C236" s="892" t="s">
        <v>966</v>
      </c>
      <c r="D236" s="893"/>
      <c r="E236" s="894"/>
      <c r="F236" s="895"/>
      <c r="G236" s="895"/>
      <c r="H236" s="775"/>
      <c r="I236" s="781"/>
      <c r="K236" s="776"/>
      <c r="L236" s="777"/>
      <c r="M236" s="777"/>
      <c r="N236" s="778"/>
      <c r="O236" s="778"/>
      <c r="P236" s="779"/>
      <c r="Q236" s="780"/>
    </row>
    <row r="237" spans="1:17" ht="15.75" customHeight="1">
      <c r="A237" s="714">
        <v>23</v>
      </c>
      <c r="B237" s="774">
        <f t="shared" si="2"/>
        <v>45790</v>
      </c>
      <c r="C237" s="892" t="s">
        <v>967</v>
      </c>
      <c r="D237" s="893"/>
      <c r="E237" s="894"/>
      <c r="F237" s="895"/>
      <c r="G237" s="895"/>
      <c r="H237" s="775"/>
      <c r="I237" s="781"/>
      <c r="K237" s="776"/>
      <c r="L237" s="777"/>
      <c r="M237" s="777"/>
      <c r="N237" s="778"/>
      <c r="O237" s="778"/>
      <c r="P237" s="779"/>
      <c r="Q237" s="780"/>
    </row>
    <row r="238" spans="1:17" ht="15.75" customHeight="1">
      <c r="A238" s="714">
        <v>24</v>
      </c>
      <c r="B238" s="774">
        <f t="shared" si="2"/>
        <v>45791</v>
      </c>
      <c r="C238" s="892" t="s">
        <v>956</v>
      </c>
      <c r="D238" s="893"/>
      <c r="E238" s="894"/>
      <c r="F238" s="895"/>
      <c r="G238" s="895"/>
      <c r="H238" s="775"/>
      <c r="I238" s="781"/>
      <c r="K238" s="776"/>
      <c r="L238" s="777"/>
      <c r="M238" s="777"/>
      <c r="N238" s="778"/>
      <c r="O238" s="778"/>
      <c r="P238" s="779"/>
      <c r="Q238" s="780"/>
    </row>
    <row r="239" spans="1:17" ht="15.75" customHeight="1">
      <c r="A239" s="714">
        <v>25</v>
      </c>
      <c r="B239" s="774">
        <f t="shared" si="2"/>
        <v>45792</v>
      </c>
      <c r="C239" s="892" t="s">
        <v>956</v>
      </c>
      <c r="D239" s="893"/>
      <c r="E239" s="894"/>
      <c r="F239" s="895"/>
      <c r="G239" s="895"/>
      <c r="H239" s="775"/>
      <c r="I239" s="781"/>
      <c r="K239" s="776"/>
      <c r="L239" s="777"/>
      <c r="M239" s="777"/>
      <c r="N239" s="778"/>
      <c r="O239" s="778"/>
      <c r="P239" s="779"/>
      <c r="Q239" s="780"/>
    </row>
    <row r="240" spans="1:17" ht="15.75" customHeight="1">
      <c r="A240" s="714">
        <v>26</v>
      </c>
      <c r="B240" s="774">
        <f t="shared" si="2"/>
        <v>45793</v>
      </c>
      <c r="C240" s="892" t="s">
        <v>956</v>
      </c>
      <c r="D240" s="893"/>
      <c r="E240" s="894"/>
      <c r="F240" s="895"/>
      <c r="G240" s="895"/>
      <c r="H240" s="775"/>
      <c r="I240" s="781"/>
      <c r="K240" s="776"/>
      <c r="L240" s="777"/>
      <c r="M240" s="777"/>
      <c r="N240" s="778"/>
      <c r="O240" s="778"/>
      <c r="P240" s="779"/>
      <c r="Q240" s="780"/>
    </row>
    <row r="241" spans="1:17" ht="15.75" customHeight="1">
      <c r="A241" s="714">
        <v>27</v>
      </c>
      <c r="B241" s="774">
        <f t="shared" si="2"/>
        <v>45794</v>
      </c>
      <c r="C241" s="892" t="s">
        <v>960</v>
      </c>
      <c r="D241" s="893"/>
      <c r="E241" s="894"/>
      <c r="F241" s="895"/>
      <c r="G241" s="895"/>
      <c r="H241" s="775"/>
      <c r="I241" s="775"/>
      <c r="K241" s="776"/>
      <c r="L241" s="777"/>
      <c r="M241" s="777"/>
      <c r="N241" s="778"/>
      <c r="O241" s="778"/>
      <c r="P241" s="779"/>
      <c r="Q241" s="780"/>
    </row>
    <row r="242" spans="1:17" ht="15.75" customHeight="1">
      <c r="A242" s="714">
        <v>28</v>
      </c>
      <c r="B242" s="774">
        <f t="shared" si="2"/>
        <v>45795</v>
      </c>
      <c r="C242" s="892" t="s">
        <v>960</v>
      </c>
      <c r="D242" s="893"/>
      <c r="E242" s="894"/>
      <c r="F242" s="895"/>
      <c r="G242" s="895"/>
      <c r="H242" s="775"/>
      <c r="I242" s="775"/>
      <c r="K242" s="776"/>
      <c r="L242" s="777"/>
      <c r="M242" s="777"/>
      <c r="N242" s="778"/>
      <c r="O242" s="778"/>
      <c r="P242" s="779"/>
      <c r="Q242" s="780"/>
    </row>
    <row r="243" spans="1:17" ht="15.75" customHeight="1">
      <c r="A243" s="714">
        <v>29</v>
      </c>
      <c r="B243" s="774">
        <f t="shared" si="2"/>
        <v>45796</v>
      </c>
      <c r="C243" s="892" t="s">
        <v>966</v>
      </c>
      <c r="D243" s="893"/>
      <c r="E243" s="894"/>
      <c r="F243" s="895"/>
      <c r="G243" s="895"/>
      <c r="H243" s="775"/>
      <c r="I243" s="775"/>
      <c r="K243" s="776"/>
      <c r="L243" s="777"/>
      <c r="M243" s="777"/>
      <c r="N243" s="778"/>
      <c r="O243" s="778"/>
      <c r="P243" s="779"/>
      <c r="Q243" s="780"/>
    </row>
    <row r="244" spans="1:17" ht="15.75" customHeight="1">
      <c r="A244" s="714">
        <v>30</v>
      </c>
      <c r="B244" s="774">
        <f t="shared" si="2"/>
        <v>45797</v>
      </c>
      <c r="C244" s="892" t="s">
        <v>960</v>
      </c>
      <c r="D244" s="893"/>
      <c r="E244" s="894"/>
      <c r="F244" s="895"/>
      <c r="G244" s="895"/>
      <c r="H244" s="775"/>
      <c r="I244" s="775"/>
      <c r="K244" s="776"/>
      <c r="L244" s="777"/>
      <c r="M244" s="777"/>
      <c r="N244" s="778"/>
      <c r="O244" s="778"/>
      <c r="P244" s="779"/>
      <c r="Q244" s="780"/>
    </row>
    <row r="245" spans="1:17" ht="15.75" customHeight="1">
      <c r="B245" s="762"/>
      <c r="C245" s="763"/>
      <c r="D245" s="763"/>
      <c r="E245" s="763"/>
      <c r="F245" s="764"/>
      <c r="G245" s="764"/>
      <c r="H245" s="782" t="s">
        <v>814</v>
      </c>
      <c r="I245" s="783">
        <f>SUM(I215:I244)</f>
        <v>0</v>
      </c>
    </row>
    <row r="246" spans="1:17" ht="15.75" customHeight="1">
      <c r="B246" s="728"/>
      <c r="C246" s="728"/>
      <c r="D246" s="728"/>
      <c r="E246" s="784"/>
      <c r="F246" s="784"/>
      <c r="G246" s="784"/>
      <c r="H246" s="782" t="s">
        <v>887</v>
      </c>
      <c r="I246" s="785"/>
    </row>
    <row r="247" spans="1:17" ht="127.5" customHeight="1">
      <c r="B247" s="887" t="s">
        <v>953</v>
      </c>
      <c r="C247" s="887"/>
      <c r="D247" s="887"/>
      <c r="E247" s="887"/>
      <c r="F247" s="887"/>
      <c r="G247" s="887"/>
      <c r="H247" s="887"/>
      <c r="I247" s="758"/>
    </row>
    <row r="248" spans="1:17" ht="22.5" customHeight="1">
      <c r="B248" s="819" t="s">
        <v>973</v>
      </c>
      <c r="C248" s="786"/>
      <c r="D248" s="786"/>
      <c r="E248" s="786"/>
      <c r="F248" s="786"/>
      <c r="G248" s="786"/>
      <c r="H248" s="757"/>
      <c r="I248" s="758"/>
    </row>
    <row r="249" spans="1:17" ht="128.25" customHeight="1">
      <c r="B249" s="880" t="s">
        <v>978</v>
      </c>
      <c r="C249" s="880"/>
      <c r="D249" s="880"/>
      <c r="E249" s="880"/>
      <c r="F249" s="880"/>
      <c r="G249" s="880"/>
      <c r="H249" s="880"/>
      <c r="I249" s="758"/>
    </row>
    <row r="250" spans="1:17" s="787" customFormat="1" ht="23.25" customHeight="1">
      <c r="B250" s="788" t="s">
        <v>888</v>
      </c>
      <c r="C250" s="823">
        <v>3</v>
      </c>
      <c r="D250" s="789"/>
      <c r="E250" s="790"/>
      <c r="F250" s="790"/>
      <c r="G250" s="790"/>
      <c r="H250" s="790"/>
    </row>
    <row r="251" spans="1:17" s="787" customFormat="1" ht="15.75">
      <c r="B251" s="791" t="s">
        <v>889</v>
      </c>
      <c r="C251" s="792">
        <f>+'PLANILLA 3'!L81</f>
        <v>47841.41</v>
      </c>
      <c r="D251" s="792"/>
      <c r="E251" s="793"/>
      <c r="F251" s="794"/>
      <c r="G251" s="794"/>
      <c r="H251" s="793"/>
    </row>
    <row r="252" spans="1:17" s="787" customFormat="1" ht="15.75">
      <c r="B252" s="791" t="s">
        <v>890</v>
      </c>
      <c r="C252" s="792">
        <f>+'PLANILLA 3'!L84</f>
        <v>23920.709999999995</v>
      </c>
      <c r="D252" s="792"/>
      <c r="E252" s="793"/>
      <c r="F252" s="794"/>
      <c r="G252" s="794"/>
      <c r="H252" s="793"/>
    </row>
    <row r="253" spans="1:17" s="787" customFormat="1" ht="15.75">
      <c r="B253" s="795" t="s">
        <v>891</v>
      </c>
      <c r="C253" s="796"/>
      <c r="D253" s="803"/>
      <c r="E253" s="793"/>
      <c r="F253" s="794"/>
      <c r="G253" s="794"/>
      <c r="H253" s="793"/>
    </row>
    <row r="254" spans="1:17" s="787" customFormat="1" ht="15.75">
      <c r="B254" s="791" t="s">
        <v>892</v>
      </c>
      <c r="C254" s="797">
        <f>+C251-C252-C253</f>
        <v>23920.700000000008</v>
      </c>
      <c r="D254" s="797"/>
      <c r="E254" s="918" t="s">
        <v>937</v>
      </c>
      <c r="F254" s="918"/>
      <c r="G254" s="918"/>
      <c r="H254" s="918"/>
    </row>
    <row r="255" spans="1:17" s="787" customFormat="1" ht="15.75">
      <c r="B255" s="794"/>
      <c r="C255" s="798"/>
      <c r="D255" s="798"/>
      <c r="E255" s="918"/>
      <c r="F255" s="918"/>
      <c r="G255" s="918"/>
      <c r="H255" s="918"/>
    </row>
    <row r="256" spans="1:17" s="787" customFormat="1" ht="15.75">
      <c r="B256" s="794"/>
      <c r="C256" s="798"/>
      <c r="D256" s="798"/>
      <c r="E256" s="799"/>
      <c r="F256" s="799"/>
      <c r="G256" s="799"/>
      <c r="H256" s="799"/>
    </row>
    <row r="257" spans="2:8" s="787" customFormat="1" ht="15.75">
      <c r="B257" s="795" t="s">
        <v>969</v>
      </c>
      <c r="C257" s="796">
        <f>+'CAL-REAJUSTES'!H72</f>
        <v>95.68</v>
      </c>
      <c r="D257" s="798"/>
      <c r="E257" s="822"/>
      <c r="F257" s="822"/>
      <c r="G257" s="822"/>
      <c r="H257" s="822"/>
    </row>
    <row r="258" spans="2:8" s="787" customFormat="1" ht="15.75">
      <c r="B258" s="794"/>
      <c r="C258" s="798"/>
      <c r="D258" s="798"/>
      <c r="E258" s="822"/>
      <c r="F258" s="822"/>
      <c r="G258" s="822"/>
      <c r="H258" s="822"/>
    </row>
    <row r="259" spans="2:8" s="787" customFormat="1" ht="15.75">
      <c r="B259" s="794"/>
      <c r="C259" s="798"/>
      <c r="D259" s="798"/>
      <c r="E259" s="822"/>
      <c r="F259" s="822"/>
      <c r="G259" s="822"/>
      <c r="H259" s="822"/>
    </row>
    <row r="260" spans="2:8" s="787" customFormat="1" ht="18">
      <c r="B260" s="819" t="s">
        <v>974</v>
      </c>
      <c r="C260" s="798"/>
      <c r="D260" s="798"/>
      <c r="E260" s="822"/>
      <c r="F260" s="822"/>
      <c r="G260" s="822"/>
      <c r="H260" s="822"/>
    </row>
    <row r="261" spans="2:8" s="787" customFormat="1" ht="15.75">
      <c r="B261" s="794"/>
      <c r="C261" s="798"/>
      <c r="D261" s="798"/>
      <c r="E261" s="822"/>
      <c r="F261" s="822"/>
      <c r="G261" s="822"/>
      <c r="H261" s="822"/>
    </row>
    <row r="262" spans="2:8" s="787" customFormat="1" ht="27.75" customHeight="1">
      <c r="B262" s="880" t="s">
        <v>976</v>
      </c>
      <c r="C262" s="880"/>
      <c r="D262" s="880"/>
      <c r="E262" s="880"/>
      <c r="F262" s="880"/>
      <c r="G262" s="880"/>
      <c r="H262" s="880"/>
    </row>
    <row r="263" spans="2:8">
      <c r="B263" s="800"/>
      <c r="C263" s="800"/>
      <c r="D263" s="800"/>
      <c r="E263" s="800"/>
      <c r="F263" s="800"/>
      <c r="G263" s="800"/>
    </row>
    <row r="264" spans="2:8">
      <c r="B264" s="800"/>
      <c r="C264" s="800"/>
      <c r="D264" s="800"/>
      <c r="E264" s="800"/>
      <c r="F264" s="800"/>
      <c r="G264" s="800"/>
    </row>
    <row r="265" spans="2:8">
      <c r="B265" s="800"/>
      <c r="C265" s="800"/>
      <c r="D265" s="800"/>
      <c r="E265" s="800"/>
      <c r="F265" s="800"/>
      <c r="G265" s="800"/>
    </row>
    <row r="266" spans="2:8">
      <c r="B266" s="917" t="s">
        <v>893</v>
      </c>
      <c r="C266" s="917"/>
      <c r="D266" s="917"/>
      <c r="E266" s="917"/>
      <c r="F266" s="917"/>
      <c r="G266" s="917"/>
      <c r="H266" s="917"/>
    </row>
    <row r="267" spans="2:8">
      <c r="B267" s="800"/>
      <c r="C267" s="800"/>
      <c r="D267" s="800"/>
      <c r="E267" s="800"/>
      <c r="F267" s="800"/>
      <c r="G267" s="800"/>
    </row>
    <row r="268" spans="2:8">
      <c r="B268" s="800"/>
      <c r="C268" s="800"/>
      <c r="D268" s="800"/>
      <c r="E268" s="800"/>
      <c r="F268" s="800"/>
      <c r="G268" s="800"/>
    </row>
    <row r="269" spans="2:8">
      <c r="B269" s="800"/>
      <c r="C269" s="800"/>
      <c r="D269" s="800"/>
      <c r="E269" s="800"/>
      <c r="F269" s="800"/>
      <c r="G269" s="800"/>
    </row>
    <row r="270" spans="2:8">
      <c r="B270" s="800"/>
      <c r="C270" s="800"/>
      <c r="D270" s="800"/>
      <c r="E270" s="800"/>
      <c r="F270" s="800"/>
      <c r="G270" s="800"/>
    </row>
    <row r="271" spans="2:8">
      <c r="B271" s="800"/>
      <c r="C271" s="800"/>
      <c r="D271" s="800"/>
      <c r="E271" s="800"/>
      <c r="F271" s="800"/>
      <c r="G271" s="800"/>
    </row>
    <row r="272" spans="2:8">
      <c r="B272" s="745" t="s">
        <v>894</v>
      </c>
      <c r="C272" s="745"/>
      <c r="D272" s="745"/>
      <c r="E272" s="745"/>
      <c r="F272" s="745"/>
      <c r="G272" s="745"/>
    </row>
    <row r="273" spans="2:7">
      <c r="B273" s="801" t="s">
        <v>39</v>
      </c>
      <c r="C273" s="745"/>
      <c r="D273" s="745"/>
      <c r="E273" s="745"/>
      <c r="F273" s="745"/>
      <c r="G273" s="745"/>
    </row>
  </sheetData>
  <mergeCells count="189">
    <mergeCell ref="E210:E211"/>
    <mergeCell ref="B198:B199"/>
    <mergeCell ref="B200:B201"/>
    <mergeCell ref="B202:B203"/>
    <mergeCell ref="B204:B205"/>
    <mergeCell ref="B206:B207"/>
    <mergeCell ref="B208:B209"/>
    <mergeCell ref="B210:B211"/>
    <mergeCell ref="C198:C199"/>
    <mergeCell ref="C200:C201"/>
    <mergeCell ref="C202:C203"/>
    <mergeCell ref="C204:C205"/>
    <mergeCell ref="C206:C207"/>
    <mergeCell ref="C208:C209"/>
    <mergeCell ref="C210:C211"/>
    <mergeCell ref="D198:D199"/>
    <mergeCell ref="D200:D201"/>
    <mergeCell ref="D202:D203"/>
    <mergeCell ref="D204:D205"/>
    <mergeCell ref="D206:D207"/>
    <mergeCell ref="D208:D209"/>
    <mergeCell ref="D210:D211"/>
    <mergeCell ref="E200:E201"/>
    <mergeCell ref="E202:E203"/>
    <mergeCell ref="C86:E86"/>
    <mergeCell ref="C88:E88"/>
    <mergeCell ref="B68:H68"/>
    <mergeCell ref="B179:B180"/>
    <mergeCell ref="C179:C180"/>
    <mergeCell ref="D179:D180"/>
    <mergeCell ref="E179:E180"/>
    <mergeCell ref="C99:E99"/>
    <mergeCell ref="C102:E102"/>
    <mergeCell ref="B165:H165"/>
    <mergeCell ref="C78:E78"/>
    <mergeCell ref="C79:E79"/>
    <mergeCell ref="B266:H266"/>
    <mergeCell ref="B49:H49"/>
    <mergeCell ref="B43:H43"/>
    <mergeCell ref="B52:H52"/>
    <mergeCell ref="B57:H57"/>
    <mergeCell ref="B56:H56"/>
    <mergeCell ref="B58:H58"/>
    <mergeCell ref="B59:H59"/>
    <mergeCell ref="B44:H44"/>
    <mergeCell ref="B50:H50"/>
    <mergeCell ref="C244:E244"/>
    <mergeCell ref="F244:G244"/>
    <mergeCell ref="B247:H247"/>
    <mergeCell ref="B249:H249"/>
    <mergeCell ref="E254:H255"/>
    <mergeCell ref="C241:E241"/>
    <mergeCell ref="F241:G241"/>
    <mergeCell ref="C242:E242"/>
    <mergeCell ref="F242:G242"/>
    <mergeCell ref="C243:E243"/>
    <mergeCell ref="F243:G243"/>
    <mergeCell ref="C238:E238"/>
    <mergeCell ref="F238:G238"/>
    <mergeCell ref="C239:E239"/>
    <mergeCell ref="F239:G239"/>
    <mergeCell ref="C240:E240"/>
    <mergeCell ref="F240:G240"/>
    <mergeCell ref="C235:E235"/>
    <mergeCell ref="F235:G235"/>
    <mergeCell ref="C236:E236"/>
    <mergeCell ref="F236:G236"/>
    <mergeCell ref="C237:E237"/>
    <mergeCell ref="F237:G237"/>
    <mergeCell ref="C232:E232"/>
    <mergeCell ref="F232:G232"/>
    <mergeCell ref="C233:E233"/>
    <mergeCell ref="F233:G233"/>
    <mergeCell ref="C234:E234"/>
    <mergeCell ref="F234:G234"/>
    <mergeCell ref="C229:E229"/>
    <mergeCell ref="F229:G229"/>
    <mergeCell ref="C230:E230"/>
    <mergeCell ref="F230:G230"/>
    <mergeCell ref="C231:E231"/>
    <mergeCell ref="F231:G231"/>
    <mergeCell ref="C226:E226"/>
    <mergeCell ref="F226:G226"/>
    <mergeCell ref="C227:E227"/>
    <mergeCell ref="F227:G227"/>
    <mergeCell ref="C228:E228"/>
    <mergeCell ref="F228:G228"/>
    <mergeCell ref="C223:E223"/>
    <mergeCell ref="F223:G223"/>
    <mergeCell ref="C224:E224"/>
    <mergeCell ref="F224:G224"/>
    <mergeCell ref="C225:E225"/>
    <mergeCell ref="F225:G225"/>
    <mergeCell ref="E204:E205"/>
    <mergeCell ref="E206:E207"/>
    <mergeCell ref="E208:E209"/>
    <mergeCell ref="D187:D188"/>
    <mergeCell ref="D189:D190"/>
    <mergeCell ref="D191:D193"/>
    <mergeCell ref="D194:D195"/>
    <mergeCell ref="E185:E186"/>
    <mergeCell ref="E187:E188"/>
    <mergeCell ref="E189:E190"/>
    <mergeCell ref="E191:E193"/>
    <mergeCell ref="E194:E195"/>
    <mergeCell ref="C220:E220"/>
    <mergeCell ref="F220:G220"/>
    <mergeCell ref="C221:E221"/>
    <mergeCell ref="F221:G221"/>
    <mergeCell ref="C222:E222"/>
    <mergeCell ref="F222:G222"/>
    <mergeCell ref="C217:E217"/>
    <mergeCell ref="F217:G217"/>
    <mergeCell ref="C218:E218"/>
    <mergeCell ref="F218:G218"/>
    <mergeCell ref="C219:E219"/>
    <mergeCell ref="F219:G219"/>
    <mergeCell ref="C216:E216"/>
    <mergeCell ref="F216:G216"/>
    <mergeCell ref="C103:E103"/>
    <mergeCell ref="C104:E104"/>
    <mergeCell ref="B154:H154"/>
    <mergeCell ref="B164:H164"/>
    <mergeCell ref="B167:G167"/>
    <mergeCell ref="F168:G168"/>
    <mergeCell ref="F169:G173"/>
    <mergeCell ref="B181:B182"/>
    <mergeCell ref="C181:C182"/>
    <mergeCell ref="E181:E182"/>
    <mergeCell ref="D181:D182"/>
    <mergeCell ref="B194:B195"/>
    <mergeCell ref="B191:B193"/>
    <mergeCell ref="B189:B190"/>
    <mergeCell ref="B187:B188"/>
    <mergeCell ref="B185:B186"/>
    <mergeCell ref="C185:C186"/>
    <mergeCell ref="C187:C188"/>
    <mergeCell ref="C189:C190"/>
    <mergeCell ref="C191:C193"/>
    <mergeCell ref="C194:C195"/>
    <mergeCell ref="D185:D186"/>
    <mergeCell ref="B48:H48"/>
    <mergeCell ref="B54:H54"/>
    <mergeCell ref="B53:H53"/>
    <mergeCell ref="B65:H65"/>
    <mergeCell ref="B47:H47"/>
    <mergeCell ref="B60:H60"/>
    <mergeCell ref="C214:E214"/>
    <mergeCell ref="F214:G214"/>
    <mergeCell ref="C215:E215"/>
    <mergeCell ref="F215:G215"/>
    <mergeCell ref="B67:H67"/>
    <mergeCell ref="B69:H69"/>
    <mergeCell ref="B70:H70"/>
    <mergeCell ref="B64:H64"/>
    <mergeCell ref="B51:H51"/>
    <mergeCell ref="B62:H62"/>
    <mergeCell ref="B63:H63"/>
    <mergeCell ref="B71:H71"/>
    <mergeCell ref="B55:H55"/>
    <mergeCell ref="B66:H66"/>
    <mergeCell ref="C89:E89"/>
    <mergeCell ref="C92:E92"/>
    <mergeCell ref="C75:E75"/>
    <mergeCell ref="C77:E77"/>
    <mergeCell ref="B262:H262"/>
    <mergeCell ref="B61:H61"/>
    <mergeCell ref="A7:F7"/>
    <mergeCell ref="A9:F9"/>
    <mergeCell ref="A10:F10"/>
    <mergeCell ref="A11:F11"/>
    <mergeCell ref="C17:H17"/>
    <mergeCell ref="C18:H18"/>
    <mergeCell ref="B148:H149"/>
    <mergeCell ref="B151:H151"/>
    <mergeCell ref="C31:E31"/>
    <mergeCell ref="C36:E36"/>
    <mergeCell ref="B40:H40"/>
    <mergeCell ref="B41:H41"/>
    <mergeCell ref="B42:H42"/>
    <mergeCell ref="B45:H45"/>
    <mergeCell ref="B39:H39"/>
    <mergeCell ref="C19:H19"/>
    <mergeCell ref="C25:E25"/>
    <mergeCell ref="E26:H26"/>
    <mergeCell ref="C27:E27"/>
    <mergeCell ref="E28:H28"/>
    <mergeCell ref="C30:H30"/>
    <mergeCell ref="B46:H46"/>
  </mergeCells>
  <pageMargins left="0.70866141732283472" right="0.70866141732283472" top="0.55118110236220474" bottom="0.15748031496062992" header="0.31496062992125984" footer="0.31496062992125984"/>
  <pageSetup paperSize="9" scale="56" orientation="portrait" r:id="rId1"/>
  <rowBreaks count="4" manualBreakCount="4">
    <brk id="48" max="8" man="1"/>
    <brk id="67" max="8" man="1"/>
    <brk id="147" max="8" man="1"/>
    <brk id="212" max="7"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657C3-7B12-4BED-ACB5-C5714010EF99}">
  <sheetPr>
    <tabColor rgb="FFFF0000"/>
  </sheetPr>
  <dimension ref="A1:T99"/>
  <sheetViews>
    <sheetView showGridLines="0" view="pageBreakPreview" topLeftCell="A68" zoomScale="80" zoomScaleNormal="80" zoomScaleSheetLayoutView="80" workbookViewId="0">
      <selection activeCell="F97" sqref="F97:H97"/>
    </sheetView>
  </sheetViews>
  <sheetFormatPr baseColWidth="10" defaultRowHeight="15"/>
  <cols>
    <col min="1" max="1" width="37.7109375" style="460" customWidth="1"/>
    <col min="2" max="2" width="34.7109375" style="460" customWidth="1"/>
    <col min="3" max="3" width="27.85546875" style="460" bestFit="1" customWidth="1"/>
    <col min="4" max="4" width="17.28515625" style="460" customWidth="1"/>
    <col min="5" max="9" width="15.7109375" style="460" customWidth="1"/>
    <col min="10" max="10" width="7.7109375" style="460" customWidth="1"/>
    <col min="11" max="12" width="11.5703125" style="460"/>
    <col min="13" max="13" width="19.7109375" style="460" customWidth="1"/>
    <col min="14" max="254" width="11.5703125" style="460"/>
    <col min="255" max="255" width="31.140625" style="460" customWidth="1"/>
    <col min="256" max="256" width="11.5703125" style="460"/>
    <col min="257" max="257" width="27.85546875" style="460" bestFit="1" customWidth="1"/>
    <col min="258" max="258" width="17.28515625" style="460" customWidth="1"/>
    <col min="259" max="260" width="15.140625" style="460" bestFit="1" customWidth="1"/>
    <col min="261" max="261" width="11.5703125" style="460"/>
    <col min="262" max="262" width="18.28515625" style="460" customWidth="1"/>
    <col min="263" max="263" width="15.5703125" style="460" bestFit="1" customWidth="1"/>
    <col min="264" max="510" width="11.5703125" style="460"/>
    <col min="511" max="511" width="31.140625" style="460" customWidth="1"/>
    <col min="512" max="512" width="11.5703125" style="460"/>
    <col min="513" max="513" width="27.85546875" style="460" bestFit="1" customWidth="1"/>
    <col min="514" max="514" width="17.28515625" style="460" customWidth="1"/>
    <col min="515" max="516" width="15.140625" style="460" bestFit="1" customWidth="1"/>
    <col min="517" max="517" width="11.5703125" style="460"/>
    <col min="518" max="518" width="18.28515625" style="460" customWidth="1"/>
    <col min="519" max="519" width="15.5703125" style="460" bestFit="1" customWidth="1"/>
    <col min="520" max="766" width="11.5703125" style="460"/>
    <col min="767" max="767" width="31.140625" style="460" customWidth="1"/>
    <col min="768" max="768" width="11.5703125" style="460"/>
    <col min="769" max="769" width="27.85546875" style="460" bestFit="1" customWidth="1"/>
    <col min="770" max="770" width="17.28515625" style="460" customWidth="1"/>
    <col min="771" max="772" width="15.140625" style="460" bestFit="1" customWidth="1"/>
    <col min="773" max="773" width="11.5703125" style="460"/>
    <col min="774" max="774" width="18.28515625" style="460" customWidth="1"/>
    <col min="775" max="775" width="15.5703125" style="460" bestFit="1" customWidth="1"/>
    <col min="776" max="1022" width="11.5703125" style="460"/>
    <col min="1023" max="1023" width="31.140625" style="460" customWidth="1"/>
    <col min="1024" max="1024" width="11.5703125" style="460"/>
    <col min="1025" max="1025" width="27.85546875" style="460" bestFit="1" customWidth="1"/>
    <col min="1026" max="1026" width="17.28515625" style="460" customWidth="1"/>
    <col min="1027" max="1028" width="15.140625" style="460" bestFit="1" customWidth="1"/>
    <col min="1029" max="1029" width="11.5703125" style="460"/>
    <col min="1030" max="1030" width="18.28515625" style="460" customWidth="1"/>
    <col min="1031" max="1031" width="15.5703125" style="460" bestFit="1" customWidth="1"/>
    <col min="1032" max="1278" width="11.5703125" style="460"/>
    <col min="1279" max="1279" width="31.140625" style="460" customWidth="1"/>
    <col min="1280" max="1280" width="11.5703125" style="460"/>
    <col min="1281" max="1281" width="27.85546875" style="460" bestFit="1" customWidth="1"/>
    <col min="1282" max="1282" width="17.28515625" style="460" customWidth="1"/>
    <col min="1283" max="1284" width="15.140625" style="460" bestFit="1" customWidth="1"/>
    <col min="1285" max="1285" width="11.5703125" style="460"/>
    <col min="1286" max="1286" width="18.28515625" style="460" customWidth="1"/>
    <col min="1287" max="1287" width="15.5703125" style="460" bestFit="1" customWidth="1"/>
    <col min="1288" max="1534" width="11.5703125" style="460"/>
    <col min="1535" max="1535" width="31.140625" style="460" customWidth="1"/>
    <col min="1536" max="1536" width="11.5703125" style="460"/>
    <col min="1537" max="1537" width="27.85546875" style="460" bestFit="1" customWidth="1"/>
    <col min="1538" max="1538" width="17.28515625" style="460" customWidth="1"/>
    <col min="1539" max="1540" width="15.140625" style="460" bestFit="1" customWidth="1"/>
    <col min="1541" max="1541" width="11.5703125" style="460"/>
    <col min="1542" max="1542" width="18.28515625" style="460" customWidth="1"/>
    <col min="1543" max="1543" width="15.5703125" style="460" bestFit="1" customWidth="1"/>
    <col min="1544" max="1790" width="11.5703125" style="460"/>
    <col min="1791" max="1791" width="31.140625" style="460" customWidth="1"/>
    <col min="1792" max="1792" width="11.5703125" style="460"/>
    <col min="1793" max="1793" width="27.85546875" style="460" bestFit="1" customWidth="1"/>
    <col min="1794" max="1794" width="17.28515625" style="460" customWidth="1"/>
    <col min="1795" max="1796" width="15.140625" style="460" bestFit="1" customWidth="1"/>
    <col min="1797" max="1797" width="11.5703125" style="460"/>
    <col min="1798" max="1798" width="18.28515625" style="460" customWidth="1"/>
    <col min="1799" max="1799" width="15.5703125" style="460" bestFit="1" customWidth="1"/>
    <col min="1800" max="2046" width="11.5703125" style="460"/>
    <col min="2047" max="2047" width="31.140625" style="460" customWidth="1"/>
    <col min="2048" max="2048" width="11.5703125" style="460"/>
    <col min="2049" max="2049" width="27.85546875" style="460" bestFit="1" customWidth="1"/>
    <col min="2050" max="2050" width="17.28515625" style="460" customWidth="1"/>
    <col min="2051" max="2052" width="15.140625" style="460" bestFit="1" customWidth="1"/>
    <col min="2053" max="2053" width="11.5703125" style="460"/>
    <col min="2054" max="2054" width="18.28515625" style="460" customWidth="1"/>
    <col min="2055" max="2055" width="15.5703125" style="460" bestFit="1" customWidth="1"/>
    <col min="2056" max="2302" width="11.5703125" style="460"/>
    <col min="2303" max="2303" width="31.140625" style="460" customWidth="1"/>
    <col min="2304" max="2304" width="11.5703125" style="460"/>
    <col min="2305" max="2305" width="27.85546875" style="460" bestFit="1" customWidth="1"/>
    <col min="2306" max="2306" width="17.28515625" style="460" customWidth="1"/>
    <col min="2307" max="2308" width="15.140625" style="460" bestFit="1" customWidth="1"/>
    <col min="2309" max="2309" width="11.5703125" style="460"/>
    <col min="2310" max="2310" width="18.28515625" style="460" customWidth="1"/>
    <col min="2311" max="2311" width="15.5703125" style="460" bestFit="1" customWidth="1"/>
    <col min="2312" max="2558" width="11.5703125" style="460"/>
    <col min="2559" max="2559" width="31.140625" style="460" customWidth="1"/>
    <col min="2560" max="2560" width="11.5703125" style="460"/>
    <col min="2561" max="2561" width="27.85546875" style="460" bestFit="1" customWidth="1"/>
    <col min="2562" max="2562" width="17.28515625" style="460" customWidth="1"/>
    <col min="2563" max="2564" width="15.140625" style="460" bestFit="1" customWidth="1"/>
    <col min="2565" max="2565" width="11.5703125" style="460"/>
    <col min="2566" max="2566" width="18.28515625" style="460" customWidth="1"/>
    <col min="2567" max="2567" width="15.5703125" style="460" bestFit="1" customWidth="1"/>
    <col min="2568" max="2814" width="11.5703125" style="460"/>
    <col min="2815" max="2815" width="31.140625" style="460" customWidth="1"/>
    <col min="2816" max="2816" width="11.5703125" style="460"/>
    <col min="2817" max="2817" width="27.85546875" style="460" bestFit="1" customWidth="1"/>
    <col min="2818" max="2818" width="17.28515625" style="460" customWidth="1"/>
    <col min="2819" max="2820" width="15.140625" style="460" bestFit="1" customWidth="1"/>
    <col min="2821" max="2821" width="11.5703125" style="460"/>
    <col min="2822" max="2822" width="18.28515625" style="460" customWidth="1"/>
    <col min="2823" max="2823" width="15.5703125" style="460" bestFit="1" customWidth="1"/>
    <col min="2824" max="3070" width="11.5703125" style="460"/>
    <col min="3071" max="3071" width="31.140625" style="460" customWidth="1"/>
    <col min="3072" max="3072" width="11.5703125" style="460"/>
    <col min="3073" max="3073" width="27.85546875" style="460" bestFit="1" customWidth="1"/>
    <col min="3074" max="3074" width="17.28515625" style="460" customWidth="1"/>
    <col min="3075" max="3076" width="15.140625" style="460" bestFit="1" customWidth="1"/>
    <col min="3077" max="3077" width="11.5703125" style="460"/>
    <col min="3078" max="3078" width="18.28515625" style="460" customWidth="1"/>
    <col min="3079" max="3079" width="15.5703125" style="460" bestFit="1" customWidth="1"/>
    <col min="3080" max="3326" width="11.5703125" style="460"/>
    <col min="3327" max="3327" width="31.140625" style="460" customWidth="1"/>
    <col min="3328" max="3328" width="11.5703125" style="460"/>
    <col min="3329" max="3329" width="27.85546875" style="460" bestFit="1" customWidth="1"/>
    <col min="3330" max="3330" width="17.28515625" style="460" customWidth="1"/>
    <col min="3331" max="3332" width="15.140625" style="460" bestFit="1" customWidth="1"/>
    <col min="3333" max="3333" width="11.5703125" style="460"/>
    <col min="3334" max="3334" width="18.28515625" style="460" customWidth="1"/>
    <col min="3335" max="3335" width="15.5703125" style="460" bestFit="1" customWidth="1"/>
    <col min="3336" max="3582" width="11.5703125" style="460"/>
    <col min="3583" max="3583" width="31.140625" style="460" customWidth="1"/>
    <col min="3584" max="3584" width="11.5703125" style="460"/>
    <col min="3585" max="3585" width="27.85546875" style="460" bestFit="1" customWidth="1"/>
    <col min="3586" max="3586" width="17.28515625" style="460" customWidth="1"/>
    <col min="3587" max="3588" width="15.140625" style="460" bestFit="1" customWidth="1"/>
    <col min="3589" max="3589" width="11.5703125" style="460"/>
    <col min="3590" max="3590" width="18.28515625" style="460" customWidth="1"/>
    <col min="3591" max="3591" width="15.5703125" style="460" bestFit="1" customWidth="1"/>
    <col min="3592" max="3838" width="11.5703125" style="460"/>
    <col min="3839" max="3839" width="31.140625" style="460" customWidth="1"/>
    <col min="3840" max="3840" width="11.5703125" style="460"/>
    <col min="3841" max="3841" width="27.85546875" style="460" bestFit="1" customWidth="1"/>
    <col min="3842" max="3842" width="17.28515625" style="460" customWidth="1"/>
    <col min="3843" max="3844" width="15.140625" style="460" bestFit="1" customWidth="1"/>
    <col min="3845" max="3845" width="11.5703125" style="460"/>
    <col min="3846" max="3846" width="18.28515625" style="460" customWidth="1"/>
    <col min="3847" max="3847" width="15.5703125" style="460" bestFit="1" customWidth="1"/>
    <col min="3848" max="4094" width="11.5703125" style="460"/>
    <col min="4095" max="4095" width="31.140625" style="460" customWidth="1"/>
    <col min="4096" max="4096" width="11.5703125" style="460"/>
    <col min="4097" max="4097" width="27.85546875" style="460" bestFit="1" customWidth="1"/>
    <col min="4098" max="4098" width="17.28515625" style="460" customWidth="1"/>
    <col min="4099" max="4100" width="15.140625" style="460" bestFit="1" customWidth="1"/>
    <col min="4101" max="4101" width="11.5703125" style="460"/>
    <col min="4102" max="4102" width="18.28515625" style="460" customWidth="1"/>
    <col min="4103" max="4103" width="15.5703125" style="460" bestFit="1" customWidth="1"/>
    <col min="4104" max="4350" width="11.5703125" style="460"/>
    <col min="4351" max="4351" width="31.140625" style="460" customWidth="1"/>
    <col min="4352" max="4352" width="11.5703125" style="460"/>
    <col min="4353" max="4353" width="27.85546875" style="460" bestFit="1" customWidth="1"/>
    <col min="4354" max="4354" width="17.28515625" style="460" customWidth="1"/>
    <col min="4355" max="4356" width="15.140625" style="460" bestFit="1" customWidth="1"/>
    <col min="4357" max="4357" width="11.5703125" style="460"/>
    <col min="4358" max="4358" width="18.28515625" style="460" customWidth="1"/>
    <col min="4359" max="4359" width="15.5703125" style="460" bestFit="1" customWidth="1"/>
    <col min="4360" max="4606" width="11.5703125" style="460"/>
    <col min="4607" max="4607" width="31.140625" style="460" customWidth="1"/>
    <col min="4608" max="4608" width="11.5703125" style="460"/>
    <col min="4609" max="4609" width="27.85546875" style="460" bestFit="1" customWidth="1"/>
    <col min="4610" max="4610" width="17.28515625" style="460" customWidth="1"/>
    <col min="4611" max="4612" width="15.140625" style="460" bestFit="1" customWidth="1"/>
    <col min="4613" max="4613" width="11.5703125" style="460"/>
    <col min="4614" max="4614" width="18.28515625" style="460" customWidth="1"/>
    <col min="4615" max="4615" width="15.5703125" style="460" bestFit="1" customWidth="1"/>
    <col min="4616" max="4862" width="11.5703125" style="460"/>
    <col min="4863" max="4863" width="31.140625" style="460" customWidth="1"/>
    <col min="4864" max="4864" width="11.5703125" style="460"/>
    <col min="4865" max="4865" width="27.85546875" style="460" bestFit="1" customWidth="1"/>
    <col min="4866" max="4866" width="17.28515625" style="460" customWidth="1"/>
    <col min="4867" max="4868" width="15.140625" style="460" bestFit="1" customWidth="1"/>
    <col min="4869" max="4869" width="11.5703125" style="460"/>
    <col min="4870" max="4870" width="18.28515625" style="460" customWidth="1"/>
    <col min="4871" max="4871" width="15.5703125" style="460" bestFit="1" customWidth="1"/>
    <col min="4872" max="5118" width="11.5703125" style="460"/>
    <col min="5119" max="5119" width="31.140625" style="460" customWidth="1"/>
    <col min="5120" max="5120" width="11.5703125" style="460"/>
    <col min="5121" max="5121" width="27.85546875" style="460" bestFit="1" customWidth="1"/>
    <col min="5122" max="5122" width="17.28515625" style="460" customWidth="1"/>
    <col min="5123" max="5124" width="15.140625" style="460" bestFit="1" customWidth="1"/>
    <col min="5125" max="5125" width="11.5703125" style="460"/>
    <col min="5126" max="5126" width="18.28515625" style="460" customWidth="1"/>
    <col min="5127" max="5127" width="15.5703125" style="460" bestFit="1" customWidth="1"/>
    <col min="5128" max="5374" width="11.5703125" style="460"/>
    <col min="5375" max="5375" width="31.140625" style="460" customWidth="1"/>
    <col min="5376" max="5376" width="11.5703125" style="460"/>
    <col min="5377" max="5377" width="27.85546875" style="460" bestFit="1" customWidth="1"/>
    <col min="5378" max="5378" width="17.28515625" style="460" customWidth="1"/>
    <col min="5379" max="5380" width="15.140625" style="460" bestFit="1" customWidth="1"/>
    <col min="5381" max="5381" width="11.5703125" style="460"/>
    <col min="5382" max="5382" width="18.28515625" style="460" customWidth="1"/>
    <col min="5383" max="5383" width="15.5703125" style="460" bestFit="1" customWidth="1"/>
    <col min="5384" max="5630" width="11.5703125" style="460"/>
    <col min="5631" max="5631" width="31.140625" style="460" customWidth="1"/>
    <col min="5632" max="5632" width="11.5703125" style="460"/>
    <col min="5633" max="5633" width="27.85546875" style="460" bestFit="1" customWidth="1"/>
    <col min="5634" max="5634" width="17.28515625" style="460" customWidth="1"/>
    <col min="5635" max="5636" width="15.140625" style="460" bestFit="1" customWidth="1"/>
    <col min="5637" max="5637" width="11.5703125" style="460"/>
    <col min="5638" max="5638" width="18.28515625" style="460" customWidth="1"/>
    <col min="5639" max="5639" width="15.5703125" style="460" bestFit="1" customWidth="1"/>
    <col min="5640" max="5886" width="11.5703125" style="460"/>
    <col min="5887" max="5887" width="31.140625" style="460" customWidth="1"/>
    <col min="5888" max="5888" width="11.5703125" style="460"/>
    <col min="5889" max="5889" width="27.85546875" style="460" bestFit="1" customWidth="1"/>
    <col min="5890" max="5890" width="17.28515625" style="460" customWidth="1"/>
    <col min="5891" max="5892" width="15.140625" style="460" bestFit="1" customWidth="1"/>
    <col min="5893" max="5893" width="11.5703125" style="460"/>
    <col min="5894" max="5894" width="18.28515625" style="460" customWidth="1"/>
    <col min="5895" max="5895" width="15.5703125" style="460" bestFit="1" customWidth="1"/>
    <col min="5896" max="6142" width="11.5703125" style="460"/>
    <col min="6143" max="6143" width="31.140625" style="460" customWidth="1"/>
    <col min="6144" max="6144" width="11.5703125" style="460"/>
    <col min="6145" max="6145" width="27.85546875" style="460" bestFit="1" customWidth="1"/>
    <col min="6146" max="6146" width="17.28515625" style="460" customWidth="1"/>
    <col min="6147" max="6148" width="15.140625" style="460" bestFit="1" customWidth="1"/>
    <col min="6149" max="6149" width="11.5703125" style="460"/>
    <col min="6150" max="6150" width="18.28515625" style="460" customWidth="1"/>
    <col min="6151" max="6151" width="15.5703125" style="460" bestFit="1" customWidth="1"/>
    <col min="6152" max="6398" width="11.5703125" style="460"/>
    <col min="6399" max="6399" width="31.140625" style="460" customWidth="1"/>
    <col min="6400" max="6400" width="11.5703125" style="460"/>
    <col min="6401" max="6401" width="27.85546875" style="460" bestFit="1" customWidth="1"/>
    <col min="6402" max="6402" width="17.28515625" style="460" customWidth="1"/>
    <col min="6403" max="6404" width="15.140625" style="460" bestFit="1" customWidth="1"/>
    <col min="6405" max="6405" width="11.5703125" style="460"/>
    <col min="6406" max="6406" width="18.28515625" style="460" customWidth="1"/>
    <col min="6407" max="6407" width="15.5703125" style="460" bestFit="1" customWidth="1"/>
    <col min="6408" max="6654" width="11.5703125" style="460"/>
    <col min="6655" max="6655" width="31.140625" style="460" customWidth="1"/>
    <col min="6656" max="6656" width="11.5703125" style="460"/>
    <col min="6657" max="6657" width="27.85546875" style="460" bestFit="1" customWidth="1"/>
    <col min="6658" max="6658" width="17.28515625" style="460" customWidth="1"/>
    <col min="6659" max="6660" width="15.140625" style="460" bestFit="1" customWidth="1"/>
    <col min="6661" max="6661" width="11.5703125" style="460"/>
    <col min="6662" max="6662" width="18.28515625" style="460" customWidth="1"/>
    <col min="6663" max="6663" width="15.5703125" style="460" bestFit="1" customWidth="1"/>
    <col min="6664" max="6910" width="11.5703125" style="460"/>
    <col min="6911" max="6911" width="31.140625" style="460" customWidth="1"/>
    <col min="6912" max="6912" width="11.5703125" style="460"/>
    <col min="6913" max="6913" width="27.85546875" style="460" bestFit="1" customWidth="1"/>
    <col min="6914" max="6914" width="17.28515625" style="460" customWidth="1"/>
    <col min="6915" max="6916" width="15.140625" style="460" bestFit="1" customWidth="1"/>
    <col min="6917" max="6917" width="11.5703125" style="460"/>
    <col min="6918" max="6918" width="18.28515625" style="460" customWidth="1"/>
    <col min="6919" max="6919" width="15.5703125" style="460" bestFit="1" customWidth="1"/>
    <col min="6920" max="7166" width="11.5703125" style="460"/>
    <col min="7167" max="7167" width="31.140625" style="460" customWidth="1"/>
    <col min="7168" max="7168" width="11.5703125" style="460"/>
    <col min="7169" max="7169" width="27.85546875" style="460" bestFit="1" customWidth="1"/>
    <col min="7170" max="7170" width="17.28515625" style="460" customWidth="1"/>
    <col min="7171" max="7172" width="15.140625" style="460" bestFit="1" customWidth="1"/>
    <col min="7173" max="7173" width="11.5703125" style="460"/>
    <col min="7174" max="7174" width="18.28515625" style="460" customWidth="1"/>
    <col min="7175" max="7175" width="15.5703125" style="460" bestFit="1" customWidth="1"/>
    <col min="7176" max="7422" width="11.5703125" style="460"/>
    <col min="7423" max="7423" width="31.140625" style="460" customWidth="1"/>
    <col min="7424" max="7424" width="11.5703125" style="460"/>
    <col min="7425" max="7425" width="27.85546875" style="460" bestFit="1" customWidth="1"/>
    <col min="7426" max="7426" width="17.28515625" style="460" customWidth="1"/>
    <col min="7427" max="7428" width="15.140625" style="460" bestFit="1" customWidth="1"/>
    <col min="7429" max="7429" width="11.5703125" style="460"/>
    <col min="7430" max="7430" width="18.28515625" style="460" customWidth="1"/>
    <col min="7431" max="7431" width="15.5703125" style="460" bestFit="1" customWidth="1"/>
    <col min="7432" max="7678" width="11.5703125" style="460"/>
    <col min="7679" max="7679" width="31.140625" style="460" customWidth="1"/>
    <col min="7680" max="7680" width="11.5703125" style="460"/>
    <col min="7681" max="7681" width="27.85546875" style="460" bestFit="1" customWidth="1"/>
    <col min="7682" max="7682" width="17.28515625" style="460" customWidth="1"/>
    <col min="7683" max="7684" width="15.140625" style="460" bestFit="1" customWidth="1"/>
    <col min="7685" max="7685" width="11.5703125" style="460"/>
    <col min="7686" max="7686" width="18.28515625" style="460" customWidth="1"/>
    <col min="7687" max="7687" width="15.5703125" style="460" bestFit="1" customWidth="1"/>
    <col min="7688" max="7934" width="11.5703125" style="460"/>
    <col min="7935" max="7935" width="31.140625" style="460" customWidth="1"/>
    <col min="7936" max="7936" width="11.5703125" style="460"/>
    <col min="7937" max="7937" width="27.85546875" style="460" bestFit="1" customWidth="1"/>
    <col min="7938" max="7938" width="17.28515625" style="460" customWidth="1"/>
    <col min="7939" max="7940" width="15.140625" style="460" bestFit="1" customWidth="1"/>
    <col min="7941" max="7941" width="11.5703125" style="460"/>
    <col min="7942" max="7942" width="18.28515625" style="460" customWidth="1"/>
    <col min="7943" max="7943" width="15.5703125" style="460" bestFit="1" customWidth="1"/>
    <col min="7944" max="8190" width="11.5703125" style="460"/>
    <col min="8191" max="8191" width="31.140625" style="460" customWidth="1"/>
    <col min="8192" max="8192" width="11.5703125" style="460"/>
    <col min="8193" max="8193" width="27.85546875" style="460" bestFit="1" customWidth="1"/>
    <col min="8194" max="8194" width="17.28515625" style="460" customWidth="1"/>
    <col min="8195" max="8196" width="15.140625" style="460" bestFit="1" customWidth="1"/>
    <col min="8197" max="8197" width="11.5703125" style="460"/>
    <col min="8198" max="8198" width="18.28515625" style="460" customWidth="1"/>
    <col min="8199" max="8199" width="15.5703125" style="460" bestFit="1" customWidth="1"/>
    <col min="8200" max="8446" width="11.5703125" style="460"/>
    <col min="8447" max="8447" width="31.140625" style="460" customWidth="1"/>
    <col min="8448" max="8448" width="11.5703125" style="460"/>
    <col min="8449" max="8449" width="27.85546875" style="460" bestFit="1" customWidth="1"/>
    <col min="8450" max="8450" width="17.28515625" style="460" customWidth="1"/>
    <col min="8451" max="8452" width="15.140625" style="460" bestFit="1" customWidth="1"/>
    <col min="8453" max="8453" width="11.5703125" style="460"/>
    <col min="8454" max="8454" width="18.28515625" style="460" customWidth="1"/>
    <col min="8455" max="8455" width="15.5703125" style="460" bestFit="1" customWidth="1"/>
    <col min="8456" max="8702" width="11.5703125" style="460"/>
    <col min="8703" max="8703" width="31.140625" style="460" customWidth="1"/>
    <col min="8704" max="8704" width="11.5703125" style="460"/>
    <col min="8705" max="8705" width="27.85546875" style="460" bestFit="1" customWidth="1"/>
    <col min="8706" max="8706" width="17.28515625" style="460" customWidth="1"/>
    <col min="8707" max="8708" width="15.140625" style="460" bestFit="1" customWidth="1"/>
    <col min="8709" max="8709" width="11.5703125" style="460"/>
    <col min="8710" max="8710" width="18.28515625" style="460" customWidth="1"/>
    <col min="8711" max="8711" width="15.5703125" style="460" bestFit="1" customWidth="1"/>
    <col min="8712" max="8958" width="11.5703125" style="460"/>
    <col min="8959" max="8959" width="31.140625" style="460" customWidth="1"/>
    <col min="8960" max="8960" width="11.5703125" style="460"/>
    <col min="8961" max="8961" width="27.85546875" style="460" bestFit="1" customWidth="1"/>
    <col min="8962" max="8962" width="17.28515625" style="460" customWidth="1"/>
    <col min="8963" max="8964" width="15.140625" style="460" bestFit="1" customWidth="1"/>
    <col min="8965" max="8965" width="11.5703125" style="460"/>
    <col min="8966" max="8966" width="18.28515625" style="460" customWidth="1"/>
    <col min="8967" max="8967" width="15.5703125" style="460" bestFit="1" customWidth="1"/>
    <col min="8968" max="9214" width="11.5703125" style="460"/>
    <col min="9215" max="9215" width="31.140625" style="460" customWidth="1"/>
    <col min="9216" max="9216" width="11.5703125" style="460"/>
    <col min="9217" max="9217" width="27.85546875" style="460" bestFit="1" customWidth="1"/>
    <col min="9218" max="9218" width="17.28515625" style="460" customWidth="1"/>
    <col min="9219" max="9220" width="15.140625" style="460" bestFit="1" customWidth="1"/>
    <col min="9221" max="9221" width="11.5703125" style="460"/>
    <col min="9222" max="9222" width="18.28515625" style="460" customWidth="1"/>
    <col min="9223" max="9223" width="15.5703125" style="460" bestFit="1" customWidth="1"/>
    <col min="9224" max="9470" width="11.5703125" style="460"/>
    <col min="9471" max="9471" width="31.140625" style="460" customWidth="1"/>
    <col min="9472" max="9472" width="11.5703125" style="460"/>
    <col min="9473" max="9473" width="27.85546875" style="460" bestFit="1" customWidth="1"/>
    <col min="9474" max="9474" width="17.28515625" style="460" customWidth="1"/>
    <col min="9475" max="9476" width="15.140625" style="460" bestFit="1" customWidth="1"/>
    <col min="9477" max="9477" width="11.5703125" style="460"/>
    <col min="9478" max="9478" width="18.28515625" style="460" customWidth="1"/>
    <col min="9479" max="9479" width="15.5703125" style="460" bestFit="1" customWidth="1"/>
    <col min="9480" max="9726" width="11.5703125" style="460"/>
    <col min="9727" max="9727" width="31.140625" style="460" customWidth="1"/>
    <col min="9728" max="9728" width="11.5703125" style="460"/>
    <col min="9729" max="9729" width="27.85546875" style="460" bestFit="1" customWidth="1"/>
    <col min="9730" max="9730" width="17.28515625" style="460" customWidth="1"/>
    <col min="9731" max="9732" width="15.140625" style="460" bestFit="1" customWidth="1"/>
    <col min="9733" max="9733" width="11.5703125" style="460"/>
    <col min="9734" max="9734" width="18.28515625" style="460" customWidth="1"/>
    <col min="9735" max="9735" width="15.5703125" style="460" bestFit="1" customWidth="1"/>
    <col min="9736" max="9982" width="11.5703125" style="460"/>
    <col min="9983" max="9983" width="31.140625" style="460" customWidth="1"/>
    <col min="9984" max="9984" width="11.5703125" style="460"/>
    <col min="9985" max="9985" width="27.85546875" style="460" bestFit="1" customWidth="1"/>
    <col min="9986" max="9986" width="17.28515625" style="460" customWidth="1"/>
    <col min="9987" max="9988" width="15.140625" style="460" bestFit="1" customWidth="1"/>
    <col min="9989" max="9989" width="11.5703125" style="460"/>
    <col min="9990" max="9990" width="18.28515625" style="460" customWidth="1"/>
    <col min="9991" max="9991" width="15.5703125" style="460" bestFit="1" customWidth="1"/>
    <col min="9992" max="10238" width="11.5703125" style="460"/>
    <col min="10239" max="10239" width="31.140625" style="460" customWidth="1"/>
    <col min="10240" max="10240" width="11.5703125" style="460"/>
    <col min="10241" max="10241" width="27.85546875" style="460" bestFit="1" customWidth="1"/>
    <col min="10242" max="10242" width="17.28515625" style="460" customWidth="1"/>
    <col min="10243" max="10244" width="15.140625" style="460" bestFit="1" customWidth="1"/>
    <col min="10245" max="10245" width="11.5703125" style="460"/>
    <col min="10246" max="10246" width="18.28515625" style="460" customWidth="1"/>
    <col min="10247" max="10247" width="15.5703125" style="460" bestFit="1" customWidth="1"/>
    <col min="10248" max="10494" width="11.5703125" style="460"/>
    <col min="10495" max="10495" width="31.140625" style="460" customWidth="1"/>
    <col min="10496" max="10496" width="11.5703125" style="460"/>
    <col min="10497" max="10497" width="27.85546875" style="460" bestFit="1" customWidth="1"/>
    <col min="10498" max="10498" width="17.28515625" style="460" customWidth="1"/>
    <col min="10499" max="10500" width="15.140625" style="460" bestFit="1" customWidth="1"/>
    <col min="10501" max="10501" width="11.5703125" style="460"/>
    <col min="10502" max="10502" width="18.28515625" style="460" customWidth="1"/>
    <col min="10503" max="10503" width="15.5703125" style="460" bestFit="1" customWidth="1"/>
    <col min="10504" max="10750" width="11.5703125" style="460"/>
    <col min="10751" max="10751" width="31.140625" style="460" customWidth="1"/>
    <col min="10752" max="10752" width="11.5703125" style="460"/>
    <col min="10753" max="10753" width="27.85546875" style="460" bestFit="1" customWidth="1"/>
    <col min="10754" max="10754" width="17.28515625" style="460" customWidth="1"/>
    <col min="10755" max="10756" width="15.140625" style="460" bestFit="1" customWidth="1"/>
    <col min="10757" max="10757" width="11.5703125" style="460"/>
    <col min="10758" max="10758" width="18.28515625" style="460" customWidth="1"/>
    <col min="10759" max="10759" width="15.5703125" style="460" bestFit="1" customWidth="1"/>
    <col min="10760" max="11006" width="11.5703125" style="460"/>
    <col min="11007" max="11007" width="31.140625" style="460" customWidth="1"/>
    <col min="11008" max="11008" width="11.5703125" style="460"/>
    <col min="11009" max="11009" width="27.85546875" style="460" bestFit="1" customWidth="1"/>
    <col min="11010" max="11010" width="17.28515625" style="460" customWidth="1"/>
    <col min="11011" max="11012" width="15.140625" style="460" bestFit="1" customWidth="1"/>
    <col min="11013" max="11013" width="11.5703125" style="460"/>
    <col min="11014" max="11014" width="18.28515625" style="460" customWidth="1"/>
    <col min="11015" max="11015" width="15.5703125" style="460" bestFit="1" customWidth="1"/>
    <col min="11016" max="11262" width="11.5703125" style="460"/>
    <col min="11263" max="11263" width="31.140625" style="460" customWidth="1"/>
    <col min="11264" max="11264" width="11.5703125" style="460"/>
    <col min="11265" max="11265" width="27.85546875" style="460" bestFit="1" customWidth="1"/>
    <col min="11266" max="11266" width="17.28515625" style="460" customWidth="1"/>
    <col min="11267" max="11268" width="15.140625" style="460" bestFit="1" customWidth="1"/>
    <col min="11269" max="11269" width="11.5703125" style="460"/>
    <col min="11270" max="11270" width="18.28515625" style="460" customWidth="1"/>
    <col min="11271" max="11271" width="15.5703125" style="460" bestFit="1" customWidth="1"/>
    <col min="11272" max="11518" width="11.5703125" style="460"/>
    <col min="11519" max="11519" width="31.140625" style="460" customWidth="1"/>
    <col min="11520" max="11520" width="11.5703125" style="460"/>
    <col min="11521" max="11521" width="27.85546875" style="460" bestFit="1" customWidth="1"/>
    <col min="11522" max="11522" width="17.28515625" style="460" customWidth="1"/>
    <col min="11523" max="11524" width="15.140625" style="460" bestFit="1" customWidth="1"/>
    <col min="11525" max="11525" width="11.5703125" style="460"/>
    <col min="11526" max="11526" width="18.28515625" style="460" customWidth="1"/>
    <col min="11527" max="11527" width="15.5703125" style="460" bestFit="1" customWidth="1"/>
    <col min="11528" max="11774" width="11.5703125" style="460"/>
    <col min="11775" max="11775" width="31.140625" style="460" customWidth="1"/>
    <col min="11776" max="11776" width="11.5703125" style="460"/>
    <col min="11777" max="11777" width="27.85546875" style="460" bestFit="1" customWidth="1"/>
    <col min="11778" max="11778" width="17.28515625" style="460" customWidth="1"/>
    <col min="11779" max="11780" width="15.140625" style="460" bestFit="1" customWidth="1"/>
    <col min="11781" max="11781" width="11.5703125" style="460"/>
    <col min="11782" max="11782" width="18.28515625" style="460" customWidth="1"/>
    <col min="11783" max="11783" width="15.5703125" style="460" bestFit="1" customWidth="1"/>
    <col min="11784" max="12030" width="11.5703125" style="460"/>
    <col min="12031" max="12031" width="31.140625" style="460" customWidth="1"/>
    <col min="12032" max="12032" width="11.5703125" style="460"/>
    <col min="12033" max="12033" width="27.85546875" style="460" bestFit="1" customWidth="1"/>
    <col min="12034" max="12034" width="17.28515625" style="460" customWidth="1"/>
    <col min="12035" max="12036" width="15.140625" style="460" bestFit="1" customWidth="1"/>
    <col min="12037" max="12037" width="11.5703125" style="460"/>
    <col min="12038" max="12038" width="18.28515625" style="460" customWidth="1"/>
    <col min="12039" max="12039" width="15.5703125" style="460" bestFit="1" customWidth="1"/>
    <col min="12040" max="12286" width="11.5703125" style="460"/>
    <col min="12287" max="12287" width="31.140625" style="460" customWidth="1"/>
    <col min="12288" max="12288" width="11.5703125" style="460"/>
    <col min="12289" max="12289" width="27.85546875" style="460" bestFit="1" customWidth="1"/>
    <col min="12290" max="12290" width="17.28515625" style="460" customWidth="1"/>
    <col min="12291" max="12292" width="15.140625" style="460" bestFit="1" customWidth="1"/>
    <col min="12293" max="12293" width="11.5703125" style="460"/>
    <col min="12294" max="12294" width="18.28515625" style="460" customWidth="1"/>
    <col min="12295" max="12295" width="15.5703125" style="460" bestFit="1" customWidth="1"/>
    <col min="12296" max="12542" width="11.5703125" style="460"/>
    <col min="12543" max="12543" width="31.140625" style="460" customWidth="1"/>
    <col min="12544" max="12544" width="11.5703125" style="460"/>
    <col min="12545" max="12545" width="27.85546875" style="460" bestFit="1" customWidth="1"/>
    <col min="12546" max="12546" width="17.28515625" style="460" customWidth="1"/>
    <col min="12547" max="12548" width="15.140625" style="460" bestFit="1" customWidth="1"/>
    <col min="12549" max="12549" width="11.5703125" style="460"/>
    <col min="12550" max="12550" width="18.28515625" style="460" customWidth="1"/>
    <col min="12551" max="12551" width="15.5703125" style="460" bestFit="1" customWidth="1"/>
    <col min="12552" max="12798" width="11.5703125" style="460"/>
    <col min="12799" max="12799" width="31.140625" style="460" customWidth="1"/>
    <col min="12800" max="12800" width="11.5703125" style="460"/>
    <col min="12801" max="12801" width="27.85546875" style="460" bestFit="1" customWidth="1"/>
    <col min="12802" max="12802" width="17.28515625" style="460" customWidth="1"/>
    <col min="12803" max="12804" width="15.140625" style="460" bestFit="1" customWidth="1"/>
    <col min="12805" max="12805" width="11.5703125" style="460"/>
    <col min="12806" max="12806" width="18.28515625" style="460" customWidth="1"/>
    <col min="12807" max="12807" width="15.5703125" style="460" bestFit="1" customWidth="1"/>
    <col min="12808" max="13054" width="11.5703125" style="460"/>
    <col min="13055" max="13055" width="31.140625" style="460" customWidth="1"/>
    <col min="13056" max="13056" width="11.5703125" style="460"/>
    <col min="13057" max="13057" width="27.85546875" style="460" bestFit="1" customWidth="1"/>
    <col min="13058" max="13058" width="17.28515625" style="460" customWidth="1"/>
    <col min="13059" max="13060" width="15.140625" style="460" bestFit="1" customWidth="1"/>
    <col min="13061" max="13061" width="11.5703125" style="460"/>
    <col min="13062" max="13062" width="18.28515625" style="460" customWidth="1"/>
    <col min="13063" max="13063" width="15.5703125" style="460" bestFit="1" customWidth="1"/>
    <col min="13064" max="13310" width="11.5703125" style="460"/>
    <col min="13311" max="13311" width="31.140625" style="460" customWidth="1"/>
    <col min="13312" max="13312" width="11.5703125" style="460"/>
    <col min="13313" max="13313" width="27.85546875" style="460" bestFit="1" customWidth="1"/>
    <col min="13314" max="13314" width="17.28515625" style="460" customWidth="1"/>
    <col min="13315" max="13316" width="15.140625" style="460" bestFit="1" customWidth="1"/>
    <col min="13317" max="13317" width="11.5703125" style="460"/>
    <col min="13318" max="13318" width="18.28515625" style="460" customWidth="1"/>
    <col min="13319" max="13319" width="15.5703125" style="460" bestFit="1" customWidth="1"/>
    <col min="13320" max="13566" width="11.5703125" style="460"/>
    <col min="13567" max="13567" width="31.140625" style="460" customWidth="1"/>
    <col min="13568" max="13568" width="11.5703125" style="460"/>
    <col min="13569" max="13569" width="27.85546875" style="460" bestFit="1" customWidth="1"/>
    <col min="13570" max="13570" width="17.28515625" style="460" customWidth="1"/>
    <col min="13571" max="13572" width="15.140625" style="460" bestFit="1" customWidth="1"/>
    <col min="13573" max="13573" width="11.5703125" style="460"/>
    <col min="13574" max="13574" width="18.28515625" style="460" customWidth="1"/>
    <col min="13575" max="13575" width="15.5703125" style="460" bestFit="1" customWidth="1"/>
    <col min="13576" max="13822" width="11.5703125" style="460"/>
    <col min="13823" max="13823" width="31.140625" style="460" customWidth="1"/>
    <col min="13824" max="13824" width="11.5703125" style="460"/>
    <col min="13825" max="13825" width="27.85546875" style="460" bestFit="1" customWidth="1"/>
    <col min="13826" max="13826" width="17.28515625" style="460" customWidth="1"/>
    <col min="13827" max="13828" width="15.140625" style="460" bestFit="1" customWidth="1"/>
    <col min="13829" max="13829" width="11.5703125" style="460"/>
    <col min="13830" max="13830" width="18.28515625" style="460" customWidth="1"/>
    <col min="13831" max="13831" width="15.5703125" style="460" bestFit="1" customWidth="1"/>
    <col min="13832" max="14078" width="11.5703125" style="460"/>
    <col min="14079" max="14079" width="31.140625" style="460" customWidth="1"/>
    <col min="14080" max="14080" width="11.5703125" style="460"/>
    <col min="14081" max="14081" width="27.85546875" style="460" bestFit="1" customWidth="1"/>
    <col min="14082" max="14082" width="17.28515625" style="460" customWidth="1"/>
    <col min="14083" max="14084" width="15.140625" style="460" bestFit="1" customWidth="1"/>
    <col min="14085" max="14085" width="11.5703125" style="460"/>
    <col min="14086" max="14086" width="18.28515625" style="460" customWidth="1"/>
    <col min="14087" max="14087" width="15.5703125" style="460" bestFit="1" customWidth="1"/>
    <col min="14088" max="14334" width="11.5703125" style="460"/>
    <col min="14335" max="14335" width="31.140625" style="460" customWidth="1"/>
    <col min="14336" max="14336" width="11.5703125" style="460"/>
    <col min="14337" max="14337" width="27.85546875" style="460" bestFit="1" customWidth="1"/>
    <col min="14338" max="14338" width="17.28515625" style="460" customWidth="1"/>
    <col min="14339" max="14340" width="15.140625" style="460" bestFit="1" customWidth="1"/>
    <col min="14341" max="14341" width="11.5703125" style="460"/>
    <col min="14342" max="14342" width="18.28515625" style="460" customWidth="1"/>
    <col min="14343" max="14343" width="15.5703125" style="460" bestFit="1" customWidth="1"/>
    <col min="14344" max="14590" width="11.5703125" style="460"/>
    <col min="14591" max="14591" width="31.140625" style="460" customWidth="1"/>
    <col min="14592" max="14592" width="11.5703125" style="460"/>
    <col min="14593" max="14593" width="27.85546875" style="460" bestFit="1" customWidth="1"/>
    <col min="14594" max="14594" width="17.28515625" style="460" customWidth="1"/>
    <col min="14595" max="14596" width="15.140625" style="460" bestFit="1" customWidth="1"/>
    <col min="14597" max="14597" width="11.5703125" style="460"/>
    <col min="14598" max="14598" width="18.28515625" style="460" customWidth="1"/>
    <col min="14599" max="14599" width="15.5703125" style="460" bestFit="1" customWidth="1"/>
    <col min="14600" max="14846" width="11.5703125" style="460"/>
    <col min="14847" max="14847" width="31.140625" style="460" customWidth="1"/>
    <col min="14848" max="14848" width="11.5703125" style="460"/>
    <col min="14849" max="14849" width="27.85546875" style="460" bestFit="1" customWidth="1"/>
    <col min="14850" max="14850" width="17.28515625" style="460" customWidth="1"/>
    <col min="14851" max="14852" width="15.140625" style="460" bestFit="1" customWidth="1"/>
    <col min="14853" max="14853" width="11.5703125" style="460"/>
    <col min="14854" max="14854" width="18.28515625" style="460" customWidth="1"/>
    <col min="14855" max="14855" width="15.5703125" style="460" bestFit="1" customWidth="1"/>
    <col min="14856" max="15102" width="11.5703125" style="460"/>
    <col min="15103" max="15103" width="31.140625" style="460" customWidth="1"/>
    <col min="15104" max="15104" width="11.5703125" style="460"/>
    <col min="15105" max="15105" width="27.85546875" style="460" bestFit="1" customWidth="1"/>
    <col min="15106" max="15106" width="17.28515625" style="460" customWidth="1"/>
    <col min="15107" max="15108" width="15.140625" style="460" bestFit="1" customWidth="1"/>
    <col min="15109" max="15109" width="11.5703125" style="460"/>
    <col min="15110" max="15110" width="18.28515625" style="460" customWidth="1"/>
    <col min="15111" max="15111" width="15.5703125" style="460" bestFit="1" customWidth="1"/>
    <col min="15112" max="15358" width="11.5703125" style="460"/>
    <col min="15359" max="15359" width="31.140625" style="460" customWidth="1"/>
    <col min="15360" max="15360" width="11.5703125" style="460"/>
    <col min="15361" max="15361" width="27.85546875" style="460" bestFit="1" customWidth="1"/>
    <col min="15362" max="15362" width="17.28515625" style="460" customWidth="1"/>
    <col min="15363" max="15364" width="15.140625" style="460" bestFit="1" customWidth="1"/>
    <col min="15365" max="15365" width="11.5703125" style="460"/>
    <col min="15366" max="15366" width="18.28515625" style="460" customWidth="1"/>
    <col min="15367" max="15367" width="15.5703125" style="460" bestFit="1" customWidth="1"/>
    <col min="15368" max="15614" width="11.5703125" style="460"/>
    <col min="15615" max="15615" width="31.140625" style="460" customWidth="1"/>
    <col min="15616" max="15616" width="11.5703125" style="460"/>
    <col min="15617" max="15617" width="27.85546875" style="460" bestFit="1" customWidth="1"/>
    <col min="15618" max="15618" width="17.28515625" style="460" customWidth="1"/>
    <col min="15619" max="15620" width="15.140625" style="460" bestFit="1" customWidth="1"/>
    <col min="15621" max="15621" width="11.5703125" style="460"/>
    <col min="15622" max="15622" width="18.28515625" style="460" customWidth="1"/>
    <col min="15623" max="15623" width="15.5703125" style="460" bestFit="1" customWidth="1"/>
    <col min="15624" max="15870" width="11.5703125" style="460"/>
    <col min="15871" max="15871" width="31.140625" style="460" customWidth="1"/>
    <col min="15872" max="15872" width="11.5703125" style="460"/>
    <col min="15873" max="15873" width="27.85546875" style="460" bestFit="1" customWidth="1"/>
    <col min="15874" max="15874" width="17.28515625" style="460" customWidth="1"/>
    <col min="15875" max="15876" width="15.140625" style="460" bestFit="1" customWidth="1"/>
    <col min="15877" max="15877" width="11.5703125" style="460"/>
    <col min="15878" max="15878" width="18.28515625" style="460" customWidth="1"/>
    <col min="15879" max="15879" width="15.5703125" style="460" bestFit="1" customWidth="1"/>
    <col min="15880" max="16126" width="11.5703125" style="460"/>
    <col min="16127" max="16127" width="31.140625" style="460" customWidth="1"/>
    <col min="16128" max="16128" width="11.5703125" style="460"/>
    <col min="16129" max="16129" width="27.85546875" style="460" bestFit="1" customWidth="1"/>
    <col min="16130" max="16130" width="17.28515625" style="460" customWidth="1"/>
    <col min="16131" max="16132" width="15.140625" style="460" bestFit="1" customWidth="1"/>
    <col min="16133" max="16133" width="11.5703125" style="460"/>
    <col min="16134" max="16134" width="18.28515625" style="460" customWidth="1"/>
    <col min="16135" max="16135" width="15.5703125" style="460" bestFit="1" customWidth="1"/>
    <col min="16136" max="16384" width="11.5703125" style="460"/>
  </cols>
  <sheetData>
    <row r="1" spans="1:10">
      <c r="A1" s="457"/>
      <c r="B1" s="458"/>
      <c r="C1" s="458"/>
      <c r="D1" s="458"/>
      <c r="E1" s="458"/>
      <c r="F1" s="458"/>
      <c r="G1" s="458"/>
      <c r="H1" s="458"/>
      <c r="I1" s="458"/>
      <c r="J1" s="459"/>
    </row>
    <row r="2" spans="1:10">
      <c r="A2" s="461"/>
      <c r="J2" s="462"/>
    </row>
    <row r="3" spans="1:10">
      <c r="A3" s="461"/>
      <c r="J3" s="462"/>
    </row>
    <row r="4" spans="1:10">
      <c r="A4" s="461"/>
      <c r="J4" s="462"/>
    </row>
    <row r="5" spans="1:10">
      <c r="A5" s="461"/>
      <c r="J5" s="462"/>
    </row>
    <row r="6" spans="1:10">
      <c r="A6" s="461"/>
      <c r="J6" s="462"/>
    </row>
    <row r="7" spans="1:10">
      <c r="A7" s="461"/>
      <c r="J7" s="462"/>
    </row>
    <row r="8" spans="1:10">
      <c r="A8" s="461"/>
      <c r="J8" s="462"/>
    </row>
    <row r="9" spans="1:10" ht="20.25">
      <c r="A9" s="932" t="s">
        <v>422</v>
      </c>
      <c r="B9" s="933"/>
      <c r="C9" s="933"/>
      <c r="D9" s="933"/>
      <c r="E9" s="933"/>
      <c r="F9" s="933"/>
      <c r="G9" s="933"/>
      <c r="H9" s="933"/>
      <c r="I9" s="933"/>
      <c r="J9" s="934"/>
    </row>
    <row r="10" spans="1:10" ht="18">
      <c r="A10" s="935" t="s">
        <v>423</v>
      </c>
      <c r="B10" s="936"/>
      <c r="C10" s="936"/>
      <c r="D10" s="936"/>
      <c r="E10" s="936"/>
      <c r="F10" s="936"/>
      <c r="G10" s="936"/>
      <c r="H10" s="936"/>
      <c r="I10" s="936"/>
      <c r="J10" s="937"/>
    </row>
    <row r="11" spans="1:10" ht="15.75">
      <c r="A11" s="463"/>
      <c r="B11" s="517"/>
      <c r="C11" s="517"/>
      <c r="D11" s="517"/>
      <c r="E11" s="517"/>
      <c r="F11" s="517"/>
      <c r="G11" s="517"/>
      <c r="H11" s="517"/>
      <c r="I11" s="517"/>
      <c r="J11" s="462"/>
    </row>
    <row r="12" spans="1:10" ht="43.5" customHeight="1">
      <c r="A12" s="464" t="s">
        <v>42</v>
      </c>
      <c r="B12" s="974" t="str">
        <f>INFO.!B7</f>
        <v>“CONSTRUCCIÓN DE LA CUBIERTA DE LA UEFM JUAN XXIII DE LA CIUDAD DE TENA, PROVINCIA DE NAPO”</v>
      </c>
      <c r="C12" s="974"/>
      <c r="D12" s="974"/>
      <c r="E12" s="974"/>
      <c r="F12" s="974"/>
      <c r="G12" s="974"/>
      <c r="H12" s="974"/>
      <c r="I12" s="974"/>
      <c r="J12" s="462"/>
    </row>
    <row r="13" spans="1:10" ht="33" customHeight="1">
      <c r="A13" s="464" t="s">
        <v>384</v>
      </c>
      <c r="B13" s="975" t="str">
        <f>INFO.!B8</f>
        <v>CIUDAD DE TENA</v>
      </c>
      <c r="C13" s="975"/>
      <c r="D13" s="975"/>
      <c r="E13" s="975"/>
      <c r="F13" s="975"/>
      <c r="G13" s="975"/>
      <c r="H13" s="975"/>
      <c r="I13" s="975"/>
      <c r="J13" s="462"/>
    </row>
    <row r="14" spans="1:10" ht="17.25">
      <c r="A14" s="465" t="s">
        <v>424</v>
      </c>
      <c r="B14" s="525" t="str">
        <f>INFO.!B13</f>
        <v xml:space="preserve">ING. BERNARDO V. USCA Z. </v>
      </c>
      <c r="C14" s="518"/>
      <c r="D14" s="518"/>
      <c r="E14" s="518"/>
      <c r="G14" s="518"/>
      <c r="H14" s="518"/>
      <c r="I14" s="518"/>
      <c r="J14" s="462"/>
    </row>
    <row r="15" spans="1:10" ht="17.25">
      <c r="A15" s="465" t="s">
        <v>425</v>
      </c>
      <c r="B15" s="525" t="str">
        <f>INFO.!B21</f>
        <v xml:space="preserve">ING. HOLGUER H. CHAGCHA L. </v>
      </c>
      <c r="C15" s="518"/>
      <c r="D15" s="518"/>
      <c r="E15" s="518"/>
      <c r="G15" s="518"/>
      <c r="H15" s="518"/>
      <c r="I15" s="518"/>
      <c r="J15" s="462"/>
    </row>
    <row r="16" spans="1:10" ht="17.25">
      <c r="A16" s="465" t="s">
        <v>388</v>
      </c>
      <c r="B16" s="525" t="str">
        <f>INFO.!B19</f>
        <v>ING. ANGELA G. SÁNCHEZ M.</v>
      </c>
      <c r="C16" s="518"/>
      <c r="D16" s="518"/>
      <c r="E16" s="518"/>
      <c r="F16" s="526"/>
      <c r="G16" s="518"/>
      <c r="H16" s="518"/>
      <c r="I16" s="518"/>
      <c r="J16" s="462"/>
    </row>
    <row r="17" spans="1:14" ht="17.25">
      <c r="A17" s="465" t="s">
        <v>81</v>
      </c>
      <c r="B17" s="525" t="str">
        <f>INFO.!B20</f>
        <v xml:space="preserve">ING. YADIRA M. GREFA S. </v>
      </c>
      <c r="C17" s="518"/>
      <c r="D17" s="518"/>
      <c r="E17" s="518"/>
      <c r="F17" s="526"/>
      <c r="G17" s="518"/>
      <c r="H17" s="518"/>
      <c r="I17" s="518"/>
      <c r="J17" s="462"/>
    </row>
    <row r="18" spans="1:14" ht="17.25">
      <c r="A18" s="465" t="s">
        <v>426</v>
      </c>
      <c r="B18" s="527">
        <f>INFO.!B22</f>
        <v>99999.89</v>
      </c>
      <c r="C18" s="518"/>
      <c r="D18" s="518"/>
      <c r="E18" s="518"/>
      <c r="G18" s="518"/>
      <c r="H18" s="518"/>
      <c r="I18" s="518"/>
      <c r="J18" s="462"/>
    </row>
    <row r="19" spans="1:14" ht="17.25">
      <c r="A19" s="465" t="s">
        <v>427</v>
      </c>
      <c r="B19" s="525">
        <f>INFO.!B16</f>
        <v>45580</v>
      </c>
      <c r="C19" s="518"/>
      <c r="D19" s="518"/>
      <c r="E19" s="518"/>
      <c r="G19" s="518"/>
      <c r="H19" s="518"/>
      <c r="I19" s="518"/>
      <c r="J19" s="462"/>
    </row>
    <row r="20" spans="1:14" ht="17.25">
      <c r="A20" s="465" t="s">
        <v>428</v>
      </c>
      <c r="B20" s="528">
        <v>0.5</v>
      </c>
      <c r="C20" s="518"/>
      <c r="D20" s="518"/>
      <c r="E20" s="518"/>
      <c r="G20" s="518"/>
      <c r="H20" s="518"/>
      <c r="I20" s="518"/>
      <c r="J20" s="462"/>
    </row>
    <row r="21" spans="1:14" ht="17.25">
      <c r="A21" s="465" t="s">
        <v>429</v>
      </c>
      <c r="B21" s="527">
        <f>INFO.!B23</f>
        <v>49999.95</v>
      </c>
      <c r="C21" s="518"/>
      <c r="D21" s="518"/>
      <c r="E21" s="518"/>
      <c r="F21" s="529"/>
      <c r="G21" s="518"/>
      <c r="H21" s="518"/>
      <c r="I21" s="518"/>
      <c r="J21" s="462"/>
    </row>
    <row r="22" spans="1:14" ht="17.25">
      <c r="A22" s="465" t="s">
        <v>85</v>
      </c>
      <c r="B22" s="525">
        <f>INFO.!B17</f>
        <v>45602</v>
      </c>
      <c r="C22" s="518"/>
      <c r="D22" s="518"/>
      <c r="E22" s="518"/>
      <c r="F22" s="530"/>
      <c r="G22" s="518"/>
      <c r="H22" s="518"/>
      <c r="I22" s="518"/>
      <c r="J22" s="462"/>
    </row>
    <row r="23" spans="1:14" ht="17.25">
      <c r="A23" s="465" t="s">
        <v>430</v>
      </c>
      <c r="B23" s="525">
        <f>INFO.!B4</f>
        <v>45603</v>
      </c>
      <c r="C23" s="518"/>
      <c r="D23" s="518"/>
      <c r="E23" s="518"/>
      <c r="F23" s="530"/>
      <c r="G23" s="518"/>
      <c r="H23" s="518"/>
      <c r="I23" s="518"/>
      <c r="J23" s="462"/>
      <c r="M23" s="542"/>
      <c r="N23" s="543"/>
    </row>
    <row r="24" spans="1:14" ht="17.25">
      <c r="A24" s="464" t="s">
        <v>431</v>
      </c>
      <c r="B24" s="525">
        <f>INFO.!B2</f>
        <v>45797</v>
      </c>
      <c r="D24" s="517"/>
      <c r="E24" s="517"/>
      <c r="F24" s="517"/>
      <c r="G24" s="517"/>
      <c r="H24" s="517"/>
      <c r="I24" s="517"/>
      <c r="J24" s="462"/>
      <c r="M24" s="542"/>
      <c r="N24" s="544"/>
    </row>
    <row r="25" spans="1:14" ht="17.25">
      <c r="A25" s="466" t="s">
        <v>432</v>
      </c>
      <c r="B25" s="525">
        <v>45512</v>
      </c>
      <c r="D25" s="517"/>
      <c r="E25" s="517"/>
      <c r="F25" s="517"/>
      <c r="G25" s="517"/>
      <c r="H25" s="517"/>
      <c r="I25" s="517"/>
      <c r="J25" s="462"/>
      <c r="M25" s="542"/>
      <c r="N25" s="544"/>
    </row>
    <row r="26" spans="1:14" ht="17.25">
      <c r="A26" s="466" t="s">
        <v>433</v>
      </c>
      <c r="B26" s="525">
        <f>+B25-30</f>
        <v>45482</v>
      </c>
      <c r="C26" s="517"/>
      <c r="D26" s="517"/>
      <c r="E26" s="517"/>
      <c r="F26" s="517"/>
      <c r="G26" s="517"/>
      <c r="H26" s="517"/>
      <c r="I26" s="517"/>
      <c r="J26" s="462"/>
      <c r="M26" s="542"/>
      <c r="N26" s="544"/>
    </row>
    <row r="27" spans="1:14" ht="17.25">
      <c r="A27" s="467" t="s">
        <v>434</v>
      </c>
      <c r="B27" s="525" t="s">
        <v>476</v>
      </c>
      <c r="C27" s="517"/>
      <c r="E27" s="531"/>
      <c r="F27" s="532"/>
      <c r="G27" s="517"/>
      <c r="H27" s="517"/>
      <c r="I27" s="517"/>
      <c r="J27" s="462"/>
      <c r="M27" s="542"/>
      <c r="N27" s="544"/>
    </row>
    <row r="28" spans="1:14" ht="17.25">
      <c r="A28" s="467"/>
      <c r="B28" s="525"/>
      <c r="C28" s="517"/>
      <c r="E28" s="531"/>
      <c r="F28" s="532"/>
      <c r="G28" s="517"/>
      <c r="H28" s="517"/>
      <c r="I28" s="517"/>
      <c r="J28" s="462"/>
      <c r="M28" s="542"/>
      <c r="N28" s="544"/>
    </row>
    <row r="29" spans="1:14" ht="15.6" customHeight="1">
      <c r="A29" s="981" t="s">
        <v>474</v>
      </c>
      <c r="B29" s="982"/>
      <c r="C29" s="982"/>
      <c r="D29" s="982"/>
      <c r="E29" s="982"/>
      <c r="F29" s="982"/>
      <c r="G29" s="982"/>
      <c r="H29" s="982"/>
      <c r="I29" s="983"/>
      <c r="J29" s="462"/>
      <c r="M29" s="542"/>
      <c r="N29" s="544"/>
    </row>
    <row r="30" spans="1:14" ht="15.6" customHeight="1">
      <c r="A30" s="938" t="s">
        <v>473</v>
      </c>
      <c r="B30" s="939"/>
      <c r="C30" s="939"/>
      <c r="D30" s="939"/>
      <c r="E30" s="939"/>
      <c r="F30" s="939"/>
      <c r="G30" s="939"/>
      <c r="H30" s="939"/>
      <c r="I30" s="940"/>
      <c r="J30" s="462"/>
      <c r="M30" s="542"/>
      <c r="N30" s="544"/>
    </row>
    <row r="31" spans="1:14" ht="15.6" customHeight="1">
      <c r="A31" s="984" t="s">
        <v>475</v>
      </c>
      <c r="B31" s="985"/>
      <c r="C31" s="985"/>
      <c r="D31" s="985"/>
      <c r="E31" s="985"/>
      <c r="F31" s="985"/>
      <c r="G31" s="985"/>
      <c r="H31" s="985"/>
      <c r="I31" s="986"/>
      <c r="J31" s="462"/>
      <c r="M31" s="542"/>
      <c r="N31" s="544"/>
    </row>
    <row r="32" spans="1:14" ht="17.25" customHeight="1">
      <c r="A32" s="930" t="s">
        <v>435</v>
      </c>
      <c r="B32" s="931"/>
      <c r="C32" s="931"/>
      <c r="D32" s="931"/>
      <c r="E32" s="931"/>
      <c r="F32" s="931"/>
      <c r="G32" s="931"/>
      <c r="H32" s="931"/>
      <c r="I32" s="976"/>
      <c r="J32" s="462"/>
      <c r="M32" s="542"/>
      <c r="N32" s="544"/>
    </row>
    <row r="33" spans="1:14" ht="15.75">
      <c r="A33" s="463"/>
      <c r="B33" s="517"/>
      <c r="C33" s="517"/>
      <c r="D33" s="517"/>
      <c r="E33" s="517"/>
      <c r="F33" s="517"/>
      <c r="G33" s="517"/>
      <c r="H33" s="517"/>
      <c r="I33" s="522"/>
      <c r="J33" s="462"/>
      <c r="M33" s="542"/>
      <c r="N33" s="545"/>
    </row>
    <row r="34" spans="1:14">
      <c r="A34" s="947" t="s">
        <v>436</v>
      </c>
      <c r="B34" s="948"/>
      <c r="C34" s="977" t="s">
        <v>437</v>
      </c>
      <c r="D34" s="979" t="s">
        <v>438</v>
      </c>
      <c r="E34" s="980"/>
      <c r="F34" s="980"/>
      <c r="G34" s="980"/>
      <c r="H34" s="980"/>
      <c r="I34" s="946"/>
      <c r="J34" s="462"/>
    </row>
    <row r="35" spans="1:14">
      <c r="A35" s="949"/>
      <c r="B35" s="950"/>
      <c r="C35" s="978"/>
      <c r="D35" s="468" t="s">
        <v>439</v>
      </c>
      <c r="E35" s="469" t="s">
        <v>440</v>
      </c>
      <c r="F35" s="470" t="s">
        <v>115</v>
      </c>
      <c r="G35" s="470" t="s">
        <v>116</v>
      </c>
      <c r="H35" s="470" t="s">
        <v>117</v>
      </c>
      <c r="I35" s="480"/>
      <c r="J35" s="462"/>
    </row>
    <row r="36" spans="1:14" ht="30">
      <c r="A36" s="949"/>
      <c r="B36" s="950"/>
      <c r="C36" s="978"/>
      <c r="D36" s="471" t="s">
        <v>441</v>
      </c>
      <c r="E36" s="472" t="s">
        <v>442</v>
      </c>
      <c r="F36" s="473" t="s">
        <v>75</v>
      </c>
      <c r="G36" s="473" t="s">
        <v>75</v>
      </c>
      <c r="H36" s="473" t="s">
        <v>75</v>
      </c>
      <c r="I36" s="521"/>
      <c r="J36" s="462"/>
    </row>
    <row r="37" spans="1:14" ht="15.75">
      <c r="A37" s="951"/>
      <c r="B37" s="952"/>
      <c r="C37" s="955"/>
      <c r="D37" s="474">
        <f>+B26</f>
        <v>45482</v>
      </c>
      <c r="E37" s="474">
        <f>+B22</f>
        <v>45602</v>
      </c>
      <c r="F37" s="475">
        <v>45741</v>
      </c>
      <c r="G37" s="475">
        <v>45741</v>
      </c>
      <c r="H37" s="474">
        <v>45746</v>
      </c>
      <c r="I37" s="474"/>
      <c r="J37" s="533"/>
      <c r="K37" s="476"/>
      <c r="L37" s="476"/>
      <c r="M37" s="476"/>
    </row>
    <row r="38" spans="1:14" ht="17.25" customHeight="1">
      <c r="A38" s="926" t="s">
        <v>463</v>
      </c>
      <c r="B38" s="927"/>
      <c r="C38" s="663">
        <v>0.32600000000000001</v>
      </c>
      <c r="D38" s="663">
        <f>D63</f>
        <v>33.563000000000002</v>
      </c>
      <c r="E38" s="663">
        <f>E63</f>
        <v>33.563000000000002</v>
      </c>
      <c r="F38" s="663">
        <f>F63</f>
        <v>34.292999999999999</v>
      </c>
      <c r="G38" s="663">
        <f>G63</f>
        <v>34.292999999999999</v>
      </c>
      <c r="H38" s="666">
        <f>H63</f>
        <v>34.292999999999999</v>
      </c>
      <c r="I38" s="667"/>
      <c r="J38" s="664"/>
      <c r="K38" s="665"/>
      <c r="L38" s="665"/>
      <c r="M38" s="665"/>
    </row>
    <row r="39" spans="1:14" ht="17.25" customHeight="1">
      <c r="A39" s="926" t="s">
        <v>464</v>
      </c>
      <c r="B39" s="927"/>
      <c r="C39" s="663">
        <v>8.4000000000000005E-2</v>
      </c>
      <c r="D39" s="663">
        <v>347.85</v>
      </c>
      <c r="E39" s="663">
        <v>347.85</v>
      </c>
      <c r="F39" s="663">
        <v>347.85</v>
      </c>
      <c r="G39" s="663">
        <v>347.85</v>
      </c>
      <c r="H39" s="663">
        <v>347.85</v>
      </c>
      <c r="I39" s="663"/>
      <c r="J39" s="664" t="s">
        <v>279</v>
      </c>
      <c r="K39" s="665"/>
      <c r="L39" s="665"/>
      <c r="M39" s="665"/>
    </row>
    <row r="40" spans="1:14" ht="17.25" customHeight="1">
      <c r="A40" s="926" t="s">
        <v>465</v>
      </c>
      <c r="B40" s="927"/>
      <c r="C40" s="663">
        <v>7.2999999999999995E-2</v>
      </c>
      <c r="D40" s="663">
        <v>198.2</v>
      </c>
      <c r="E40" s="663">
        <v>198.2</v>
      </c>
      <c r="F40" s="663">
        <v>198.96</v>
      </c>
      <c r="G40" s="663">
        <v>198.96</v>
      </c>
      <c r="H40" s="663">
        <v>198.96</v>
      </c>
      <c r="I40" s="663"/>
      <c r="J40" s="664" t="s">
        <v>279</v>
      </c>
      <c r="K40" s="665"/>
      <c r="L40" s="665"/>
      <c r="M40" s="665"/>
    </row>
    <row r="41" spans="1:14" ht="17.25" customHeight="1">
      <c r="A41" s="926" t="s">
        <v>466</v>
      </c>
      <c r="B41" s="927"/>
      <c r="C41" s="663">
        <v>8.8999999999999996E-2</v>
      </c>
      <c r="D41" s="663">
        <v>201.4</v>
      </c>
      <c r="E41" s="663">
        <v>202.72</v>
      </c>
      <c r="F41" s="663">
        <v>205.47</v>
      </c>
      <c r="G41" s="663">
        <v>205.47</v>
      </c>
      <c r="H41" s="663">
        <v>205.47</v>
      </c>
      <c r="I41" s="663"/>
      <c r="J41" s="664" t="s">
        <v>768</v>
      </c>
      <c r="K41" s="665"/>
      <c r="L41" s="665"/>
      <c r="M41" s="665"/>
    </row>
    <row r="42" spans="1:14" ht="17.25" customHeight="1">
      <c r="A42" s="926" t="s">
        <v>467</v>
      </c>
      <c r="B42" s="927"/>
      <c r="C42" s="663">
        <v>2.7E-2</v>
      </c>
      <c r="D42" s="663">
        <v>222.16</v>
      </c>
      <c r="E42" s="663">
        <v>222.91</v>
      </c>
      <c r="F42" s="663">
        <v>222.91</v>
      </c>
      <c r="G42" s="663">
        <v>222.91</v>
      </c>
      <c r="H42" s="663">
        <v>222.91</v>
      </c>
      <c r="I42" s="663"/>
      <c r="J42" s="664" t="s">
        <v>769</v>
      </c>
      <c r="K42" s="665"/>
      <c r="L42" s="665"/>
      <c r="M42" s="665"/>
    </row>
    <row r="43" spans="1:14" ht="17.25" customHeight="1">
      <c r="A43" s="926" t="s">
        <v>468</v>
      </c>
      <c r="B43" s="927"/>
      <c r="C43" s="663">
        <v>0.10299999999999999</v>
      </c>
      <c r="D43" s="663">
        <v>280.79000000000002</v>
      </c>
      <c r="E43" s="663">
        <v>277.37</v>
      </c>
      <c r="F43" s="663">
        <v>277.51</v>
      </c>
      <c r="G43" s="663">
        <v>277.51</v>
      </c>
      <c r="H43" s="663">
        <v>277.51</v>
      </c>
      <c r="I43" s="663"/>
      <c r="J43" s="664" t="s">
        <v>770</v>
      </c>
      <c r="K43" s="665"/>
      <c r="L43" s="665"/>
      <c r="M43" s="665"/>
    </row>
    <row r="44" spans="1:14" ht="17.25" customHeight="1">
      <c r="A44" s="926" t="s">
        <v>469</v>
      </c>
      <c r="B44" s="927"/>
      <c r="C44" s="663">
        <v>0.09</v>
      </c>
      <c r="D44" s="663">
        <v>133.94</v>
      </c>
      <c r="E44" s="663">
        <v>133.62</v>
      </c>
      <c r="F44" s="663">
        <v>134.25</v>
      </c>
      <c r="G44" s="663">
        <v>134.25</v>
      </c>
      <c r="H44" s="663">
        <v>134.25</v>
      </c>
      <c r="I44" s="663"/>
      <c r="J44" s="664" t="s">
        <v>771</v>
      </c>
      <c r="K44" s="665"/>
      <c r="L44" s="665"/>
      <c r="M44" s="665"/>
    </row>
    <row r="45" spans="1:14" ht="17.25" customHeight="1">
      <c r="A45" s="926" t="s">
        <v>470</v>
      </c>
      <c r="B45" s="927"/>
      <c r="C45" s="663">
        <v>5.0000000000000001E-3</v>
      </c>
      <c r="D45" s="663">
        <v>154.93</v>
      </c>
      <c r="E45" s="663">
        <v>146.09</v>
      </c>
      <c r="F45" s="663">
        <v>146.09</v>
      </c>
      <c r="G45" s="663">
        <v>146.09</v>
      </c>
      <c r="H45" s="663">
        <v>146.09</v>
      </c>
      <c r="I45" s="663"/>
      <c r="J45" s="664" t="s">
        <v>772</v>
      </c>
      <c r="K45" s="665"/>
      <c r="L45" s="665"/>
      <c r="M45" s="665"/>
    </row>
    <row r="46" spans="1:14" ht="17.25" customHeight="1">
      <c r="A46" s="926" t="s">
        <v>471</v>
      </c>
      <c r="B46" s="927"/>
      <c r="C46" s="663">
        <v>2.9000000000000001E-2</v>
      </c>
      <c r="D46" s="663">
        <v>363.6</v>
      </c>
      <c r="E46" s="663">
        <v>354.25</v>
      </c>
      <c r="F46" s="663">
        <v>336.86</v>
      </c>
      <c r="G46" s="663">
        <v>336.86</v>
      </c>
      <c r="H46" s="663">
        <v>336.86</v>
      </c>
      <c r="I46" s="663"/>
      <c r="J46" s="664" t="s">
        <v>772</v>
      </c>
      <c r="K46" s="665"/>
      <c r="L46" s="665"/>
      <c r="M46" s="665"/>
    </row>
    <row r="47" spans="1:14" ht="17.25" customHeight="1">
      <c r="A47" s="926" t="s">
        <v>472</v>
      </c>
      <c r="B47" s="927"/>
      <c r="C47" s="663">
        <v>0.17399999999999999</v>
      </c>
      <c r="D47" s="663">
        <v>113.54</v>
      </c>
      <c r="E47" s="663">
        <v>113.42</v>
      </c>
      <c r="F47" s="663">
        <v>112.63</v>
      </c>
      <c r="G47" s="663">
        <v>112.63</v>
      </c>
      <c r="H47" s="663">
        <v>112.63</v>
      </c>
      <c r="I47" s="663"/>
      <c r="J47" s="664" t="s">
        <v>768</v>
      </c>
      <c r="K47" s="665"/>
      <c r="L47" s="665"/>
      <c r="M47" s="665"/>
    </row>
    <row r="48" spans="1:14" ht="17.25" customHeight="1">
      <c r="A48" s="928" t="s">
        <v>443</v>
      </c>
      <c r="B48" s="929"/>
      <c r="C48" s="477">
        <f>SUM(C38:C47)</f>
        <v>1</v>
      </c>
      <c r="D48" s="484">
        <f>ROUND(C38*D38/D38+C39*D39/D39+C40*D40/D40+C41*D41/D41+C42*D42/D42+C43*D43/D43+C44*D44/D44+C45*D45/D45+C46*D46/D46+C47*D47/D47,3)</f>
        <v>1</v>
      </c>
      <c r="E48" s="484">
        <f>ROUND(($C38*E38/$D38+$C39*E39/$D39+$C40*E40/$D40+$C41*E41/$D41+$C42*E42/$D42+$C43*E43/$D43+$C44*E44/$D44+$C45*E45/$D45+$C46*E46/$D46+$C47*E47/$D47),3)</f>
        <v>0.998</v>
      </c>
      <c r="F48" s="484">
        <f t="shared" ref="F48:H48" si="0">ROUND(($C38*F38/$D38+$C39*F39/$D39+$C40*F40/$D40+$C41*F41/$D41+$C42*F42/$D42+$C43*F43/$D43+$C44*F44/$D44+$C45*F45/$D45+$C46*F46/$D46+$C47*F47/$D47),3)</f>
        <v>1.004</v>
      </c>
      <c r="G48" s="484">
        <f>ROUND(($C38*G38/$D38+$C39*G39/$D39+$C40*G40/$D40+$C41*G41/$D41+$C42*G42/$D42+$C43*G43/$D43+$C44*G44/$D44+$C45*G45/$D45+$C46*G46/$D46+$C47*G47/$D47),3)</f>
        <v>1.004</v>
      </c>
      <c r="H48" s="484">
        <f t="shared" si="0"/>
        <v>1.004</v>
      </c>
      <c r="I48" s="484">
        <f>ROUND(($C38*I38/$D38+$C39*I39/$D39+$C40*I40/$D40+$C41*I41/$D41+$C42*I42/$D42+$C43*I43/$D43+$C44*I44/$D44+$C45*I45/$D45+$C46*I46/$D46+$C47*I47/$D47),3)</f>
        <v>0</v>
      </c>
      <c r="J48" s="462"/>
    </row>
    <row r="49" spans="1:10" ht="17.25">
      <c r="A49" s="478"/>
      <c r="B49" s="518"/>
      <c r="C49" s="519"/>
      <c r="D49" s="547">
        <f>+D37</f>
        <v>45482</v>
      </c>
      <c r="E49" s="547">
        <f>+E37</f>
        <v>45602</v>
      </c>
      <c r="F49" s="547">
        <f>+F37</f>
        <v>45741</v>
      </c>
      <c r="G49" s="547">
        <f t="shared" ref="G49:H49" si="1">+G37</f>
        <v>45741</v>
      </c>
      <c r="H49" s="547">
        <f t="shared" si="1"/>
        <v>45746</v>
      </c>
      <c r="I49" s="547"/>
      <c r="J49" s="462"/>
    </row>
    <row r="50" spans="1:10">
      <c r="A50" s="930" t="s">
        <v>444</v>
      </c>
      <c r="B50" s="931"/>
      <c r="C50" s="931"/>
      <c r="D50" s="931"/>
      <c r="E50" s="931"/>
      <c r="F50" s="931"/>
      <c r="G50" s="931"/>
      <c r="H50" s="931"/>
      <c r="I50" s="931"/>
      <c r="J50" s="462"/>
    </row>
    <row r="51" spans="1:10">
      <c r="A51" s="947" t="s">
        <v>445</v>
      </c>
      <c r="B51" s="948"/>
      <c r="C51" s="953" t="s">
        <v>437</v>
      </c>
      <c r="D51" s="956" t="s">
        <v>446</v>
      </c>
      <c r="E51" s="956"/>
      <c r="F51" s="956"/>
      <c r="G51" s="956"/>
      <c r="H51" s="956"/>
      <c r="I51" s="956"/>
      <c r="J51" s="462"/>
    </row>
    <row r="52" spans="1:10">
      <c r="A52" s="949"/>
      <c r="B52" s="950"/>
      <c r="C52" s="954"/>
      <c r="D52" s="479" t="s">
        <v>439</v>
      </c>
      <c r="E52" s="480" t="s">
        <v>440</v>
      </c>
      <c r="F52" s="481" t="s">
        <v>115</v>
      </c>
      <c r="G52" s="481" t="s">
        <v>116</v>
      </c>
      <c r="H52" s="481" t="s">
        <v>117</v>
      </c>
      <c r="I52" s="470"/>
      <c r="J52" s="462"/>
    </row>
    <row r="53" spans="1:10" ht="30">
      <c r="A53" s="949"/>
      <c r="B53" s="950"/>
      <c r="C53" s="954"/>
      <c r="D53" s="471" t="s">
        <v>441</v>
      </c>
      <c r="E53" s="472" t="str">
        <f t="shared" ref="E53:H54" si="2">+E36</f>
        <v>DEFINITIVO</v>
      </c>
      <c r="F53" s="473" t="str">
        <f t="shared" si="2"/>
        <v>PROVISIONAL</v>
      </c>
      <c r="G53" s="473" t="str">
        <f t="shared" si="2"/>
        <v>PROVISIONAL</v>
      </c>
      <c r="H53" s="473" t="str">
        <f t="shared" si="2"/>
        <v>PROVISIONAL</v>
      </c>
      <c r="I53" s="523"/>
      <c r="J53" s="462"/>
    </row>
    <row r="54" spans="1:10">
      <c r="A54" s="951"/>
      <c r="B54" s="952"/>
      <c r="C54" s="955"/>
      <c r="D54" s="474">
        <f>+D37</f>
        <v>45482</v>
      </c>
      <c r="E54" s="474">
        <f t="shared" si="2"/>
        <v>45602</v>
      </c>
      <c r="F54" s="474">
        <f t="shared" si="2"/>
        <v>45741</v>
      </c>
      <c r="G54" s="474">
        <f t="shared" si="2"/>
        <v>45741</v>
      </c>
      <c r="H54" s="474">
        <f t="shared" si="2"/>
        <v>45746</v>
      </c>
      <c r="I54" s="546"/>
      <c r="J54" s="462"/>
    </row>
    <row r="55" spans="1:10" ht="17.25">
      <c r="A55" s="924" t="s">
        <v>167</v>
      </c>
      <c r="B55" s="925"/>
      <c r="C55" s="482">
        <v>2E-3</v>
      </c>
      <c r="D55" s="668">
        <v>37.18</v>
      </c>
      <c r="E55" s="668">
        <v>37.18</v>
      </c>
      <c r="F55" s="668">
        <v>37.99</v>
      </c>
      <c r="G55" s="668">
        <v>37.99</v>
      </c>
      <c r="H55" s="668">
        <v>37.99</v>
      </c>
      <c r="I55" s="668"/>
      <c r="J55" s="462"/>
    </row>
    <row r="56" spans="1:10" ht="17.25">
      <c r="A56" s="924" t="s">
        <v>168</v>
      </c>
      <c r="B56" s="925"/>
      <c r="C56" s="482">
        <v>3.0000000000000001E-3</v>
      </c>
      <c r="D56" s="483">
        <v>48.67</v>
      </c>
      <c r="E56" s="483">
        <v>48.67</v>
      </c>
      <c r="F56" s="483">
        <v>49.73</v>
      </c>
      <c r="G56" s="483">
        <v>49.73</v>
      </c>
      <c r="H56" s="483">
        <v>49.73</v>
      </c>
      <c r="I56" s="483"/>
      <c r="J56" s="462"/>
    </row>
    <row r="57" spans="1:10" ht="17.25">
      <c r="A57" s="924" t="s">
        <v>169</v>
      </c>
      <c r="B57" s="925"/>
      <c r="C57" s="482">
        <v>5.1999999999999998E-2</v>
      </c>
      <c r="D57" s="483">
        <v>37.18</v>
      </c>
      <c r="E57" s="483">
        <v>37.18</v>
      </c>
      <c r="F57" s="483">
        <v>37.99</v>
      </c>
      <c r="G57" s="483">
        <v>37.99</v>
      </c>
      <c r="H57" s="483">
        <v>37.99</v>
      </c>
      <c r="I57" s="483"/>
      <c r="J57" s="462"/>
    </row>
    <row r="58" spans="1:10" ht="17.25">
      <c r="A58" s="924" t="s">
        <v>170</v>
      </c>
      <c r="B58" s="925"/>
      <c r="C58" s="482">
        <v>0.38600000000000001</v>
      </c>
      <c r="D58" s="483">
        <v>33.549999999999997</v>
      </c>
      <c r="E58" s="483">
        <v>33.549999999999997</v>
      </c>
      <c r="F58" s="483">
        <v>34.28</v>
      </c>
      <c r="G58" s="483">
        <v>34.28</v>
      </c>
      <c r="H58" s="483">
        <v>34.28</v>
      </c>
      <c r="I58" s="483"/>
      <c r="J58" s="462"/>
    </row>
    <row r="59" spans="1:10" ht="17.25">
      <c r="A59" s="924" t="s">
        <v>171</v>
      </c>
      <c r="B59" s="925"/>
      <c r="C59" s="482">
        <v>0.55700000000000005</v>
      </c>
      <c r="D59" s="483">
        <v>33.14</v>
      </c>
      <c r="E59" s="483">
        <v>33.14</v>
      </c>
      <c r="F59" s="483">
        <v>33.86</v>
      </c>
      <c r="G59" s="483">
        <v>33.86</v>
      </c>
      <c r="H59" s="483">
        <v>33.86</v>
      </c>
      <c r="I59" s="483"/>
      <c r="J59" s="462"/>
    </row>
    <row r="60" spans="1:10" ht="17.25" hidden="1">
      <c r="A60" s="943"/>
      <c r="B60" s="944"/>
      <c r="C60" s="482"/>
      <c r="D60" s="483"/>
      <c r="E60" s="483"/>
      <c r="F60" s="483"/>
      <c r="G60" s="483"/>
      <c r="H60" s="483"/>
      <c r="I60" s="483"/>
      <c r="J60" s="462"/>
    </row>
    <row r="61" spans="1:10" ht="17.25" hidden="1">
      <c r="A61" s="943"/>
      <c r="B61" s="944"/>
      <c r="C61" s="482"/>
      <c r="D61" s="483"/>
      <c r="E61" s="483"/>
      <c r="F61" s="483"/>
      <c r="G61" s="483"/>
      <c r="H61" s="483"/>
      <c r="I61" s="483"/>
      <c r="J61" s="462"/>
    </row>
    <row r="62" spans="1:10" ht="17.25" hidden="1">
      <c r="A62" s="943"/>
      <c r="B62" s="944"/>
      <c r="C62" s="482"/>
      <c r="D62" s="483"/>
      <c r="E62" s="483"/>
      <c r="F62" s="483"/>
      <c r="G62" s="483"/>
      <c r="H62" s="483"/>
      <c r="I62" s="483"/>
      <c r="J62" s="462"/>
    </row>
    <row r="63" spans="1:10">
      <c r="A63" s="945" t="s">
        <v>447</v>
      </c>
      <c r="B63" s="946"/>
      <c r="C63" s="484">
        <f>SUM(C55:C62)</f>
        <v>1</v>
      </c>
      <c r="D63" s="485">
        <f>ROUND(($C55*D55+$C56*D56+$C57*D57+$C58*D58+$C59*D59+$C60*D60+$C61*D61+$C62*D62),3)</f>
        <v>33.563000000000002</v>
      </c>
      <c r="E63" s="485">
        <f>ROUND(($C55*E55+$C56*E56+$C57*E57+$C58*E58+$C59*E59+$C60*E60+$C61*E61+$C62*E62),3)</f>
        <v>33.563000000000002</v>
      </c>
      <c r="F63" s="485">
        <f>ROUND(($C55*F55+$C56*F56+$C57*F57+$C58*F58+$C59*F59+$C60*F60+$C61*F61+$C62*F62),3)</f>
        <v>34.292999999999999</v>
      </c>
      <c r="G63" s="485">
        <f>ROUND(($C55*G55+$C56*G56+$C57*G57+$C58*G58+$C59*G59+$C60*G60+$C61*G61+$C62*G62),3)</f>
        <v>34.292999999999999</v>
      </c>
      <c r="H63" s="485">
        <f>ROUND(($C55*H55+$C56*H56+$C57*H57+$C58*H58+$C59*H59+$C60*H60+$C61*H61+$C62*H62),3)</f>
        <v>34.292999999999999</v>
      </c>
      <c r="I63" s="485"/>
      <c r="J63" s="462"/>
    </row>
    <row r="64" spans="1:10" ht="17.25">
      <c r="A64" s="478" t="s">
        <v>448</v>
      </c>
      <c r="B64" s="517"/>
      <c r="C64" s="517"/>
      <c r="D64" s="517"/>
      <c r="E64" s="517"/>
      <c r="F64" s="517"/>
      <c r="G64" s="517"/>
      <c r="H64" s="517"/>
      <c r="I64" s="517"/>
      <c r="J64" s="462"/>
    </row>
    <row r="65" spans="1:20" ht="15.75">
      <c r="A65" s="463"/>
      <c r="E65" s="517"/>
      <c r="F65" s="517"/>
      <c r="G65" s="517"/>
      <c r="H65" s="517"/>
      <c r="I65" s="517"/>
      <c r="J65" s="462"/>
    </row>
    <row r="66" spans="1:20" ht="18" thickBot="1">
      <c r="A66" s="486" t="s">
        <v>903</v>
      </c>
      <c r="B66" s="802"/>
      <c r="C66" s="802"/>
      <c r="D66" s="487"/>
      <c r="E66" s="518"/>
      <c r="F66" s="518"/>
      <c r="G66" s="518"/>
      <c r="H66" s="518"/>
      <c r="I66" s="518"/>
      <c r="J66" s="462"/>
    </row>
    <row r="67" spans="1:20" ht="17.25">
      <c r="A67" s="488" t="s">
        <v>449</v>
      </c>
      <c r="B67" s="489" t="s">
        <v>450</v>
      </c>
      <c r="C67" s="490" t="s">
        <v>451</v>
      </c>
      <c r="D67" s="491" t="s">
        <v>452</v>
      </c>
      <c r="E67" s="490" t="s">
        <v>451</v>
      </c>
      <c r="F67" s="490" t="s">
        <v>73</v>
      </c>
      <c r="G67" s="490" t="s">
        <v>48</v>
      </c>
      <c r="H67" s="492" t="s">
        <v>48</v>
      </c>
      <c r="I67" s="957" t="s">
        <v>453</v>
      </c>
      <c r="J67" s="462"/>
    </row>
    <row r="68" spans="1:20" ht="17.25">
      <c r="A68" s="493"/>
      <c r="B68" s="494" t="s">
        <v>454</v>
      </c>
      <c r="C68" s="495" t="s">
        <v>455</v>
      </c>
      <c r="D68" s="496" t="s">
        <v>456</v>
      </c>
      <c r="E68" s="495" t="s">
        <v>457</v>
      </c>
      <c r="F68" s="495" t="s">
        <v>458</v>
      </c>
      <c r="G68" s="495" t="s">
        <v>459</v>
      </c>
      <c r="H68" s="534" t="s">
        <v>460</v>
      </c>
      <c r="I68" s="958"/>
      <c r="J68" s="462"/>
    </row>
    <row r="69" spans="1:20" ht="17.25">
      <c r="A69" s="497" t="str">
        <f>CONCATENATE(E35,"(",TEXT(D37,"mmm/yyyy")&amp;"-"&amp;TEXT(E37,"mmm/yyyy"),")")</f>
        <v>ANTICIPO(jul/2024-nov/2024)</v>
      </c>
      <c r="B69" s="498">
        <f>+B22</f>
        <v>45602</v>
      </c>
      <c r="C69" s="499">
        <f>+B21</f>
        <v>49999.95</v>
      </c>
      <c r="D69" s="499">
        <v>0</v>
      </c>
      <c r="E69" s="499">
        <f>ROUND((C69-D69),2)</f>
        <v>49999.95</v>
      </c>
      <c r="F69" s="500">
        <f>E48</f>
        <v>0.998</v>
      </c>
      <c r="G69" s="501">
        <f>ROUND(E69*F69,2)</f>
        <v>49899.95</v>
      </c>
      <c r="H69" s="502">
        <f>ROUND(G69-E69,2)</f>
        <v>-100</v>
      </c>
      <c r="I69" s="524">
        <f>+E49</f>
        <v>45602</v>
      </c>
      <c r="J69" s="462"/>
    </row>
    <row r="70" spans="1:20" ht="17.25">
      <c r="A70" s="497" t="str">
        <f>CONCATENATE(F35,"(",TEXT(D37,"mmm/yyyy")&amp;"-"&amp;TEXT(F37,"mmm/yyyy"),")")</f>
        <v>PLANILLA 1(jul/2024-mar/2025)</v>
      </c>
      <c r="B70" s="498"/>
      <c r="C70" s="499">
        <v>21538.95</v>
      </c>
      <c r="D70" s="499">
        <v>10769.48</v>
      </c>
      <c r="E70" s="499">
        <f t="shared" ref="E70:E72" si="3">ROUND((C70-D70),2)</f>
        <v>10769.47</v>
      </c>
      <c r="F70" s="500">
        <f>F48</f>
        <v>1.004</v>
      </c>
      <c r="G70" s="501">
        <f>ROUND(E70*F70,2)</f>
        <v>10812.55</v>
      </c>
      <c r="H70" s="502">
        <f t="shared" ref="H70:H71" si="4">ROUND(G70-E70,2)</f>
        <v>43.08</v>
      </c>
      <c r="I70" s="524">
        <f>+F49</f>
        <v>45741</v>
      </c>
      <c r="J70" s="462"/>
    </row>
    <row r="71" spans="1:20" ht="17.25">
      <c r="A71" s="497" t="str">
        <f>CONCATENATE(G35,"(",TEXT(D37,"mmm/yyyy")&amp;"-"&amp;TEXT(G37,"mmm/yyyy"),")")</f>
        <v>PLANILLA 2(jul/2024-mar/2025)</v>
      </c>
      <c r="B71" s="498"/>
      <c r="C71" s="499">
        <v>30619.52</v>
      </c>
      <c r="D71" s="499">
        <v>15309.76</v>
      </c>
      <c r="E71" s="499">
        <f t="shared" si="3"/>
        <v>15309.76</v>
      </c>
      <c r="F71" s="500">
        <f>G48</f>
        <v>1.004</v>
      </c>
      <c r="G71" s="501">
        <f t="shared" ref="G71:G72" si="5">ROUND(E71*F71,2)</f>
        <v>15371</v>
      </c>
      <c r="H71" s="502">
        <f t="shared" si="4"/>
        <v>61.24</v>
      </c>
      <c r="I71" s="524">
        <f>+G49</f>
        <v>45741</v>
      </c>
      <c r="J71" s="462"/>
    </row>
    <row r="72" spans="1:20" ht="17.25">
      <c r="A72" s="548" t="str">
        <f>CONCATENATE(H35,"(",TEXT(D37,"mmm/yyyy")&amp;"-"&amp;TEXT(H37,"mmm/yyyy"),")")</f>
        <v>PLANILLA 3(jul/2024-mar/2025)</v>
      </c>
      <c r="B72" s="549"/>
      <c r="C72" s="503">
        <f>'PLANILLA 3'!L83</f>
        <v>47841.41</v>
      </c>
      <c r="D72" s="503">
        <f>'PLANILLA 3'!L84</f>
        <v>23920.709999999995</v>
      </c>
      <c r="E72" s="499">
        <f t="shared" si="3"/>
        <v>23920.7</v>
      </c>
      <c r="F72" s="500">
        <f>H48</f>
        <v>1.004</v>
      </c>
      <c r="G72" s="501">
        <f t="shared" si="5"/>
        <v>24016.38</v>
      </c>
      <c r="H72" s="502">
        <f>ROUND(G72-E72,2)</f>
        <v>95.68</v>
      </c>
      <c r="I72" s="524">
        <f>+H49</f>
        <v>45746</v>
      </c>
      <c r="J72" s="535"/>
    </row>
    <row r="73" spans="1:20" ht="17.25">
      <c r="A73" s="461"/>
      <c r="B73" s="505" t="s">
        <v>24</v>
      </c>
      <c r="C73" s="506">
        <f>SUM(C70:C72)</f>
        <v>99999.88</v>
      </c>
      <c r="D73" s="503">
        <f>ROUND(SUM(D69:D72),2)</f>
        <v>49999.95</v>
      </c>
      <c r="E73" s="959" t="s">
        <v>461</v>
      </c>
      <c r="F73" s="959"/>
      <c r="G73" s="960"/>
      <c r="H73" s="507">
        <f>ROUND(SUM(H69:H72),2)</f>
        <v>100</v>
      </c>
      <c r="I73" s="494"/>
      <c r="J73" s="462"/>
    </row>
    <row r="74" spans="1:20" ht="16.5" thickBot="1">
      <c r="A74" s="461"/>
      <c r="B74" s="536"/>
      <c r="C74" s="536"/>
      <c r="D74" s="536"/>
      <c r="E74" s="536"/>
      <c r="I74" s="517"/>
      <c r="J74" s="462"/>
    </row>
    <row r="75" spans="1:20">
      <c r="A75" s="961"/>
      <c r="B75" s="962"/>
      <c r="C75" s="962"/>
      <c r="D75" s="967" t="s">
        <v>172</v>
      </c>
      <c r="E75" s="968"/>
      <c r="F75" s="968"/>
      <c r="G75" s="968"/>
      <c r="H75" s="969"/>
      <c r="J75" s="537"/>
      <c r="K75" s="509"/>
      <c r="M75" s="509"/>
      <c r="N75" s="508"/>
      <c r="O75" s="509"/>
      <c r="P75" s="508"/>
      <c r="Q75" s="509"/>
      <c r="R75" s="508"/>
      <c r="S75" s="509"/>
      <c r="T75" s="510"/>
    </row>
    <row r="76" spans="1:20" ht="17.25">
      <c r="A76" s="963"/>
      <c r="B76" s="964"/>
      <c r="C76" s="964"/>
      <c r="D76" s="924"/>
      <c r="E76" s="970"/>
      <c r="F76" s="970"/>
      <c r="G76" s="925"/>
      <c r="H76" s="511"/>
      <c r="J76" s="537"/>
      <c r="K76" s="509"/>
      <c r="M76" s="509"/>
      <c r="N76" s="508"/>
      <c r="O76" s="509"/>
      <c r="P76" s="508"/>
      <c r="Q76" s="509"/>
      <c r="R76" s="508"/>
      <c r="S76" s="509"/>
      <c r="T76" s="510"/>
    </row>
    <row r="77" spans="1:20" ht="17.25">
      <c r="A77" s="963"/>
      <c r="B77" s="964"/>
      <c r="C77" s="964"/>
      <c r="D77" s="924" t="s">
        <v>462</v>
      </c>
      <c r="E77" s="970"/>
      <c r="F77" s="970"/>
      <c r="G77" s="925"/>
      <c r="H77" s="511"/>
      <c r="J77" s="537"/>
      <c r="K77" s="509"/>
      <c r="M77" s="509"/>
      <c r="N77" s="510"/>
      <c r="O77" s="509"/>
      <c r="P77" s="510"/>
      <c r="Q77" s="509"/>
      <c r="R77" s="510"/>
      <c r="S77" s="509"/>
      <c r="T77" s="510"/>
    </row>
    <row r="78" spans="1:20" ht="17.25">
      <c r="A78" s="963"/>
      <c r="B78" s="964"/>
      <c r="C78" s="964"/>
      <c r="D78" s="924" t="s">
        <v>173</v>
      </c>
      <c r="E78" s="970"/>
      <c r="F78" s="970"/>
      <c r="G78" s="925"/>
      <c r="H78" s="511">
        <f>ROUND(H73-H76,2)</f>
        <v>100</v>
      </c>
      <c r="J78" s="538"/>
      <c r="K78" s="509"/>
      <c r="M78" s="509"/>
      <c r="N78" s="508"/>
      <c r="O78" s="509"/>
      <c r="P78" s="508"/>
      <c r="Q78" s="509"/>
      <c r="R78" s="508"/>
      <c r="S78" s="509"/>
      <c r="T78" s="510"/>
    </row>
    <row r="79" spans="1:20" ht="18" thickBot="1">
      <c r="A79" s="965"/>
      <c r="B79" s="966"/>
      <c r="C79" s="966"/>
      <c r="D79" s="971" t="s">
        <v>24</v>
      </c>
      <c r="E79" s="972"/>
      <c r="F79" s="972"/>
      <c r="G79" s="973"/>
      <c r="H79" s="512">
        <f>ROUND(SUM(H76:H78),2)</f>
        <v>100</v>
      </c>
      <c r="J79" s="537"/>
      <c r="K79" s="509"/>
      <c r="M79" s="509"/>
      <c r="N79" s="510"/>
      <c r="O79" s="509"/>
      <c r="P79" s="510"/>
      <c r="Q79" s="509"/>
      <c r="R79" s="510"/>
      <c r="S79" s="509"/>
      <c r="T79" s="510"/>
    </row>
    <row r="80" spans="1:20">
      <c r="A80" s="461"/>
      <c r="J80" s="462"/>
    </row>
    <row r="81" spans="1:10">
      <c r="A81" s="461"/>
      <c r="J81" s="462"/>
    </row>
    <row r="82" spans="1:10">
      <c r="A82" s="461"/>
      <c r="J82" s="462"/>
    </row>
    <row r="83" spans="1:10">
      <c r="A83" s="461"/>
      <c r="J83" s="462"/>
    </row>
    <row r="84" spans="1:10">
      <c r="A84" s="461"/>
      <c r="J84" s="462"/>
    </row>
    <row r="85" spans="1:10">
      <c r="A85" s="461"/>
      <c r="J85" s="462"/>
    </row>
    <row r="86" spans="1:10">
      <c r="A86" s="461"/>
      <c r="C86" s="539"/>
      <c r="J86" s="462"/>
    </row>
    <row r="87" spans="1:10" ht="15" customHeight="1">
      <c r="A87" s="941" t="str">
        <f>INFO.!B19</f>
        <v>ING. ANGELA G. SÁNCHEZ M.</v>
      </c>
      <c r="B87" s="942"/>
      <c r="C87" s="540"/>
      <c r="F87" s="923" t="str">
        <f>INFO.!B24</f>
        <v xml:space="preserve"> ING. BERNARDO VICENTE USCA ZAMORA </v>
      </c>
      <c r="G87" s="923"/>
      <c r="H87" s="923"/>
      <c r="J87" s="462"/>
    </row>
    <row r="88" spans="1:10" ht="17.25">
      <c r="A88" s="941" t="s">
        <v>39</v>
      </c>
      <c r="B88" s="942"/>
      <c r="C88" s="540"/>
      <c r="F88" s="942" t="s">
        <v>124</v>
      </c>
      <c r="G88" s="942"/>
      <c r="H88" s="942"/>
      <c r="J88" s="462"/>
    </row>
    <row r="89" spans="1:10" s="504" customFormat="1" ht="17.25" customHeight="1">
      <c r="A89" s="513"/>
      <c r="B89" s="540"/>
      <c r="C89" s="540"/>
      <c r="D89" s="540"/>
      <c r="E89" s="540"/>
      <c r="F89" s="550"/>
      <c r="G89" s="550"/>
      <c r="H89" s="550"/>
      <c r="I89" s="520"/>
      <c r="J89" s="535"/>
    </row>
    <row r="90" spans="1:10" s="504" customFormat="1" ht="17.25" customHeight="1">
      <c r="A90" s="513"/>
      <c r="B90" s="540"/>
      <c r="C90" s="540"/>
      <c r="D90" s="540"/>
      <c r="E90" s="540"/>
      <c r="I90" s="520"/>
      <c r="J90" s="535"/>
    </row>
    <row r="91" spans="1:10" s="504" customFormat="1" ht="17.25" customHeight="1">
      <c r="A91" s="513"/>
      <c r="B91" s="540"/>
      <c r="C91" s="540"/>
      <c r="D91" s="540"/>
      <c r="E91" s="540"/>
      <c r="F91" s="541"/>
      <c r="G91" s="520"/>
      <c r="H91" s="520"/>
      <c r="I91" s="520"/>
      <c r="J91" s="535"/>
    </row>
    <row r="92" spans="1:10" ht="17.25">
      <c r="A92" s="513"/>
      <c r="B92" s="540"/>
      <c r="C92" s="540"/>
      <c r="D92" s="540"/>
      <c r="E92" s="540"/>
      <c r="F92" s="518"/>
      <c r="J92" s="462"/>
    </row>
    <row r="93" spans="1:10" ht="17.25">
      <c r="A93" s="513"/>
      <c r="B93" s="540"/>
      <c r="C93" s="540"/>
      <c r="D93" s="540"/>
      <c r="E93" s="540"/>
      <c r="F93" s="518"/>
      <c r="J93" s="462"/>
    </row>
    <row r="94" spans="1:10" ht="17.25">
      <c r="A94" s="513"/>
      <c r="B94" s="540"/>
      <c r="C94" s="540"/>
      <c r="D94" s="540"/>
      <c r="E94" s="540"/>
      <c r="F94" s="518"/>
      <c r="J94" s="462"/>
    </row>
    <row r="95" spans="1:10" ht="17.25">
      <c r="A95" s="513"/>
      <c r="B95" s="540"/>
      <c r="C95" s="540"/>
      <c r="D95" s="540"/>
      <c r="E95" s="540"/>
      <c r="F95" s="518"/>
      <c r="J95" s="462"/>
    </row>
    <row r="96" spans="1:10" ht="15" customHeight="1">
      <c r="A96" s="923" t="str">
        <f>INFO.!B21</f>
        <v xml:space="preserve">ING. HOLGUER H. CHAGCHA L. </v>
      </c>
      <c r="B96" s="923"/>
      <c r="C96" s="942"/>
      <c r="D96" s="942"/>
      <c r="E96" s="942"/>
      <c r="F96" s="923" t="s">
        <v>790</v>
      </c>
      <c r="G96" s="923"/>
      <c r="H96" s="923"/>
      <c r="J96" s="462"/>
    </row>
    <row r="97" spans="1:10" ht="18.75" customHeight="1">
      <c r="A97" s="923" t="s">
        <v>38</v>
      </c>
      <c r="B97" s="923"/>
      <c r="C97" s="942"/>
      <c r="D97" s="942"/>
      <c r="E97" s="942"/>
      <c r="F97" s="923" t="s">
        <v>979</v>
      </c>
      <c r="G97" s="923"/>
      <c r="H97" s="923"/>
      <c r="J97" s="462"/>
    </row>
    <row r="98" spans="1:10" ht="11.45" customHeight="1">
      <c r="A98" s="941"/>
      <c r="B98" s="942"/>
      <c r="C98" s="540"/>
      <c r="J98" s="462"/>
    </row>
    <row r="99" spans="1:10" ht="15.75" thickBot="1">
      <c r="A99" s="514"/>
      <c r="B99" s="515"/>
      <c r="C99" s="515"/>
      <c r="D99" s="515"/>
      <c r="E99" s="515"/>
      <c r="F99" s="515"/>
      <c r="G99" s="515"/>
      <c r="H99" s="515"/>
      <c r="I99" s="515"/>
      <c r="J99" s="516"/>
    </row>
  </sheetData>
  <mergeCells count="54">
    <mergeCell ref="A41:B41"/>
    <mergeCell ref="A42:B42"/>
    <mergeCell ref="A43:B43"/>
    <mergeCell ref="B12:I12"/>
    <mergeCell ref="B13:I13"/>
    <mergeCell ref="A32:I32"/>
    <mergeCell ref="A34:B37"/>
    <mergeCell ref="C34:C37"/>
    <mergeCell ref="D34:I34"/>
    <mergeCell ref="A29:I29"/>
    <mergeCell ref="A31:I31"/>
    <mergeCell ref="A38:B38"/>
    <mergeCell ref="A39:B39"/>
    <mergeCell ref="A40:B40"/>
    <mergeCell ref="A98:B98"/>
    <mergeCell ref="I67:I68"/>
    <mergeCell ref="E73:G73"/>
    <mergeCell ref="A75:C79"/>
    <mergeCell ref="D75:H75"/>
    <mergeCell ref="D76:G76"/>
    <mergeCell ref="D77:G77"/>
    <mergeCell ref="D78:G78"/>
    <mergeCell ref="D79:G79"/>
    <mergeCell ref="F88:H88"/>
    <mergeCell ref="C96:E96"/>
    <mergeCell ref="C97:E97"/>
    <mergeCell ref="A88:B88"/>
    <mergeCell ref="A96:B96"/>
    <mergeCell ref="A97:B97"/>
    <mergeCell ref="A9:J9"/>
    <mergeCell ref="A10:J10"/>
    <mergeCell ref="A30:I30"/>
    <mergeCell ref="A87:B87"/>
    <mergeCell ref="F87:H87"/>
    <mergeCell ref="A58:B58"/>
    <mergeCell ref="A59:B59"/>
    <mergeCell ref="A60:B60"/>
    <mergeCell ref="A61:B61"/>
    <mergeCell ref="A62:B62"/>
    <mergeCell ref="A63:B63"/>
    <mergeCell ref="A51:B54"/>
    <mergeCell ref="C51:C54"/>
    <mergeCell ref="D51:I51"/>
    <mergeCell ref="A55:B55"/>
    <mergeCell ref="A56:B56"/>
    <mergeCell ref="F96:H96"/>
    <mergeCell ref="F97:H97"/>
    <mergeCell ref="A57:B57"/>
    <mergeCell ref="A44:B44"/>
    <mergeCell ref="A45:B45"/>
    <mergeCell ref="A46:B46"/>
    <mergeCell ref="A47:B47"/>
    <mergeCell ref="A48:B48"/>
    <mergeCell ref="A50:I50"/>
  </mergeCells>
  <phoneticPr fontId="27" type="noConversion"/>
  <pageMargins left="0.55118110236220474" right="0" top="0.72" bottom="0" header="0" footer="0"/>
  <pageSetup paperSize="9" scale="47" orientation="portrait" horizontalDpi="120" verticalDpi="144" r:id="rId1"/>
  <headerFooter alignWithMargins="0"/>
  <drawing r:id="rId2"/>
  <legacyDrawing r:id="rId3"/>
  <oleObjects>
    <mc:AlternateContent xmlns:mc="http://schemas.openxmlformats.org/markup-compatibility/2006">
      <mc:Choice Requires="x14">
        <oleObject progId="Word.Picture.8" shapeId="28673" r:id="rId4">
          <objectPr defaultSize="0" autoPict="0" r:id="rId5">
            <anchor moveWithCells="1" sizeWithCells="1">
              <from>
                <xdr:col>2</xdr:col>
                <xdr:colOff>952500</xdr:colOff>
                <xdr:row>0</xdr:row>
                <xdr:rowOff>95250</xdr:rowOff>
              </from>
              <to>
                <xdr:col>3</xdr:col>
                <xdr:colOff>590550</xdr:colOff>
                <xdr:row>7</xdr:row>
                <xdr:rowOff>161925</xdr:rowOff>
              </to>
            </anchor>
          </objectPr>
        </oleObject>
      </mc:Choice>
      <mc:Fallback>
        <oleObject progId="Word.Picture.8" shapeId="28673" r:id="rId4"/>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46E6F-4DD4-4143-93D7-79E927E1D66E}">
  <sheetPr codeName="Hoja3">
    <tabColor rgb="FF92D050"/>
    <pageSetUpPr autoPageBreaks="0"/>
  </sheetPr>
  <dimension ref="A1:P104"/>
  <sheetViews>
    <sheetView tabSelected="1" view="pageBreakPreview" zoomScale="70" zoomScaleNormal="70" zoomScaleSheetLayoutView="70" workbookViewId="0">
      <selection activeCell="R84" sqref="R84"/>
    </sheetView>
  </sheetViews>
  <sheetFormatPr baseColWidth="10" defaultColWidth="11.42578125" defaultRowHeight="12.75"/>
  <cols>
    <col min="1" max="1" width="7.42578125" style="126" customWidth="1"/>
    <col min="2" max="2" width="15.28515625" style="126" customWidth="1"/>
    <col min="3" max="3" width="59" style="126" customWidth="1"/>
    <col min="4" max="4" width="9.85546875" style="127" customWidth="1"/>
    <col min="5" max="5" width="18.5703125" style="127" customWidth="1"/>
    <col min="6" max="6" width="14.42578125" style="127" customWidth="1"/>
    <col min="7" max="7" width="18.5703125" style="127" customWidth="1"/>
    <col min="8" max="8" width="20.28515625" style="127" customWidth="1"/>
    <col min="9" max="9" width="20.28515625" style="182" customWidth="1"/>
    <col min="10" max="12" width="20.28515625" style="127" customWidth="1"/>
    <col min="13" max="13" width="18.5703125" style="127" customWidth="1"/>
    <col min="14" max="14" width="15.28515625" style="127" customWidth="1"/>
    <col min="15" max="15" width="5.28515625" style="127" customWidth="1"/>
    <col min="16" max="16" width="18" style="127" customWidth="1"/>
    <col min="17" max="16384" width="11.42578125" style="127"/>
  </cols>
  <sheetData>
    <row r="1" spans="1:16" ht="13.5" thickBot="1"/>
    <row r="2" spans="1:16" ht="16.5" customHeight="1">
      <c r="A2" s="1004" t="str">
        <f>INFO.!B11</f>
        <v>GOBIERNO AUTÓNOMO DESCENTRALIZADO MUNICIPAL DE TENA</v>
      </c>
      <c r="B2" s="1005"/>
      <c r="C2" s="1005"/>
      <c r="D2" s="1005"/>
      <c r="E2" s="1005"/>
      <c r="F2" s="1005"/>
      <c r="G2" s="1005"/>
      <c r="H2" s="1005"/>
      <c r="I2" s="1005"/>
      <c r="J2" s="1005"/>
      <c r="K2" s="1005"/>
      <c r="L2" s="1005"/>
      <c r="M2" s="1005"/>
      <c r="N2" s="1006"/>
    </row>
    <row r="3" spans="1:16" ht="16.5" customHeight="1">
      <c r="A3" s="1007"/>
      <c r="B3" s="1008"/>
      <c r="C3" s="1008"/>
      <c r="D3" s="1008"/>
      <c r="E3" s="1008"/>
      <c r="F3" s="1008"/>
      <c r="G3" s="1008"/>
      <c r="H3" s="1008"/>
      <c r="I3" s="1008"/>
      <c r="J3" s="1008"/>
      <c r="K3" s="1008"/>
      <c r="L3" s="1008"/>
      <c r="M3" s="1008"/>
      <c r="N3" s="1009"/>
    </row>
    <row r="4" spans="1:16" ht="16.5" customHeight="1">
      <c r="A4" s="1007"/>
      <c r="B4" s="1008"/>
      <c r="C4" s="1008"/>
      <c r="D4" s="1008"/>
      <c r="E4" s="1008"/>
      <c r="F4" s="1008"/>
      <c r="G4" s="1008"/>
      <c r="H4" s="1008"/>
      <c r="I4" s="1008"/>
      <c r="J4" s="1008"/>
      <c r="K4" s="1008"/>
      <c r="L4" s="1008"/>
      <c r="M4" s="1008"/>
      <c r="N4" s="1009"/>
    </row>
    <row r="5" spans="1:16" ht="16.5" customHeight="1">
      <c r="A5" s="1010"/>
      <c r="B5" s="1008"/>
      <c r="C5" s="1008"/>
      <c r="D5" s="1008"/>
      <c r="E5" s="1008"/>
      <c r="F5" s="1008"/>
      <c r="G5" s="1008"/>
      <c r="H5" s="1008"/>
      <c r="I5" s="1008"/>
      <c r="J5" s="1008"/>
      <c r="K5" s="1008"/>
      <c r="L5" s="1008"/>
      <c r="M5" s="1008"/>
      <c r="N5" s="1009"/>
    </row>
    <row r="6" spans="1:16" ht="16.5" customHeight="1">
      <c r="A6" s="1011" t="str">
        <f>INFO.!B12</f>
        <v xml:space="preserve"> DIRECCIÓN DE OBRAS PUBLICAS</v>
      </c>
      <c r="B6" s="1012"/>
      <c r="C6" s="1012"/>
      <c r="D6" s="1012"/>
      <c r="E6" s="1012"/>
      <c r="F6" s="1012"/>
      <c r="G6" s="1012"/>
      <c r="H6" s="1012"/>
      <c r="I6" s="1012"/>
      <c r="J6" s="1012"/>
      <c r="K6" s="1012"/>
      <c r="L6" s="1012"/>
      <c r="M6" s="1012"/>
      <c r="N6" s="1013"/>
    </row>
    <row r="7" spans="1:16" ht="16.5" customHeight="1">
      <c r="A7" s="129"/>
      <c r="B7" s="103"/>
      <c r="C7" s="103"/>
      <c r="D7" s="104"/>
      <c r="E7" s="104"/>
      <c r="F7" s="104"/>
      <c r="G7" s="104"/>
      <c r="H7" s="104"/>
      <c r="I7" s="178"/>
      <c r="J7" s="104"/>
      <c r="K7" s="104"/>
      <c r="L7" s="104"/>
      <c r="M7" s="104"/>
      <c r="N7" s="130"/>
    </row>
    <row r="8" spans="1:16" ht="16.5" customHeight="1">
      <c r="A8" s="1014" t="str">
        <f>INFO.!B6</f>
        <v>PLANILLA 3 DE LIQUIDACION</v>
      </c>
      <c r="B8" s="1015"/>
      <c r="C8" s="1015"/>
      <c r="D8" s="1015"/>
      <c r="E8" s="1015"/>
      <c r="F8" s="1015"/>
      <c r="G8" s="1015"/>
      <c r="H8" s="1015"/>
      <c r="I8" s="1015"/>
      <c r="J8" s="1015"/>
      <c r="K8" s="1015"/>
      <c r="L8" s="1015"/>
      <c r="M8" s="1015"/>
      <c r="N8" s="1016"/>
    </row>
    <row r="9" spans="1:16" ht="16.5" customHeight="1">
      <c r="A9" s="131"/>
      <c r="B9" s="105"/>
      <c r="C9" s="105"/>
      <c r="D9" s="105"/>
      <c r="E9" s="105"/>
      <c r="F9" s="105"/>
      <c r="G9" s="105"/>
      <c r="H9" s="105"/>
      <c r="I9" s="180"/>
      <c r="J9" s="105"/>
      <c r="K9" s="105"/>
      <c r="L9" s="105"/>
      <c r="M9" s="105"/>
      <c r="N9" s="132"/>
    </row>
    <row r="10" spans="1:16" ht="16.5" customHeight="1">
      <c r="A10" s="131"/>
      <c r="B10" s="105"/>
      <c r="C10" s="105"/>
      <c r="D10" s="105"/>
      <c r="E10" s="105"/>
      <c r="F10" s="105"/>
      <c r="G10" s="105"/>
      <c r="H10" s="105"/>
      <c r="I10" s="180"/>
      <c r="J10" s="105"/>
      <c r="K10" s="105"/>
      <c r="L10" s="104"/>
      <c r="M10" s="104"/>
      <c r="N10" s="130"/>
    </row>
    <row r="11" spans="1:16" ht="16.5" customHeight="1">
      <c r="A11" s="133" t="str">
        <f>CONCATENATE("NUMERO DE CONTRATO: ", INFO.!B9)</f>
        <v>NUMERO DE CONTRATO: 091-GADMT- 2024</v>
      </c>
      <c r="B11" s="103"/>
      <c r="C11" s="103"/>
      <c r="D11" s="106" t="str">
        <f>CONCATENATE("CODIGO DE PROCESO: ",INFO.!B10)</f>
        <v>CODIGO DE PROCESO: MCO-GADMTENA-2024-004</v>
      </c>
      <c r="E11" s="104"/>
      <c r="F11" s="104"/>
      <c r="G11" s="104"/>
      <c r="H11" s="107"/>
      <c r="I11" s="181"/>
      <c r="J11" s="107"/>
      <c r="K11" s="107"/>
      <c r="L11" s="104"/>
      <c r="M11" s="116" t="s">
        <v>8</v>
      </c>
      <c r="N11" s="324" t="s">
        <v>9</v>
      </c>
    </row>
    <row r="12" spans="1:16" ht="16.5" customHeight="1">
      <c r="A12" s="133" t="s">
        <v>10</v>
      </c>
      <c r="B12" s="109" t="str">
        <f>INFO.!B7</f>
        <v>“CONSTRUCCIÓN DE LA CUBIERTA DE LA UEFM JUAN XXIII DE LA CIUDAD DE TENA, PROVINCIA DE NAPO”</v>
      </c>
      <c r="C12" s="110"/>
      <c r="D12" s="107"/>
      <c r="E12" s="108"/>
      <c r="F12" s="104"/>
      <c r="G12" s="111"/>
      <c r="H12" s="109"/>
      <c r="I12" s="174"/>
      <c r="J12" s="107"/>
      <c r="K12" s="107"/>
      <c r="L12" s="108" t="s">
        <v>11</v>
      </c>
      <c r="M12" s="112"/>
      <c r="N12" s="134">
        <f>INFO.!B23</f>
        <v>49999.95</v>
      </c>
    </row>
    <row r="13" spans="1:16" ht="16.5" customHeight="1">
      <c r="A13" s="133" t="s">
        <v>12</v>
      </c>
      <c r="B13" s="109"/>
      <c r="C13" s="110">
        <f>INFO.!B16</f>
        <v>45580</v>
      </c>
      <c r="D13" s="107"/>
      <c r="E13" s="108" t="s">
        <v>13</v>
      </c>
      <c r="F13" s="104"/>
      <c r="G13" s="111">
        <f>INFO.!B2</f>
        <v>45797</v>
      </c>
      <c r="H13" s="109"/>
      <c r="I13" s="174"/>
      <c r="J13" s="107"/>
      <c r="K13" s="107"/>
      <c r="L13" s="108" t="s">
        <v>14</v>
      </c>
      <c r="M13" s="112"/>
      <c r="N13" s="134">
        <f>INFO.!B22</f>
        <v>99999.89</v>
      </c>
    </row>
    <row r="14" spans="1:16" ht="16.5" customHeight="1">
      <c r="A14" s="133" t="str">
        <f>INFO.!A13</f>
        <v xml:space="preserve">CONTRATISTA </v>
      </c>
      <c r="B14" s="107"/>
      <c r="C14" s="107" t="str">
        <f>INFO.!B13</f>
        <v xml:space="preserve">ING. BERNARDO V. USCA Z. </v>
      </c>
      <c r="D14" s="107"/>
      <c r="E14" s="108" t="s">
        <v>15</v>
      </c>
      <c r="F14" s="104"/>
      <c r="G14" s="111">
        <f>INFO.!B4</f>
        <v>45603</v>
      </c>
      <c r="H14" s="680"/>
      <c r="I14" s="680"/>
      <c r="J14" s="107"/>
      <c r="K14" s="107"/>
      <c r="L14" s="108" t="s">
        <v>16</v>
      </c>
      <c r="M14" s="313">
        <f>(L81)</f>
        <v>47841.41</v>
      </c>
      <c r="N14" s="175">
        <f>ROUND(M81,2)</f>
        <v>99999.88</v>
      </c>
      <c r="P14" s="642">
        <f>N13-N14</f>
        <v>9.9999999947613105E-3</v>
      </c>
    </row>
    <row r="15" spans="1:16" ht="16.5" customHeight="1">
      <c r="A15" s="135" t="s">
        <v>17</v>
      </c>
      <c r="B15" s="113">
        <f>INFO.!B25</f>
        <v>90</v>
      </c>
      <c r="C15" s="107" t="s">
        <v>18</v>
      </c>
      <c r="D15" s="107"/>
      <c r="E15" s="108" t="s">
        <v>63</v>
      </c>
      <c r="F15" s="104"/>
      <c r="G15" s="111">
        <f>INFO.!B5</f>
        <v>45692</v>
      </c>
      <c r="H15" s="680"/>
      <c r="I15" s="680"/>
      <c r="J15" s="114"/>
      <c r="K15" s="114"/>
      <c r="L15" s="108" t="s">
        <v>19</v>
      </c>
      <c r="M15" s="104"/>
      <c r="N15" s="175"/>
    </row>
    <row r="16" spans="1:16" ht="16.5" customHeight="1">
      <c r="A16" s="135" t="s">
        <v>20</v>
      </c>
      <c r="B16" s="107"/>
      <c r="C16" s="115">
        <f>INFO.!B29</f>
        <v>0</v>
      </c>
      <c r="D16" s="107"/>
      <c r="E16" s="108" t="s">
        <v>777</v>
      </c>
      <c r="F16" s="104"/>
      <c r="G16" s="111">
        <v>45681</v>
      </c>
      <c r="J16" s="107"/>
      <c r="K16" s="107"/>
      <c r="L16" s="108" t="s">
        <v>23</v>
      </c>
      <c r="M16" s="314">
        <f>M14/N13</f>
        <v>0.47841462625608894</v>
      </c>
      <c r="N16" s="176">
        <f>N14/N13</f>
        <v>0.99999989999989003</v>
      </c>
    </row>
    <row r="17" spans="1:14">
      <c r="A17" s="135" t="s">
        <v>163</v>
      </c>
      <c r="B17" s="107"/>
      <c r="C17" s="115">
        <f>INFO.!B30</f>
        <v>90</v>
      </c>
      <c r="D17" s="107"/>
      <c r="E17" s="108" t="s">
        <v>778</v>
      </c>
      <c r="F17" s="104"/>
      <c r="G17" s="111">
        <v>45786</v>
      </c>
      <c r="I17" s="127"/>
      <c r="J17" s="107"/>
      <c r="K17" s="107"/>
      <c r="L17" s="104"/>
      <c r="M17" s="104"/>
      <c r="N17" s="130"/>
    </row>
    <row r="18" spans="1:14">
      <c r="A18" s="135"/>
      <c r="B18" s="107"/>
      <c r="C18" s="115"/>
      <c r="D18" s="107"/>
      <c r="E18" s="108" t="s">
        <v>779</v>
      </c>
      <c r="F18" s="104"/>
      <c r="G18" s="111">
        <v>45797</v>
      </c>
      <c r="H18" s="111"/>
      <c r="I18" s="177"/>
      <c r="J18" s="107"/>
      <c r="K18" s="107"/>
      <c r="L18" s="104"/>
      <c r="M18" s="104"/>
      <c r="N18" s="130"/>
    </row>
    <row r="19" spans="1:14">
      <c r="A19" s="135"/>
      <c r="B19" s="107"/>
      <c r="C19" s="115"/>
      <c r="D19" s="107"/>
      <c r="E19" s="108" t="s">
        <v>327</v>
      </c>
      <c r="G19" s="111">
        <f>INFO.!B14</f>
        <v>45663</v>
      </c>
      <c r="H19" s="111" t="s">
        <v>22</v>
      </c>
      <c r="I19" s="177">
        <f>INFO.!D14</f>
        <v>45680</v>
      </c>
      <c r="J19" s="107"/>
      <c r="K19" s="107"/>
      <c r="L19" s="104"/>
      <c r="M19" s="104"/>
      <c r="N19" s="130"/>
    </row>
    <row r="20" spans="1:14">
      <c r="A20" s="135"/>
      <c r="B20" s="107"/>
      <c r="C20" s="115"/>
      <c r="D20" s="107"/>
      <c r="E20" s="104"/>
      <c r="F20" s="104"/>
      <c r="G20" s="111">
        <f>INFO.!B15</f>
        <v>45786</v>
      </c>
      <c r="H20" s="111" t="s">
        <v>22</v>
      </c>
      <c r="I20" s="177">
        <f>INFO.!D15</f>
        <v>45797</v>
      </c>
      <c r="J20" s="107"/>
      <c r="K20" s="107"/>
      <c r="L20" s="104"/>
      <c r="M20" s="104"/>
      <c r="N20" s="130"/>
    </row>
    <row r="21" spans="1:14" ht="13.5" thickBot="1">
      <c r="A21" s="129"/>
      <c r="B21" s="103"/>
      <c r="C21" s="103"/>
      <c r="D21" s="104"/>
      <c r="E21" s="104"/>
      <c r="F21" s="104"/>
      <c r="G21" s="104"/>
      <c r="H21" s="104"/>
      <c r="I21" s="178"/>
      <c r="J21" s="104"/>
      <c r="K21" s="104"/>
      <c r="L21" s="104" t="s">
        <v>26</v>
      </c>
      <c r="M21" s="104"/>
      <c r="N21" s="130"/>
    </row>
    <row r="22" spans="1:14" ht="14.1" customHeight="1">
      <c r="A22" s="1020" t="s">
        <v>64</v>
      </c>
      <c r="B22" s="1022" t="s">
        <v>27</v>
      </c>
      <c r="C22" s="1023"/>
      <c r="D22" s="1026" t="s">
        <v>28</v>
      </c>
      <c r="E22" s="1026" t="s">
        <v>1</v>
      </c>
      <c r="F22" s="173" t="s">
        <v>29</v>
      </c>
      <c r="G22" s="1026" t="s">
        <v>24</v>
      </c>
      <c r="H22" s="1017" t="s">
        <v>30</v>
      </c>
      <c r="I22" s="1017"/>
      <c r="J22" s="1017"/>
      <c r="K22" s="1017" t="s">
        <v>31</v>
      </c>
      <c r="L22" s="1017"/>
      <c r="M22" s="1017"/>
      <c r="N22" s="1018" t="s">
        <v>133</v>
      </c>
    </row>
    <row r="23" spans="1:14" ht="14.1" customHeight="1">
      <c r="A23" s="1021"/>
      <c r="B23" s="1024"/>
      <c r="C23" s="1025"/>
      <c r="D23" s="1027"/>
      <c r="E23" s="1027"/>
      <c r="F23" s="117" t="s">
        <v>32</v>
      </c>
      <c r="G23" s="1027"/>
      <c r="H23" s="703" t="s">
        <v>288</v>
      </c>
      <c r="I23" s="704" t="s">
        <v>33</v>
      </c>
      <c r="J23" s="703" t="s">
        <v>34</v>
      </c>
      <c r="K23" s="703" t="s">
        <v>35</v>
      </c>
      <c r="L23" s="703" t="s">
        <v>33</v>
      </c>
      <c r="M23" s="703" t="s">
        <v>36</v>
      </c>
      <c r="N23" s="1019"/>
    </row>
    <row r="24" spans="1:14" s="45" customFormat="1" ht="19.899999999999999" customHeight="1">
      <c r="A24" s="136"/>
      <c r="B24" s="1000"/>
      <c r="C24" s="1001"/>
      <c r="D24" s="179"/>
      <c r="E24" s="179"/>
      <c r="F24" s="179"/>
      <c r="G24" s="179"/>
      <c r="H24" s="681"/>
      <c r="I24" s="701"/>
      <c r="J24" s="681"/>
      <c r="K24" s="681"/>
      <c r="L24" s="681"/>
      <c r="M24" s="681"/>
      <c r="N24" s="702"/>
    </row>
    <row r="25" spans="1:14" s="45" customFormat="1" ht="19.899999999999999" customHeight="1">
      <c r="A25" s="136"/>
      <c r="B25" s="1000" t="s">
        <v>166</v>
      </c>
      <c r="C25" s="1001"/>
      <c r="D25" s="179"/>
      <c r="E25" s="179"/>
      <c r="F25" s="179"/>
      <c r="G25" s="239"/>
      <c r="H25" s="325"/>
      <c r="I25" s="454"/>
      <c r="J25" s="326" t="str">
        <f t="shared" ref="J25:J79" si="0">IF(D25="","",ROUND(H25+I25,2))</f>
        <v/>
      </c>
      <c r="K25" s="327" t="str">
        <f t="shared" ref="K25:K79" si="1">IF(D25="","",ROUND((F25*H25),2))</f>
        <v/>
      </c>
      <c r="L25" s="328" t="str">
        <f t="shared" ref="L25" si="2">IF(D25="","",ROUND((F25*I25),2))</f>
        <v/>
      </c>
      <c r="M25" s="329" t="str">
        <f t="shared" ref="M25:M80" si="3">IF(D25="","",ROUND((K25+L25),2))</f>
        <v/>
      </c>
      <c r="N25" s="330"/>
    </row>
    <row r="26" spans="1:14" s="45" customFormat="1" ht="19.899999999999999" customHeight="1">
      <c r="A26" s="136">
        <v>1</v>
      </c>
      <c r="B26" s="993" t="s">
        <v>222</v>
      </c>
      <c r="C26" s="994"/>
      <c r="D26" s="179" t="s">
        <v>212</v>
      </c>
      <c r="E26" s="179">
        <v>826.88</v>
      </c>
      <c r="F26" s="179">
        <v>1.1000000000000001</v>
      </c>
      <c r="G26" s="179">
        <v>909.57</v>
      </c>
      <c r="H26" s="325">
        <v>826.88</v>
      </c>
      <c r="I26" s="454">
        <f>'1'!K73</f>
        <v>0</v>
      </c>
      <c r="J26" s="326">
        <f t="shared" si="0"/>
        <v>826.88</v>
      </c>
      <c r="K26" s="327">
        <f t="shared" si="1"/>
        <v>909.57</v>
      </c>
      <c r="L26" s="327">
        <f>IF(D26="","",ROUND((F26*I26),2))</f>
        <v>0</v>
      </c>
      <c r="M26" s="329">
        <f t="shared" si="3"/>
        <v>909.57</v>
      </c>
      <c r="N26" s="330">
        <f t="shared" ref="N26" si="4">J26/E26</f>
        <v>1</v>
      </c>
    </row>
    <row r="27" spans="1:14" s="648" customFormat="1" ht="19.899999999999999" customHeight="1">
      <c r="A27" s="644">
        <v>2</v>
      </c>
      <c r="B27" s="1028" t="s">
        <v>234</v>
      </c>
      <c r="C27" s="1029"/>
      <c r="D27" s="645" t="s">
        <v>212</v>
      </c>
      <c r="E27" s="645">
        <v>76.2</v>
      </c>
      <c r="F27" s="645">
        <v>4.34</v>
      </c>
      <c r="G27" s="645">
        <v>330.71</v>
      </c>
      <c r="H27" s="646">
        <v>177.65</v>
      </c>
      <c r="I27" s="455">
        <f>'2'!K235</f>
        <v>34.1</v>
      </c>
      <c r="J27" s="647">
        <f t="shared" si="0"/>
        <v>211.75</v>
      </c>
      <c r="K27" s="450">
        <f t="shared" si="1"/>
        <v>771</v>
      </c>
      <c r="L27" s="450">
        <f t="shared" ref="L27:L80" si="5">IF(D27="","",ROUND((F27*I27),2))</f>
        <v>147.99</v>
      </c>
      <c r="M27" s="451">
        <f t="shared" si="3"/>
        <v>918.99</v>
      </c>
      <c r="N27" s="452">
        <f t="shared" ref="N27:N80" si="6">J27/E27</f>
        <v>2.7788713910761156</v>
      </c>
    </row>
    <row r="28" spans="1:14" s="648" customFormat="1" ht="19.899999999999999" customHeight="1">
      <c r="A28" s="644">
        <v>3</v>
      </c>
      <c r="B28" s="1028" t="s">
        <v>235</v>
      </c>
      <c r="C28" s="1029"/>
      <c r="D28" s="645" t="s">
        <v>212</v>
      </c>
      <c r="E28" s="645">
        <v>826.88</v>
      </c>
      <c r="F28" s="645">
        <v>2.2999999999999998</v>
      </c>
      <c r="G28" s="645">
        <v>1901.82</v>
      </c>
      <c r="H28" s="646">
        <v>808.78</v>
      </c>
      <c r="I28" s="455">
        <f>'3'!K71</f>
        <v>85.37</v>
      </c>
      <c r="J28" s="647">
        <f t="shared" si="0"/>
        <v>894.15</v>
      </c>
      <c r="K28" s="450">
        <f t="shared" si="1"/>
        <v>1860.19</v>
      </c>
      <c r="L28" s="450">
        <f t="shared" si="5"/>
        <v>196.35</v>
      </c>
      <c r="M28" s="451">
        <f t="shared" si="3"/>
        <v>2056.54</v>
      </c>
      <c r="N28" s="452">
        <f t="shared" si="6"/>
        <v>1.0813540054179567</v>
      </c>
    </row>
    <row r="29" spans="1:14" s="648" customFormat="1" ht="19.899999999999999" customHeight="1">
      <c r="A29" s="644">
        <v>4</v>
      </c>
      <c r="B29" s="1028" t="s">
        <v>236</v>
      </c>
      <c r="C29" s="1029"/>
      <c r="D29" s="645" t="s">
        <v>217</v>
      </c>
      <c r="E29" s="645">
        <v>87.6</v>
      </c>
      <c r="F29" s="645">
        <v>7.54</v>
      </c>
      <c r="G29" s="645">
        <v>660.5</v>
      </c>
      <c r="H29" s="646">
        <v>112.71</v>
      </c>
      <c r="I29" s="455">
        <f>'4'!K279</f>
        <v>5.07</v>
      </c>
      <c r="J29" s="647">
        <f t="shared" si="0"/>
        <v>117.78</v>
      </c>
      <c r="K29" s="450">
        <f t="shared" si="1"/>
        <v>849.83</v>
      </c>
      <c r="L29" s="450">
        <f t="shared" si="5"/>
        <v>38.229999999999997</v>
      </c>
      <c r="M29" s="451">
        <f t="shared" si="3"/>
        <v>888.06</v>
      </c>
      <c r="N29" s="452">
        <f t="shared" si="6"/>
        <v>1.3445205479452056</v>
      </c>
    </row>
    <row r="30" spans="1:14" s="453" customFormat="1" ht="19.899999999999999" customHeight="1">
      <c r="A30" s="446">
        <v>5</v>
      </c>
      <c r="B30" s="998" t="s">
        <v>237</v>
      </c>
      <c r="C30" s="999"/>
      <c r="D30" s="447" t="s">
        <v>217</v>
      </c>
      <c r="E30" s="447">
        <v>87.6</v>
      </c>
      <c r="F30" s="447">
        <v>6.31</v>
      </c>
      <c r="G30" s="447">
        <v>552.76</v>
      </c>
      <c r="H30" s="448">
        <v>128.30000000000001</v>
      </c>
      <c r="I30" s="455">
        <f>'5'!K261</f>
        <v>2.06</v>
      </c>
      <c r="J30" s="449">
        <f t="shared" si="0"/>
        <v>130.36000000000001</v>
      </c>
      <c r="K30" s="450">
        <f t="shared" si="1"/>
        <v>809.57</v>
      </c>
      <c r="L30" s="450">
        <f t="shared" si="5"/>
        <v>13</v>
      </c>
      <c r="M30" s="451">
        <f t="shared" si="3"/>
        <v>822.57</v>
      </c>
      <c r="N30" s="452">
        <f t="shared" si="6"/>
        <v>1.4881278538812788</v>
      </c>
    </row>
    <row r="31" spans="1:14" s="45" customFormat="1" ht="19.899999999999999" customHeight="1">
      <c r="A31" s="136">
        <v>6</v>
      </c>
      <c r="B31" s="993" t="s">
        <v>238</v>
      </c>
      <c r="C31" s="994"/>
      <c r="D31" s="179" t="s">
        <v>216</v>
      </c>
      <c r="E31" s="179">
        <v>1</v>
      </c>
      <c r="F31" s="179">
        <v>23.8</v>
      </c>
      <c r="G31" s="179">
        <v>23.8</v>
      </c>
      <c r="H31" s="325">
        <v>1</v>
      </c>
      <c r="I31" s="454">
        <f>'6'!K72</f>
        <v>0</v>
      </c>
      <c r="J31" s="326">
        <f t="shared" si="0"/>
        <v>1</v>
      </c>
      <c r="K31" s="327">
        <f t="shared" si="1"/>
        <v>23.8</v>
      </c>
      <c r="L31" s="327">
        <f t="shared" si="5"/>
        <v>0</v>
      </c>
      <c r="M31" s="329">
        <f t="shared" si="3"/>
        <v>23.8</v>
      </c>
      <c r="N31" s="330">
        <f t="shared" si="6"/>
        <v>1</v>
      </c>
    </row>
    <row r="32" spans="1:14" s="45" customFormat="1" ht="19.899999999999999" customHeight="1">
      <c r="A32" s="136"/>
      <c r="B32" s="1000" t="s">
        <v>228</v>
      </c>
      <c r="C32" s="1001"/>
      <c r="D32" s="179"/>
      <c r="E32" s="179"/>
      <c r="F32" s="179"/>
      <c r="G32" s="179"/>
      <c r="H32" s="325" t="str">
        <f>IF(A32="","",VLOOKUP(A32,'PLAN. ANTE.'!$A$2:$E$50,3,FALSE))</f>
        <v/>
      </c>
      <c r="I32" s="454"/>
      <c r="J32" s="326" t="str">
        <f t="shared" si="0"/>
        <v/>
      </c>
      <c r="K32" s="327" t="str">
        <f t="shared" si="1"/>
        <v/>
      </c>
      <c r="L32" s="327" t="str">
        <f t="shared" si="5"/>
        <v/>
      </c>
      <c r="M32" s="329" t="str">
        <f t="shared" si="3"/>
        <v/>
      </c>
      <c r="N32" s="330"/>
    </row>
    <row r="33" spans="1:16" s="453" customFormat="1" ht="20.45" customHeight="1">
      <c r="A33" s="446">
        <v>7</v>
      </c>
      <c r="B33" s="998" t="s">
        <v>223</v>
      </c>
      <c r="C33" s="999"/>
      <c r="D33" s="447" t="s">
        <v>217</v>
      </c>
      <c r="E33" s="447">
        <v>52.55</v>
      </c>
      <c r="F33" s="447">
        <v>16.73</v>
      </c>
      <c r="G33" s="447">
        <v>879.16</v>
      </c>
      <c r="H33" s="448">
        <v>51.83</v>
      </c>
      <c r="I33" s="455">
        <f>'7'!K134</f>
        <v>3.02</v>
      </c>
      <c r="J33" s="449">
        <f t="shared" si="0"/>
        <v>54.85</v>
      </c>
      <c r="K33" s="450">
        <f t="shared" si="1"/>
        <v>867.12</v>
      </c>
      <c r="L33" s="450">
        <f t="shared" si="5"/>
        <v>50.52</v>
      </c>
      <c r="M33" s="451">
        <f t="shared" si="3"/>
        <v>917.64</v>
      </c>
      <c r="N33" s="452">
        <f t="shared" si="6"/>
        <v>1.0437678401522361</v>
      </c>
    </row>
    <row r="34" spans="1:16" s="453" customFormat="1" ht="19.899999999999999" customHeight="1">
      <c r="A34" s="446">
        <v>8</v>
      </c>
      <c r="B34" s="998" t="s">
        <v>224</v>
      </c>
      <c r="C34" s="999"/>
      <c r="D34" s="447" t="s">
        <v>57</v>
      </c>
      <c r="E34" s="447">
        <v>4463.05</v>
      </c>
      <c r="F34" s="447">
        <v>2.2999999999999998</v>
      </c>
      <c r="G34" s="447">
        <v>10265.02</v>
      </c>
      <c r="H34" s="448">
        <v>2990.34</v>
      </c>
      <c r="I34" s="455">
        <f>'8'!K378</f>
        <v>1134.2</v>
      </c>
      <c r="J34" s="449">
        <f t="shared" si="0"/>
        <v>4124.54</v>
      </c>
      <c r="K34" s="450">
        <f t="shared" si="1"/>
        <v>6877.78</v>
      </c>
      <c r="L34" s="450">
        <f t="shared" si="5"/>
        <v>2608.66</v>
      </c>
      <c r="M34" s="451">
        <f t="shared" si="3"/>
        <v>9486.44</v>
      </c>
      <c r="N34" s="452">
        <f t="shared" si="6"/>
        <v>0.9241527654854863</v>
      </c>
    </row>
    <row r="35" spans="1:16" s="453" customFormat="1" ht="19.899999999999999" customHeight="1">
      <c r="A35" s="446">
        <v>9</v>
      </c>
      <c r="B35" s="998" t="s">
        <v>239</v>
      </c>
      <c r="C35" s="999"/>
      <c r="D35" s="447" t="s">
        <v>217</v>
      </c>
      <c r="E35" s="447">
        <v>3.36</v>
      </c>
      <c r="F35" s="447">
        <v>119.59</v>
      </c>
      <c r="G35" s="447">
        <v>401.82</v>
      </c>
      <c r="H35" s="448">
        <v>3.36</v>
      </c>
      <c r="I35" s="455">
        <f>'9'!K92</f>
        <v>0.4</v>
      </c>
      <c r="J35" s="449">
        <f t="shared" si="0"/>
        <v>3.76</v>
      </c>
      <c r="K35" s="450">
        <f t="shared" si="1"/>
        <v>401.82</v>
      </c>
      <c r="L35" s="450">
        <f t="shared" si="5"/>
        <v>47.84</v>
      </c>
      <c r="M35" s="451">
        <f t="shared" si="3"/>
        <v>449.66</v>
      </c>
      <c r="N35" s="452">
        <f t="shared" si="6"/>
        <v>1.1190476190476191</v>
      </c>
    </row>
    <row r="36" spans="1:16" s="453" customFormat="1" ht="19.899999999999999" customHeight="1">
      <c r="A36" s="446">
        <v>10</v>
      </c>
      <c r="B36" s="998" t="s">
        <v>270</v>
      </c>
      <c r="C36" s="999"/>
      <c r="D36" s="447" t="s">
        <v>217</v>
      </c>
      <c r="E36" s="447">
        <v>10.08</v>
      </c>
      <c r="F36" s="447">
        <v>146.96</v>
      </c>
      <c r="G36" s="447">
        <v>1481.36</v>
      </c>
      <c r="H36" s="448">
        <v>10.08</v>
      </c>
      <c r="I36" s="455">
        <f>'10'!K92</f>
        <v>1.19</v>
      </c>
      <c r="J36" s="449">
        <f t="shared" si="0"/>
        <v>11.27</v>
      </c>
      <c r="K36" s="450">
        <f t="shared" si="1"/>
        <v>1481.36</v>
      </c>
      <c r="L36" s="450">
        <f t="shared" si="5"/>
        <v>174.88</v>
      </c>
      <c r="M36" s="451">
        <f t="shared" si="3"/>
        <v>1656.24</v>
      </c>
      <c r="N36" s="452">
        <f t="shared" si="6"/>
        <v>1.1180555555555556</v>
      </c>
    </row>
    <row r="37" spans="1:16" s="453" customFormat="1" ht="28.15" customHeight="1">
      <c r="A37" s="446">
        <v>11</v>
      </c>
      <c r="B37" s="998" t="s">
        <v>271</v>
      </c>
      <c r="C37" s="999"/>
      <c r="D37" s="447" t="s">
        <v>217</v>
      </c>
      <c r="E37" s="447">
        <v>14.33</v>
      </c>
      <c r="F37" s="447">
        <v>150.83000000000001</v>
      </c>
      <c r="G37" s="447">
        <v>2161.39</v>
      </c>
      <c r="H37" s="448">
        <v>14.33</v>
      </c>
      <c r="I37" s="643">
        <f>'11'!K92</f>
        <v>0.22</v>
      </c>
      <c r="J37" s="449">
        <f t="shared" si="0"/>
        <v>14.55</v>
      </c>
      <c r="K37" s="653">
        <f t="shared" si="1"/>
        <v>2161.39</v>
      </c>
      <c r="L37" s="653">
        <f t="shared" si="5"/>
        <v>33.18</v>
      </c>
      <c r="M37" s="654">
        <f t="shared" si="3"/>
        <v>2194.5700000000002</v>
      </c>
      <c r="N37" s="655">
        <f t="shared" si="6"/>
        <v>1.0153524075366365</v>
      </c>
    </row>
    <row r="38" spans="1:16" s="45" customFormat="1" ht="19.899999999999999" customHeight="1">
      <c r="A38" s="136">
        <v>12</v>
      </c>
      <c r="B38" s="993" t="s">
        <v>220</v>
      </c>
      <c r="C38" s="994"/>
      <c r="D38" s="179" t="s">
        <v>217</v>
      </c>
      <c r="E38" s="179">
        <v>13.5</v>
      </c>
      <c r="F38" s="179">
        <v>158.63999999999999</v>
      </c>
      <c r="G38" s="179">
        <v>2141.64</v>
      </c>
      <c r="H38" s="325">
        <v>13.5</v>
      </c>
      <c r="I38" s="454">
        <f>'12'!K92</f>
        <v>0</v>
      </c>
      <c r="J38" s="326">
        <f t="shared" si="0"/>
        <v>13.5</v>
      </c>
      <c r="K38" s="327">
        <f t="shared" si="1"/>
        <v>2141.64</v>
      </c>
      <c r="L38" s="327">
        <f t="shared" si="5"/>
        <v>0</v>
      </c>
      <c r="M38" s="329">
        <f t="shared" si="3"/>
        <v>2141.64</v>
      </c>
      <c r="N38" s="330">
        <f t="shared" si="6"/>
        <v>1</v>
      </c>
    </row>
    <row r="39" spans="1:16" s="453" customFormat="1" ht="19.899999999999999" customHeight="1">
      <c r="A39" s="446">
        <v>13</v>
      </c>
      <c r="B39" s="998" t="s">
        <v>221</v>
      </c>
      <c r="C39" s="999"/>
      <c r="D39" s="447" t="s">
        <v>217</v>
      </c>
      <c r="E39" s="447">
        <v>6.38</v>
      </c>
      <c r="F39" s="447">
        <v>177.88</v>
      </c>
      <c r="G39" s="447">
        <v>1134.8699999999999</v>
      </c>
      <c r="H39" s="448">
        <v>6.38</v>
      </c>
      <c r="I39" s="455">
        <f>'13'!K105</f>
        <v>1.47</v>
      </c>
      <c r="J39" s="449">
        <f t="shared" si="0"/>
        <v>7.85</v>
      </c>
      <c r="K39" s="450">
        <f t="shared" si="1"/>
        <v>1134.8699999999999</v>
      </c>
      <c r="L39" s="450">
        <f t="shared" si="5"/>
        <v>261.48</v>
      </c>
      <c r="M39" s="451">
        <f t="shared" si="3"/>
        <v>1396.35</v>
      </c>
      <c r="N39" s="452">
        <f t="shared" si="6"/>
        <v>1.2304075235109717</v>
      </c>
    </row>
    <row r="40" spans="1:16" s="45" customFormat="1" ht="19.899999999999999" customHeight="1">
      <c r="A40" s="136">
        <v>14</v>
      </c>
      <c r="B40" s="993" t="s">
        <v>272</v>
      </c>
      <c r="C40" s="994"/>
      <c r="D40" s="179" t="s">
        <v>216</v>
      </c>
      <c r="E40" s="179">
        <v>14</v>
      </c>
      <c r="F40" s="179">
        <v>87.88</v>
      </c>
      <c r="G40" s="179">
        <v>1230.32</v>
      </c>
      <c r="H40" s="325">
        <v>14</v>
      </c>
      <c r="I40" s="454">
        <f>'14'!K72</f>
        <v>0</v>
      </c>
      <c r="J40" s="326">
        <f t="shared" si="0"/>
        <v>14</v>
      </c>
      <c r="K40" s="327">
        <f t="shared" si="1"/>
        <v>1230.32</v>
      </c>
      <c r="L40" s="327">
        <f t="shared" si="5"/>
        <v>0</v>
      </c>
      <c r="M40" s="329">
        <f t="shared" si="3"/>
        <v>1230.32</v>
      </c>
      <c r="N40" s="330">
        <f t="shared" si="6"/>
        <v>1</v>
      </c>
    </row>
    <row r="41" spans="1:16" s="45" customFormat="1" ht="30.6" customHeight="1">
      <c r="A41" s="136">
        <v>15</v>
      </c>
      <c r="B41" s="993" t="s">
        <v>273</v>
      </c>
      <c r="C41" s="994"/>
      <c r="D41" s="179" t="s">
        <v>213</v>
      </c>
      <c r="E41" s="179">
        <v>748.19</v>
      </c>
      <c r="F41" s="179">
        <v>15.44</v>
      </c>
      <c r="G41" s="179">
        <v>11552.05</v>
      </c>
      <c r="H41" s="325">
        <v>720.26</v>
      </c>
      <c r="I41" s="454">
        <f>'15'!K73</f>
        <v>0</v>
      </c>
      <c r="J41" s="326">
        <f>IF(D41="","",ROUND(H41+I41,2))</f>
        <v>720.26</v>
      </c>
      <c r="K41" s="327">
        <f t="shared" si="1"/>
        <v>11120.81</v>
      </c>
      <c r="L41" s="327">
        <f t="shared" si="5"/>
        <v>0</v>
      </c>
      <c r="M41" s="329">
        <f t="shared" si="3"/>
        <v>11120.81</v>
      </c>
      <c r="N41" s="330">
        <f t="shared" si="6"/>
        <v>0.96266991004958624</v>
      </c>
      <c r="P41" s="649"/>
    </row>
    <row r="42" spans="1:16" s="45" customFormat="1" ht="19.899999999999999" customHeight="1">
      <c r="A42" s="136">
        <v>16</v>
      </c>
      <c r="B42" s="993" t="s">
        <v>243</v>
      </c>
      <c r="C42" s="994"/>
      <c r="D42" s="179" t="s">
        <v>57</v>
      </c>
      <c r="E42" s="179">
        <v>1842.01</v>
      </c>
      <c r="F42" s="179">
        <v>3.13</v>
      </c>
      <c r="G42" s="179">
        <v>5765.49</v>
      </c>
      <c r="H42" s="325">
        <v>1703.91</v>
      </c>
      <c r="I42" s="454">
        <f>'16'!K115</f>
        <v>0</v>
      </c>
      <c r="J42" s="326">
        <f t="shared" si="0"/>
        <v>1703.91</v>
      </c>
      <c r="K42" s="327">
        <f t="shared" si="1"/>
        <v>5333.24</v>
      </c>
      <c r="L42" s="327">
        <f t="shared" si="5"/>
        <v>0</v>
      </c>
      <c r="M42" s="329">
        <f t="shared" si="3"/>
        <v>5333.24</v>
      </c>
      <c r="N42" s="330">
        <f t="shared" si="6"/>
        <v>0.92502755142480231</v>
      </c>
    </row>
    <row r="43" spans="1:16" s="453" customFormat="1" ht="19.899999999999999" customHeight="1">
      <c r="A43" s="446">
        <v>17</v>
      </c>
      <c r="B43" s="998" t="s">
        <v>244</v>
      </c>
      <c r="C43" s="999"/>
      <c r="D43" s="447" t="s">
        <v>57</v>
      </c>
      <c r="E43" s="447">
        <v>6235.1</v>
      </c>
      <c r="F43" s="447">
        <v>3.41</v>
      </c>
      <c r="G43" s="447">
        <v>21261.69</v>
      </c>
      <c r="H43" s="448">
        <v>2727.86</v>
      </c>
      <c r="I43" s="455">
        <f>'17'!K93</f>
        <v>3507.24</v>
      </c>
      <c r="J43" s="449">
        <f t="shared" si="0"/>
        <v>6235.1</v>
      </c>
      <c r="K43" s="450">
        <f t="shared" si="1"/>
        <v>9302</v>
      </c>
      <c r="L43" s="450">
        <f t="shared" si="5"/>
        <v>11959.69</v>
      </c>
      <c r="M43" s="451">
        <f t="shared" si="3"/>
        <v>21261.69</v>
      </c>
      <c r="N43" s="452">
        <f t="shared" si="6"/>
        <v>1</v>
      </c>
    </row>
    <row r="44" spans="1:16" s="453" customFormat="1" ht="19.899999999999999" customHeight="1">
      <c r="A44" s="446">
        <v>18</v>
      </c>
      <c r="B44" s="998" t="s">
        <v>245</v>
      </c>
      <c r="C44" s="999"/>
      <c r="D44" s="447" t="s">
        <v>212</v>
      </c>
      <c r="E44" s="447">
        <v>1017.57</v>
      </c>
      <c r="F44" s="447">
        <v>12.52</v>
      </c>
      <c r="G44" s="447">
        <v>12739.98</v>
      </c>
      <c r="H44" s="448">
        <v>0</v>
      </c>
      <c r="I44" s="455">
        <f>'18'!K99</f>
        <v>1033.8900000000001</v>
      </c>
      <c r="J44" s="449">
        <f t="shared" si="0"/>
        <v>1033.8900000000001</v>
      </c>
      <c r="K44" s="450">
        <f t="shared" si="1"/>
        <v>0</v>
      </c>
      <c r="L44" s="450">
        <f t="shared" si="5"/>
        <v>12944.3</v>
      </c>
      <c r="M44" s="451">
        <f t="shared" si="3"/>
        <v>12944.3</v>
      </c>
      <c r="N44" s="452">
        <f t="shared" si="6"/>
        <v>1.0160382086736048</v>
      </c>
    </row>
    <row r="45" spans="1:16" s="453" customFormat="1" ht="28.15" customHeight="1">
      <c r="A45" s="446">
        <v>19</v>
      </c>
      <c r="B45" s="998" t="s">
        <v>274</v>
      </c>
      <c r="C45" s="999"/>
      <c r="D45" s="447" t="s">
        <v>212</v>
      </c>
      <c r="E45" s="447">
        <v>40.450000000000003</v>
      </c>
      <c r="F45" s="447">
        <v>25.85</v>
      </c>
      <c r="G45" s="447">
        <v>1045.6300000000001</v>
      </c>
      <c r="H45" s="448">
        <v>35.99</v>
      </c>
      <c r="I45" s="643">
        <f>'19'!K191</f>
        <v>48.25</v>
      </c>
      <c r="J45" s="449">
        <f t="shared" si="0"/>
        <v>84.24</v>
      </c>
      <c r="K45" s="450">
        <f t="shared" si="1"/>
        <v>930.34</v>
      </c>
      <c r="L45" s="450">
        <f t="shared" si="5"/>
        <v>1247.26</v>
      </c>
      <c r="M45" s="451">
        <f t="shared" si="3"/>
        <v>2177.6</v>
      </c>
      <c r="N45" s="452">
        <f t="shared" si="6"/>
        <v>2.0825710754017304</v>
      </c>
    </row>
    <row r="46" spans="1:16" s="453" customFormat="1" ht="19.899999999999999" customHeight="1">
      <c r="A46" s="446">
        <v>20</v>
      </c>
      <c r="B46" s="998" t="s">
        <v>246</v>
      </c>
      <c r="C46" s="999"/>
      <c r="D46" s="447" t="s">
        <v>212</v>
      </c>
      <c r="E46" s="447">
        <v>867.33</v>
      </c>
      <c r="F46" s="447">
        <v>7.85</v>
      </c>
      <c r="G46" s="447">
        <v>6808.54</v>
      </c>
      <c r="H46" s="448">
        <v>0</v>
      </c>
      <c r="I46" s="455">
        <f>'20'!K71</f>
        <v>894.15</v>
      </c>
      <c r="J46" s="449">
        <f t="shared" si="0"/>
        <v>894.15</v>
      </c>
      <c r="K46" s="450">
        <f t="shared" si="1"/>
        <v>0</v>
      </c>
      <c r="L46" s="450">
        <f t="shared" si="5"/>
        <v>7019.08</v>
      </c>
      <c r="M46" s="451">
        <f t="shared" si="3"/>
        <v>7019.08</v>
      </c>
      <c r="N46" s="452">
        <f t="shared" si="6"/>
        <v>1.0309224862509079</v>
      </c>
    </row>
    <row r="47" spans="1:16" s="453" customFormat="1" ht="19.899999999999999" customHeight="1">
      <c r="A47" s="446">
        <v>21</v>
      </c>
      <c r="B47" s="998" t="s">
        <v>215</v>
      </c>
      <c r="C47" s="999"/>
      <c r="D47" s="447" t="s">
        <v>212</v>
      </c>
      <c r="E47" s="447">
        <v>28</v>
      </c>
      <c r="F47" s="447">
        <v>6.7</v>
      </c>
      <c r="G47" s="447">
        <v>187.6</v>
      </c>
      <c r="H47" s="448">
        <v>22.58</v>
      </c>
      <c r="I47" s="455">
        <f>'21'!K176</f>
        <v>6.4</v>
      </c>
      <c r="J47" s="449">
        <f t="shared" si="0"/>
        <v>28.98</v>
      </c>
      <c r="K47" s="450">
        <f t="shared" si="1"/>
        <v>151.29</v>
      </c>
      <c r="L47" s="450">
        <f t="shared" si="5"/>
        <v>42.88</v>
      </c>
      <c r="M47" s="451">
        <f t="shared" si="3"/>
        <v>194.17</v>
      </c>
      <c r="N47" s="452">
        <f t="shared" si="6"/>
        <v>1.0349999999999999</v>
      </c>
    </row>
    <row r="48" spans="1:16" s="453" customFormat="1" ht="19.899999999999999" customHeight="1">
      <c r="A48" s="446">
        <v>22</v>
      </c>
      <c r="B48" s="998" t="s">
        <v>247</v>
      </c>
      <c r="C48" s="999"/>
      <c r="D48" s="447" t="s">
        <v>212</v>
      </c>
      <c r="E48" s="447">
        <v>43.48</v>
      </c>
      <c r="F48" s="447">
        <v>3.8</v>
      </c>
      <c r="G48" s="447">
        <v>165.22</v>
      </c>
      <c r="H48" s="448">
        <v>0</v>
      </c>
      <c r="I48" s="455">
        <f>'22'!K176</f>
        <v>28.98</v>
      </c>
      <c r="J48" s="449">
        <f t="shared" si="0"/>
        <v>28.98</v>
      </c>
      <c r="K48" s="450">
        <f t="shared" si="1"/>
        <v>0</v>
      </c>
      <c r="L48" s="450">
        <f t="shared" si="5"/>
        <v>110.12</v>
      </c>
      <c r="M48" s="451">
        <f t="shared" si="3"/>
        <v>110.12</v>
      </c>
      <c r="N48" s="452">
        <f t="shared" si="6"/>
        <v>0.66651333946642144</v>
      </c>
    </row>
    <row r="49" spans="1:14" s="453" customFormat="1" ht="19.899999999999999" customHeight="1">
      <c r="A49" s="446">
        <v>23</v>
      </c>
      <c r="B49" s="998" t="s">
        <v>219</v>
      </c>
      <c r="C49" s="999"/>
      <c r="D49" s="447" t="s">
        <v>212</v>
      </c>
      <c r="E49" s="447">
        <v>43.48</v>
      </c>
      <c r="F49" s="447">
        <v>4.75</v>
      </c>
      <c r="G49" s="447">
        <v>206.53</v>
      </c>
      <c r="H49" s="448">
        <v>0</v>
      </c>
      <c r="I49" s="455">
        <f>'23'!K151</f>
        <v>31.64</v>
      </c>
      <c r="J49" s="449">
        <f t="shared" si="0"/>
        <v>31.64</v>
      </c>
      <c r="K49" s="450">
        <f t="shared" si="1"/>
        <v>0</v>
      </c>
      <c r="L49" s="450">
        <f t="shared" si="5"/>
        <v>150.29</v>
      </c>
      <c r="M49" s="451">
        <f t="shared" si="3"/>
        <v>150.29</v>
      </c>
      <c r="N49" s="452">
        <f t="shared" si="6"/>
        <v>0.72769089236430551</v>
      </c>
    </row>
    <row r="50" spans="1:14" s="453" customFormat="1" ht="19.899999999999999" customHeight="1">
      <c r="A50" s="446">
        <v>24</v>
      </c>
      <c r="B50" s="998" t="s">
        <v>248</v>
      </c>
      <c r="C50" s="999"/>
      <c r="D50" s="447" t="s">
        <v>212</v>
      </c>
      <c r="E50" s="447">
        <v>826.88</v>
      </c>
      <c r="F50" s="447">
        <v>5.5</v>
      </c>
      <c r="G50" s="447">
        <v>4547.84</v>
      </c>
      <c r="H50" s="448">
        <v>0</v>
      </c>
      <c r="I50" s="455">
        <f>'24'!K101</f>
        <v>680.03</v>
      </c>
      <c r="J50" s="449">
        <f t="shared" si="0"/>
        <v>680.03</v>
      </c>
      <c r="K50" s="450">
        <f t="shared" si="1"/>
        <v>0</v>
      </c>
      <c r="L50" s="450">
        <f t="shared" si="5"/>
        <v>3740.17</v>
      </c>
      <c r="M50" s="451">
        <f t="shared" si="3"/>
        <v>3740.17</v>
      </c>
      <c r="N50" s="452">
        <f t="shared" si="6"/>
        <v>0.82240470201238391</v>
      </c>
    </row>
    <row r="51" spans="1:14" s="453" customFormat="1" ht="19.899999999999999" customHeight="1">
      <c r="A51" s="446">
        <v>25</v>
      </c>
      <c r="B51" s="998" t="s">
        <v>249</v>
      </c>
      <c r="C51" s="999"/>
      <c r="D51" s="447" t="s">
        <v>213</v>
      </c>
      <c r="E51" s="447">
        <v>292</v>
      </c>
      <c r="F51" s="447">
        <v>1.94</v>
      </c>
      <c r="G51" s="447">
        <v>566.48</v>
      </c>
      <c r="H51" s="448">
        <v>0</v>
      </c>
      <c r="I51" s="455">
        <f>'25'!K118</f>
        <v>372.32</v>
      </c>
      <c r="J51" s="449">
        <f t="shared" si="0"/>
        <v>372.32</v>
      </c>
      <c r="K51" s="450">
        <f t="shared" si="1"/>
        <v>0</v>
      </c>
      <c r="L51" s="450">
        <f t="shared" si="5"/>
        <v>722.3</v>
      </c>
      <c r="M51" s="451">
        <f t="shared" si="3"/>
        <v>722.3</v>
      </c>
      <c r="N51" s="452">
        <f t="shared" si="6"/>
        <v>1.2750684931506848</v>
      </c>
    </row>
    <row r="52" spans="1:14" s="45" customFormat="1" ht="27.6" customHeight="1">
      <c r="A52" s="312"/>
      <c r="B52" s="996" t="s">
        <v>267</v>
      </c>
      <c r="C52" s="996"/>
      <c r="D52" s="682"/>
      <c r="E52" s="682"/>
      <c r="F52" s="682"/>
      <c r="G52" s="682"/>
      <c r="H52" s="683"/>
      <c r="I52" s="456"/>
      <c r="J52" s="326" t="str">
        <f t="shared" si="0"/>
        <v/>
      </c>
      <c r="K52" s="327" t="str">
        <f t="shared" si="1"/>
        <v/>
      </c>
      <c r="L52" s="327" t="str">
        <f t="shared" si="5"/>
        <v/>
      </c>
      <c r="M52" s="328" t="str">
        <f t="shared" si="3"/>
        <v/>
      </c>
      <c r="N52" s="330"/>
    </row>
    <row r="53" spans="1:14" s="453" customFormat="1" ht="19.899999999999999" customHeight="1">
      <c r="A53" s="591">
        <v>26</v>
      </c>
      <c r="B53" s="997" t="s">
        <v>250</v>
      </c>
      <c r="C53" s="997"/>
      <c r="D53" s="684" t="s">
        <v>213</v>
      </c>
      <c r="E53" s="684">
        <v>64.2</v>
      </c>
      <c r="F53" s="684">
        <v>6.46</v>
      </c>
      <c r="G53" s="684">
        <v>414.73</v>
      </c>
      <c r="H53" s="685">
        <v>0</v>
      </c>
      <c r="I53" s="592">
        <f>'26'!K66</f>
        <v>64.78</v>
      </c>
      <c r="J53" s="449">
        <f t="shared" si="0"/>
        <v>64.78</v>
      </c>
      <c r="K53" s="450">
        <f t="shared" si="1"/>
        <v>0</v>
      </c>
      <c r="L53" s="450">
        <f t="shared" si="5"/>
        <v>418.48</v>
      </c>
      <c r="M53" s="686">
        <f t="shared" si="3"/>
        <v>418.48</v>
      </c>
      <c r="N53" s="452">
        <f t="shared" si="6"/>
        <v>1.0090342679127726</v>
      </c>
    </row>
    <row r="54" spans="1:14" s="453" customFormat="1" ht="19.899999999999999" customHeight="1">
      <c r="A54" s="591">
        <v>27</v>
      </c>
      <c r="B54" s="997" t="s">
        <v>251</v>
      </c>
      <c r="C54" s="997"/>
      <c r="D54" s="684" t="s">
        <v>213</v>
      </c>
      <c r="E54" s="684">
        <v>60</v>
      </c>
      <c r="F54" s="684">
        <v>8.68</v>
      </c>
      <c r="G54" s="684">
        <v>520.79999999999995</v>
      </c>
      <c r="H54" s="685">
        <v>25.85</v>
      </c>
      <c r="I54" s="687">
        <f>'27'!K67</f>
        <v>28.93</v>
      </c>
      <c r="J54" s="449">
        <f t="shared" si="0"/>
        <v>54.78</v>
      </c>
      <c r="K54" s="450">
        <f t="shared" si="1"/>
        <v>224.38</v>
      </c>
      <c r="L54" s="450">
        <f t="shared" si="5"/>
        <v>251.11</v>
      </c>
      <c r="M54" s="686">
        <f t="shared" si="3"/>
        <v>475.49</v>
      </c>
      <c r="N54" s="452">
        <f t="shared" si="6"/>
        <v>0.91300000000000003</v>
      </c>
    </row>
    <row r="55" spans="1:14" s="45" customFormat="1" ht="19.899999999999999" customHeight="1" thickBot="1">
      <c r="A55" s="688">
        <v>28</v>
      </c>
      <c r="B55" s="1002" t="s">
        <v>252</v>
      </c>
      <c r="C55" s="1002"/>
      <c r="D55" s="689" t="s">
        <v>216</v>
      </c>
      <c r="E55" s="689">
        <v>4</v>
      </c>
      <c r="F55" s="689">
        <v>108.01</v>
      </c>
      <c r="G55" s="689">
        <v>432.04</v>
      </c>
      <c r="H55" s="690">
        <v>8</v>
      </c>
      <c r="I55" s="691">
        <f>'28'!K72</f>
        <v>0</v>
      </c>
      <c r="J55" s="692">
        <f t="shared" si="0"/>
        <v>8</v>
      </c>
      <c r="K55" s="693">
        <f t="shared" si="1"/>
        <v>864.08</v>
      </c>
      <c r="L55" s="693">
        <f t="shared" si="5"/>
        <v>0</v>
      </c>
      <c r="M55" s="694">
        <f t="shared" si="3"/>
        <v>864.08</v>
      </c>
      <c r="N55" s="695">
        <f t="shared" si="6"/>
        <v>2</v>
      </c>
    </row>
    <row r="56" spans="1:14" s="453" customFormat="1" ht="19.899999999999999" customHeight="1">
      <c r="A56" s="696">
        <v>29</v>
      </c>
      <c r="B56" s="1003" t="s">
        <v>218</v>
      </c>
      <c r="C56" s="1003"/>
      <c r="D56" s="656" t="s">
        <v>214</v>
      </c>
      <c r="E56" s="656">
        <v>30</v>
      </c>
      <c r="F56" s="656">
        <v>7.84</v>
      </c>
      <c r="G56" s="656">
        <v>235.2</v>
      </c>
      <c r="H56" s="657">
        <v>65.92</v>
      </c>
      <c r="I56" s="697">
        <f>'29'!K116</f>
        <v>0.45</v>
      </c>
      <c r="J56" s="658">
        <f t="shared" si="0"/>
        <v>66.37</v>
      </c>
      <c r="K56" s="659">
        <f t="shared" si="1"/>
        <v>516.80999999999995</v>
      </c>
      <c r="L56" s="659">
        <f t="shared" si="5"/>
        <v>3.53</v>
      </c>
      <c r="M56" s="698">
        <f t="shared" si="3"/>
        <v>520.34</v>
      </c>
      <c r="N56" s="660">
        <f t="shared" si="6"/>
        <v>2.2123333333333335</v>
      </c>
    </row>
    <row r="57" spans="1:14" s="453" customFormat="1" ht="19.899999999999999" customHeight="1">
      <c r="A57" s="591">
        <v>30</v>
      </c>
      <c r="B57" s="997" t="s">
        <v>253</v>
      </c>
      <c r="C57" s="997"/>
      <c r="D57" s="684" t="s">
        <v>214</v>
      </c>
      <c r="E57" s="684">
        <v>64.349999999999994</v>
      </c>
      <c r="F57" s="684">
        <v>32.14</v>
      </c>
      <c r="G57" s="684">
        <v>2068.21</v>
      </c>
      <c r="H57" s="685">
        <v>0</v>
      </c>
      <c r="I57" s="592">
        <f>'30'!K64</f>
        <v>48.22</v>
      </c>
      <c r="J57" s="449">
        <f t="shared" si="0"/>
        <v>48.22</v>
      </c>
      <c r="K57" s="450">
        <f t="shared" si="1"/>
        <v>0</v>
      </c>
      <c r="L57" s="450">
        <f t="shared" si="5"/>
        <v>1549.79</v>
      </c>
      <c r="M57" s="686">
        <f t="shared" si="3"/>
        <v>1549.79</v>
      </c>
      <c r="N57" s="452">
        <f t="shared" si="6"/>
        <v>0.74933954933954938</v>
      </c>
    </row>
    <row r="58" spans="1:14" s="453" customFormat="1" ht="19.899999999999999" customHeight="1">
      <c r="A58" s="591">
        <v>31</v>
      </c>
      <c r="B58" s="997" t="s">
        <v>275</v>
      </c>
      <c r="C58" s="997"/>
      <c r="D58" s="684" t="s">
        <v>217</v>
      </c>
      <c r="E58" s="684">
        <v>10.95</v>
      </c>
      <c r="F58" s="684">
        <v>166.01</v>
      </c>
      <c r="G58" s="684">
        <v>1817.81</v>
      </c>
      <c r="H58" s="685">
        <v>8.11</v>
      </c>
      <c r="I58" s="687">
        <f>'31'!K66</f>
        <v>0.06</v>
      </c>
      <c r="J58" s="449">
        <f t="shared" si="0"/>
        <v>8.17</v>
      </c>
      <c r="K58" s="450">
        <f t="shared" si="1"/>
        <v>1346.34</v>
      </c>
      <c r="L58" s="450">
        <f t="shared" si="5"/>
        <v>9.9600000000000009</v>
      </c>
      <c r="M58" s="686">
        <f t="shared" si="3"/>
        <v>1356.3</v>
      </c>
      <c r="N58" s="452">
        <f t="shared" si="6"/>
        <v>0.7461187214611873</v>
      </c>
    </row>
    <row r="59" spans="1:14" s="45" customFormat="1" ht="19.899999999999999" customHeight="1">
      <c r="A59" s="312"/>
      <c r="B59" s="996" t="s">
        <v>268</v>
      </c>
      <c r="C59" s="996"/>
      <c r="D59" s="682"/>
      <c r="E59" s="682"/>
      <c r="F59" s="682"/>
      <c r="G59" s="682"/>
      <c r="H59" s="683" t="str">
        <f>IF(A59="","",VLOOKUP(A59,'PLAN. ANTE.'!$A$2:$E$50,3,FALSE))</f>
        <v/>
      </c>
      <c r="I59" s="456"/>
      <c r="J59" s="326" t="str">
        <f t="shared" si="0"/>
        <v/>
      </c>
      <c r="K59" s="327" t="str">
        <f t="shared" si="1"/>
        <v/>
      </c>
      <c r="L59" s="327" t="str">
        <f t="shared" si="5"/>
        <v/>
      </c>
      <c r="M59" s="328" t="str">
        <f t="shared" si="3"/>
        <v/>
      </c>
      <c r="N59" s="330"/>
    </row>
    <row r="60" spans="1:14" s="45" customFormat="1" ht="19.899999999999999" customHeight="1">
      <c r="A60" s="312"/>
      <c r="B60" s="996" t="s">
        <v>166</v>
      </c>
      <c r="C60" s="996"/>
      <c r="D60" s="682"/>
      <c r="E60" s="682"/>
      <c r="F60" s="682"/>
      <c r="G60" s="682"/>
      <c r="H60" s="683" t="str">
        <f>IF(A60="","",VLOOKUP(A60,'PLAN. ANTE.'!$A$2:$E$50,3,FALSE))</f>
        <v/>
      </c>
      <c r="I60" s="456"/>
      <c r="J60" s="326" t="str">
        <f t="shared" si="0"/>
        <v/>
      </c>
      <c r="K60" s="327" t="str">
        <f t="shared" si="1"/>
        <v/>
      </c>
      <c r="L60" s="327" t="str">
        <f t="shared" si="5"/>
        <v/>
      </c>
      <c r="M60" s="328" t="str">
        <f t="shared" si="3"/>
        <v/>
      </c>
      <c r="N60" s="330"/>
    </row>
    <row r="61" spans="1:14" s="45" customFormat="1" ht="19.899999999999999" customHeight="1">
      <c r="A61" s="312">
        <v>32</v>
      </c>
      <c r="B61" s="995" t="s">
        <v>222</v>
      </c>
      <c r="C61" s="995"/>
      <c r="D61" s="682" t="s">
        <v>212</v>
      </c>
      <c r="E61" s="682">
        <v>39.6</v>
      </c>
      <c r="F61" s="682">
        <v>1.1000000000000001</v>
      </c>
      <c r="G61" s="682">
        <v>43.56</v>
      </c>
      <c r="H61" s="683">
        <v>39.6</v>
      </c>
      <c r="I61" s="456">
        <f>'32'!K71</f>
        <v>0</v>
      </c>
      <c r="J61" s="326">
        <f t="shared" si="0"/>
        <v>39.6</v>
      </c>
      <c r="K61" s="327">
        <f t="shared" si="1"/>
        <v>43.56</v>
      </c>
      <c r="L61" s="327">
        <f t="shared" si="5"/>
        <v>0</v>
      </c>
      <c r="M61" s="328">
        <f t="shared" si="3"/>
        <v>43.56</v>
      </c>
      <c r="N61" s="330">
        <f t="shared" si="6"/>
        <v>1</v>
      </c>
    </row>
    <row r="62" spans="1:14" s="45" customFormat="1" ht="19.899999999999999" customHeight="1">
      <c r="A62" s="312">
        <v>33</v>
      </c>
      <c r="B62" s="995" t="s">
        <v>234</v>
      </c>
      <c r="C62" s="995"/>
      <c r="D62" s="682" t="s">
        <v>212</v>
      </c>
      <c r="E62" s="682">
        <v>8.1</v>
      </c>
      <c r="F62" s="682">
        <v>4.34</v>
      </c>
      <c r="G62" s="682">
        <v>35.15</v>
      </c>
      <c r="H62" s="683">
        <v>12.16</v>
      </c>
      <c r="I62" s="456">
        <f>'33'!K71</f>
        <v>0</v>
      </c>
      <c r="J62" s="326">
        <f t="shared" si="0"/>
        <v>12.16</v>
      </c>
      <c r="K62" s="327">
        <f t="shared" si="1"/>
        <v>52.77</v>
      </c>
      <c r="L62" s="327">
        <f t="shared" si="5"/>
        <v>0</v>
      </c>
      <c r="M62" s="328">
        <f t="shared" si="3"/>
        <v>52.77</v>
      </c>
      <c r="N62" s="330">
        <f t="shared" si="6"/>
        <v>1.5012345679012347</v>
      </c>
    </row>
    <row r="63" spans="1:14" s="45" customFormat="1" ht="19.899999999999999" customHeight="1">
      <c r="A63" s="312">
        <v>34</v>
      </c>
      <c r="B63" s="995" t="s">
        <v>236</v>
      </c>
      <c r="C63" s="995"/>
      <c r="D63" s="682" t="s">
        <v>217</v>
      </c>
      <c r="E63" s="682">
        <v>2.75</v>
      </c>
      <c r="F63" s="682">
        <v>7.54</v>
      </c>
      <c r="G63" s="682">
        <v>20.74</v>
      </c>
      <c r="H63" s="683">
        <v>1.87</v>
      </c>
      <c r="I63" s="456">
        <f>'34'!K71</f>
        <v>0</v>
      </c>
      <c r="J63" s="326">
        <f t="shared" si="0"/>
        <v>1.87</v>
      </c>
      <c r="K63" s="327">
        <f t="shared" si="1"/>
        <v>14.1</v>
      </c>
      <c r="L63" s="327">
        <f t="shared" si="5"/>
        <v>0</v>
      </c>
      <c r="M63" s="328">
        <f t="shared" si="3"/>
        <v>14.1</v>
      </c>
      <c r="N63" s="330">
        <f t="shared" si="6"/>
        <v>0.68</v>
      </c>
    </row>
    <row r="64" spans="1:14" s="45" customFormat="1" ht="19.899999999999999" customHeight="1">
      <c r="A64" s="312"/>
      <c r="B64" s="996" t="s">
        <v>269</v>
      </c>
      <c r="C64" s="996"/>
      <c r="D64" s="682"/>
      <c r="E64" s="682"/>
      <c r="F64" s="682"/>
      <c r="G64" s="682"/>
      <c r="H64" s="683" t="str">
        <f>IF(A64="","",VLOOKUP(A64,'PLAN. ANTE.'!$A$2:$E$50,3,FALSE))</f>
        <v/>
      </c>
      <c r="I64" s="456"/>
      <c r="J64" s="326" t="str">
        <f t="shared" si="0"/>
        <v/>
      </c>
      <c r="K64" s="327" t="str">
        <f t="shared" si="1"/>
        <v/>
      </c>
      <c r="L64" s="327" t="str">
        <f t="shared" si="5"/>
        <v/>
      </c>
      <c r="M64" s="328" t="str">
        <f t="shared" si="3"/>
        <v/>
      </c>
      <c r="N64" s="330"/>
    </row>
    <row r="65" spans="1:16" s="453" customFormat="1" ht="28.15" customHeight="1">
      <c r="A65" s="591">
        <v>35</v>
      </c>
      <c r="B65" s="997" t="s">
        <v>276</v>
      </c>
      <c r="C65" s="997"/>
      <c r="D65" s="684" t="s">
        <v>213</v>
      </c>
      <c r="E65" s="684">
        <v>81.2</v>
      </c>
      <c r="F65" s="684">
        <v>4.8</v>
      </c>
      <c r="G65" s="684">
        <v>389.76</v>
      </c>
      <c r="H65" s="685">
        <v>0</v>
      </c>
      <c r="I65" s="592">
        <f>'35'!K66</f>
        <v>65.59</v>
      </c>
      <c r="J65" s="449">
        <f t="shared" si="0"/>
        <v>65.59</v>
      </c>
      <c r="K65" s="450">
        <f t="shared" si="1"/>
        <v>0</v>
      </c>
      <c r="L65" s="450">
        <f t="shared" si="5"/>
        <v>314.83</v>
      </c>
      <c r="M65" s="686">
        <f t="shared" si="3"/>
        <v>314.83</v>
      </c>
      <c r="N65" s="452">
        <f t="shared" si="6"/>
        <v>0.8077586206896552</v>
      </c>
      <c r="P65" s="641"/>
    </row>
    <row r="66" spans="1:16" s="45" customFormat="1" ht="19.899999999999999" customHeight="1">
      <c r="A66" s="312">
        <v>36</v>
      </c>
      <c r="B66" s="995" t="s">
        <v>239</v>
      </c>
      <c r="C66" s="995"/>
      <c r="D66" s="682" t="s">
        <v>217</v>
      </c>
      <c r="E66" s="682">
        <v>0.48</v>
      </c>
      <c r="F66" s="682">
        <v>118.09</v>
      </c>
      <c r="G66" s="682">
        <v>56.68</v>
      </c>
      <c r="H66" s="683">
        <v>0.61</v>
      </c>
      <c r="I66" s="456">
        <f>'36'!K71</f>
        <v>0</v>
      </c>
      <c r="J66" s="326">
        <f t="shared" si="0"/>
        <v>0.61</v>
      </c>
      <c r="K66" s="327">
        <f t="shared" si="1"/>
        <v>72.03</v>
      </c>
      <c r="L66" s="327">
        <f t="shared" si="5"/>
        <v>0</v>
      </c>
      <c r="M66" s="328">
        <f t="shared" si="3"/>
        <v>72.03</v>
      </c>
      <c r="N66" s="330">
        <f t="shared" si="6"/>
        <v>1.2708333333333333</v>
      </c>
      <c r="P66" s="649"/>
    </row>
    <row r="67" spans="1:16" s="453" customFormat="1" ht="19.899999999999999" customHeight="1">
      <c r="A67" s="591">
        <v>37</v>
      </c>
      <c r="B67" s="997" t="s">
        <v>270</v>
      </c>
      <c r="C67" s="997"/>
      <c r="D67" s="684" t="s">
        <v>217</v>
      </c>
      <c r="E67" s="684">
        <v>2.16</v>
      </c>
      <c r="F67" s="684">
        <v>146.96</v>
      </c>
      <c r="G67" s="684">
        <v>317.43</v>
      </c>
      <c r="H67" s="685">
        <v>0</v>
      </c>
      <c r="I67" s="592">
        <f>'37'!K66</f>
        <v>2.06</v>
      </c>
      <c r="J67" s="449">
        <f t="shared" si="0"/>
        <v>2.06</v>
      </c>
      <c r="K67" s="450">
        <f t="shared" si="1"/>
        <v>0</v>
      </c>
      <c r="L67" s="450">
        <f t="shared" si="5"/>
        <v>302.74</v>
      </c>
      <c r="M67" s="686">
        <f t="shared" si="3"/>
        <v>302.74</v>
      </c>
      <c r="N67" s="452">
        <f t="shared" si="6"/>
        <v>0.95370370370370372</v>
      </c>
    </row>
    <row r="68" spans="1:16" s="453" customFormat="1" ht="19.899999999999999" customHeight="1">
      <c r="A68" s="591">
        <v>38</v>
      </c>
      <c r="B68" s="997" t="s">
        <v>256</v>
      </c>
      <c r="C68" s="997"/>
      <c r="D68" s="684" t="s">
        <v>212</v>
      </c>
      <c r="E68" s="684">
        <v>28.96</v>
      </c>
      <c r="F68" s="684">
        <v>12.73</v>
      </c>
      <c r="G68" s="684">
        <v>368.66</v>
      </c>
      <c r="H68" s="685">
        <v>0</v>
      </c>
      <c r="I68" s="592">
        <f>'38'!K114</f>
        <v>27.39</v>
      </c>
      <c r="J68" s="449">
        <f t="shared" si="0"/>
        <v>27.39</v>
      </c>
      <c r="K68" s="450">
        <f t="shared" si="1"/>
        <v>0</v>
      </c>
      <c r="L68" s="450">
        <f t="shared" si="5"/>
        <v>348.67</v>
      </c>
      <c r="M68" s="686">
        <f t="shared" si="3"/>
        <v>348.67</v>
      </c>
      <c r="N68" s="452">
        <f t="shared" si="6"/>
        <v>0.94578729281767959</v>
      </c>
    </row>
    <row r="69" spans="1:16" s="453" customFormat="1" ht="19.899999999999999" customHeight="1">
      <c r="A69" s="591">
        <v>39</v>
      </c>
      <c r="B69" s="997" t="s">
        <v>257</v>
      </c>
      <c r="C69" s="997"/>
      <c r="D69" s="684" t="s">
        <v>217</v>
      </c>
      <c r="E69" s="684">
        <v>4.4000000000000004</v>
      </c>
      <c r="F69" s="684">
        <v>212.63</v>
      </c>
      <c r="G69" s="684">
        <v>935.57</v>
      </c>
      <c r="H69" s="685">
        <v>0</v>
      </c>
      <c r="I69" s="592">
        <f>'39'!K60</f>
        <v>4.4000000000000004</v>
      </c>
      <c r="J69" s="449">
        <f t="shared" si="0"/>
        <v>4.4000000000000004</v>
      </c>
      <c r="K69" s="450">
        <f t="shared" si="1"/>
        <v>0</v>
      </c>
      <c r="L69" s="450">
        <f t="shared" si="5"/>
        <v>935.57</v>
      </c>
      <c r="M69" s="686">
        <f t="shared" si="3"/>
        <v>935.57</v>
      </c>
      <c r="N69" s="452">
        <f t="shared" si="6"/>
        <v>1</v>
      </c>
    </row>
    <row r="70" spans="1:16" s="453" customFormat="1" ht="19.899999999999999" customHeight="1">
      <c r="A70" s="591">
        <v>40</v>
      </c>
      <c r="B70" s="997" t="s">
        <v>224</v>
      </c>
      <c r="C70" s="997"/>
      <c r="D70" s="684" t="s">
        <v>57</v>
      </c>
      <c r="E70" s="684">
        <v>754.27</v>
      </c>
      <c r="F70" s="684">
        <v>2.2999999999999998</v>
      </c>
      <c r="G70" s="684">
        <v>1734.82</v>
      </c>
      <c r="H70" s="685">
        <v>0</v>
      </c>
      <c r="I70" s="592">
        <f>'40'!K68</f>
        <v>594.96</v>
      </c>
      <c r="J70" s="449">
        <f t="shared" si="0"/>
        <v>594.96</v>
      </c>
      <c r="K70" s="450">
        <f t="shared" si="1"/>
        <v>0</v>
      </c>
      <c r="L70" s="450">
        <f t="shared" si="5"/>
        <v>1368.41</v>
      </c>
      <c r="M70" s="686">
        <f t="shared" si="3"/>
        <v>1368.41</v>
      </c>
      <c r="N70" s="452">
        <f t="shared" si="6"/>
        <v>0.78878916038023528</v>
      </c>
    </row>
    <row r="71" spans="1:16" s="453" customFormat="1" ht="19.899999999999999" customHeight="1">
      <c r="A71" s="591">
        <v>41</v>
      </c>
      <c r="B71" s="997" t="s">
        <v>258</v>
      </c>
      <c r="C71" s="997"/>
      <c r="D71" s="684" t="s">
        <v>212</v>
      </c>
      <c r="E71" s="684">
        <v>39.6</v>
      </c>
      <c r="F71" s="684">
        <v>7.26</v>
      </c>
      <c r="G71" s="684">
        <v>287.5</v>
      </c>
      <c r="H71" s="685">
        <v>0</v>
      </c>
      <c r="I71" s="592">
        <f>'41'!K66</f>
        <v>39.6</v>
      </c>
      <c r="J71" s="449">
        <f t="shared" si="0"/>
        <v>39.6</v>
      </c>
      <c r="K71" s="450">
        <f t="shared" si="1"/>
        <v>0</v>
      </c>
      <c r="L71" s="450">
        <f t="shared" si="5"/>
        <v>287.5</v>
      </c>
      <c r="M71" s="686">
        <f t="shared" si="3"/>
        <v>287.5</v>
      </c>
      <c r="N71" s="452">
        <f t="shared" si="6"/>
        <v>1</v>
      </c>
    </row>
    <row r="72" spans="1:16" s="45" customFormat="1" ht="28.15" customHeight="1">
      <c r="A72" s="136">
        <v>42</v>
      </c>
      <c r="B72" s="993" t="s">
        <v>277</v>
      </c>
      <c r="C72" s="994"/>
      <c r="D72" s="179" t="s">
        <v>212</v>
      </c>
      <c r="E72" s="179">
        <v>22.68</v>
      </c>
      <c r="F72" s="179">
        <v>4.8499999999999996</v>
      </c>
      <c r="G72" s="179">
        <v>110</v>
      </c>
      <c r="H72" s="325">
        <v>0</v>
      </c>
      <c r="I72" s="454"/>
      <c r="J72" s="326">
        <f t="shared" si="0"/>
        <v>0</v>
      </c>
      <c r="K72" s="327">
        <f t="shared" si="1"/>
        <v>0</v>
      </c>
      <c r="L72" s="327">
        <f t="shared" si="5"/>
        <v>0</v>
      </c>
      <c r="M72" s="329">
        <f t="shared" si="3"/>
        <v>0</v>
      </c>
      <c r="N72" s="330">
        <f t="shared" si="6"/>
        <v>0</v>
      </c>
    </row>
    <row r="73" spans="1:16" s="453" customFormat="1" ht="19.899999999999999" customHeight="1">
      <c r="A73" s="446">
        <v>43</v>
      </c>
      <c r="B73" s="998" t="s">
        <v>215</v>
      </c>
      <c r="C73" s="999"/>
      <c r="D73" s="447" t="s">
        <v>212</v>
      </c>
      <c r="E73" s="447">
        <v>28.96</v>
      </c>
      <c r="F73" s="447">
        <v>6.7</v>
      </c>
      <c r="G73" s="447">
        <v>194.03</v>
      </c>
      <c r="H73" s="448">
        <v>0</v>
      </c>
      <c r="I73" s="455">
        <f>'43'!K115</f>
        <v>35.58</v>
      </c>
      <c r="J73" s="449">
        <f t="shared" si="0"/>
        <v>35.58</v>
      </c>
      <c r="K73" s="450">
        <f t="shared" si="1"/>
        <v>0</v>
      </c>
      <c r="L73" s="450">
        <f t="shared" si="5"/>
        <v>238.39</v>
      </c>
      <c r="M73" s="451">
        <f t="shared" si="3"/>
        <v>238.39</v>
      </c>
      <c r="N73" s="452">
        <f t="shared" si="6"/>
        <v>1.2285911602209945</v>
      </c>
    </row>
    <row r="74" spans="1:16" s="453" customFormat="1" ht="19.899999999999999" customHeight="1">
      <c r="A74" s="446">
        <v>44</v>
      </c>
      <c r="B74" s="998" t="s">
        <v>247</v>
      </c>
      <c r="C74" s="999"/>
      <c r="D74" s="447" t="s">
        <v>212</v>
      </c>
      <c r="E74" s="447">
        <v>28.96</v>
      </c>
      <c r="F74" s="447">
        <v>3.8</v>
      </c>
      <c r="G74" s="447">
        <v>110.05</v>
      </c>
      <c r="H74" s="448">
        <v>0</v>
      </c>
      <c r="I74" s="455">
        <f>'44'!K115</f>
        <v>35.58</v>
      </c>
      <c r="J74" s="449">
        <f t="shared" si="0"/>
        <v>35.58</v>
      </c>
      <c r="K74" s="450">
        <f t="shared" si="1"/>
        <v>0</v>
      </c>
      <c r="L74" s="450">
        <f t="shared" si="5"/>
        <v>135.19999999999999</v>
      </c>
      <c r="M74" s="451">
        <f t="shared" si="3"/>
        <v>135.19999999999999</v>
      </c>
      <c r="N74" s="452">
        <f t="shared" si="6"/>
        <v>1.2285911602209945</v>
      </c>
    </row>
    <row r="75" spans="1:16" s="453" customFormat="1" ht="19.899999999999999" customHeight="1">
      <c r="A75" s="446">
        <v>45</v>
      </c>
      <c r="B75" s="998" t="s">
        <v>219</v>
      </c>
      <c r="C75" s="999"/>
      <c r="D75" s="447" t="s">
        <v>212</v>
      </c>
      <c r="E75" s="447">
        <v>28.96</v>
      </c>
      <c r="F75" s="447">
        <v>4.75</v>
      </c>
      <c r="G75" s="447">
        <v>137.56</v>
      </c>
      <c r="H75" s="448">
        <v>0</v>
      </c>
      <c r="I75" s="455">
        <f>'45'!K114</f>
        <v>35.58</v>
      </c>
      <c r="J75" s="449">
        <f>IF(D75="","",ROUND(H75+I75,2))</f>
        <v>35.58</v>
      </c>
      <c r="K75" s="450">
        <f>IF(D75="","",ROUND((F75*H75),2))</f>
        <v>0</v>
      </c>
      <c r="L75" s="450">
        <f>IF(D75="","",ROUND((F75*I75),2))</f>
        <v>169.01</v>
      </c>
      <c r="M75" s="451">
        <f>IF(D75="","",ROUND((K75+L75),2))</f>
        <v>169.01</v>
      </c>
      <c r="N75" s="452">
        <f>J75/E75</f>
        <v>1.2285911602209945</v>
      </c>
    </row>
    <row r="76" spans="1:16" s="45" customFormat="1" ht="19.899999999999999" customHeight="1">
      <c r="A76" s="136"/>
      <c r="B76" s="1000" t="s">
        <v>266</v>
      </c>
      <c r="C76" s="1001"/>
      <c r="D76" s="179"/>
      <c r="E76" s="179"/>
      <c r="F76" s="179"/>
      <c r="G76" s="179"/>
      <c r="H76" s="325" t="str">
        <f>IF(A76="","",VLOOKUP(A76,'PLAN. ANTE.'!$A$2:$E$50,3,FALSE))</f>
        <v/>
      </c>
      <c r="I76" s="454"/>
      <c r="J76" s="326" t="str">
        <f t="shared" si="0"/>
        <v/>
      </c>
      <c r="K76" s="327" t="str">
        <f t="shared" si="1"/>
        <v/>
      </c>
      <c r="L76" s="327" t="str">
        <f t="shared" si="5"/>
        <v/>
      </c>
      <c r="M76" s="329" t="str">
        <f t="shared" si="3"/>
        <v/>
      </c>
      <c r="N76" s="330"/>
    </row>
    <row r="77" spans="1:16" s="45" customFormat="1" ht="19.899999999999999" customHeight="1">
      <c r="A77" s="136">
        <v>46</v>
      </c>
      <c r="B77" s="993" t="s">
        <v>226</v>
      </c>
      <c r="C77" s="994"/>
      <c r="D77" s="179" t="s">
        <v>214</v>
      </c>
      <c r="E77" s="179">
        <v>790</v>
      </c>
      <c r="F77" s="179">
        <v>0.28999999999999998</v>
      </c>
      <c r="G77" s="179">
        <v>229.1</v>
      </c>
      <c r="H77" s="325">
        <v>164.68</v>
      </c>
      <c r="I77" s="454">
        <f>'46'!K72</f>
        <v>0</v>
      </c>
      <c r="J77" s="326">
        <f>IF(D77="","",ROUND(H77+I77,2))</f>
        <v>164.68</v>
      </c>
      <c r="K77" s="327">
        <f t="shared" si="1"/>
        <v>47.76</v>
      </c>
      <c r="L77" s="327">
        <f>IF(D77="","",ROUND((F77*I77),2))</f>
        <v>0</v>
      </c>
      <c r="M77" s="329">
        <f t="shared" si="3"/>
        <v>47.76</v>
      </c>
      <c r="N77" s="330">
        <f t="shared" si="6"/>
        <v>0.20845569620253165</v>
      </c>
    </row>
    <row r="78" spans="1:16" s="45" customFormat="1" ht="19.899999999999999" customHeight="1">
      <c r="A78" s="136">
        <v>47</v>
      </c>
      <c r="B78" s="993" t="s">
        <v>260</v>
      </c>
      <c r="C78" s="994"/>
      <c r="D78" s="179" t="s">
        <v>216</v>
      </c>
      <c r="E78" s="179">
        <v>4</v>
      </c>
      <c r="F78" s="179">
        <v>30.52</v>
      </c>
      <c r="G78" s="179">
        <v>122.08</v>
      </c>
      <c r="H78" s="325">
        <v>4</v>
      </c>
      <c r="I78" s="454">
        <f>'47'!K72</f>
        <v>0</v>
      </c>
      <c r="J78" s="326">
        <f t="shared" si="0"/>
        <v>4</v>
      </c>
      <c r="K78" s="327">
        <f t="shared" si="1"/>
        <v>122.08</v>
      </c>
      <c r="L78" s="327">
        <f t="shared" si="5"/>
        <v>0</v>
      </c>
      <c r="M78" s="329">
        <f t="shared" si="3"/>
        <v>122.08</v>
      </c>
      <c r="N78" s="330">
        <f t="shared" si="6"/>
        <v>1</v>
      </c>
    </row>
    <row r="79" spans="1:16" s="45" customFormat="1" ht="19.899999999999999" customHeight="1">
      <c r="A79" s="136">
        <v>48</v>
      </c>
      <c r="B79" s="993" t="s">
        <v>227</v>
      </c>
      <c r="C79" s="994"/>
      <c r="D79" s="179" t="s">
        <v>216</v>
      </c>
      <c r="E79" s="179">
        <v>2</v>
      </c>
      <c r="F79" s="179">
        <v>114.82</v>
      </c>
      <c r="G79" s="179">
        <v>229.64</v>
      </c>
      <c r="H79" s="325">
        <v>2</v>
      </c>
      <c r="I79" s="454">
        <f>'48'!K72</f>
        <v>0</v>
      </c>
      <c r="J79" s="326">
        <f t="shared" si="0"/>
        <v>2</v>
      </c>
      <c r="K79" s="327">
        <f t="shared" si="1"/>
        <v>229.64</v>
      </c>
      <c r="L79" s="327">
        <f t="shared" si="5"/>
        <v>0</v>
      </c>
      <c r="M79" s="329">
        <f t="shared" si="3"/>
        <v>229.64</v>
      </c>
      <c r="N79" s="330">
        <f t="shared" si="6"/>
        <v>1</v>
      </c>
    </row>
    <row r="80" spans="1:16" s="45" customFormat="1" ht="19.899999999999999" customHeight="1">
      <c r="A80" s="136">
        <v>49</v>
      </c>
      <c r="B80" s="993" t="s">
        <v>225</v>
      </c>
      <c r="C80" s="994"/>
      <c r="D80" s="179" t="s">
        <v>216</v>
      </c>
      <c r="E80" s="179">
        <v>1</v>
      </c>
      <c r="F80" s="179">
        <v>266.98</v>
      </c>
      <c r="G80" s="179">
        <v>266.98</v>
      </c>
      <c r="H80" s="325">
        <v>1</v>
      </c>
      <c r="I80" s="454">
        <f>'49'!K72</f>
        <v>0</v>
      </c>
      <c r="J80" s="326">
        <f>IF(D80="","",ROUND(H80+I80,2))</f>
        <v>1</v>
      </c>
      <c r="K80" s="327">
        <f>IF(D80="","",ROUND((F80*H80),2))</f>
        <v>266.98</v>
      </c>
      <c r="L80" s="327">
        <f t="shared" si="5"/>
        <v>0</v>
      </c>
      <c r="M80" s="329">
        <f t="shared" si="3"/>
        <v>266.98</v>
      </c>
      <c r="N80" s="330">
        <f t="shared" si="6"/>
        <v>1</v>
      </c>
    </row>
    <row r="81" spans="1:14" ht="21" customHeight="1">
      <c r="A81" s="1036" t="s">
        <v>65</v>
      </c>
      <c r="B81" s="1037"/>
      <c r="C81" s="1037"/>
      <c r="D81" s="1037"/>
      <c r="E81" s="1037"/>
      <c r="F81" s="1038"/>
      <c r="G81" s="185">
        <f>ROUND(SUM(G24:G80),2)</f>
        <v>99999.89</v>
      </c>
      <c r="H81" s="46"/>
      <c r="I81" s="1040" t="s">
        <v>72</v>
      </c>
      <c r="J81" s="1040"/>
      <c r="K81" s="168">
        <f>ROUND(SUM(K24:K80),2)</f>
        <v>52158.47</v>
      </c>
      <c r="L81" s="713">
        <f>ROUND(SUM(L26:L80),2)</f>
        <v>47841.41</v>
      </c>
      <c r="M81" s="169">
        <f>ROUND((K81+L81),2)</f>
        <v>99999.88</v>
      </c>
      <c r="N81" s="331">
        <f>M81/G81</f>
        <v>0.99999989999989003</v>
      </c>
    </row>
    <row r="82" spans="1:14" ht="12.75" customHeight="1">
      <c r="A82" s="1032"/>
      <c r="B82" s="1033"/>
      <c r="C82" s="1033"/>
      <c r="D82" s="1033"/>
      <c r="E82" s="1033"/>
      <c r="F82" s="46"/>
      <c r="G82" s="46"/>
      <c r="H82" s="46"/>
      <c r="I82" s="1041" t="s">
        <v>139</v>
      </c>
      <c r="J82" s="1041"/>
      <c r="K82" s="1041"/>
      <c r="L82" s="1041"/>
      <c r="M82" s="1041"/>
      <c r="N82" s="1042"/>
    </row>
    <row r="83" spans="1:14" ht="15" customHeight="1">
      <c r="A83" s="137"/>
      <c r="B83" s="46"/>
      <c r="C83" s="46"/>
      <c r="D83" s="1043" t="s">
        <v>66</v>
      </c>
      <c r="E83" s="1043"/>
      <c r="F83" s="1043"/>
      <c r="G83" s="1043"/>
      <c r="H83" s="46"/>
      <c r="I83" s="1039" t="s">
        <v>70</v>
      </c>
      <c r="J83" s="1039"/>
      <c r="K83" s="118">
        <f>K81</f>
        <v>52158.47</v>
      </c>
      <c r="L83" s="118">
        <f>L81</f>
        <v>47841.41</v>
      </c>
      <c r="M83" s="118">
        <f>M81</f>
        <v>99999.88</v>
      </c>
      <c r="N83" s="130"/>
    </row>
    <row r="84" spans="1:14" ht="15" customHeight="1">
      <c r="A84" s="137"/>
      <c r="B84" s="46"/>
      <c r="C84" s="46"/>
      <c r="D84" s="46"/>
      <c r="E84" s="46"/>
      <c r="F84" s="119" t="s">
        <v>67</v>
      </c>
      <c r="G84" s="120">
        <f>N12</f>
        <v>49999.95</v>
      </c>
      <c r="H84" s="46"/>
      <c r="I84" s="1039" t="s">
        <v>71</v>
      </c>
      <c r="J84" s="1039"/>
      <c r="K84" s="118">
        <f>ROUND(K83/2,2)</f>
        <v>26079.24</v>
      </c>
      <c r="L84" s="118">
        <f>G84-K84</f>
        <v>23920.709999999995</v>
      </c>
      <c r="M84" s="118">
        <f>ROUND(L84+K84,2)</f>
        <v>49999.95</v>
      </c>
      <c r="N84" s="130"/>
    </row>
    <row r="85" spans="1:14" ht="15" customHeight="1">
      <c r="A85" s="137"/>
      <c r="B85" s="46"/>
      <c r="C85" s="46"/>
      <c r="D85" s="46"/>
      <c r="E85" s="46"/>
      <c r="F85" s="119" t="s">
        <v>68</v>
      </c>
      <c r="G85" s="120">
        <f>M84</f>
        <v>49999.95</v>
      </c>
      <c r="H85" s="46"/>
      <c r="I85" s="1040" t="s">
        <v>72</v>
      </c>
      <c r="J85" s="1040"/>
      <c r="K85" s="170">
        <f>ROUND(K83-K84,2)</f>
        <v>26079.23</v>
      </c>
      <c r="L85" s="170">
        <f>ROUND(L83-L84,2)</f>
        <v>23920.7</v>
      </c>
      <c r="M85" s="170">
        <f>ROUND(M83-M84,2)</f>
        <v>49999.93</v>
      </c>
      <c r="N85" s="130"/>
    </row>
    <row r="86" spans="1:14">
      <c r="A86" s="137"/>
      <c r="B86" s="46"/>
      <c r="C86" s="46"/>
      <c r="D86" s="46"/>
      <c r="E86" s="46"/>
      <c r="F86" s="119" t="s">
        <v>69</v>
      </c>
      <c r="G86" s="120">
        <f>G84-G85</f>
        <v>0</v>
      </c>
      <c r="H86" s="46"/>
      <c r="I86" s="46"/>
      <c r="J86" s="46"/>
      <c r="K86" s="46"/>
      <c r="L86" s="699"/>
      <c r="M86" s="699"/>
      <c r="N86" s="138"/>
    </row>
    <row r="87" spans="1:14">
      <c r="A87" s="137"/>
      <c r="B87" s="46"/>
      <c r="C87" s="46"/>
      <c r="D87" s="46"/>
      <c r="E87" s="46"/>
      <c r="F87" s="46"/>
      <c r="G87" s="121"/>
      <c r="H87" s="46"/>
      <c r="I87" s="46"/>
      <c r="J87" s="46"/>
      <c r="K87" s="46"/>
      <c r="L87" s="700"/>
      <c r="M87" s="700"/>
      <c r="N87" s="139"/>
    </row>
    <row r="88" spans="1:14">
      <c r="A88" s="137"/>
      <c r="B88" s="46"/>
      <c r="C88" s="46"/>
      <c r="D88" s="46"/>
      <c r="E88" s="46"/>
      <c r="F88" s="46"/>
      <c r="G88" s="104"/>
      <c r="H88" s="46"/>
      <c r="I88" s="46"/>
      <c r="J88" s="46"/>
      <c r="K88" s="104"/>
      <c r="L88" s="596"/>
      <c r="M88" s="104"/>
      <c r="N88" s="139"/>
    </row>
    <row r="89" spans="1:14">
      <c r="A89" s="137"/>
      <c r="B89" s="46"/>
      <c r="C89" s="46"/>
      <c r="D89" s="46"/>
      <c r="E89" s="46"/>
      <c r="F89" s="46"/>
      <c r="G89" s="121"/>
      <c r="H89" s="46"/>
      <c r="I89" s="46"/>
      <c r="J89" s="46"/>
      <c r="K89" s="184"/>
      <c r="L89" s="595"/>
      <c r="M89" s="700"/>
      <c r="N89" s="139"/>
    </row>
    <row r="90" spans="1:14" ht="15.95" customHeight="1">
      <c r="A90" s="137"/>
      <c r="B90" s="46"/>
      <c r="C90" s="121"/>
      <c r="D90" s="46"/>
      <c r="E90" s="121"/>
      <c r="F90" s="121"/>
      <c r="G90" s="121"/>
      <c r="H90" s="46"/>
      <c r="I90" s="121"/>
      <c r="J90" s="46"/>
      <c r="K90" s="46"/>
      <c r="L90" s="46"/>
      <c r="M90" s="122"/>
      <c r="N90" s="140"/>
    </row>
    <row r="91" spans="1:14" ht="15.95" customHeight="1">
      <c r="A91" s="137"/>
      <c r="B91" s="46"/>
      <c r="C91" s="121"/>
      <c r="D91" s="46"/>
      <c r="E91" s="121"/>
      <c r="F91" s="46"/>
      <c r="G91" s="121"/>
      <c r="H91" s="123"/>
      <c r="I91" s="46"/>
      <c r="J91" s="46"/>
      <c r="K91" s="46"/>
      <c r="L91" s="46"/>
      <c r="M91" s="46"/>
      <c r="N91" s="141"/>
    </row>
    <row r="92" spans="1:14" ht="15.95" customHeight="1">
      <c r="A92" s="137"/>
      <c r="B92" s="46"/>
      <c r="C92" s="46"/>
      <c r="D92" s="46"/>
      <c r="E92" s="46"/>
      <c r="F92" s="46"/>
      <c r="G92" s="46"/>
      <c r="H92" s="46"/>
      <c r="I92" s="46"/>
      <c r="J92" s="46"/>
      <c r="K92" s="124"/>
      <c r="L92" s="46"/>
      <c r="M92" s="122"/>
      <c r="N92" s="141"/>
    </row>
    <row r="93" spans="1:14" ht="28.9" customHeight="1">
      <c r="A93" s="987" t="str">
        <f>INFO.!B21</f>
        <v xml:space="preserve">ING. HOLGUER H. CHAGCHA L. </v>
      </c>
      <c r="B93" s="988"/>
      <c r="C93" s="988"/>
      <c r="D93" s="991" t="str">
        <f>INFO.!B19</f>
        <v>ING. ANGELA G. SÁNCHEZ M.</v>
      </c>
      <c r="E93" s="991"/>
      <c r="F93" s="991"/>
      <c r="G93" s="125"/>
      <c r="H93" s="988" t="s">
        <v>790</v>
      </c>
      <c r="I93" s="988"/>
      <c r="J93" s="988"/>
      <c r="K93" s="992" t="str">
        <f>CONCATENATE(INFO.!B13," ",INFO.!A18,INFO.!B18)</f>
        <v xml:space="preserve">ING. BERNARDO V. USCA Z.  </v>
      </c>
      <c r="L93" s="992"/>
      <c r="M93" s="1034" t="str">
        <f>INFO.!B20</f>
        <v xml:space="preserve">ING. YADIRA M. GREFA S. </v>
      </c>
      <c r="N93" s="1035" t="s">
        <v>37</v>
      </c>
    </row>
    <row r="94" spans="1:14" ht="15" customHeight="1">
      <c r="A94" s="989" t="s">
        <v>38</v>
      </c>
      <c r="B94" s="990"/>
      <c r="C94" s="990"/>
      <c r="D94" s="990" t="s">
        <v>39</v>
      </c>
      <c r="E94" s="990"/>
      <c r="F94" s="990"/>
      <c r="G94" s="116"/>
      <c r="H94" s="990" t="s">
        <v>979</v>
      </c>
      <c r="I94" s="990"/>
      <c r="J94" s="990"/>
      <c r="K94" s="990" t="s">
        <v>74</v>
      </c>
      <c r="L94" s="990"/>
      <c r="M94" s="1030" t="s">
        <v>40</v>
      </c>
      <c r="N94" s="1031"/>
    </row>
    <row r="95" spans="1:14" ht="13.5" thickBot="1">
      <c r="A95" s="142"/>
      <c r="B95" s="143"/>
      <c r="C95" s="143"/>
      <c r="D95" s="144"/>
      <c r="E95" s="144"/>
      <c r="F95" s="143"/>
      <c r="G95" s="143"/>
      <c r="H95" s="143"/>
      <c r="I95" s="183"/>
      <c r="J95" s="143"/>
      <c r="K95" s="143"/>
      <c r="L95" s="144"/>
      <c r="M95" s="277"/>
      <c r="N95" s="278"/>
    </row>
    <row r="99" spans="12:13">
      <c r="L99" s="128"/>
      <c r="M99" s="128"/>
    </row>
    <row r="101" spans="12:13">
      <c r="L101" s="128"/>
    </row>
    <row r="104" spans="12:13">
      <c r="L104" s="128"/>
    </row>
  </sheetData>
  <mergeCells count="86">
    <mergeCell ref="B47:C47"/>
    <mergeCell ref="B48:C48"/>
    <mergeCell ref="B39:C39"/>
    <mergeCell ref="B40:C40"/>
    <mergeCell ref="B41:C41"/>
    <mergeCell ref="B42:C42"/>
    <mergeCell ref="B43:C43"/>
    <mergeCell ref="B36:C36"/>
    <mergeCell ref="B37:C37"/>
    <mergeCell ref="B38:C38"/>
    <mergeCell ref="M94:N94"/>
    <mergeCell ref="A82:E82"/>
    <mergeCell ref="M93:N93"/>
    <mergeCell ref="A81:F81"/>
    <mergeCell ref="I83:J83"/>
    <mergeCell ref="I84:J84"/>
    <mergeCell ref="I85:J85"/>
    <mergeCell ref="I81:J81"/>
    <mergeCell ref="I82:N82"/>
    <mergeCell ref="D83:G83"/>
    <mergeCell ref="B44:C44"/>
    <mergeCell ref="B45:C45"/>
    <mergeCell ref="B46:C46"/>
    <mergeCell ref="B31:C31"/>
    <mergeCell ref="B32:C32"/>
    <mergeCell ref="B33:C33"/>
    <mergeCell ref="B34:C34"/>
    <mergeCell ref="B35:C35"/>
    <mergeCell ref="B28:C28"/>
    <mergeCell ref="B29:C29"/>
    <mergeCell ref="B30:C30"/>
    <mergeCell ref="B24:C24"/>
    <mergeCell ref="B25:C25"/>
    <mergeCell ref="B26:C26"/>
    <mergeCell ref="B27:C27"/>
    <mergeCell ref="A2:N5"/>
    <mergeCell ref="A6:N6"/>
    <mergeCell ref="A8:N8"/>
    <mergeCell ref="K22:M22"/>
    <mergeCell ref="N22:N23"/>
    <mergeCell ref="A22:A23"/>
    <mergeCell ref="B22:C23"/>
    <mergeCell ref="D22:D23"/>
    <mergeCell ref="E22:E23"/>
    <mergeCell ref="G22:G23"/>
    <mergeCell ref="H22:J22"/>
    <mergeCell ref="B49:C49"/>
    <mergeCell ref="B50:C50"/>
    <mergeCell ref="B51:C51"/>
    <mergeCell ref="B52:C52"/>
    <mergeCell ref="B53:C53"/>
    <mergeCell ref="B54:C54"/>
    <mergeCell ref="B55:C55"/>
    <mergeCell ref="B56:C56"/>
    <mergeCell ref="B57:C57"/>
    <mergeCell ref="B58:C58"/>
    <mergeCell ref="B72:C72"/>
    <mergeCell ref="B77:C77"/>
    <mergeCell ref="B59:C59"/>
    <mergeCell ref="B60:C60"/>
    <mergeCell ref="B61:C61"/>
    <mergeCell ref="B62:C62"/>
    <mergeCell ref="B78:C78"/>
    <mergeCell ref="B79:C79"/>
    <mergeCell ref="B80:C80"/>
    <mergeCell ref="B63:C63"/>
    <mergeCell ref="B64:C64"/>
    <mergeCell ref="B65:C65"/>
    <mergeCell ref="B66:C66"/>
    <mergeCell ref="B67:C67"/>
    <mergeCell ref="B73:C73"/>
    <mergeCell ref="B74:C74"/>
    <mergeCell ref="B75:C75"/>
    <mergeCell ref="B76:C76"/>
    <mergeCell ref="B68:C68"/>
    <mergeCell ref="B69:C69"/>
    <mergeCell ref="B70:C70"/>
    <mergeCell ref="B71:C71"/>
    <mergeCell ref="A93:C93"/>
    <mergeCell ref="A94:C94"/>
    <mergeCell ref="D93:F93"/>
    <mergeCell ref="D94:F94"/>
    <mergeCell ref="K93:L93"/>
    <mergeCell ref="K94:L94"/>
    <mergeCell ref="H93:J93"/>
    <mergeCell ref="H94:J94"/>
  </mergeCells>
  <phoneticPr fontId="27" type="noConversion"/>
  <printOptions horizontalCentered="1"/>
  <pageMargins left="0.12" right="0.12" top="0.59055118110236227" bottom="0.36" header="0.31496062992125984" footer="0.31496062992125984"/>
  <pageSetup paperSize="9" scale="46" fitToHeight="0" orientation="landscape" horizontalDpi="300" verticalDpi="300" r:id="rId1"/>
  <headerFooter alignWithMargins="0">
    <oddFooter xml:space="preserve">&amp;CPág. &amp;P de &amp;N
</oddFooter>
  </headerFooter>
  <rowBreaks count="1" manualBreakCount="1">
    <brk id="55" max="1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1939B-66D4-4F7F-9F9D-178DC67B584B}">
  <sheetPr>
    <tabColor rgb="FFFFFF00"/>
  </sheetPr>
  <dimension ref="A1:U83"/>
  <sheetViews>
    <sheetView showGridLines="0" view="pageBreakPreview" topLeftCell="A6" zoomScaleNormal="80" zoomScaleSheetLayoutView="100" workbookViewId="0">
      <selection activeCell="S14" sqref="S14"/>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1 :</v>
      </c>
      <c r="C10" s="155"/>
      <c r="D10" s="18" t="str">
        <f>VLOOKUP(D11,'RUBROS '!A185:E280,2)</f>
        <v>CANCHA CUBIERTA / OBRAS PRELIMINARES</v>
      </c>
      <c r="L10" s="156"/>
      <c r="M10" s="157"/>
      <c r="N10" s="157"/>
      <c r="P10" s="25"/>
      <c r="S10" s="264"/>
      <c r="T10" s="264"/>
      <c r="U10" s="264"/>
    </row>
    <row r="11" spans="1:21" s="18" customFormat="1" ht="15" customHeight="1">
      <c r="A11" s="1100"/>
      <c r="B11" s="1113" t="s">
        <v>61</v>
      </c>
      <c r="C11" s="1114"/>
      <c r="D11" s="158">
        <v>1</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REPLANTEO Y NIVELACION</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K73</f>
        <v>0</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REPLANTEO Y NIVELACION</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C59" s="1044" t="str">
        <f>B21</f>
        <v>REPLANTEO Y NIVELACION</v>
      </c>
      <c r="D59" s="1045"/>
      <c r="E59" s="1045"/>
      <c r="F59" s="1045"/>
      <c r="G59" s="1045"/>
      <c r="H59" s="1045"/>
      <c r="I59" s="1045"/>
      <c r="J59" s="1045"/>
      <c r="K59" s="1045"/>
      <c r="L59" s="1045"/>
      <c r="M59" s="1045"/>
      <c r="N59" s="1046"/>
      <c r="P59" s="25"/>
      <c r="S59" s="264"/>
      <c r="T59" s="264"/>
      <c r="U59" s="264"/>
    </row>
    <row r="60" spans="1:21" s="18" customFormat="1">
      <c r="A60" s="1100"/>
      <c r="B60" s="99"/>
      <c r="C60" s="1047" t="s">
        <v>114</v>
      </c>
      <c r="D60" s="1048"/>
      <c r="E60" s="1048"/>
      <c r="F60" s="1048"/>
      <c r="G60" s="1048"/>
      <c r="H60" s="1049"/>
      <c r="I60" s="1053" t="s">
        <v>229</v>
      </c>
      <c r="J60" s="1054"/>
      <c r="K60" s="1053" t="s">
        <v>230</v>
      </c>
      <c r="L60" s="1054"/>
      <c r="M60" s="237" t="s">
        <v>180</v>
      </c>
      <c r="N60" s="237" t="s">
        <v>60</v>
      </c>
      <c r="P60" s="25"/>
      <c r="S60" s="264"/>
      <c r="T60" s="264"/>
      <c r="U60" s="264"/>
    </row>
    <row r="61" spans="1:21" s="18" customFormat="1">
      <c r="A61" s="1100"/>
      <c r="B61" s="99"/>
      <c r="C61" s="1050"/>
      <c r="D61" s="1051"/>
      <c r="E61" s="1051"/>
      <c r="F61" s="1051"/>
      <c r="G61" s="1051"/>
      <c r="H61" s="1052"/>
      <c r="I61" s="1053" t="s">
        <v>181</v>
      </c>
      <c r="J61" s="1054"/>
      <c r="K61" s="1053" t="s">
        <v>181</v>
      </c>
      <c r="L61" s="1054"/>
      <c r="M61" s="237" t="s">
        <v>182</v>
      </c>
      <c r="N61" s="237" t="s">
        <v>231</v>
      </c>
      <c r="P61" s="25"/>
      <c r="S61" s="264"/>
      <c r="T61" s="264"/>
      <c r="U61" s="264"/>
    </row>
    <row r="62" spans="1:21" s="18" customFormat="1">
      <c r="A62" s="1100"/>
      <c r="B62" s="99"/>
      <c r="C62" s="1083" t="s">
        <v>330</v>
      </c>
      <c r="D62" s="1084"/>
      <c r="E62" s="1084"/>
      <c r="F62" s="1084"/>
      <c r="G62" s="1084"/>
      <c r="H62" s="1085"/>
      <c r="I62" s="1083">
        <v>27.2</v>
      </c>
      <c r="J62" s="1085"/>
      <c r="K62" s="1086">
        <v>30.4</v>
      </c>
      <c r="L62" s="1087"/>
      <c r="M62" s="236">
        <v>1</v>
      </c>
      <c r="N62" s="236">
        <f>ROUND(K62*M62*I62,2)</f>
        <v>826.88</v>
      </c>
      <c r="P62" s="25"/>
      <c r="S62" s="264"/>
      <c r="T62" s="264"/>
      <c r="U62" s="264"/>
    </row>
    <row r="63" spans="1:21" s="18" customFormat="1">
      <c r="A63" s="1100"/>
      <c r="B63" s="99"/>
      <c r="C63" s="1097" t="s">
        <v>60</v>
      </c>
      <c r="D63" s="1097"/>
      <c r="E63" s="1097"/>
      <c r="F63" s="1097"/>
      <c r="G63" s="1097"/>
      <c r="H63" s="1097"/>
      <c r="I63" s="1097"/>
      <c r="J63" s="1097"/>
      <c r="K63" s="1097"/>
      <c r="L63" s="1097"/>
      <c r="M63" s="1097"/>
      <c r="N63" s="279">
        <f>ROUND(SUM(N62:N62),2)</f>
        <v>826.88</v>
      </c>
      <c r="P63" s="25"/>
      <c r="S63" s="264"/>
      <c r="T63" s="264"/>
      <c r="U63" s="264"/>
    </row>
    <row r="64" spans="1:21" ht="13.5" thickBot="1">
      <c r="A64" s="1100"/>
      <c r="B64" s="27"/>
      <c r="C64" s="240"/>
      <c r="D64" s="240"/>
      <c r="E64" s="240"/>
      <c r="F64" s="240"/>
      <c r="G64" s="240"/>
      <c r="H64" s="240"/>
      <c r="I64" s="240"/>
      <c r="J64" s="240"/>
      <c r="K64" s="241"/>
      <c r="L64" s="152"/>
      <c r="M64" s="152"/>
      <c r="N64" s="102"/>
      <c r="P64" s="26"/>
    </row>
    <row r="65" spans="1:21">
      <c r="A65" s="1100"/>
      <c r="B65" s="1088" t="s">
        <v>27</v>
      </c>
      <c r="C65" s="1089"/>
      <c r="D65" s="1089"/>
      <c r="E65" s="1089"/>
      <c r="F65" s="1089"/>
      <c r="G65" s="1089"/>
      <c r="H65" s="28"/>
      <c r="I65" s="1090" t="s">
        <v>28</v>
      </c>
      <c r="J65" s="1091"/>
      <c r="K65" s="29" t="s">
        <v>48</v>
      </c>
      <c r="L65" s="1092" t="s">
        <v>49</v>
      </c>
      <c r="M65" s="1089"/>
      <c r="N65" s="1089"/>
      <c r="O65" s="1089"/>
      <c r="P65" s="1093"/>
    </row>
    <row r="66" spans="1:21" ht="13.15" customHeight="1">
      <c r="A66" s="1100"/>
      <c r="B66" s="30" t="s">
        <v>112</v>
      </c>
      <c r="C66" s="31"/>
      <c r="D66" s="31"/>
      <c r="E66" s="31"/>
      <c r="F66" s="31"/>
      <c r="G66" s="31"/>
      <c r="H66" s="31"/>
      <c r="I66" s="1057" t="str">
        <f t="shared" ref="I66:I71" si="0">+$D$13</f>
        <v>M2</v>
      </c>
      <c r="J66" s="1058"/>
      <c r="K66" s="32">
        <f>VLOOKUP(D11,'PLAN. ANTE.'!$A$2:$E$50,3,FALSE)</f>
        <v>826.88</v>
      </c>
      <c r="L66" s="33"/>
      <c r="M66" s="34"/>
      <c r="N66" s="34"/>
      <c r="O66" s="34"/>
      <c r="P66" s="35"/>
    </row>
    <row r="67" spans="1:21" ht="13.15" customHeight="1">
      <c r="A67" s="1100"/>
      <c r="B67" s="30" t="s">
        <v>111</v>
      </c>
      <c r="C67" s="31"/>
      <c r="D67" s="31"/>
      <c r="E67" s="31"/>
      <c r="F67" s="31"/>
      <c r="G67" s="31"/>
      <c r="H67" s="31"/>
      <c r="I67" s="1057" t="str">
        <f t="shared" si="0"/>
        <v>M2</v>
      </c>
      <c r="J67" s="1058"/>
      <c r="K67" s="32">
        <f>VLOOKUP(D11,'PLAN. ANTE.'!$A$2:$E$50,4,FALSE)</f>
        <v>0</v>
      </c>
      <c r="L67" s="33"/>
      <c r="M67" s="34"/>
      <c r="N67" s="34"/>
      <c r="O67" s="34"/>
      <c r="P67" s="35"/>
    </row>
    <row r="68" spans="1:21" s="195" customFormat="1" ht="13.15" customHeight="1">
      <c r="A68" s="1100"/>
      <c r="B68" s="189" t="s">
        <v>303</v>
      </c>
      <c r="C68" s="190"/>
      <c r="D68" s="190"/>
      <c r="E68" s="190"/>
      <c r="F68" s="190"/>
      <c r="G68" s="190"/>
      <c r="H68" s="190"/>
      <c r="I68" s="1094" t="str">
        <f t="shared" si="0"/>
        <v>M2</v>
      </c>
      <c r="J68" s="1095"/>
      <c r="K68" s="192">
        <f>ROUND(K69-SUM(K66:K67),2)</f>
        <v>0</v>
      </c>
      <c r="L68" s="191"/>
      <c r="M68" s="193"/>
      <c r="N68" s="193"/>
      <c r="O68" s="193"/>
      <c r="P68" s="194"/>
      <c r="S68" s="264"/>
      <c r="T68" s="264"/>
      <c r="U68" s="264"/>
    </row>
    <row r="69" spans="1:21" ht="13.15" customHeight="1">
      <c r="A69" s="1100"/>
      <c r="B69" s="30" t="s">
        <v>50</v>
      </c>
      <c r="C69" s="31"/>
      <c r="D69" s="31"/>
      <c r="E69" s="31"/>
      <c r="F69" s="31"/>
      <c r="G69" s="31"/>
      <c r="H69" s="31"/>
      <c r="I69" s="1057" t="str">
        <f t="shared" si="0"/>
        <v>M2</v>
      </c>
      <c r="J69" s="1058"/>
      <c r="K69" s="32">
        <f>N63</f>
        <v>826.88</v>
      </c>
      <c r="L69" s="33"/>
      <c r="M69" s="34"/>
      <c r="N69" s="34"/>
      <c r="O69" s="34"/>
      <c r="P69" s="35"/>
    </row>
    <row r="70" spans="1:21">
      <c r="A70" s="1100"/>
      <c r="B70" s="1066" t="s">
        <v>51</v>
      </c>
      <c r="C70" s="1067"/>
      <c r="D70" s="1067"/>
      <c r="E70" s="1067"/>
      <c r="F70" s="1067"/>
      <c r="G70" s="1067"/>
      <c r="H70" s="1096"/>
      <c r="I70" s="1057" t="str">
        <f t="shared" si="0"/>
        <v>M2</v>
      </c>
      <c r="J70" s="1058"/>
      <c r="K70" s="43">
        <f>VLOOKUP(D11,'RUBROS '!A1:F173,4)</f>
        <v>826.88</v>
      </c>
      <c r="L70" s="33"/>
      <c r="M70" s="34"/>
      <c r="N70" s="34"/>
      <c r="O70" s="34"/>
      <c r="P70" s="35"/>
    </row>
    <row r="71" spans="1:21">
      <c r="A71" s="1100"/>
      <c r="B71" s="1055" t="s">
        <v>52</v>
      </c>
      <c r="C71" s="1056"/>
      <c r="D71" s="1056"/>
      <c r="E71" s="1056"/>
      <c r="F71" s="1056"/>
      <c r="G71" s="1056"/>
      <c r="H71" s="1056"/>
      <c r="I71" s="1057" t="str">
        <f t="shared" si="0"/>
        <v>M2</v>
      </c>
      <c r="J71" s="1058"/>
      <c r="K71" s="43">
        <f>K69-K70</f>
        <v>0</v>
      </c>
      <c r="L71" s="1057"/>
      <c r="M71" s="1064"/>
      <c r="N71" s="1064"/>
      <c r="O71" s="1064"/>
      <c r="P71" s="1065"/>
    </row>
    <row r="72" spans="1:21">
      <c r="A72" s="1100"/>
      <c r="B72" s="1066" t="s">
        <v>53</v>
      </c>
      <c r="C72" s="1067"/>
      <c r="D72" s="1067"/>
      <c r="E72" s="1067"/>
      <c r="F72" s="1067"/>
      <c r="G72" s="1067"/>
      <c r="H72" s="1067"/>
      <c r="I72" s="1057" t="s">
        <v>54</v>
      </c>
      <c r="J72" s="1058"/>
      <c r="K72" s="44">
        <f>K69/K70</f>
        <v>1</v>
      </c>
      <c r="L72" s="1057"/>
      <c r="M72" s="1064"/>
      <c r="N72" s="1064"/>
      <c r="O72" s="1064"/>
      <c r="P72" s="1065"/>
    </row>
    <row r="73" spans="1:21" ht="13.5" thickBot="1">
      <c r="A73" s="1100"/>
      <c r="B73" s="1068" t="s">
        <v>55</v>
      </c>
      <c r="C73" s="1069"/>
      <c r="D73" s="1069"/>
      <c r="E73" s="1069"/>
      <c r="F73" s="1069"/>
      <c r="G73" s="1069"/>
      <c r="H73" s="1069"/>
      <c r="I73" s="1070" t="str">
        <f>+$D$13</f>
        <v>M2</v>
      </c>
      <c r="J73" s="1071"/>
      <c r="K73" s="100">
        <f>K68</f>
        <v>0</v>
      </c>
      <c r="L73" s="1070" t="s">
        <v>56</v>
      </c>
      <c r="M73" s="1072"/>
      <c r="N73" s="1072"/>
      <c r="O73" s="1072"/>
      <c r="P73" s="1073"/>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c r="A79" s="1100"/>
      <c r="B79" s="36"/>
      <c r="P79" s="26"/>
    </row>
    <row r="80" spans="1:21">
      <c r="A80" s="1100"/>
      <c r="B80" s="36"/>
      <c r="P80" s="26"/>
    </row>
    <row r="81" spans="1:16" ht="13.15" customHeight="1">
      <c r="A81" s="1100"/>
      <c r="B81" s="36"/>
      <c r="C81" s="1076" t="str">
        <f>INFO.!B13</f>
        <v xml:space="preserve">ING. BERNARDO V. USCA Z. </v>
      </c>
      <c r="D81" s="1076"/>
      <c r="E81" s="1076"/>
      <c r="F81" s="1076"/>
      <c r="G81" s="1076"/>
      <c r="H81" s="1076"/>
      <c r="L81" s="1059" t="str">
        <f>INFO.!B19</f>
        <v>ING. ANGELA G. SÁNCHEZ M.</v>
      </c>
      <c r="M81" s="1059"/>
      <c r="N81" s="1059"/>
      <c r="O81" s="1059"/>
      <c r="P81" s="1060"/>
    </row>
    <row r="82" spans="1:16">
      <c r="A82" s="1100"/>
      <c r="B82" s="36"/>
      <c r="C82" s="1063" t="str">
        <f>INFO.!A13</f>
        <v xml:space="preserve">CONTRATISTA </v>
      </c>
      <c r="D82" s="1063"/>
      <c r="E82" s="1063"/>
      <c r="F82" s="1063"/>
      <c r="G82" s="1063"/>
      <c r="H82" s="1063"/>
      <c r="L82" s="1061" t="str">
        <f>INFO.!A19</f>
        <v>FISCALIZADORA</v>
      </c>
      <c r="M82" s="1061"/>
      <c r="N82" s="1061"/>
      <c r="O82" s="1061"/>
      <c r="P82" s="1062"/>
    </row>
    <row r="83" spans="1:16" ht="14.45" customHeight="1" thickBot="1">
      <c r="B83" s="39"/>
      <c r="C83" s="40"/>
      <c r="D83" s="40"/>
      <c r="E83" s="40"/>
      <c r="F83" s="40"/>
      <c r="G83" s="40"/>
      <c r="H83" s="40"/>
      <c r="I83" s="40"/>
      <c r="J83" s="40"/>
      <c r="K83" s="40"/>
      <c r="L83" s="40"/>
      <c r="M83" s="40"/>
      <c r="N83" s="40"/>
      <c r="O83" s="40"/>
      <c r="P83" s="41"/>
    </row>
  </sheetData>
  <mergeCells count="50">
    <mergeCell ref="C63:M63"/>
    <mergeCell ref="D17:E17"/>
    <mergeCell ref="A1:P1"/>
    <mergeCell ref="A2:A82"/>
    <mergeCell ref="D2:N4"/>
    <mergeCell ref="B5:P5"/>
    <mergeCell ref="B6:C7"/>
    <mergeCell ref="D6:P7"/>
    <mergeCell ref="M8:N8"/>
    <mergeCell ref="O8:P8"/>
    <mergeCell ref="M9:N9"/>
    <mergeCell ref="B11:C11"/>
    <mergeCell ref="B12:C12"/>
    <mergeCell ref="B13:C13"/>
    <mergeCell ref="B14:C14"/>
    <mergeCell ref="B15:C15"/>
    <mergeCell ref="B17:C17"/>
    <mergeCell ref="C81:H81"/>
    <mergeCell ref="B18:P18"/>
    <mergeCell ref="B19:P19"/>
    <mergeCell ref="C62:H62"/>
    <mergeCell ref="I62:J62"/>
    <mergeCell ref="K62:L62"/>
    <mergeCell ref="B65:G65"/>
    <mergeCell ref="I65:J65"/>
    <mergeCell ref="L65:P65"/>
    <mergeCell ref="I66:J66"/>
    <mergeCell ref="I67:J67"/>
    <mergeCell ref="I68:J68"/>
    <mergeCell ref="I69:J69"/>
    <mergeCell ref="B70:H70"/>
    <mergeCell ref="I70:J70"/>
    <mergeCell ref="B71:H71"/>
    <mergeCell ref="I71:J71"/>
    <mergeCell ref="L81:P81"/>
    <mergeCell ref="L82:P82"/>
    <mergeCell ref="C82:H82"/>
    <mergeCell ref="L71:P71"/>
    <mergeCell ref="B72:H72"/>
    <mergeCell ref="I72:J72"/>
    <mergeCell ref="L72:P72"/>
    <mergeCell ref="B73:H73"/>
    <mergeCell ref="I73:J73"/>
    <mergeCell ref="L73:P73"/>
    <mergeCell ref="C59:N59"/>
    <mergeCell ref="C60:H61"/>
    <mergeCell ref="I60:J60"/>
    <mergeCell ref="K60:L60"/>
    <mergeCell ref="I61:J61"/>
    <mergeCell ref="K61:L61"/>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B6B08-184A-44ED-89A2-3EC377D3E069}">
  <sheetPr>
    <tabColor rgb="FF92D050"/>
  </sheetPr>
  <dimension ref="A1:U251"/>
  <sheetViews>
    <sheetView showGridLines="0" view="pageBreakPreview" topLeftCell="A224" zoomScale="120" zoomScaleNormal="80" zoomScaleSheetLayoutView="120" workbookViewId="0">
      <selection activeCell="S178" sqref="S178"/>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1 :</v>
      </c>
      <c r="C10" s="155"/>
      <c r="D10" s="18" t="str">
        <f>VLOOKUP(D11,'RUBROS '!A185:E280,2)</f>
        <v>CANCHA CUBIERTA / OBRAS PRELIMINARES</v>
      </c>
      <c r="L10" s="156"/>
      <c r="M10" s="157"/>
      <c r="N10" s="157"/>
      <c r="P10" s="25"/>
      <c r="S10" s="264"/>
      <c r="T10" s="264"/>
      <c r="U10" s="264"/>
    </row>
    <row r="11" spans="1:21" s="18" customFormat="1" ht="15" customHeight="1">
      <c r="A11" s="1100"/>
      <c r="B11" s="1113" t="s">
        <v>61</v>
      </c>
      <c r="C11" s="1114"/>
      <c r="D11" s="158">
        <v>2</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ROTURA DE CONTRAPISO</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K235</f>
        <v>34.1</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
        <v>482</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C71" s="1044" t="s">
        <v>482</v>
      </c>
      <c r="D71" s="1045"/>
      <c r="E71" s="1045"/>
      <c r="F71" s="1045"/>
      <c r="G71" s="1045"/>
      <c r="H71" s="1045"/>
      <c r="I71" s="1045"/>
      <c r="J71" s="1045"/>
      <c r="K71" s="1045"/>
      <c r="L71" s="1045"/>
      <c r="M71" s="1045"/>
      <c r="N71" s="1046"/>
      <c r="P71" s="25"/>
      <c r="S71" s="264"/>
      <c r="T71" s="264"/>
      <c r="U71" s="264"/>
    </row>
    <row r="72" spans="1:21" s="18" customFormat="1">
      <c r="A72" s="1100"/>
      <c r="B72" s="99"/>
      <c r="C72" s="1047" t="s">
        <v>114</v>
      </c>
      <c r="D72" s="1048"/>
      <c r="E72" s="1048"/>
      <c r="F72" s="1048"/>
      <c r="G72" s="1048"/>
      <c r="H72" s="1049"/>
      <c r="I72" s="1053" t="s">
        <v>229</v>
      </c>
      <c r="J72" s="1054"/>
      <c r="K72" s="1053" t="s">
        <v>230</v>
      </c>
      <c r="L72" s="1054"/>
      <c r="M72" s="237" t="s">
        <v>180</v>
      </c>
      <c r="N72" s="237" t="s">
        <v>60</v>
      </c>
      <c r="P72" s="25"/>
      <c r="S72" s="264"/>
      <c r="T72" s="264"/>
      <c r="U72" s="264"/>
    </row>
    <row r="73" spans="1:21" s="18" customFormat="1">
      <c r="A73" s="1100"/>
      <c r="B73" s="99"/>
      <c r="C73" s="1050"/>
      <c r="D73" s="1051"/>
      <c r="E73" s="1051"/>
      <c r="F73" s="1051"/>
      <c r="G73" s="1051"/>
      <c r="H73" s="1052"/>
      <c r="I73" s="1053" t="s">
        <v>181</v>
      </c>
      <c r="J73" s="1054"/>
      <c r="K73" s="1053" t="s">
        <v>181</v>
      </c>
      <c r="L73" s="1054"/>
      <c r="M73" s="237" t="s">
        <v>182</v>
      </c>
      <c r="N73" s="237" t="s">
        <v>231</v>
      </c>
      <c r="P73" s="25"/>
      <c r="S73" s="264"/>
      <c r="T73" s="264"/>
      <c r="U73" s="264"/>
    </row>
    <row r="74" spans="1:21" s="18" customFormat="1">
      <c r="A74" s="1100"/>
      <c r="B74" s="99"/>
      <c r="C74" s="1083" t="s">
        <v>483</v>
      </c>
      <c r="D74" s="1084"/>
      <c r="E74" s="1084"/>
      <c r="F74" s="1084"/>
      <c r="G74" s="1084"/>
      <c r="H74" s="1085"/>
      <c r="I74" s="1086">
        <v>25</v>
      </c>
      <c r="J74" s="1086"/>
      <c r="K74" s="1086">
        <v>0.4</v>
      </c>
      <c r="L74" s="1086"/>
      <c r="M74" s="317">
        <v>2</v>
      </c>
      <c r="N74" s="317">
        <f>ROUND(K74*M74*I74,2)</f>
        <v>20</v>
      </c>
      <c r="P74" s="25"/>
      <c r="S74" s="264"/>
      <c r="T74" s="264"/>
      <c r="U74" s="264"/>
    </row>
    <row r="75" spans="1:21" s="18" customFormat="1">
      <c r="A75" s="1100"/>
      <c r="B75" s="99"/>
      <c r="C75" s="1083" t="s">
        <v>484</v>
      </c>
      <c r="D75" s="1084"/>
      <c r="E75" s="1084"/>
      <c r="F75" s="1084"/>
      <c r="G75" s="1084"/>
      <c r="H75" s="1085"/>
      <c r="I75" s="1086">
        <v>24.48</v>
      </c>
      <c r="J75" s="1086"/>
      <c r="K75" s="1086">
        <v>0.4</v>
      </c>
      <c r="L75" s="1086"/>
      <c r="M75" s="317">
        <v>1</v>
      </c>
      <c r="N75" s="317">
        <f>ROUND(K75*M75*I75,2)</f>
        <v>9.7899999999999991</v>
      </c>
      <c r="P75" s="25"/>
      <c r="S75" s="264"/>
      <c r="T75" s="264"/>
      <c r="U75" s="264"/>
    </row>
    <row r="76" spans="1:21" s="18" customFormat="1">
      <c r="A76" s="1100"/>
      <c r="B76" s="99"/>
      <c r="C76" s="1083" t="s">
        <v>485</v>
      </c>
      <c r="D76" s="1084"/>
      <c r="E76" s="1084"/>
      <c r="F76" s="1084"/>
      <c r="G76" s="1084"/>
      <c r="H76" s="1085"/>
      <c r="I76" s="1086">
        <v>3.5</v>
      </c>
      <c r="J76" s="1086"/>
      <c r="K76" s="1086">
        <v>0.3</v>
      </c>
      <c r="L76" s="1086"/>
      <c r="M76" s="317">
        <v>8</v>
      </c>
      <c r="N76" s="317">
        <f t="shared" ref="N76:N80" si="0">ROUND(K76*M76*I76,2)</f>
        <v>8.4</v>
      </c>
      <c r="P76" s="25"/>
      <c r="S76" s="264"/>
      <c r="T76" s="264"/>
      <c r="U76" s="264"/>
    </row>
    <row r="77" spans="1:21" s="18" customFormat="1">
      <c r="A77" s="1100"/>
      <c r="B77" s="99"/>
      <c r="C77" s="1083" t="s">
        <v>486</v>
      </c>
      <c r="D77" s="1084"/>
      <c r="E77" s="1084"/>
      <c r="F77" s="1084"/>
      <c r="G77" s="1084"/>
      <c r="H77" s="1085"/>
      <c r="I77" s="1086">
        <v>2.9</v>
      </c>
      <c r="J77" s="1086"/>
      <c r="K77" s="1086">
        <v>0.3</v>
      </c>
      <c r="L77" s="1086"/>
      <c r="M77" s="317">
        <v>1</v>
      </c>
      <c r="N77" s="317">
        <f t="shared" si="0"/>
        <v>0.87</v>
      </c>
      <c r="P77" s="25"/>
      <c r="S77" s="264"/>
      <c r="T77" s="264"/>
      <c r="U77" s="264"/>
    </row>
    <row r="78" spans="1:21" s="18" customFormat="1">
      <c r="A78" s="1100"/>
      <c r="B78" s="99"/>
      <c r="C78" s="1083" t="s">
        <v>328</v>
      </c>
      <c r="D78" s="1084"/>
      <c r="E78" s="1084"/>
      <c r="F78" s="1084"/>
      <c r="G78" s="1084"/>
      <c r="H78" s="1085"/>
      <c r="I78" s="1086">
        <v>1.6</v>
      </c>
      <c r="J78" s="1086"/>
      <c r="K78" s="1086">
        <v>1.38</v>
      </c>
      <c r="L78" s="1086"/>
      <c r="M78" s="317">
        <v>2</v>
      </c>
      <c r="N78" s="317">
        <f t="shared" si="0"/>
        <v>4.42</v>
      </c>
      <c r="P78" s="25"/>
      <c r="S78" s="264"/>
      <c r="T78" s="264"/>
      <c r="U78" s="264"/>
    </row>
    <row r="79" spans="1:21" s="18" customFormat="1">
      <c r="A79" s="1100"/>
      <c r="B79" s="99"/>
      <c r="C79" s="1083" t="s">
        <v>487</v>
      </c>
      <c r="D79" s="1084"/>
      <c r="E79" s="1084"/>
      <c r="F79" s="1084"/>
      <c r="G79" s="1084"/>
      <c r="H79" s="1085"/>
      <c r="I79" s="1086">
        <v>1.6</v>
      </c>
      <c r="J79" s="1086"/>
      <c r="K79" s="1086">
        <v>1.5</v>
      </c>
      <c r="L79" s="1086"/>
      <c r="M79" s="317">
        <v>8</v>
      </c>
      <c r="N79" s="317">
        <f t="shared" si="0"/>
        <v>19.2</v>
      </c>
      <c r="P79" s="25"/>
      <c r="S79" s="264"/>
      <c r="T79" s="264"/>
      <c r="U79" s="264"/>
    </row>
    <row r="80" spans="1:21" s="18" customFormat="1">
      <c r="A80" s="1100"/>
      <c r="B80" s="99"/>
      <c r="C80" s="1083" t="s">
        <v>488</v>
      </c>
      <c r="D80" s="1084"/>
      <c r="E80" s="1084"/>
      <c r="F80" s="1084"/>
      <c r="G80" s="1084"/>
      <c r="H80" s="1085"/>
      <c r="I80" s="1086">
        <f>(0.63+0.22)/2</f>
        <v>0.42499999999999999</v>
      </c>
      <c r="J80" s="1087"/>
      <c r="K80" s="1086">
        <v>1.5</v>
      </c>
      <c r="L80" s="1087"/>
      <c r="M80" s="317">
        <v>1</v>
      </c>
      <c r="N80" s="317">
        <f t="shared" si="0"/>
        <v>0.64</v>
      </c>
      <c r="P80" s="25"/>
      <c r="S80" s="264"/>
      <c r="T80" s="264"/>
      <c r="U80" s="264"/>
    </row>
    <row r="81" spans="1:21" s="18" customFormat="1">
      <c r="A81" s="1100"/>
      <c r="B81" s="99"/>
      <c r="C81" s="1083" t="s">
        <v>489</v>
      </c>
      <c r="D81" s="1084"/>
      <c r="E81" s="1084"/>
      <c r="F81" s="1084"/>
      <c r="G81" s="1084"/>
      <c r="H81" s="1085"/>
      <c r="I81" s="1086">
        <v>1.1000000000000001</v>
      </c>
      <c r="J81" s="1087"/>
      <c r="K81" s="1086">
        <v>0.9</v>
      </c>
      <c r="L81" s="1087"/>
      <c r="M81" s="317">
        <v>4</v>
      </c>
      <c r="N81" s="317">
        <f t="shared" ref="N81" si="1">ROUND(K81*M81*I81,2)</f>
        <v>3.96</v>
      </c>
      <c r="P81" s="25"/>
      <c r="S81" s="264"/>
      <c r="T81" s="264"/>
      <c r="U81" s="264"/>
    </row>
    <row r="82" spans="1:21" s="18" customFormat="1">
      <c r="A82" s="1100"/>
      <c r="B82" s="99"/>
      <c r="C82" s="1097" t="s">
        <v>60</v>
      </c>
      <c r="D82" s="1097"/>
      <c r="E82" s="1097"/>
      <c r="F82" s="1097"/>
      <c r="G82" s="1097"/>
      <c r="H82" s="1097"/>
      <c r="I82" s="1097"/>
      <c r="J82" s="1097"/>
      <c r="K82" s="1097"/>
      <c r="L82" s="1097"/>
      <c r="M82" s="1097"/>
      <c r="N82" s="279">
        <f>ROUND(SUM(N74:N81),2)</f>
        <v>67.28</v>
      </c>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206" customFormat="1">
      <c r="A84" s="1100"/>
      <c r="B84" s="557" t="s">
        <v>490</v>
      </c>
      <c r="C84" s="558"/>
      <c r="D84" s="558"/>
      <c r="E84" s="558"/>
      <c r="F84" s="558"/>
      <c r="G84" s="558"/>
      <c r="H84" s="558"/>
      <c r="I84" s="558"/>
      <c r="J84" s="558"/>
      <c r="K84" s="558"/>
      <c r="L84" s="558"/>
      <c r="M84" s="558"/>
      <c r="N84" s="558"/>
      <c r="O84" s="558"/>
      <c r="P84" s="559"/>
      <c r="S84" s="264"/>
      <c r="T84" s="264"/>
      <c r="U84" s="264"/>
    </row>
    <row r="85" spans="1:21" s="18" customFormat="1">
      <c r="A85" s="1100"/>
      <c r="B85" s="99"/>
      <c r="P85" s="25"/>
      <c r="S85" s="264"/>
      <c r="T85" s="264"/>
      <c r="U85" s="264"/>
    </row>
    <row r="86" spans="1:21" s="18" customFormat="1">
      <c r="A86" s="1100"/>
      <c r="B86" s="99"/>
      <c r="P86" s="25"/>
      <c r="S86" s="264"/>
      <c r="T86" s="264"/>
      <c r="U86" s="264"/>
    </row>
    <row r="87" spans="1:21" s="18" customFormat="1">
      <c r="A87" s="1100"/>
      <c r="B87" s="99"/>
      <c r="P87" s="25"/>
      <c r="S87" s="264"/>
      <c r="T87" s="264"/>
      <c r="U87" s="264"/>
    </row>
    <row r="88" spans="1:21" s="18" customFormat="1">
      <c r="A88" s="1100"/>
      <c r="B88" s="99"/>
      <c r="P88" s="25"/>
      <c r="S88" s="264"/>
      <c r="T88" s="264"/>
      <c r="U88" s="264"/>
    </row>
    <row r="89" spans="1:21" s="18" customFormat="1">
      <c r="A89" s="1100"/>
      <c r="B89" s="99"/>
      <c r="P89" s="25"/>
      <c r="S89" s="264"/>
      <c r="T89" s="264"/>
      <c r="U89" s="264"/>
    </row>
    <row r="90" spans="1:21" s="18" customFormat="1">
      <c r="A90" s="1100"/>
      <c r="B90" s="99"/>
      <c r="P90" s="25"/>
      <c r="S90" s="264"/>
      <c r="T90" s="264"/>
      <c r="U90" s="264"/>
    </row>
    <row r="91" spans="1:21" s="18" customFormat="1">
      <c r="A91" s="1100"/>
      <c r="B91" s="99"/>
      <c r="P91" s="25"/>
      <c r="S91" s="264"/>
      <c r="T91" s="264"/>
      <c r="U91" s="264"/>
    </row>
    <row r="92" spans="1:21" s="18" customFormat="1">
      <c r="A92" s="1100"/>
      <c r="B92" s="99"/>
      <c r="P92" s="25"/>
      <c r="S92" s="264"/>
      <c r="T92" s="264"/>
      <c r="U92" s="264"/>
    </row>
    <row r="93" spans="1:21" s="18" customFormat="1">
      <c r="A93" s="1100"/>
      <c r="B93" s="99"/>
      <c r="P93" s="25"/>
      <c r="S93" s="264"/>
      <c r="T93" s="264"/>
      <c r="U93" s="264"/>
    </row>
    <row r="94" spans="1:21" s="18" customFormat="1">
      <c r="A94" s="1100"/>
      <c r="B94" s="99"/>
      <c r="P94" s="25"/>
      <c r="S94" s="264"/>
      <c r="T94" s="264"/>
      <c r="U94" s="264"/>
    </row>
    <row r="95" spans="1:21" s="18" customFormat="1">
      <c r="A95" s="1100"/>
      <c r="B95" s="99"/>
      <c r="P95" s="25"/>
      <c r="S95" s="264"/>
      <c r="T95" s="264"/>
      <c r="U95" s="264"/>
    </row>
    <row r="96" spans="1:21" s="18" customFormat="1">
      <c r="A96" s="1100"/>
      <c r="B96" s="99"/>
      <c r="P96" s="25"/>
      <c r="S96" s="264"/>
      <c r="T96" s="264"/>
      <c r="U96" s="264"/>
    </row>
    <row r="97" spans="1:21" s="18" customFormat="1">
      <c r="A97" s="1100"/>
      <c r="B97" s="99"/>
      <c r="P97" s="25"/>
      <c r="S97" s="264"/>
      <c r="T97" s="264"/>
      <c r="U97" s="264"/>
    </row>
    <row r="98" spans="1:21" s="18" customFormat="1">
      <c r="A98" s="1100"/>
      <c r="B98" s="99"/>
      <c r="P98" s="25"/>
      <c r="S98" s="264"/>
      <c r="T98" s="264"/>
      <c r="U98" s="264"/>
    </row>
    <row r="99" spans="1:21" s="18" customFormat="1">
      <c r="A99" s="1100"/>
      <c r="B99" s="99"/>
      <c r="P99" s="25"/>
      <c r="S99" s="264"/>
      <c r="T99" s="264"/>
      <c r="U99" s="264"/>
    </row>
    <row r="100" spans="1:21" s="18" customFormat="1">
      <c r="A100" s="1100"/>
      <c r="B100" s="99"/>
      <c r="P100" s="25"/>
      <c r="S100" s="264"/>
      <c r="T100" s="264"/>
      <c r="U100" s="264"/>
    </row>
    <row r="101" spans="1:21" s="18" customFormat="1">
      <c r="A101" s="1100"/>
      <c r="B101" s="99"/>
      <c r="P101" s="25"/>
      <c r="S101" s="264"/>
      <c r="T101" s="264"/>
      <c r="U101" s="264"/>
    </row>
    <row r="102" spans="1:21" s="18" customFormat="1">
      <c r="A102" s="1100"/>
      <c r="B102" s="99"/>
      <c r="P102" s="25"/>
      <c r="S102" s="264"/>
      <c r="T102" s="264"/>
      <c r="U102" s="264"/>
    </row>
    <row r="103" spans="1:21" s="18" customFormat="1">
      <c r="A103" s="1100"/>
      <c r="B103" s="99"/>
      <c r="P103" s="25"/>
      <c r="S103" s="264"/>
      <c r="T103" s="264"/>
      <c r="U103" s="264"/>
    </row>
    <row r="104" spans="1:21" s="18" customFormat="1">
      <c r="A104" s="1100"/>
      <c r="B104" s="99"/>
      <c r="P104" s="25"/>
      <c r="S104" s="264"/>
      <c r="T104" s="264"/>
      <c r="U104" s="264"/>
    </row>
    <row r="105" spans="1:21" s="18" customFormat="1">
      <c r="A105" s="1100"/>
      <c r="B105" s="99"/>
      <c r="P105" s="25"/>
      <c r="S105" s="264"/>
      <c r="T105" s="264"/>
      <c r="U105" s="264"/>
    </row>
    <row r="106" spans="1:21" s="18" customFormat="1">
      <c r="A106" s="1100"/>
      <c r="B106" s="99"/>
      <c r="P106" s="25"/>
      <c r="S106" s="264"/>
      <c r="T106" s="264"/>
      <c r="U106" s="264"/>
    </row>
    <row r="107" spans="1:21" s="18" customFormat="1">
      <c r="A107" s="1100"/>
      <c r="B107" s="99"/>
      <c r="P107" s="25"/>
      <c r="S107" s="264"/>
      <c r="T107" s="264"/>
      <c r="U107" s="264"/>
    </row>
    <row r="108" spans="1:21" s="18" customFormat="1">
      <c r="A108" s="1100"/>
      <c r="B108" s="99"/>
      <c r="P108" s="25"/>
      <c r="S108" s="264"/>
      <c r="T108" s="264"/>
      <c r="U108" s="264"/>
    </row>
    <row r="109" spans="1:21" s="18" customFormat="1">
      <c r="A109" s="1100"/>
      <c r="B109" s="99"/>
      <c r="P109" s="25"/>
      <c r="S109" s="264"/>
      <c r="T109" s="264"/>
      <c r="U109" s="264"/>
    </row>
    <row r="110" spans="1:21" s="18" customFormat="1">
      <c r="A110" s="1100"/>
      <c r="B110" s="99"/>
      <c r="P110" s="25"/>
      <c r="S110" s="264"/>
      <c r="T110" s="264"/>
      <c r="U110" s="264"/>
    </row>
    <row r="111" spans="1:21" s="18" customFormat="1">
      <c r="A111" s="1100"/>
      <c r="B111" s="99"/>
      <c r="P111" s="25"/>
      <c r="S111" s="264"/>
      <c r="T111" s="264"/>
      <c r="U111" s="264"/>
    </row>
    <row r="112" spans="1:21" s="18" customFormat="1">
      <c r="A112" s="1100"/>
      <c r="B112" s="99"/>
      <c r="P112" s="25"/>
      <c r="S112" s="264"/>
      <c r="T112" s="264"/>
      <c r="U112" s="264"/>
    </row>
    <row r="113" spans="1:21" s="18" customFormat="1">
      <c r="A113" s="1100"/>
      <c r="B113" s="99"/>
      <c r="P113" s="25"/>
      <c r="S113" s="264"/>
      <c r="T113" s="264"/>
      <c r="U113" s="264"/>
    </row>
    <row r="114" spans="1:21" s="18" customFormat="1">
      <c r="A114" s="1100"/>
      <c r="B114" s="99"/>
      <c r="P114" s="25"/>
      <c r="S114" s="264"/>
      <c r="T114" s="264"/>
      <c r="U114" s="264"/>
    </row>
    <row r="115" spans="1:21" s="18" customFormat="1">
      <c r="A115" s="1100"/>
      <c r="B115" s="99"/>
      <c r="P115" s="25"/>
      <c r="S115" s="264"/>
      <c r="T115" s="264"/>
      <c r="U115" s="264"/>
    </row>
    <row r="116" spans="1:21" s="18" customFormat="1">
      <c r="A116" s="1100"/>
      <c r="B116" s="99"/>
      <c r="P116" s="25"/>
      <c r="S116" s="264"/>
      <c r="T116" s="264"/>
      <c r="U116" s="264"/>
    </row>
    <row r="117" spans="1:21" s="18" customFormat="1">
      <c r="A117" s="1100"/>
      <c r="B117" s="99"/>
      <c r="P117" s="25"/>
      <c r="S117" s="264"/>
      <c r="T117" s="264"/>
      <c r="U117" s="264"/>
    </row>
    <row r="118" spans="1:21" s="18" customFormat="1">
      <c r="A118" s="1100"/>
      <c r="B118" s="99"/>
      <c r="P118" s="25"/>
      <c r="S118" s="264"/>
      <c r="T118" s="264"/>
      <c r="U118" s="264"/>
    </row>
    <row r="119" spans="1:21" s="18" customFormat="1">
      <c r="A119" s="1100"/>
      <c r="B119" s="99"/>
      <c r="P119" s="25"/>
      <c r="S119" s="264"/>
      <c r="T119" s="264"/>
      <c r="U119" s="264"/>
    </row>
    <row r="120" spans="1:21" s="18" customFormat="1">
      <c r="A120" s="1100"/>
      <c r="B120" s="99"/>
      <c r="P120" s="25"/>
      <c r="S120" s="264"/>
      <c r="T120" s="264"/>
      <c r="U120" s="264"/>
    </row>
    <row r="121" spans="1:21" s="18" customFormat="1">
      <c r="A121" s="1100"/>
      <c r="B121" s="99"/>
      <c r="P121" s="25"/>
      <c r="S121" s="264"/>
      <c r="T121" s="264"/>
      <c r="U121" s="264"/>
    </row>
    <row r="122" spans="1:21" s="18" customFormat="1">
      <c r="A122" s="1100"/>
      <c r="B122" s="99"/>
      <c r="P122" s="25"/>
      <c r="S122" s="264"/>
      <c r="T122" s="264"/>
      <c r="U122" s="264"/>
    </row>
    <row r="123" spans="1:21" s="18" customFormat="1">
      <c r="A123" s="1100"/>
      <c r="B123" s="99"/>
      <c r="P123" s="25"/>
      <c r="S123" s="264"/>
      <c r="T123" s="264"/>
      <c r="U123" s="264"/>
    </row>
    <row r="124" spans="1:21" s="18" customFormat="1">
      <c r="A124" s="1100"/>
      <c r="B124" s="99"/>
      <c r="P124" s="25"/>
      <c r="S124" s="264"/>
      <c r="T124" s="264"/>
      <c r="U124" s="264"/>
    </row>
    <row r="125" spans="1:21" s="18" customFormat="1">
      <c r="A125" s="1100"/>
      <c r="B125" s="99"/>
      <c r="P125" s="25"/>
      <c r="S125" s="264"/>
      <c r="T125" s="264"/>
      <c r="U125" s="264"/>
    </row>
    <row r="126" spans="1:21" s="18" customFormat="1">
      <c r="A126" s="1100"/>
      <c r="B126" s="99"/>
      <c r="P126" s="25"/>
      <c r="S126" s="264"/>
      <c r="T126" s="264"/>
      <c r="U126" s="264"/>
    </row>
    <row r="127" spans="1:21" s="18" customFormat="1">
      <c r="A127" s="1100"/>
      <c r="B127" s="99"/>
      <c r="P127" s="25"/>
      <c r="S127" s="264"/>
      <c r="T127" s="264"/>
      <c r="U127" s="264"/>
    </row>
    <row r="128" spans="1:21" s="18" customFormat="1">
      <c r="A128" s="1100"/>
      <c r="B128" s="99"/>
      <c r="P128" s="25"/>
      <c r="S128" s="264"/>
      <c r="T128" s="264"/>
      <c r="U128" s="264"/>
    </row>
    <row r="129" spans="1:21" s="18" customFormat="1">
      <c r="A129" s="1100"/>
      <c r="B129" s="99"/>
      <c r="P129" s="25"/>
      <c r="S129" s="264"/>
      <c r="T129" s="264"/>
      <c r="U129" s="264"/>
    </row>
    <row r="130" spans="1:21" s="18" customFormat="1">
      <c r="A130" s="1100"/>
      <c r="B130" s="99"/>
      <c r="P130" s="25"/>
      <c r="S130" s="264"/>
      <c r="T130" s="264"/>
      <c r="U130" s="264"/>
    </row>
    <row r="131" spans="1:21" s="18" customFormat="1">
      <c r="A131" s="1100"/>
      <c r="B131" s="99"/>
      <c r="C131" s="1044" t="s">
        <v>490</v>
      </c>
      <c r="D131" s="1045"/>
      <c r="E131" s="1045"/>
      <c r="F131" s="1045"/>
      <c r="G131" s="1045"/>
      <c r="H131" s="1045"/>
      <c r="I131" s="1045"/>
      <c r="J131" s="1045"/>
      <c r="K131" s="1045"/>
      <c r="L131" s="1045"/>
      <c r="M131" s="1045"/>
      <c r="N131" s="1046"/>
      <c r="P131" s="25"/>
      <c r="S131" s="264"/>
      <c r="T131" s="264"/>
      <c r="U131" s="264"/>
    </row>
    <row r="132" spans="1:21" s="18" customFormat="1">
      <c r="A132" s="1100"/>
      <c r="B132" s="99"/>
      <c r="C132" s="1047" t="s">
        <v>114</v>
      </c>
      <c r="D132" s="1048"/>
      <c r="E132" s="1048"/>
      <c r="F132" s="1048"/>
      <c r="G132" s="1048"/>
      <c r="H132" s="1049"/>
      <c r="I132" s="1053" t="s">
        <v>229</v>
      </c>
      <c r="J132" s="1054"/>
      <c r="K132" s="1053" t="s">
        <v>230</v>
      </c>
      <c r="L132" s="1054"/>
      <c r="M132" s="237" t="s">
        <v>180</v>
      </c>
      <c r="N132" s="237" t="s">
        <v>60</v>
      </c>
      <c r="P132" s="25"/>
      <c r="S132" s="264"/>
      <c r="T132" s="264"/>
      <c r="U132" s="264"/>
    </row>
    <row r="133" spans="1:21" s="18" customFormat="1">
      <c r="A133" s="1100"/>
      <c r="B133" s="99"/>
      <c r="C133" s="1050"/>
      <c r="D133" s="1051"/>
      <c r="E133" s="1051"/>
      <c r="F133" s="1051"/>
      <c r="G133" s="1051"/>
      <c r="H133" s="1052"/>
      <c r="I133" s="1053" t="s">
        <v>181</v>
      </c>
      <c r="J133" s="1054"/>
      <c r="K133" s="1053" t="s">
        <v>181</v>
      </c>
      <c r="L133" s="1054"/>
      <c r="M133" s="237" t="s">
        <v>182</v>
      </c>
      <c r="N133" s="237" t="s">
        <v>231</v>
      </c>
      <c r="P133" s="25"/>
      <c r="S133" s="264"/>
      <c r="T133" s="264"/>
      <c r="U133" s="264"/>
    </row>
    <row r="134" spans="1:21" s="18" customFormat="1">
      <c r="A134" s="1100"/>
      <c r="B134" s="99"/>
      <c r="C134" s="1123" t="s">
        <v>491</v>
      </c>
      <c r="D134" s="1124"/>
      <c r="E134" s="1124"/>
      <c r="F134" s="1124"/>
      <c r="G134" s="1124"/>
      <c r="H134" s="1125"/>
      <c r="I134" s="397"/>
      <c r="J134" s="398"/>
      <c r="K134" s="397"/>
      <c r="L134" s="398"/>
      <c r="M134" s="317"/>
      <c r="N134" s="317"/>
      <c r="P134" s="25"/>
      <c r="S134" s="264"/>
      <c r="T134" s="264"/>
      <c r="U134" s="264"/>
    </row>
    <row r="135" spans="1:21" s="18" customFormat="1">
      <c r="A135" s="1100"/>
      <c r="B135" s="99"/>
      <c r="C135" s="1083" t="s">
        <v>492</v>
      </c>
      <c r="D135" s="1084"/>
      <c r="E135" s="1084"/>
      <c r="F135" s="1084"/>
      <c r="G135" s="1084"/>
      <c r="H135" s="1085"/>
      <c r="I135" s="1086">
        <v>25</v>
      </c>
      <c r="J135" s="1087"/>
      <c r="K135" s="1086">
        <v>0.4</v>
      </c>
      <c r="L135" s="1087"/>
      <c r="M135" s="317">
        <v>1</v>
      </c>
      <c r="N135" s="317">
        <f>ROUND(K135*M135*I135,2)</f>
        <v>10</v>
      </c>
      <c r="P135" s="25"/>
      <c r="S135" s="264"/>
      <c r="T135" s="264"/>
      <c r="U135" s="264"/>
    </row>
    <row r="136" spans="1:21" s="18" customFormat="1">
      <c r="A136" s="1100"/>
      <c r="B136" s="99"/>
      <c r="C136" s="1083" t="s">
        <v>493</v>
      </c>
      <c r="D136" s="1084"/>
      <c r="E136" s="1084"/>
      <c r="F136" s="1084"/>
      <c r="G136" s="1084"/>
      <c r="H136" s="1085"/>
      <c r="I136" s="1086">
        <v>24.84</v>
      </c>
      <c r="J136" s="1087"/>
      <c r="K136" s="1086">
        <v>0.4</v>
      </c>
      <c r="L136" s="1087"/>
      <c r="M136" s="317">
        <v>1</v>
      </c>
      <c r="N136" s="317">
        <f t="shared" ref="N136:N139" si="2">ROUND(K136*M136*I136,2)</f>
        <v>9.94</v>
      </c>
      <c r="P136" s="25"/>
      <c r="S136" s="264"/>
      <c r="T136" s="264"/>
      <c r="U136" s="264"/>
    </row>
    <row r="137" spans="1:21" s="18" customFormat="1">
      <c r="A137" s="1100"/>
      <c r="B137" s="99"/>
      <c r="C137" s="1083" t="s">
        <v>484</v>
      </c>
      <c r="D137" s="1084"/>
      <c r="E137" s="1084"/>
      <c r="F137" s="1084"/>
      <c r="G137" s="1084"/>
      <c r="H137" s="1085"/>
      <c r="I137" s="1086">
        <v>24.48</v>
      </c>
      <c r="J137" s="1087"/>
      <c r="K137" s="1086">
        <v>0.4</v>
      </c>
      <c r="L137" s="1087"/>
      <c r="M137" s="317">
        <v>1</v>
      </c>
      <c r="N137" s="317">
        <f t="shared" si="2"/>
        <v>9.7899999999999991</v>
      </c>
      <c r="P137" s="25"/>
      <c r="S137" s="264"/>
      <c r="T137" s="264"/>
      <c r="U137" s="264"/>
    </row>
    <row r="138" spans="1:21" s="18" customFormat="1">
      <c r="A138" s="1100"/>
      <c r="B138" s="99"/>
      <c r="C138" s="1083" t="s">
        <v>485</v>
      </c>
      <c r="D138" s="1084"/>
      <c r="E138" s="1084"/>
      <c r="F138" s="1084"/>
      <c r="G138" s="1084"/>
      <c r="H138" s="1085"/>
      <c r="I138" s="1086">
        <v>3.5</v>
      </c>
      <c r="J138" s="1087"/>
      <c r="K138" s="1086">
        <v>0.3</v>
      </c>
      <c r="L138" s="1087"/>
      <c r="M138" s="317">
        <v>6</v>
      </c>
      <c r="N138" s="317">
        <f t="shared" si="2"/>
        <v>6.3</v>
      </c>
      <c r="P138" s="25"/>
      <c r="S138" s="264"/>
      <c r="T138" s="264"/>
      <c r="U138" s="264"/>
    </row>
    <row r="139" spans="1:21" s="18" customFormat="1">
      <c r="A139" s="1100"/>
      <c r="B139" s="99"/>
      <c r="C139" s="1083" t="s">
        <v>494</v>
      </c>
      <c r="D139" s="1084"/>
      <c r="E139" s="1084"/>
      <c r="F139" s="1084"/>
      <c r="G139" s="1084"/>
      <c r="H139" s="1085"/>
      <c r="I139" s="1086">
        <v>1.6</v>
      </c>
      <c r="J139" s="1087"/>
      <c r="K139" s="1086">
        <v>1.38</v>
      </c>
      <c r="L139" s="1087"/>
      <c r="M139" s="317">
        <v>1</v>
      </c>
      <c r="N139" s="317">
        <f t="shared" si="2"/>
        <v>2.21</v>
      </c>
      <c r="P139" s="25"/>
      <c r="S139" s="264"/>
      <c r="T139" s="264"/>
      <c r="U139" s="264"/>
    </row>
    <row r="140" spans="1:21" s="18" customFormat="1">
      <c r="A140" s="1100"/>
      <c r="B140" s="99"/>
      <c r="C140" s="1083" t="s">
        <v>329</v>
      </c>
      <c r="D140" s="1084"/>
      <c r="E140" s="1084"/>
      <c r="F140" s="1084"/>
      <c r="G140" s="1084"/>
      <c r="H140" s="1085"/>
      <c r="I140" s="1086">
        <v>1.6</v>
      </c>
      <c r="J140" s="1087"/>
      <c r="K140" s="1086">
        <v>1.5</v>
      </c>
      <c r="L140" s="1087"/>
      <c r="M140" s="317">
        <v>6</v>
      </c>
      <c r="N140" s="317">
        <f>ROUND(K140*M140*I140,2)</f>
        <v>14.4</v>
      </c>
      <c r="P140" s="25"/>
      <c r="S140" s="264"/>
      <c r="T140" s="264"/>
      <c r="U140" s="264"/>
    </row>
    <row r="141" spans="1:21" s="18" customFormat="1">
      <c r="A141" s="1100"/>
      <c r="B141" s="99"/>
      <c r="C141" s="1083" t="s">
        <v>495</v>
      </c>
      <c r="D141" s="1084"/>
      <c r="E141" s="1084"/>
      <c r="F141" s="1084"/>
      <c r="G141" s="1084"/>
      <c r="H141" s="1085"/>
      <c r="I141" s="1086">
        <v>0.46</v>
      </c>
      <c r="J141" s="1087"/>
      <c r="K141" s="1086">
        <v>0.9</v>
      </c>
      <c r="L141" s="1087"/>
      <c r="M141" s="317">
        <v>1</v>
      </c>
      <c r="N141" s="317">
        <f t="shared" ref="N141:N144" si="3">ROUND(K141*M141*I141,2)</f>
        <v>0.41</v>
      </c>
      <c r="P141" s="25"/>
      <c r="S141" s="264"/>
      <c r="T141" s="264"/>
      <c r="U141" s="264"/>
    </row>
    <row r="142" spans="1:21" s="18" customFormat="1">
      <c r="A142" s="1100"/>
      <c r="B142" s="99"/>
      <c r="C142" s="1083" t="s">
        <v>496</v>
      </c>
      <c r="D142" s="1084"/>
      <c r="E142" s="1084"/>
      <c r="F142" s="1084"/>
      <c r="G142" s="1084"/>
      <c r="H142" s="1085"/>
      <c r="I142" s="1086">
        <v>1.1000000000000001</v>
      </c>
      <c r="J142" s="1087"/>
      <c r="K142" s="1086">
        <v>0.9</v>
      </c>
      <c r="L142" s="1087"/>
      <c r="M142" s="317">
        <v>1</v>
      </c>
      <c r="N142" s="317">
        <f t="shared" si="3"/>
        <v>0.99</v>
      </c>
      <c r="P142" s="25"/>
      <c r="S142" s="264"/>
      <c r="T142" s="264"/>
      <c r="U142" s="264"/>
    </row>
    <row r="143" spans="1:21" s="18" customFormat="1">
      <c r="A143" s="1100"/>
      <c r="B143" s="99"/>
      <c r="C143" s="1083" t="s">
        <v>497</v>
      </c>
      <c r="D143" s="1084"/>
      <c r="E143" s="1084"/>
      <c r="F143" s="1084"/>
      <c r="G143" s="1084"/>
      <c r="H143" s="1085"/>
      <c r="I143" s="1086">
        <v>0.57999999999999996</v>
      </c>
      <c r="J143" s="1087"/>
      <c r="K143" s="1086">
        <v>0.9</v>
      </c>
      <c r="L143" s="1087"/>
      <c r="M143" s="317">
        <v>1</v>
      </c>
      <c r="N143" s="317">
        <f t="shared" si="3"/>
        <v>0.52</v>
      </c>
      <c r="P143" s="25"/>
      <c r="S143" s="264"/>
      <c r="T143" s="264"/>
      <c r="U143" s="264"/>
    </row>
    <row r="144" spans="1:21" s="18" customFormat="1">
      <c r="A144" s="1100"/>
      <c r="B144" s="99"/>
      <c r="C144" s="1083" t="s">
        <v>498</v>
      </c>
      <c r="D144" s="1084"/>
      <c r="E144" s="1084"/>
      <c r="F144" s="1084"/>
      <c r="G144" s="1084"/>
      <c r="H144" s="1085"/>
      <c r="I144" s="1086">
        <v>0.97</v>
      </c>
      <c r="J144" s="1087"/>
      <c r="K144" s="1086">
        <v>0.9</v>
      </c>
      <c r="L144" s="1087"/>
      <c r="M144" s="317">
        <v>1</v>
      </c>
      <c r="N144" s="317">
        <f t="shared" si="3"/>
        <v>0.87</v>
      </c>
      <c r="P144" s="25"/>
      <c r="S144" s="264"/>
      <c r="T144" s="264"/>
      <c r="U144" s="264"/>
    </row>
    <row r="145" spans="1:21" s="18" customFormat="1">
      <c r="A145" s="1100"/>
      <c r="B145" s="99"/>
      <c r="C145" s="1097" t="s">
        <v>60</v>
      </c>
      <c r="D145" s="1097"/>
      <c r="E145" s="1097"/>
      <c r="F145" s="1097"/>
      <c r="G145" s="1097"/>
      <c r="H145" s="1097"/>
      <c r="I145" s="1097"/>
      <c r="J145" s="1097"/>
      <c r="K145" s="1097"/>
      <c r="L145" s="1097"/>
      <c r="M145" s="1097"/>
      <c r="N145" s="279">
        <f>ROUND(SUM(N134:N144),2)</f>
        <v>55.43</v>
      </c>
      <c r="P145" s="25"/>
      <c r="S145" s="264"/>
      <c r="T145" s="264"/>
      <c r="U145" s="264"/>
    </row>
    <row r="146" spans="1:21" s="18" customFormat="1">
      <c r="A146" s="1100"/>
      <c r="B146" s="99"/>
      <c r="P146" s="25"/>
      <c r="S146" s="264"/>
      <c r="T146" s="264"/>
      <c r="U146" s="264"/>
    </row>
    <row r="147" spans="1:21" s="206" customFormat="1">
      <c r="A147" s="1100"/>
      <c r="B147" s="207" t="s">
        <v>755</v>
      </c>
      <c r="P147" s="208"/>
      <c r="S147" s="264"/>
      <c r="T147" s="264"/>
      <c r="U147" s="264"/>
    </row>
    <row r="148" spans="1:21" s="18" customFormat="1">
      <c r="A148" s="1100"/>
      <c r="B148" s="99"/>
      <c r="P148" s="25"/>
      <c r="S148" s="264"/>
      <c r="T148" s="264"/>
      <c r="U148" s="264"/>
    </row>
    <row r="149" spans="1:21" s="18" customFormat="1">
      <c r="A149" s="1100"/>
      <c r="B149" s="99"/>
      <c r="C149" s="1044" t="str">
        <f>B147</f>
        <v xml:space="preserve">ROTURA DE CONTRAPISO PARA SISTEMA DE DESCARGA DE AGUAS LLUVIA Y PISO EXTERIOR </v>
      </c>
      <c r="D149" s="1045"/>
      <c r="E149" s="1045"/>
      <c r="F149" s="1045"/>
      <c r="G149" s="1045"/>
      <c r="H149" s="1045"/>
      <c r="I149" s="1045"/>
      <c r="J149" s="1045"/>
      <c r="K149" s="1045"/>
      <c r="L149" s="1045"/>
      <c r="M149" s="1045"/>
      <c r="N149" s="1046"/>
      <c r="P149" s="25"/>
      <c r="S149" s="264"/>
      <c r="T149" s="264"/>
      <c r="U149" s="264"/>
    </row>
    <row r="150" spans="1:21" s="18" customFormat="1">
      <c r="A150" s="1100"/>
      <c r="B150" s="99"/>
      <c r="C150" s="1047" t="s">
        <v>114</v>
      </c>
      <c r="D150" s="1048"/>
      <c r="E150" s="1048"/>
      <c r="F150" s="1048"/>
      <c r="G150" s="1048"/>
      <c r="H150" s="1049"/>
      <c r="I150" s="1053" t="s">
        <v>229</v>
      </c>
      <c r="J150" s="1054"/>
      <c r="K150" s="237" t="s">
        <v>230</v>
      </c>
      <c r="L150" s="237" t="s">
        <v>183</v>
      </c>
      <c r="M150" s="237" t="s">
        <v>180</v>
      </c>
      <c r="N150" s="237" t="s">
        <v>60</v>
      </c>
      <c r="P150" s="25"/>
      <c r="S150" s="264"/>
      <c r="T150" s="264"/>
      <c r="U150" s="264"/>
    </row>
    <row r="151" spans="1:21" s="18" customFormat="1">
      <c r="A151" s="1100"/>
      <c r="B151" s="99"/>
      <c r="C151" s="1050"/>
      <c r="D151" s="1051"/>
      <c r="E151" s="1051"/>
      <c r="F151" s="1051"/>
      <c r="G151" s="1051"/>
      <c r="H151" s="1052"/>
      <c r="I151" s="1053" t="s">
        <v>181</v>
      </c>
      <c r="J151" s="1054"/>
      <c r="K151" s="237" t="s">
        <v>181</v>
      </c>
      <c r="L151" s="237" t="s">
        <v>181</v>
      </c>
      <c r="M151" s="237" t="s">
        <v>182</v>
      </c>
      <c r="N151" s="237" t="s">
        <v>231</v>
      </c>
      <c r="P151" s="25"/>
      <c r="S151" s="264"/>
      <c r="T151" s="264"/>
      <c r="U151" s="264"/>
    </row>
    <row r="152" spans="1:21" s="18" customFormat="1">
      <c r="A152" s="1100"/>
      <c r="B152" s="99"/>
      <c r="C152" s="1083" t="s">
        <v>357</v>
      </c>
      <c r="D152" s="1084"/>
      <c r="E152" s="1084"/>
      <c r="F152" s="1084"/>
      <c r="G152" s="1084"/>
      <c r="H152" s="1085"/>
      <c r="I152" s="1086">
        <v>0.55000000000000004</v>
      </c>
      <c r="J152" s="1086"/>
      <c r="K152" s="397"/>
      <c r="L152" s="377">
        <v>27.1</v>
      </c>
      <c r="M152" s="317">
        <v>2</v>
      </c>
      <c r="N152" s="317">
        <f>ROUND(PRODUCT(I152:L152)*M152,2)</f>
        <v>29.81</v>
      </c>
      <c r="P152" s="25"/>
      <c r="S152" s="264"/>
      <c r="T152" s="264"/>
      <c r="U152" s="264"/>
    </row>
    <row r="153" spans="1:21" s="18" customFormat="1">
      <c r="A153" s="1100"/>
      <c r="B153" s="99"/>
      <c r="C153" s="1083" t="s">
        <v>349</v>
      </c>
      <c r="D153" s="1084"/>
      <c r="E153" s="1084"/>
      <c r="F153" s="1084"/>
      <c r="G153" s="1084"/>
      <c r="H153" s="1085"/>
      <c r="I153" s="1086">
        <v>0.6</v>
      </c>
      <c r="J153" s="1115"/>
      <c r="K153" s="397"/>
      <c r="L153" s="377">
        <f>14.21+3.97</f>
        <v>18.18</v>
      </c>
      <c r="M153" s="317">
        <v>1</v>
      </c>
      <c r="N153" s="317">
        <f t="shared" ref="N153:N162" si="4">ROUND(PRODUCT(I153:L153)*M153,2)</f>
        <v>10.91</v>
      </c>
      <c r="P153" s="25"/>
      <c r="S153" s="264"/>
      <c r="T153" s="264"/>
      <c r="U153" s="264"/>
    </row>
    <row r="154" spans="1:21" s="18" customFormat="1">
      <c r="A154" s="1100"/>
      <c r="B154" s="99"/>
      <c r="C154" s="1083" t="s">
        <v>350</v>
      </c>
      <c r="D154" s="1084"/>
      <c r="E154" s="1084"/>
      <c r="F154" s="1084"/>
      <c r="G154" s="1084"/>
      <c r="H154" s="1085"/>
      <c r="I154" s="1086">
        <v>0.3</v>
      </c>
      <c r="J154" s="1115"/>
      <c r="K154" s="397"/>
      <c r="L154" s="377">
        <v>9.08</v>
      </c>
      <c r="M154" s="317">
        <v>1</v>
      </c>
      <c r="N154" s="317">
        <f t="shared" si="4"/>
        <v>2.72</v>
      </c>
      <c r="P154" s="25"/>
      <c r="S154" s="264"/>
      <c r="T154" s="264"/>
      <c r="U154" s="264"/>
    </row>
    <row r="155" spans="1:21" s="18" customFormat="1">
      <c r="A155" s="1100"/>
      <c r="B155" s="99"/>
      <c r="C155" s="1083" t="s">
        <v>351</v>
      </c>
      <c r="D155" s="1084"/>
      <c r="E155" s="1084"/>
      <c r="F155" s="1084"/>
      <c r="G155" s="1084"/>
      <c r="H155" s="1085"/>
      <c r="I155" s="1086">
        <v>0.3</v>
      </c>
      <c r="J155" s="1115"/>
      <c r="K155" s="397"/>
      <c r="L155" s="377">
        <f>3.75+0.82</f>
        <v>4.57</v>
      </c>
      <c r="M155" s="317">
        <v>1</v>
      </c>
      <c r="N155" s="317">
        <f t="shared" si="4"/>
        <v>1.37</v>
      </c>
      <c r="P155" s="25"/>
      <c r="S155" s="264"/>
      <c r="T155" s="264"/>
      <c r="U155" s="264"/>
    </row>
    <row r="156" spans="1:21" s="18" customFormat="1">
      <c r="A156" s="1100"/>
      <c r="B156" s="99"/>
      <c r="C156" s="1083" t="s">
        <v>352</v>
      </c>
      <c r="D156" s="1084"/>
      <c r="E156" s="1084"/>
      <c r="F156" s="1084"/>
      <c r="G156" s="1084"/>
      <c r="H156" s="1085"/>
      <c r="I156" s="1086">
        <v>0.3</v>
      </c>
      <c r="J156" s="1115"/>
      <c r="K156" s="397"/>
      <c r="L156" s="377">
        <v>4.83</v>
      </c>
      <c r="M156" s="317">
        <v>1</v>
      </c>
      <c r="N156" s="317">
        <f t="shared" si="4"/>
        <v>1.45</v>
      </c>
      <c r="P156" s="25"/>
      <c r="S156" s="264"/>
      <c r="T156" s="264"/>
      <c r="U156" s="264"/>
    </row>
    <row r="157" spans="1:21" s="18" customFormat="1">
      <c r="A157" s="1100"/>
      <c r="B157" s="99"/>
      <c r="C157" s="1083" t="s">
        <v>353</v>
      </c>
      <c r="D157" s="1084"/>
      <c r="E157" s="1084"/>
      <c r="F157" s="1084"/>
      <c r="G157" s="1084"/>
      <c r="H157" s="1085"/>
      <c r="I157" s="1086">
        <v>0.3</v>
      </c>
      <c r="J157" s="1115"/>
      <c r="K157" s="397"/>
      <c r="L157" s="377">
        <v>1.06</v>
      </c>
      <c r="M157" s="317">
        <v>1</v>
      </c>
      <c r="N157" s="317">
        <f t="shared" si="4"/>
        <v>0.32</v>
      </c>
      <c r="P157" s="25"/>
      <c r="S157" s="264"/>
      <c r="T157" s="264"/>
      <c r="U157" s="264"/>
    </row>
    <row r="158" spans="1:21" s="18" customFormat="1">
      <c r="A158" s="1100"/>
      <c r="B158" s="99"/>
      <c r="C158" s="1083" t="s">
        <v>354</v>
      </c>
      <c r="D158" s="1084"/>
      <c r="E158" s="1084"/>
      <c r="F158" s="1084"/>
      <c r="G158" s="1084"/>
      <c r="H158" s="1085"/>
      <c r="I158" s="1086">
        <v>0.3</v>
      </c>
      <c r="J158" s="1115"/>
      <c r="K158" s="397"/>
      <c r="L158" s="377">
        <v>12.12</v>
      </c>
      <c r="M158" s="317">
        <v>1</v>
      </c>
      <c r="N158" s="317">
        <f t="shared" si="4"/>
        <v>3.64</v>
      </c>
      <c r="P158" s="25"/>
      <c r="S158" s="264"/>
      <c r="T158" s="264"/>
      <c r="U158" s="264"/>
    </row>
    <row r="159" spans="1:21" s="18" customFormat="1">
      <c r="A159" s="1100"/>
      <c r="B159" s="99"/>
      <c r="C159" s="1083" t="s">
        <v>355</v>
      </c>
      <c r="D159" s="1084"/>
      <c r="E159" s="1084"/>
      <c r="F159" s="1084"/>
      <c r="G159" s="1084"/>
      <c r="H159" s="1085"/>
      <c r="I159" s="1086">
        <v>0.3</v>
      </c>
      <c r="J159" s="1115"/>
      <c r="K159" s="397"/>
      <c r="L159" s="377">
        <v>1.08</v>
      </c>
      <c r="M159" s="317">
        <v>1</v>
      </c>
      <c r="N159" s="317">
        <f t="shared" si="4"/>
        <v>0.32</v>
      </c>
      <c r="P159" s="25"/>
      <c r="S159" s="264"/>
      <c r="T159" s="264"/>
      <c r="U159" s="264"/>
    </row>
    <row r="160" spans="1:21" s="18" customFormat="1">
      <c r="A160" s="1100"/>
      <c r="B160" s="99"/>
      <c r="C160" s="1083" t="s">
        <v>358</v>
      </c>
      <c r="D160" s="1084"/>
      <c r="E160" s="1084"/>
      <c r="F160" s="1084"/>
      <c r="G160" s="1084"/>
      <c r="H160" s="1085"/>
      <c r="I160" s="1086">
        <v>0.9</v>
      </c>
      <c r="J160" s="1115"/>
      <c r="K160" s="397"/>
      <c r="L160" s="377">
        <v>3.24</v>
      </c>
      <c r="M160" s="317">
        <v>1</v>
      </c>
      <c r="N160" s="317">
        <f t="shared" si="4"/>
        <v>2.92</v>
      </c>
      <c r="P160" s="25"/>
      <c r="S160" s="264"/>
      <c r="T160" s="264"/>
      <c r="U160" s="264"/>
    </row>
    <row r="161" spans="1:21" s="18" customFormat="1">
      <c r="A161" s="1100"/>
      <c r="B161" s="99"/>
      <c r="C161" s="1083" t="s">
        <v>359</v>
      </c>
      <c r="D161" s="1084"/>
      <c r="E161" s="1084"/>
      <c r="F161" s="1084"/>
      <c r="G161" s="1084"/>
      <c r="H161" s="1085"/>
      <c r="I161" s="1086">
        <v>0.9</v>
      </c>
      <c r="J161" s="1086"/>
      <c r="K161" s="397"/>
      <c r="L161" s="377">
        <v>2</v>
      </c>
      <c r="M161" s="317">
        <v>1</v>
      </c>
      <c r="N161" s="317">
        <f t="shared" si="4"/>
        <v>1.8</v>
      </c>
      <c r="P161" s="25"/>
      <c r="S161" s="264"/>
      <c r="T161" s="264"/>
      <c r="U161" s="264"/>
    </row>
    <row r="162" spans="1:21" s="18" customFormat="1">
      <c r="A162" s="1100"/>
      <c r="B162" s="99"/>
      <c r="C162" s="1083" t="s">
        <v>360</v>
      </c>
      <c r="D162" s="1084"/>
      <c r="E162" s="1084"/>
      <c r="F162" s="1084"/>
      <c r="G162" s="1084"/>
      <c r="H162" s="1085"/>
      <c r="I162" s="1086">
        <v>0.8</v>
      </c>
      <c r="J162" s="1115"/>
      <c r="K162" s="397"/>
      <c r="L162" s="377">
        <v>0.8</v>
      </c>
      <c r="M162" s="317">
        <v>4</v>
      </c>
      <c r="N162" s="317">
        <f t="shared" si="4"/>
        <v>2.56</v>
      </c>
      <c r="P162" s="25"/>
      <c r="S162" s="264"/>
      <c r="T162" s="264"/>
      <c r="U162" s="264"/>
    </row>
    <row r="163" spans="1:21" s="18" customFormat="1">
      <c r="A163" s="1100"/>
      <c r="B163" s="99"/>
      <c r="C163" s="1083" t="s">
        <v>753</v>
      </c>
      <c r="D163" s="1084"/>
      <c r="E163" s="1084"/>
      <c r="F163" s="1084"/>
      <c r="G163" s="1084"/>
      <c r="H163" s="1085"/>
      <c r="I163" s="1086">
        <v>0.55000000000000004</v>
      </c>
      <c r="J163" s="1115"/>
      <c r="K163" s="397"/>
      <c r="L163" s="377">
        <v>3.3</v>
      </c>
      <c r="M163" s="317">
        <v>1</v>
      </c>
      <c r="N163" s="317">
        <f t="shared" ref="N163:N164" si="5">ROUND(PRODUCT(I163:L163)*M163,2)</f>
        <v>1.82</v>
      </c>
      <c r="P163" s="25"/>
      <c r="S163" s="264"/>
      <c r="T163" s="264"/>
      <c r="U163" s="264"/>
    </row>
    <row r="164" spans="1:21" s="18" customFormat="1">
      <c r="A164" s="1100"/>
      <c r="B164" s="99"/>
      <c r="C164" s="1083" t="s">
        <v>754</v>
      </c>
      <c r="D164" s="1084"/>
      <c r="E164" s="1084"/>
      <c r="F164" s="1084"/>
      <c r="G164" s="1084"/>
      <c r="H164" s="1085"/>
      <c r="I164" s="1086">
        <v>0.5</v>
      </c>
      <c r="J164" s="1115"/>
      <c r="K164" s="397"/>
      <c r="L164" s="377">
        <v>0.3</v>
      </c>
      <c r="M164" s="317">
        <v>-1</v>
      </c>
      <c r="N164" s="317">
        <f t="shared" si="5"/>
        <v>-0.15</v>
      </c>
      <c r="P164" s="25"/>
      <c r="S164" s="264"/>
      <c r="T164" s="264"/>
      <c r="U164" s="264"/>
    </row>
    <row r="165" spans="1:21" s="18" customFormat="1">
      <c r="A165" s="1100"/>
      <c r="B165" s="99"/>
      <c r="C165" s="1083" t="s">
        <v>766</v>
      </c>
      <c r="D165" s="1084"/>
      <c r="E165" s="1084"/>
      <c r="F165" s="1084"/>
      <c r="G165" s="1084"/>
      <c r="H165" s="1085"/>
      <c r="I165" s="1086">
        <v>0.5</v>
      </c>
      <c r="J165" s="1115"/>
      <c r="K165" s="397"/>
      <c r="L165" s="377">
        <v>1.5</v>
      </c>
      <c r="M165" s="317">
        <v>-3</v>
      </c>
      <c r="N165" s="317">
        <f t="shared" ref="N165" si="6">ROUND(PRODUCT(I165:L165)*M165,2)</f>
        <v>-2.25</v>
      </c>
      <c r="P165" s="25"/>
      <c r="S165" s="264"/>
      <c r="T165" s="264"/>
      <c r="U165" s="264"/>
    </row>
    <row r="166" spans="1:21" s="18" customFormat="1">
      <c r="A166" s="1100"/>
      <c r="B166" s="99"/>
      <c r="C166" s="1047" t="s">
        <v>114</v>
      </c>
      <c r="D166" s="1048"/>
      <c r="E166" s="1048"/>
      <c r="F166" s="1048"/>
      <c r="G166" s="1048"/>
      <c r="H166" s="1048"/>
      <c r="I166" s="1049"/>
      <c r="J166" s="237" t="s">
        <v>59</v>
      </c>
      <c r="K166" s="237" t="s">
        <v>134</v>
      </c>
      <c r="L166" s="237" t="s">
        <v>138</v>
      </c>
      <c r="M166" s="237" t="s">
        <v>143</v>
      </c>
      <c r="N166" s="237" t="s">
        <v>710</v>
      </c>
      <c r="O166" s="601"/>
      <c r="P166" s="25"/>
      <c r="S166" s="264"/>
      <c r="T166" s="264"/>
      <c r="U166" s="264"/>
    </row>
    <row r="167" spans="1:21" s="18" customFormat="1" ht="13.5" thickBot="1">
      <c r="A167" s="1100"/>
      <c r="B167" s="164"/>
      <c r="C167" s="1120"/>
      <c r="D167" s="1121"/>
      <c r="E167" s="1121"/>
      <c r="F167" s="1121"/>
      <c r="G167" s="1121"/>
      <c r="H167" s="1121"/>
      <c r="I167" s="1122"/>
      <c r="J167" s="675" t="s">
        <v>131</v>
      </c>
      <c r="K167" s="675" t="s">
        <v>131</v>
      </c>
      <c r="L167" s="675" t="s">
        <v>131</v>
      </c>
      <c r="M167" s="675" t="s">
        <v>131</v>
      </c>
      <c r="N167" s="676" t="s">
        <v>231</v>
      </c>
      <c r="O167" s="612"/>
      <c r="P167" s="167"/>
      <c r="S167" s="264"/>
      <c r="T167" s="264"/>
      <c r="U167" s="264"/>
    </row>
    <row r="168" spans="1:21" s="18" customFormat="1">
      <c r="A168" s="1100"/>
      <c r="B168" s="408"/>
      <c r="C168" s="677" t="s">
        <v>706</v>
      </c>
      <c r="D168" s="678"/>
      <c r="E168" s="678"/>
      <c r="F168" s="678"/>
      <c r="G168" s="678"/>
      <c r="H168" s="678"/>
      <c r="I168" s="678"/>
      <c r="J168" s="678"/>
      <c r="K168" s="678"/>
      <c r="L168" s="678"/>
      <c r="M168" s="678"/>
      <c r="N168" s="679"/>
      <c r="O168" s="610"/>
      <c r="P168" s="98"/>
      <c r="S168" s="264"/>
      <c r="T168" s="264"/>
      <c r="U168" s="264"/>
    </row>
    <row r="169" spans="1:21" s="18" customFormat="1">
      <c r="A169" s="1100"/>
      <c r="B169" s="99"/>
      <c r="C169" s="1119" t="s">
        <v>712</v>
      </c>
      <c r="D169" s="1119"/>
      <c r="E169" s="1119"/>
      <c r="F169" s="1119"/>
      <c r="G169" s="1119"/>
      <c r="H169" s="1119"/>
      <c r="I169" s="1119"/>
      <c r="J169" s="317">
        <v>2.46</v>
      </c>
      <c r="K169" s="317">
        <v>2.59</v>
      </c>
      <c r="L169" s="317">
        <v>1.02</v>
      </c>
      <c r="M169" s="317">
        <f t="shared" ref="M169:M171" si="7">(K169+L169+J169)/2</f>
        <v>3.0350000000000001</v>
      </c>
      <c r="N169" s="317">
        <f>SQRT(M169*(M169-J169)*(M169-K169)*(M169-L169))</f>
        <v>1.2509236425038108</v>
      </c>
      <c r="O169" s="601" t="s">
        <v>709</v>
      </c>
      <c r="P169" s="25"/>
      <c r="S169" s="264"/>
      <c r="T169" s="264"/>
      <c r="U169" s="264"/>
    </row>
    <row r="170" spans="1:21" s="18" customFormat="1">
      <c r="A170" s="1100"/>
      <c r="B170" s="99"/>
      <c r="C170" s="1119" t="s">
        <v>713</v>
      </c>
      <c r="D170" s="1119"/>
      <c r="E170" s="1119"/>
      <c r="F170" s="1119"/>
      <c r="G170" s="1119"/>
      <c r="H170" s="1119"/>
      <c r="I170" s="1119"/>
      <c r="J170" s="317">
        <f>K169</f>
        <v>2.59</v>
      </c>
      <c r="K170" s="317">
        <v>12.08</v>
      </c>
      <c r="L170" s="317">
        <v>12.18</v>
      </c>
      <c r="M170" s="317">
        <f t="shared" si="7"/>
        <v>13.424999999999999</v>
      </c>
      <c r="N170" s="317">
        <f t="shared" ref="N170:N171" si="8">SQRT(M170*(M170-J170)*(M170-K170)*(M170-L170))</f>
        <v>15.606927858626586</v>
      </c>
      <c r="O170" s="601" t="s">
        <v>709</v>
      </c>
      <c r="P170" s="25"/>
      <c r="S170" s="264"/>
      <c r="T170" s="264"/>
      <c r="U170" s="264"/>
    </row>
    <row r="171" spans="1:21" s="18" customFormat="1">
      <c r="A171" s="1100"/>
      <c r="B171" s="99"/>
      <c r="C171" s="1119" t="s">
        <v>714</v>
      </c>
      <c r="D171" s="1119"/>
      <c r="E171" s="1119"/>
      <c r="F171" s="1119"/>
      <c r="G171" s="1119"/>
      <c r="H171" s="1119"/>
      <c r="I171" s="1119"/>
      <c r="J171" s="317">
        <f t="shared" ref="J171" si="9">K170</f>
        <v>12.08</v>
      </c>
      <c r="K171" s="317">
        <v>2.67</v>
      </c>
      <c r="L171" s="317">
        <v>11.35</v>
      </c>
      <c r="M171" s="317">
        <f t="shared" si="7"/>
        <v>13.05</v>
      </c>
      <c r="N171" s="317">
        <f t="shared" si="8"/>
        <v>14.945631167669044</v>
      </c>
      <c r="O171" s="601" t="s">
        <v>709</v>
      </c>
      <c r="P171" s="25"/>
      <c r="S171" s="264"/>
      <c r="T171" s="264"/>
      <c r="U171" s="264"/>
    </row>
    <row r="172" spans="1:21" s="18" customFormat="1">
      <c r="A172" s="1100"/>
      <c r="B172" s="99"/>
      <c r="C172" s="1097" t="s">
        <v>60</v>
      </c>
      <c r="D172" s="1097"/>
      <c r="E172" s="1097"/>
      <c r="F172" s="1097"/>
      <c r="G172" s="1097"/>
      <c r="H172" s="1097"/>
      <c r="I172" s="1097"/>
      <c r="J172" s="1097"/>
      <c r="K172" s="1097"/>
      <c r="L172" s="1097"/>
      <c r="M172" s="1097"/>
      <c r="N172" s="279">
        <f>ROUND(SUM(N152:N171),2)</f>
        <v>89.04</v>
      </c>
      <c r="P172" s="25"/>
      <c r="S172" s="264"/>
      <c r="T172" s="264"/>
      <c r="U172" s="264"/>
    </row>
    <row r="173" spans="1:21" s="18" customFormat="1">
      <c r="A173" s="1100"/>
      <c r="B173" s="99"/>
      <c r="C173" s="152"/>
      <c r="D173" s="152"/>
      <c r="E173" s="152"/>
      <c r="F173" s="152"/>
      <c r="G173" s="152"/>
      <c r="H173" s="152"/>
      <c r="I173" s="152"/>
      <c r="J173" s="152"/>
      <c r="K173" s="152"/>
      <c r="L173" s="152"/>
      <c r="M173" s="152"/>
      <c r="N173" s="315"/>
      <c r="P173" s="25"/>
      <c r="S173" s="264"/>
      <c r="T173" s="264"/>
      <c r="U173" s="264"/>
    </row>
    <row r="174" spans="1:21" s="18" customFormat="1">
      <c r="A174" s="1100"/>
      <c r="B174" s="99"/>
      <c r="C174" s="152"/>
      <c r="D174" s="152"/>
      <c r="E174" s="152"/>
      <c r="F174" s="152"/>
      <c r="G174" s="152"/>
      <c r="H174" s="152"/>
      <c r="I174" s="152"/>
      <c r="J174" s="152"/>
      <c r="K174" s="152"/>
      <c r="L174" s="152"/>
      <c r="M174" s="152"/>
      <c r="N174" s="315"/>
      <c r="P174" s="25"/>
      <c r="S174" s="264"/>
      <c r="T174" s="264"/>
      <c r="U174" s="264"/>
    </row>
    <row r="175" spans="1:21" s="18" customFormat="1">
      <c r="A175" s="1100"/>
      <c r="B175" s="99"/>
      <c r="C175" s="152"/>
      <c r="D175" s="152"/>
      <c r="E175" s="152"/>
      <c r="F175" s="152"/>
      <c r="G175" s="152"/>
      <c r="H175" s="152"/>
      <c r="I175" s="152"/>
      <c r="J175" s="152"/>
      <c r="K175" s="152"/>
      <c r="L175" s="152"/>
      <c r="M175" s="152"/>
      <c r="N175" s="315"/>
      <c r="P175" s="25"/>
      <c r="S175" s="264"/>
      <c r="T175" s="264"/>
      <c r="U175" s="264"/>
    </row>
    <row r="176" spans="1:21" s="18" customFormat="1">
      <c r="A176" s="1100"/>
      <c r="B176" s="99"/>
      <c r="P176" s="25"/>
      <c r="S176" s="264"/>
      <c r="T176" s="264"/>
      <c r="U176" s="264"/>
    </row>
    <row r="177" spans="1:21" s="18" customFormat="1">
      <c r="A177" s="1100"/>
      <c r="B177" s="99"/>
      <c r="P177" s="25"/>
      <c r="S177" s="264"/>
      <c r="T177" s="264"/>
      <c r="U177" s="264"/>
    </row>
    <row r="178" spans="1:21" s="18" customFormat="1">
      <c r="A178" s="1100"/>
      <c r="B178" s="99"/>
      <c r="P178" s="25"/>
      <c r="S178" s="264"/>
      <c r="T178" s="264"/>
      <c r="U178" s="264"/>
    </row>
    <row r="179" spans="1:21" s="18" customFormat="1">
      <c r="A179" s="1100"/>
      <c r="B179" s="99"/>
      <c r="P179" s="25"/>
      <c r="S179" s="264"/>
      <c r="T179" s="264"/>
      <c r="U179" s="264"/>
    </row>
    <row r="180" spans="1:21" s="18" customFormat="1">
      <c r="A180" s="1100"/>
      <c r="B180" s="99"/>
      <c r="P180" s="25"/>
      <c r="S180" s="264"/>
      <c r="T180" s="264"/>
      <c r="U180" s="264"/>
    </row>
    <row r="181" spans="1:21" s="18" customFormat="1">
      <c r="A181" s="1100"/>
      <c r="B181" s="99"/>
      <c r="P181" s="25"/>
      <c r="S181" s="264"/>
      <c r="T181" s="264"/>
      <c r="U181" s="264"/>
    </row>
    <row r="182" spans="1:21" s="18" customFormat="1">
      <c r="A182" s="1100"/>
      <c r="B182" s="99"/>
      <c r="P182" s="25"/>
      <c r="S182" s="264"/>
      <c r="T182" s="264"/>
      <c r="U182" s="264"/>
    </row>
    <row r="183" spans="1:21" s="18" customFormat="1">
      <c r="A183" s="1100"/>
      <c r="B183" s="99"/>
      <c r="P183" s="25"/>
      <c r="S183" s="264"/>
      <c r="T183" s="264"/>
      <c r="U183" s="264"/>
    </row>
    <row r="184" spans="1:21" s="18" customFormat="1">
      <c r="A184" s="1100"/>
      <c r="B184" s="99"/>
      <c r="P184" s="25"/>
      <c r="S184" s="264"/>
      <c r="T184" s="264"/>
      <c r="U184" s="264"/>
    </row>
    <row r="185" spans="1:21" s="18" customFormat="1">
      <c r="A185" s="1100"/>
      <c r="B185" s="99"/>
      <c r="P185" s="25"/>
      <c r="S185" s="264"/>
      <c r="T185" s="264"/>
      <c r="U185" s="264"/>
    </row>
    <row r="186" spans="1:21" s="18" customFormat="1">
      <c r="A186" s="1100"/>
      <c r="B186" s="99"/>
      <c r="P186" s="25"/>
      <c r="S186" s="264"/>
      <c r="T186" s="264"/>
      <c r="U186" s="264"/>
    </row>
    <row r="187" spans="1:21" s="18" customFormat="1">
      <c r="A187" s="1100"/>
      <c r="B187" s="99"/>
      <c r="P187" s="25"/>
      <c r="S187" s="264"/>
      <c r="T187" s="264"/>
      <c r="U187" s="264"/>
    </row>
    <row r="188" spans="1:21" s="18" customFormat="1">
      <c r="A188" s="1100"/>
      <c r="B188" s="99"/>
      <c r="P188" s="25"/>
      <c r="S188" s="264"/>
      <c r="T188" s="264"/>
      <c r="U188" s="264"/>
    </row>
    <row r="189" spans="1:21" s="18" customFormat="1">
      <c r="A189" s="1100"/>
      <c r="B189" s="99"/>
      <c r="P189" s="25"/>
      <c r="S189" s="264"/>
      <c r="T189" s="264"/>
      <c r="U189" s="264"/>
    </row>
    <row r="190" spans="1:21" s="18" customFormat="1">
      <c r="A190" s="1100"/>
      <c r="B190" s="99"/>
      <c r="P190" s="25"/>
      <c r="S190" s="264"/>
      <c r="T190" s="264"/>
      <c r="U190" s="264"/>
    </row>
    <row r="191" spans="1:21" s="18" customFormat="1">
      <c r="A191" s="1100"/>
      <c r="B191" s="99"/>
      <c r="P191" s="25"/>
      <c r="S191" s="264"/>
      <c r="T191" s="264"/>
      <c r="U191" s="264"/>
    </row>
    <row r="192" spans="1:21" s="18" customFormat="1">
      <c r="A192" s="1100"/>
      <c r="B192" s="99"/>
      <c r="P192" s="25"/>
      <c r="S192" s="264"/>
      <c r="T192" s="264"/>
      <c r="U192" s="264"/>
    </row>
    <row r="193" spans="1:21" s="18" customFormat="1">
      <c r="A193" s="1100"/>
      <c r="B193" s="99"/>
      <c r="P193" s="25"/>
      <c r="S193" s="264"/>
      <c r="T193" s="264"/>
      <c r="U193" s="264"/>
    </row>
    <row r="194" spans="1:21" s="18" customFormat="1">
      <c r="A194" s="1100"/>
      <c r="B194" s="99"/>
      <c r="P194" s="25"/>
      <c r="S194" s="264"/>
      <c r="T194" s="264"/>
      <c r="U194" s="264"/>
    </row>
    <row r="195" spans="1:21" s="18" customFormat="1">
      <c r="A195" s="1100"/>
      <c r="B195" s="99"/>
      <c r="P195" s="25"/>
      <c r="S195" s="264"/>
      <c r="T195" s="264"/>
      <c r="U195" s="264"/>
    </row>
    <row r="196" spans="1:21" s="18" customFormat="1">
      <c r="A196" s="1100"/>
      <c r="B196" s="99"/>
      <c r="P196" s="25"/>
      <c r="S196" s="264"/>
      <c r="T196" s="264"/>
      <c r="U196" s="264"/>
    </row>
    <row r="197" spans="1:21" s="18" customFormat="1">
      <c r="A197" s="1100"/>
      <c r="B197" s="99"/>
      <c r="P197" s="25"/>
      <c r="S197" s="264"/>
      <c r="T197" s="264"/>
      <c r="U197" s="264"/>
    </row>
    <row r="198" spans="1:21" s="18" customFormat="1">
      <c r="A198" s="1100"/>
      <c r="B198" s="99"/>
      <c r="P198" s="25"/>
      <c r="S198" s="264"/>
      <c r="T198" s="264"/>
      <c r="U198" s="264"/>
    </row>
    <row r="199" spans="1:21" s="18" customFormat="1">
      <c r="A199" s="1100"/>
      <c r="B199" s="99"/>
      <c r="P199" s="25"/>
      <c r="S199" s="264"/>
      <c r="T199" s="264"/>
      <c r="U199" s="264"/>
    </row>
    <row r="200" spans="1:21" s="18" customFormat="1">
      <c r="A200" s="1100"/>
      <c r="B200" s="99"/>
      <c r="P200" s="25"/>
      <c r="S200" s="264"/>
      <c r="T200" s="264"/>
      <c r="U200" s="264"/>
    </row>
    <row r="201" spans="1:21" s="18" customFormat="1">
      <c r="A201" s="1100"/>
      <c r="B201" s="99"/>
      <c r="P201" s="25"/>
      <c r="S201" s="264"/>
      <c r="T201" s="264"/>
      <c r="U201" s="264"/>
    </row>
    <row r="202" spans="1:21" s="18" customFormat="1">
      <c r="A202" s="1100"/>
      <c r="B202" s="99"/>
      <c r="P202" s="25"/>
      <c r="S202" s="264"/>
      <c r="T202" s="264"/>
      <c r="U202" s="264"/>
    </row>
    <row r="203" spans="1:21" s="18" customFormat="1">
      <c r="A203" s="1100"/>
      <c r="B203" s="99"/>
      <c r="P203" s="25"/>
      <c r="S203" s="264"/>
      <c r="T203" s="264"/>
      <c r="U203" s="264"/>
    </row>
    <row r="204" spans="1:21" s="18" customFormat="1">
      <c r="A204" s="1100"/>
      <c r="B204" s="99"/>
      <c r="P204" s="25"/>
      <c r="S204" s="264"/>
      <c r="T204" s="264"/>
      <c r="U204" s="264"/>
    </row>
    <row r="205" spans="1:21" s="18" customFormat="1">
      <c r="A205" s="1100"/>
      <c r="B205" s="99"/>
      <c r="P205" s="25"/>
      <c r="S205" s="264"/>
      <c r="T205" s="264"/>
      <c r="U205" s="264"/>
    </row>
    <row r="206" spans="1:21" s="18" customFormat="1">
      <c r="A206" s="1100"/>
      <c r="B206" s="99"/>
      <c r="P206" s="25"/>
      <c r="S206" s="264"/>
      <c r="T206" s="264"/>
      <c r="U206" s="264"/>
    </row>
    <row r="207" spans="1:21" s="18" customFormat="1">
      <c r="A207" s="1100"/>
      <c r="B207" s="99"/>
      <c r="P207" s="25"/>
      <c r="S207" s="264"/>
      <c r="T207" s="264"/>
      <c r="U207" s="264"/>
    </row>
    <row r="208" spans="1:21" s="18" customFormat="1">
      <c r="A208" s="1100"/>
      <c r="B208" s="99"/>
      <c r="P208" s="25"/>
      <c r="S208" s="264"/>
      <c r="T208" s="264"/>
      <c r="U208" s="264"/>
    </row>
    <row r="209" spans="1:21" s="18" customFormat="1">
      <c r="A209" s="1100"/>
      <c r="B209" s="99"/>
      <c r="P209" s="25"/>
      <c r="S209" s="264"/>
      <c r="T209" s="264"/>
      <c r="U209" s="264"/>
    </row>
    <row r="210" spans="1:21" s="18" customFormat="1">
      <c r="A210" s="1100"/>
      <c r="B210" s="99"/>
      <c r="P210" s="25"/>
      <c r="S210" s="264"/>
      <c r="T210" s="264"/>
      <c r="U210" s="264"/>
    </row>
    <row r="211" spans="1:21" s="18" customFormat="1">
      <c r="A211" s="1100"/>
      <c r="B211" s="99"/>
      <c r="P211" s="25"/>
      <c r="S211" s="264"/>
      <c r="T211" s="264"/>
      <c r="U211" s="264"/>
    </row>
    <row r="212" spans="1:21" s="18" customFormat="1">
      <c r="A212" s="1100"/>
      <c r="B212" s="99"/>
      <c r="P212" s="25"/>
      <c r="S212" s="264"/>
      <c r="T212" s="264"/>
      <c r="U212" s="264"/>
    </row>
    <row r="213" spans="1:21" s="18" customFormat="1">
      <c r="A213" s="1100"/>
      <c r="B213" s="99"/>
      <c r="P213" s="25"/>
      <c r="S213" s="264"/>
      <c r="T213" s="264"/>
      <c r="U213" s="264"/>
    </row>
    <row r="214" spans="1:21" s="18" customFormat="1">
      <c r="A214" s="1100"/>
      <c r="B214" s="99"/>
      <c r="P214" s="25"/>
      <c r="S214" s="264"/>
      <c r="T214" s="264"/>
      <c r="U214" s="264"/>
    </row>
    <row r="215" spans="1:21" s="18" customFormat="1">
      <c r="A215" s="1100"/>
      <c r="B215" s="99"/>
      <c r="P215" s="25"/>
      <c r="S215" s="264"/>
      <c r="T215" s="264"/>
      <c r="U215" s="264"/>
    </row>
    <row r="216" spans="1:21" s="18" customFormat="1">
      <c r="A216" s="1100"/>
      <c r="B216" s="99"/>
      <c r="P216" s="25"/>
      <c r="S216" s="264"/>
      <c r="T216" s="264"/>
      <c r="U216" s="264"/>
    </row>
    <row r="217" spans="1:21" s="18" customFormat="1">
      <c r="A217" s="1100"/>
      <c r="B217" s="99"/>
      <c r="P217" s="25"/>
      <c r="S217" s="264"/>
      <c r="T217" s="264"/>
      <c r="U217" s="264"/>
    </row>
    <row r="218" spans="1:21" s="18" customFormat="1">
      <c r="A218" s="1100"/>
      <c r="B218" s="99"/>
      <c r="P218" s="25"/>
      <c r="S218" s="264"/>
      <c r="T218" s="264"/>
      <c r="U218" s="264"/>
    </row>
    <row r="219" spans="1:21" s="18" customFormat="1">
      <c r="A219" s="1100"/>
      <c r="B219" s="99"/>
      <c r="C219" s="1044" t="s">
        <v>499</v>
      </c>
      <c r="D219" s="1045"/>
      <c r="E219" s="1045"/>
      <c r="F219" s="1045"/>
      <c r="G219" s="1045"/>
      <c r="H219" s="1045"/>
      <c r="I219" s="1045"/>
      <c r="J219" s="1045"/>
      <c r="K219" s="1045"/>
      <c r="L219" s="1045"/>
      <c r="M219" s="1045"/>
      <c r="N219" s="1046"/>
      <c r="P219" s="25"/>
      <c r="S219" s="264"/>
      <c r="T219" s="264"/>
      <c r="U219" s="264"/>
    </row>
    <row r="220" spans="1:21" s="18" customFormat="1">
      <c r="A220" s="1100"/>
      <c r="B220" s="99"/>
      <c r="C220" s="1047" t="s">
        <v>114</v>
      </c>
      <c r="D220" s="1048"/>
      <c r="E220" s="1048"/>
      <c r="F220" s="1048"/>
      <c r="G220" s="1048"/>
      <c r="H220" s="1048"/>
      <c r="I220" s="1048"/>
      <c r="J220" s="1048"/>
      <c r="K220" s="1048"/>
      <c r="L220" s="1048"/>
      <c r="M220" s="1049"/>
      <c r="N220" s="237" t="s">
        <v>60</v>
      </c>
      <c r="P220" s="25"/>
      <c r="S220" s="264"/>
      <c r="T220" s="264"/>
      <c r="U220" s="264"/>
    </row>
    <row r="221" spans="1:21" s="18" customFormat="1">
      <c r="A221" s="1100"/>
      <c r="B221" s="99"/>
      <c r="C221" s="1050"/>
      <c r="D221" s="1051"/>
      <c r="E221" s="1051"/>
      <c r="F221" s="1051"/>
      <c r="G221" s="1051"/>
      <c r="H221" s="1051"/>
      <c r="I221" s="1051"/>
      <c r="J221" s="1051"/>
      <c r="K221" s="1051"/>
      <c r="L221" s="1051"/>
      <c r="M221" s="1052"/>
      <c r="N221" s="237" t="s">
        <v>231</v>
      </c>
      <c r="P221" s="25"/>
      <c r="S221" s="264"/>
      <c r="T221" s="264"/>
      <c r="U221" s="264"/>
    </row>
    <row r="222" spans="1:21" s="18" customFormat="1">
      <c r="A222" s="1100"/>
      <c r="B222" s="99"/>
      <c r="C222" s="1116" t="str">
        <f>C71</f>
        <v xml:space="preserve">ROTURA DE CONTRAPISO PRIMERA CAPA </v>
      </c>
      <c r="D222" s="1117"/>
      <c r="E222" s="1117"/>
      <c r="F222" s="1117"/>
      <c r="G222" s="1117"/>
      <c r="H222" s="1117"/>
      <c r="I222" s="1117"/>
      <c r="J222" s="1117"/>
      <c r="K222" s="1117"/>
      <c r="L222" s="1117"/>
      <c r="M222" s="1118"/>
      <c r="N222" s="317">
        <f>N82</f>
        <v>67.28</v>
      </c>
      <c r="P222" s="25"/>
      <c r="S222" s="264"/>
      <c r="T222" s="264"/>
      <c r="U222" s="264"/>
    </row>
    <row r="223" spans="1:21" s="18" customFormat="1">
      <c r="A223" s="1100"/>
      <c r="B223" s="99"/>
      <c r="C223" s="1116" t="str">
        <f>C131</f>
        <v xml:space="preserve">ROTURA DE CONTRAPISO SEGUNDA CAPA </v>
      </c>
      <c r="D223" s="1117"/>
      <c r="E223" s="1117"/>
      <c r="F223" s="1117"/>
      <c r="G223" s="1117"/>
      <c r="H223" s="1117"/>
      <c r="I223" s="1117"/>
      <c r="J223" s="1117"/>
      <c r="K223" s="1117"/>
      <c r="L223" s="1117"/>
      <c r="M223" s="1118"/>
      <c r="N223" s="317">
        <f>N145</f>
        <v>55.43</v>
      </c>
      <c r="P223" s="25"/>
      <c r="S223" s="264"/>
      <c r="T223" s="264"/>
      <c r="U223" s="264"/>
    </row>
    <row r="224" spans="1:21" s="18" customFormat="1">
      <c r="A224" s="1100"/>
      <c r="B224" s="99"/>
      <c r="C224" s="1116" t="str">
        <f>C149</f>
        <v xml:space="preserve">ROTURA DE CONTRAPISO PARA SISTEMA DE DESCARGA DE AGUAS LLUVIA Y PISO EXTERIOR </v>
      </c>
      <c r="D224" s="1117"/>
      <c r="E224" s="1117"/>
      <c r="F224" s="1117"/>
      <c r="G224" s="1117"/>
      <c r="H224" s="1117"/>
      <c r="I224" s="1117"/>
      <c r="J224" s="1117"/>
      <c r="K224" s="1117"/>
      <c r="L224" s="1117"/>
      <c r="M224" s="1118"/>
      <c r="N224" s="317">
        <f>N172</f>
        <v>89.04</v>
      </c>
      <c r="P224" s="25"/>
      <c r="S224" s="264"/>
      <c r="T224" s="264"/>
      <c r="U224" s="264"/>
    </row>
    <row r="225" spans="1:21" s="18" customFormat="1">
      <c r="A225" s="1100"/>
      <c r="B225" s="99"/>
      <c r="C225" s="1097" t="s">
        <v>60</v>
      </c>
      <c r="D225" s="1097"/>
      <c r="E225" s="1097"/>
      <c r="F225" s="1097"/>
      <c r="G225" s="1097"/>
      <c r="H225" s="1097"/>
      <c r="I225" s="1097"/>
      <c r="J225" s="1097"/>
      <c r="K225" s="1097"/>
      <c r="L225" s="1097"/>
      <c r="M225" s="1097"/>
      <c r="N225" s="279">
        <f>ROUND(SUM(N222:N224),2)</f>
        <v>211.75</v>
      </c>
      <c r="P225" s="25"/>
      <c r="S225" s="264"/>
      <c r="T225" s="264"/>
      <c r="U225" s="264"/>
    </row>
    <row r="226" spans="1:21" ht="13.5" thickBot="1">
      <c r="A226" s="1100"/>
      <c r="B226" s="27"/>
      <c r="C226" s="240"/>
      <c r="D226" s="240"/>
      <c r="E226" s="240"/>
      <c r="F226" s="240"/>
      <c r="G226" s="240"/>
      <c r="H226" s="240"/>
      <c r="I226" s="240"/>
      <c r="J226" s="240"/>
      <c r="K226" s="241"/>
      <c r="L226" s="152"/>
      <c r="M226" s="152"/>
      <c r="N226" s="102"/>
      <c r="P226" s="26"/>
    </row>
    <row r="227" spans="1:21">
      <c r="A227" s="1100"/>
      <c r="B227" s="1088" t="s">
        <v>27</v>
      </c>
      <c r="C227" s="1089"/>
      <c r="D227" s="1089"/>
      <c r="E227" s="1089"/>
      <c r="F227" s="1089"/>
      <c r="G227" s="1089"/>
      <c r="H227" s="28"/>
      <c r="I227" s="1090" t="s">
        <v>28</v>
      </c>
      <c r="J227" s="1091"/>
      <c r="K227" s="29" t="s">
        <v>48</v>
      </c>
      <c r="L227" s="1092" t="s">
        <v>49</v>
      </c>
      <c r="M227" s="1089"/>
      <c r="N227" s="1089"/>
      <c r="O227" s="1089"/>
      <c r="P227" s="1093"/>
    </row>
    <row r="228" spans="1:21" ht="13.15" customHeight="1">
      <c r="A228" s="1100"/>
      <c r="B228" s="30" t="s">
        <v>112</v>
      </c>
      <c r="C228" s="31"/>
      <c r="D228" s="31"/>
      <c r="E228" s="31"/>
      <c r="F228" s="31"/>
      <c r="G228" s="31"/>
      <c r="H228" s="31"/>
      <c r="I228" s="1057" t="str">
        <f t="shared" ref="I228:I233" si="10">+$D$13</f>
        <v>M2</v>
      </c>
      <c r="J228" s="1058"/>
      <c r="K228" s="32">
        <f>VLOOKUP(D11,'PLAN. ANTE.'!$A$2:$E$50,3,FALSE)</f>
        <v>115.96</v>
      </c>
      <c r="L228" s="33"/>
      <c r="M228" s="34"/>
      <c r="N228" s="34"/>
      <c r="O228" s="34"/>
      <c r="P228" s="35"/>
    </row>
    <row r="229" spans="1:21" ht="13.15" customHeight="1">
      <c r="A229" s="1100"/>
      <c r="B229" s="30" t="s">
        <v>111</v>
      </c>
      <c r="C229" s="31"/>
      <c r="D229" s="31"/>
      <c r="E229" s="31"/>
      <c r="F229" s="31"/>
      <c r="G229" s="31"/>
      <c r="H229" s="31"/>
      <c r="I229" s="1057" t="str">
        <f t="shared" si="10"/>
        <v>M2</v>
      </c>
      <c r="J229" s="1058"/>
      <c r="K229" s="32">
        <f>VLOOKUP(D11,'PLAN. ANTE.'!$A$2:$E$50,4,FALSE)</f>
        <v>61.69</v>
      </c>
      <c r="L229" s="33"/>
      <c r="M229" s="34"/>
      <c r="N229" s="34"/>
      <c r="O229" s="34"/>
      <c r="P229" s="35"/>
    </row>
    <row r="230" spans="1:21" s="195" customFormat="1" ht="13.15" customHeight="1">
      <c r="A230" s="1100"/>
      <c r="B230" s="189" t="s">
        <v>303</v>
      </c>
      <c r="C230" s="190"/>
      <c r="D230" s="190"/>
      <c r="E230" s="190"/>
      <c r="F230" s="190"/>
      <c r="G230" s="190"/>
      <c r="H230" s="190"/>
      <c r="I230" s="1094" t="str">
        <f t="shared" si="10"/>
        <v>M2</v>
      </c>
      <c r="J230" s="1095"/>
      <c r="K230" s="192">
        <f>ROUND(K231-SUM(K228:K229),2)</f>
        <v>34.1</v>
      </c>
      <c r="L230" s="191"/>
      <c r="M230" s="193"/>
      <c r="N230" s="193"/>
      <c r="O230" s="193"/>
      <c r="P230" s="194"/>
      <c r="S230" s="264"/>
      <c r="T230" s="264"/>
      <c r="U230" s="264"/>
    </row>
    <row r="231" spans="1:21" ht="13.15" customHeight="1">
      <c r="A231" s="1100"/>
      <c r="B231" s="30" t="s">
        <v>50</v>
      </c>
      <c r="C231" s="31"/>
      <c r="D231" s="31"/>
      <c r="E231" s="31"/>
      <c r="F231" s="31"/>
      <c r="G231" s="31"/>
      <c r="H231" s="31"/>
      <c r="I231" s="1057" t="str">
        <f t="shared" si="10"/>
        <v>M2</v>
      </c>
      <c r="J231" s="1058"/>
      <c r="K231" s="32">
        <f>N225</f>
        <v>211.75</v>
      </c>
      <c r="L231" s="33"/>
      <c r="M231" s="34"/>
      <c r="N231" s="34"/>
      <c r="O231" s="34"/>
      <c r="P231" s="35"/>
    </row>
    <row r="232" spans="1:21">
      <c r="A232" s="1100"/>
      <c r="B232" s="1066" t="s">
        <v>51</v>
      </c>
      <c r="C232" s="1067"/>
      <c r="D232" s="1067"/>
      <c r="E232" s="1067"/>
      <c r="F232" s="1067"/>
      <c r="G232" s="1067"/>
      <c r="H232" s="1096"/>
      <c r="I232" s="1057" t="str">
        <f t="shared" si="10"/>
        <v>M2</v>
      </c>
      <c r="J232" s="1058"/>
      <c r="K232" s="43">
        <f>VLOOKUP(D11,'RUBROS '!A1:F173,4)</f>
        <v>76.2</v>
      </c>
      <c r="L232" s="33"/>
      <c r="M232" s="34"/>
      <c r="N232" s="34"/>
      <c r="O232" s="34"/>
      <c r="P232" s="35"/>
    </row>
    <row r="233" spans="1:21">
      <c r="A233" s="1100"/>
      <c r="B233" s="1055" t="s">
        <v>52</v>
      </c>
      <c r="C233" s="1056"/>
      <c r="D233" s="1056"/>
      <c r="E233" s="1056"/>
      <c r="F233" s="1056"/>
      <c r="G233" s="1056"/>
      <c r="H233" s="1056"/>
      <c r="I233" s="1057" t="str">
        <f t="shared" si="10"/>
        <v>M2</v>
      </c>
      <c r="J233" s="1058"/>
      <c r="K233" s="43">
        <f>K231-K232</f>
        <v>135.55000000000001</v>
      </c>
      <c r="L233" s="1057"/>
      <c r="M233" s="1064"/>
      <c r="N233" s="1064"/>
      <c r="O233" s="1064"/>
      <c r="P233" s="1065"/>
    </row>
    <row r="234" spans="1:21">
      <c r="A234" s="1100"/>
      <c r="B234" s="1066" t="s">
        <v>53</v>
      </c>
      <c r="C234" s="1067"/>
      <c r="D234" s="1067"/>
      <c r="E234" s="1067"/>
      <c r="F234" s="1067"/>
      <c r="G234" s="1067"/>
      <c r="H234" s="1067"/>
      <c r="I234" s="1057" t="s">
        <v>54</v>
      </c>
      <c r="J234" s="1058"/>
      <c r="K234" s="44">
        <f>K231/K232</f>
        <v>2.7788713910761156</v>
      </c>
      <c r="L234" s="1057"/>
      <c r="M234" s="1064"/>
      <c r="N234" s="1064"/>
      <c r="O234" s="1064"/>
      <c r="P234" s="1065"/>
    </row>
    <row r="235" spans="1:21" ht="13.5" thickBot="1">
      <c r="A235" s="1100"/>
      <c r="B235" s="1068" t="s">
        <v>55</v>
      </c>
      <c r="C235" s="1069"/>
      <c r="D235" s="1069"/>
      <c r="E235" s="1069"/>
      <c r="F235" s="1069"/>
      <c r="G235" s="1069"/>
      <c r="H235" s="1069"/>
      <c r="I235" s="1070" t="str">
        <f>+$D$13</f>
        <v>M2</v>
      </c>
      <c r="J235" s="1071"/>
      <c r="K235" s="100">
        <f>K230</f>
        <v>34.1</v>
      </c>
      <c r="L235" s="1070" t="s">
        <v>56</v>
      </c>
      <c r="M235" s="1072"/>
      <c r="N235" s="1072"/>
      <c r="O235" s="1072"/>
      <c r="P235" s="1073"/>
    </row>
    <row r="236" spans="1:21">
      <c r="A236" s="1100"/>
      <c r="B236" s="36"/>
      <c r="P236" s="26"/>
    </row>
    <row r="237" spans="1:21">
      <c r="A237" s="1100"/>
      <c r="B237" s="36"/>
      <c r="P237" s="26"/>
    </row>
    <row r="238" spans="1:21">
      <c r="A238" s="1100"/>
      <c r="B238" s="36"/>
      <c r="P238" s="26"/>
    </row>
    <row r="239" spans="1:21">
      <c r="A239" s="1100"/>
      <c r="B239" s="36"/>
      <c r="P239" s="26"/>
    </row>
    <row r="240" spans="1:21">
      <c r="A240" s="1100"/>
      <c r="B240" s="36"/>
      <c r="P240" s="26"/>
    </row>
    <row r="241" spans="1:16">
      <c r="A241" s="1100"/>
      <c r="B241" s="36"/>
      <c r="P241" s="26"/>
    </row>
    <row r="242" spans="1:16">
      <c r="A242" s="1100"/>
      <c r="B242" s="36"/>
      <c r="P242" s="26"/>
    </row>
    <row r="243" spans="1:16" ht="13.15" customHeight="1">
      <c r="A243" s="1100"/>
      <c r="B243" s="36"/>
      <c r="C243" s="1076" t="str">
        <f>INFO.!B13</f>
        <v xml:space="preserve">ING. BERNARDO V. USCA Z. </v>
      </c>
      <c r="D243" s="1076"/>
      <c r="E243" s="1076"/>
      <c r="F243" s="1076"/>
      <c r="G243" s="1076"/>
      <c r="H243" s="1076"/>
      <c r="L243" s="1059" t="str">
        <f>INFO.!B19</f>
        <v>ING. ANGELA G. SÁNCHEZ M.</v>
      </c>
      <c r="M243" s="1059"/>
      <c r="N243" s="1059"/>
      <c r="O243" s="1059"/>
      <c r="P243" s="1060"/>
    </row>
    <row r="244" spans="1:16">
      <c r="A244" s="1100"/>
      <c r="B244" s="36"/>
      <c r="C244" s="1063" t="str">
        <f>INFO.!A13</f>
        <v xml:space="preserve">CONTRATISTA </v>
      </c>
      <c r="D244" s="1063"/>
      <c r="E244" s="1063"/>
      <c r="F244" s="1063"/>
      <c r="G244" s="1063"/>
      <c r="H244" s="1063"/>
      <c r="L244" s="1061" t="str">
        <f>INFO.!A19</f>
        <v>FISCALIZADORA</v>
      </c>
      <c r="M244" s="1061"/>
      <c r="N244" s="1061"/>
      <c r="O244" s="1061"/>
      <c r="P244" s="1062"/>
    </row>
    <row r="245" spans="1:16">
      <c r="A245" s="443"/>
      <c r="B245" s="36"/>
      <c r="C245" s="152"/>
      <c r="D245" s="152"/>
      <c r="E245" s="152"/>
      <c r="F245" s="152"/>
      <c r="G245" s="152"/>
      <c r="H245" s="152"/>
      <c r="L245" s="560"/>
      <c r="M245" s="560"/>
      <c r="N245" s="560"/>
      <c r="O245" s="560"/>
      <c r="P245" s="444"/>
    </row>
    <row r="246" spans="1:16">
      <c r="A246" s="443"/>
      <c r="B246" s="36"/>
      <c r="C246" s="152"/>
      <c r="D246" s="152"/>
      <c r="E246" s="152"/>
      <c r="F246" s="152"/>
      <c r="G246" s="152"/>
      <c r="H246" s="152"/>
      <c r="L246" s="560"/>
      <c r="M246" s="560"/>
      <c r="N246" s="560"/>
      <c r="O246" s="560"/>
      <c r="P246" s="444"/>
    </row>
    <row r="247" spans="1:16">
      <c r="A247" s="443"/>
      <c r="B247" s="36"/>
      <c r="C247" s="152"/>
      <c r="D247" s="152"/>
      <c r="E247" s="152"/>
      <c r="F247" s="152"/>
      <c r="G247" s="152"/>
      <c r="H247" s="152"/>
      <c r="L247" s="560"/>
      <c r="M247" s="560"/>
      <c r="N247" s="560"/>
      <c r="O247" s="560"/>
      <c r="P247" s="444"/>
    </row>
    <row r="248" spans="1:16">
      <c r="A248" s="443"/>
      <c r="B248" s="36"/>
      <c r="C248" s="152"/>
      <c r="D248" s="152"/>
      <c r="E248" s="152"/>
      <c r="F248" s="152"/>
      <c r="G248" s="152"/>
      <c r="H248" s="152"/>
      <c r="L248" s="560"/>
      <c r="M248" s="560"/>
      <c r="N248" s="560"/>
      <c r="O248" s="560"/>
      <c r="P248" s="444"/>
    </row>
    <row r="249" spans="1:16">
      <c r="A249" s="443"/>
      <c r="B249" s="36"/>
      <c r="C249" s="152"/>
      <c r="D249" s="152"/>
      <c r="E249" s="152"/>
      <c r="F249" s="1076" t="s">
        <v>790</v>
      </c>
      <c r="G249" s="1076"/>
      <c r="H249" s="1076"/>
      <c r="I249" s="1076"/>
      <c r="J249" s="1076"/>
      <c r="K249" s="1076"/>
      <c r="L249" s="560"/>
      <c r="M249" s="560"/>
      <c r="N249" s="560"/>
      <c r="O249" s="560"/>
      <c r="P249" s="444"/>
    </row>
    <row r="250" spans="1:16">
      <c r="A250" s="443"/>
      <c r="B250" s="36"/>
      <c r="C250" s="152"/>
      <c r="D250" s="152"/>
      <c r="E250" s="152"/>
      <c r="F250" s="1063" t="s">
        <v>791</v>
      </c>
      <c r="G250" s="1063"/>
      <c r="H250" s="1063"/>
      <c r="I250" s="1063"/>
      <c r="J250" s="1063"/>
      <c r="K250" s="1063"/>
      <c r="L250" s="560"/>
      <c r="M250" s="560"/>
      <c r="N250" s="560"/>
      <c r="O250" s="560"/>
      <c r="P250" s="444"/>
    </row>
    <row r="251" spans="1:16" ht="13.5" thickBot="1">
      <c r="A251" s="443"/>
      <c r="B251" s="39"/>
      <c r="C251" s="242"/>
      <c r="D251" s="242"/>
      <c r="E251" s="242"/>
      <c r="F251" s="242"/>
      <c r="G251" s="242"/>
      <c r="H251" s="242"/>
      <c r="I251" s="40"/>
      <c r="J251" s="40"/>
      <c r="K251" s="40"/>
      <c r="L251" s="593"/>
      <c r="M251" s="593"/>
      <c r="N251" s="593"/>
      <c r="O251" s="593"/>
      <c r="P251" s="594"/>
    </row>
  </sheetData>
  <mergeCells count="154">
    <mergeCell ref="F249:K249"/>
    <mergeCell ref="F250:K250"/>
    <mergeCell ref="C169:I169"/>
    <mergeCell ref="A1:P1"/>
    <mergeCell ref="A2:A244"/>
    <mergeCell ref="D2:N4"/>
    <mergeCell ref="B5:P5"/>
    <mergeCell ref="B6:C7"/>
    <mergeCell ref="D6:P7"/>
    <mergeCell ref="M8:N8"/>
    <mergeCell ref="O8:P8"/>
    <mergeCell ref="M9:N9"/>
    <mergeCell ref="B11:C11"/>
    <mergeCell ref="B18:P18"/>
    <mergeCell ref="B19:P19"/>
    <mergeCell ref="C71:N71"/>
    <mergeCell ref="C72:H73"/>
    <mergeCell ref="I72:J72"/>
    <mergeCell ref="K72:L72"/>
    <mergeCell ref="I73:J73"/>
    <mergeCell ref="K73:L73"/>
    <mergeCell ref="B12:C12"/>
    <mergeCell ref="B13:C13"/>
    <mergeCell ref="B14:C14"/>
    <mergeCell ref="B15:C15"/>
    <mergeCell ref="B17:C17"/>
    <mergeCell ref="D17:E17"/>
    <mergeCell ref="C76:H76"/>
    <mergeCell ref="I76:J76"/>
    <mergeCell ref="K76:L76"/>
    <mergeCell ref="C77:H77"/>
    <mergeCell ref="I77:J77"/>
    <mergeCell ref="K77:L77"/>
    <mergeCell ref="C74:H74"/>
    <mergeCell ref="I74:J74"/>
    <mergeCell ref="K74:L74"/>
    <mergeCell ref="C75:H75"/>
    <mergeCell ref="I75:J75"/>
    <mergeCell ref="K75:L75"/>
    <mergeCell ref="I132:J132"/>
    <mergeCell ref="K132:L132"/>
    <mergeCell ref="I133:J133"/>
    <mergeCell ref="K133:L133"/>
    <mergeCell ref="C80:H80"/>
    <mergeCell ref="I80:J80"/>
    <mergeCell ref="K80:L80"/>
    <mergeCell ref="C78:H78"/>
    <mergeCell ref="I78:J78"/>
    <mergeCell ref="K78:L78"/>
    <mergeCell ref="C79:H79"/>
    <mergeCell ref="I79:J79"/>
    <mergeCell ref="K79:L79"/>
    <mergeCell ref="C134:H134"/>
    <mergeCell ref="C135:H135"/>
    <mergeCell ref="I135:J135"/>
    <mergeCell ref="K135:L135"/>
    <mergeCell ref="L243:P243"/>
    <mergeCell ref="L244:P244"/>
    <mergeCell ref="C244:H244"/>
    <mergeCell ref="C82:M82"/>
    <mergeCell ref="C81:H81"/>
    <mergeCell ref="I81:J81"/>
    <mergeCell ref="K81:L81"/>
    <mergeCell ref="C131:N131"/>
    <mergeCell ref="C132:H133"/>
    <mergeCell ref="L233:P233"/>
    <mergeCell ref="B234:H234"/>
    <mergeCell ref="I234:J234"/>
    <mergeCell ref="L234:P234"/>
    <mergeCell ref="B235:H235"/>
    <mergeCell ref="I235:J235"/>
    <mergeCell ref="L235:P235"/>
    <mergeCell ref="I230:J230"/>
    <mergeCell ref="I231:J231"/>
    <mergeCell ref="B232:H232"/>
    <mergeCell ref="I232:J232"/>
    <mergeCell ref="C138:H138"/>
    <mergeCell ref="I138:J138"/>
    <mergeCell ref="K138:L138"/>
    <mergeCell ref="C139:H139"/>
    <mergeCell ref="I139:J139"/>
    <mergeCell ref="K139:L139"/>
    <mergeCell ref="C136:H136"/>
    <mergeCell ref="I136:J136"/>
    <mergeCell ref="K136:L136"/>
    <mergeCell ref="C137:H137"/>
    <mergeCell ref="I137:J137"/>
    <mergeCell ref="K137:L137"/>
    <mergeCell ref="K142:L142"/>
    <mergeCell ref="K143:L143"/>
    <mergeCell ref="K144:L144"/>
    <mergeCell ref="C149:N149"/>
    <mergeCell ref="C150:H151"/>
    <mergeCell ref="I150:J150"/>
    <mergeCell ref="I151:J151"/>
    <mergeCell ref="C140:H140"/>
    <mergeCell ref="I140:J140"/>
    <mergeCell ref="K140:L140"/>
    <mergeCell ref="C145:M145"/>
    <mergeCell ref="C142:H142"/>
    <mergeCell ref="C143:H143"/>
    <mergeCell ref="C144:H144"/>
    <mergeCell ref="I142:J142"/>
    <mergeCell ref="I143:J143"/>
    <mergeCell ref="I144:J144"/>
    <mergeCell ref="C141:H141"/>
    <mergeCell ref="I141:J141"/>
    <mergeCell ref="K141:L141"/>
    <mergeCell ref="C154:H154"/>
    <mergeCell ref="I154:J154"/>
    <mergeCell ref="C155:H155"/>
    <mergeCell ref="I155:J155"/>
    <mergeCell ref="C156:H156"/>
    <mergeCell ref="I156:J156"/>
    <mergeCell ref="C152:H152"/>
    <mergeCell ref="I152:J152"/>
    <mergeCell ref="C153:H153"/>
    <mergeCell ref="I153:J153"/>
    <mergeCell ref="C160:H160"/>
    <mergeCell ref="I160:J160"/>
    <mergeCell ref="C161:H161"/>
    <mergeCell ref="I161:J161"/>
    <mergeCell ref="C162:H162"/>
    <mergeCell ref="I162:J162"/>
    <mergeCell ref="C157:H157"/>
    <mergeCell ref="I157:J157"/>
    <mergeCell ref="C158:H158"/>
    <mergeCell ref="I158:J158"/>
    <mergeCell ref="C159:H159"/>
    <mergeCell ref="I159:J159"/>
    <mergeCell ref="C243:H243"/>
    <mergeCell ref="C163:H163"/>
    <mergeCell ref="I163:J163"/>
    <mergeCell ref="C225:M225"/>
    <mergeCell ref="C220:M221"/>
    <mergeCell ref="C222:M222"/>
    <mergeCell ref="C223:M223"/>
    <mergeCell ref="C224:M224"/>
    <mergeCell ref="C172:M172"/>
    <mergeCell ref="C219:N219"/>
    <mergeCell ref="B233:H233"/>
    <mergeCell ref="I233:J233"/>
    <mergeCell ref="B227:G227"/>
    <mergeCell ref="I227:J227"/>
    <mergeCell ref="L227:P227"/>
    <mergeCell ref="I228:J228"/>
    <mergeCell ref="I229:J229"/>
    <mergeCell ref="C170:I170"/>
    <mergeCell ref="C171:I171"/>
    <mergeCell ref="C165:H165"/>
    <mergeCell ref="I165:J165"/>
    <mergeCell ref="C164:H164"/>
    <mergeCell ref="I164:J164"/>
    <mergeCell ref="C166:I167"/>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A81D0-5FE1-4583-8342-C070B9FAD2EF}">
  <sheetPr>
    <tabColor rgb="FF92D050"/>
  </sheetPr>
  <dimension ref="A1:T86"/>
  <sheetViews>
    <sheetView showGridLines="0" view="pageBreakPreview" topLeftCell="A14" zoomScale="70" zoomScaleNormal="80" zoomScaleSheetLayoutView="70" workbookViewId="0">
      <selection activeCell="Z51" sqref="Z51"/>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10"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20" width="9.7109375" style="264" customWidth="1"/>
    <col min="21" max="21" width="5.7109375" style="11"/>
    <col min="22" max="22" width="8.5703125" style="11" bestFit="1" customWidth="1"/>
    <col min="23" max="16384" width="5.7109375" style="11"/>
  </cols>
  <sheetData>
    <row r="1" spans="1:20" s="264" customFormat="1" ht="4.5" customHeight="1" thickBot="1">
      <c r="A1" s="1099"/>
      <c r="B1" s="1099"/>
      <c r="C1" s="1099"/>
      <c r="D1" s="1099"/>
      <c r="E1" s="1099"/>
      <c r="F1" s="1099"/>
      <c r="G1" s="1099"/>
      <c r="H1" s="1099"/>
      <c r="I1" s="1099"/>
      <c r="J1" s="1099"/>
      <c r="K1" s="1099"/>
      <c r="L1" s="1099"/>
      <c r="M1" s="1099"/>
      <c r="N1" s="1099"/>
      <c r="O1" s="1099"/>
      <c r="P1" s="1099"/>
    </row>
    <row r="2" spans="1:20"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row>
    <row r="3" spans="1:20" s="18" customFormat="1" ht="12" customHeight="1">
      <c r="A3" s="1100"/>
      <c r="B3" s="15"/>
      <c r="C3" s="153"/>
      <c r="D3" s="1102"/>
      <c r="E3" s="1102"/>
      <c r="F3" s="1102"/>
      <c r="G3" s="1102"/>
      <c r="H3" s="1102"/>
      <c r="I3" s="1102"/>
      <c r="J3" s="1102"/>
      <c r="K3" s="1102"/>
      <c r="L3" s="1102"/>
      <c r="M3" s="1102"/>
      <c r="N3" s="1102"/>
      <c r="O3" s="153"/>
      <c r="P3" s="16"/>
      <c r="S3" s="264"/>
      <c r="T3" s="264"/>
    </row>
    <row r="4" spans="1:20" s="18" customFormat="1" ht="12" customHeight="1">
      <c r="A4" s="1100"/>
      <c r="B4" s="15"/>
      <c r="C4" s="153"/>
      <c r="D4" s="1102"/>
      <c r="E4" s="1102"/>
      <c r="F4" s="1102"/>
      <c r="G4" s="1102"/>
      <c r="H4" s="1102"/>
      <c r="I4" s="1102"/>
      <c r="J4" s="1102"/>
      <c r="K4" s="1102"/>
      <c r="L4" s="1102"/>
      <c r="M4" s="1102"/>
      <c r="N4" s="1102"/>
      <c r="O4" s="153"/>
      <c r="P4" s="17"/>
      <c r="S4" s="264"/>
      <c r="T4" s="264"/>
    </row>
    <row r="5" spans="1:20" s="18" customFormat="1" ht="15" customHeight="1">
      <c r="A5" s="1100"/>
      <c r="B5" s="1103" t="s">
        <v>41</v>
      </c>
      <c r="C5" s="1104"/>
      <c r="D5" s="1104"/>
      <c r="E5" s="1104"/>
      <c r="F5" s="1104"/>
      <c r="G5" s="1104"/>
      <c r="H5" s="1104"/>
      <c r="I5" s="1104"/>
      <c r="J5" s="1104"/>
      <c r="K5" s="1104"/>
      <c r="L5" s="1104"/>
      <c r="M5" s="1104"/>
      <c r="N5" s="1104"/>
      <c r="O5" s="1104"/>
      <c r="P5" s="1105"/>
      <c r="S5" s="264"/>
      <c r="T5" s="264"/>
    </row>
    <row r="6" spans="1:20"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row>
    <row r="7" spans="1:20" s="18" customFormat="1" ht="27" customHeight="1">
      <c r="A7" s="1100"/>
      <c r="B7" s="1106"/>
      <c r="C7" s="1107"/>
      <c r="D7" s="1108"/>
      <c r="E7" s="1108"/>
      <c r="F7" s="1108"/>
      <c r="G7" s="1108"/>
      <c r="H7" s="1108"/>
      <c r="I7" s="1108"/>
      <c r="J7" s="1108"/>
      <c r="K7" s="1108"/>
      <c r="L7" s="1108"/>
      <c r="M7" s="1108"/>
      <c r="N7" s="1108"/>
      <c r="O7" s="1108"/>
      <c r="P7" s="1109"/>
      <c r="S7" s="264"/>
      <c r="T7" s="264"/>
    </row>
    <row r="8" spans="1:20"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row>
    <row r="9" spans="1:20" s="18" customFormat="1">
      <c r="A9" s="1100"/>
      <c r="B9" s="21"/>
      <c r="C9" s="22"/>
      <c r="D9" s="22"/>
      <c r="E9" s="22"/>
      <c r="F9" s="22"/>
      <c r="G9" s="22"/>
      <c r="H9" s="22"/>
      <c r="I9" s="22"/>
      <c r="J9" s="22"/>
      <c r="K9" s="22"/>
      <c r="L9" s="23"/>
      <c r="M9" s="1112"/>
      <c r="N9" s="1112"/>
      <c r="O9" s="22"/>
      <c r="P9" s="24"/>
      <c r="S9" s="264"/>
      <c r="T9" s="264"/>
    </row>
    <row r="10" spans="1:20" s="18" customFormat="1">
      <c r="A10" s="1100"/>
      <c r="B10" s="93" t="str">
        <f>CONCATENATE("MODULO ",VLOOKUP(D11,'RUBROS '!A185:C239,3)," :")</f>
        <v>MODULO 1 :</v>
      </c>
      <c r="C10" s="155"/>
      <c r="D10" s="18" t="str">
        <f>VLOOKUP(D11,'RUBROS '!A185:E280,2)</f>
        <v>CANCHA CUBIERTA / OBRAS PRELIMINARES</v>
      </c>
      <c r="L10" s="156"/>
      <c r="M10" s="157"/>
      <c r="N10" s="157"/>
      <c r="P10" s="25"/>
      <c r="S10" s="264"/>
      <c r="T10" s="264"/>
    </row>
    <row r="11" spans="1:20" s="18" customFormat="1" ht="15" customHeight="1">
      <c r="A11" s="1100"/>
      <c r="B11" s="1113" t="s">
        <v>61</v>
      </c>
      <c r="C11" s="1114"/>
      <c r="D11" s="158">
        <v>3</v>
      </c>
      <c r="E11" s="159"/>
      <c r="F11" s="160"/>
      <c r="G11" s="160"/>
      <c r="H11" s="160"/>
      <c r="I11" s="160"/>
      <c r="J11" s="160"/>
      <c r="K11" s="160"/>
      <c r="L11" s="160"/>
      <c r="M11" s="160"/>
      <c r="N11" s="160"/>
      <c r="O11" s="160"/>
      <c r="P11" s="94"/>
      <c r="S11" s="264"/>
      <c r="T11" s="264"/>
    </row>
    <row r="12" spans="1:20" s="18" customFormat="1" ht="15" customHeight="1">
      <c r="A12" s="1100"/>
      <c r="B12" s="1113" t="s">
        <v>43</v>
      </c>
      <c r="C12" s="1114"/>
      <c r="D12" s="161" t="str">
        <f>VLOOKUP(D11,'RUBROS '!A1:F173,2)</f>
        <v>PICADO DE PISO</v>
      </c>
      <c r="E12" s="159"/>
      <c r="F12" s="160"/>
      <c r="G12" s="160"/>
      <c r="H12" s="160"/>
      <c r="I12" s="160"/>
      <c r="J12" s="160"/>
      <c r="K12" s="160"/>
      <c r="L12" s="160"/>
      <c r="M12" s="160"/>
      <c r="N12" s="160"/>
      <c r="O12" s="160"/>
      <c r="P12" s="94"/>
      <c r="S12" s="264"/>
      <c r="T12" s="264"/>
    </row>
    <row r="13" spans="1:20"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row>
    <row r="14" spans="1:20" s="18" customFormat="1" ht="15" customHeight="1">
      <c r="A14" s="1100"/>
      <c r="B14" s="1074" t="s">
        <v>45</v>
      </c>
      <c r="C14" s="1075"/>
      <c r="D14" s="18" t="str">
        <f>INFO.!B6</f>
        <v>PLANILLA 3 DE LIQUIDACION</v>
      </c>
      <c r="F14" s="161"/>
      <c r="G14" s="161"/>
      <c r="J14" s="155"/>
      <c r="K14" s="160"/>
      <c r="L14" s="155"/>
      <c r="M14" s="155"/>
      <c r="N14" s="155"/>
      <c r="O14" s="155"/>
      <c r="P14" s="95"/>
      <c r="S14" s="264"/>
      <c r="T14" s="264"/>
    </row>
    <row r="15" spans="1:20"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row>
    <row r="16" spans="1:20"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row>
    <row r="17" spans="1:20" s="18" customFormat="1" ht="15" customHeight="1">
      <c r="A17" s="1100"/>
      <c r="B17" s="1074" t="s">
        <v>46</v>
      </c>
      <c r="C17" s="1075"/>
      <c r="D17" s="1098">
        <f>K71</f>
        <v>85.37</v>
      </c>
      <c r="E17" s="1098"/>
      <c r="F17" s="161" t="str">
        <f>D13</f>
        <v>M2</v>
      </c>
      <c r="G17" s="155"/>
      <c r="H17" s="155"/>
      <c r="I17" s="155"/>
      <c r="J17" s="155"/>
      <c r="K17" s="160"/>
      <c r="P17" s="25"/>
      <c r="S17" s="264"/>
      <c r="T17" s="264"/>
    </row>
    <row r="18" spans="1:20"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row>
    <row r="19" spans="1:20"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row>
    <row r="20" spans="1:20" s="18" customFormat="1">
      <c r="A20" s="1100"/>
      <c r="B20" s="96" t="s">
        <v>47</v>
      </c>
      <c r="C20" s="97"/>
      <c r="D20" s="97"/>
      <c r="E20" s="97"/>
      <c r="F20" s="97"/>
      <c r="G20" s="97"/>
      <c r="H20" s="97"/>
      <c r="I20" s="97"/>
      <c r="J20" s="97"/>
      <c r="K20" s="97"/>
      <c r="L20" s="97"/>
      <c r="M20" s="97"/>
      <c r="N20" s="97"/>
      <c r="O20" s="97"/>
      <c r="P20" s="98"/>
      <c r="S20" s="264"/>
      <c r="T20" s="264"/>
    </row>
    <row r="21" spans="1:20" s="206" customFormat="1">
      <c r="A21" s="1100"/>
      <c r="B21" s="207" t="str">
        <f>D12</f>
        <v>PICADO DE PISO</v>
      </c>
      <c r="P21" s="208"/>
      <c r="S21" s="264"/>
      <c r="T21" s="264"/>
    </row>
    <row r="22" spans="1:20" s="18" customFormat="1" ht="12" customHeight="1">
      <c r="A22" s="1100"/>
      <c r="B22" s="99"/>
      <c r="C22" s="1044" t="str">
        <f>B21</f>
        <v>PICADO DE PISO</v>
      </c>
      <c r="D22" s="1045"/>
      <c r="E22" s="1045"/>
      <c r="F22" s="1045"/>
      <c r="G22" s="1045"/>
      <c r="H22" s="1045"/>
      <c r="I22" s="1045"/>
      <c r="J22" s="1045"/>
      <c r="K22" s="1045"/>
      <c r="L22" s="1045"/>
      <c r="M22" s="1045"/>
      <c r="N22" s="1046"/>
      <c r="P22" s="25"/>
      <c r="S22" s="264"/>
      <c r="T22" s="264"/>
    </row>
    <row r="23" spans="1:20" s="18" customFormat="1" ht="12" customHeight="1">
      <c r="A23" s="1100"/>
      <c r="B23" s="99"/>
      <c r="C23" s="1047" t="s">
        <v>114</v>
      </c>
      <c r="D23" s="1048"/>
      <c r="E23" s="1048"/>
      <c r="F23" s="1048"/>
      <c r="G23" s="1048"/>
      <c r="H23" s="1049"/>
      <c r="I23" s="1053" t="s">
        <v>229</v>
      </c>
      <c r="J23" s="1054"/>
      <c r="K23" s="1053" t="s">
        <v>230</v>
      </c>
      <c r="L23" s="1054"/>
      <c r="M23" s="237" t="s">
        <v>180</v>
      </c>
      <c r="N23" s="237" t="s">
        <v>60</v>
      </c>
      <c r="P23" s="25"/>
      <c r="S23" s="264"/>
      <c r="T23" s="264"/>
    </row>
    <row r="24" spans="1:20" s="18" customFormat="1" ht="12" customHeight="1">
      <c r="A24" s="1100"/>
      <c r="B24" s="99"/>
      <c r="C24" s="1050"/>
      <c r="D24" s="1051"/>
      <c r="E24" s="1051"/>
      <c r="F24" s="1051"/>
      <c r="G24" s="1051"/>
      <c r="H24" s="1052"/>
      <c r="I24" s="1053" t="s">
        <v>181</v>
      </c>
      <c r="J24" s="1054"/>
      <c r="K24" s="1053" t="s">
        <v>181</v>
      </c>
      <c r="L24" s="1054"/>
      <c r="M24" s="237" t="s">
        <v>182</v>
      </c>
      <c r="N24" s="237" t="s">
        <v>231</v>
      </c>
      <c r="P24" s="25"/>
      <c r="S24" s="264"/>
      <c r="T24" s="264"/>
    </row>
    <row r="25" spans="1:20" s="18" customFormat="1" ht="12" customHeight="1">
      <c r="A25" s="1100"/>
      <c r="B25" s="99"/>
      <c r="C25" s="598" t="s">
        <v>718</v>
      </c>
      <c r="D25" s="355"/>
      <c r="E25" s="355"/>
      <c r="F25" s="355"/>
      <c r="G25" s="355"/>
      <c r="H25" s="355"/>
      <c r="I25" s="355"/>
      <c r="J25" s="355"/>
      <c r="K25" s="355"/>
      <c r="L25" s="355"/>
      <c r="M25" s="355"/>
      <c r="N25" s="358"/>
      <c r="O25" s="601"/>
      <c r="P25" s="25"/>
      <c r="S25" s="264"/>
      <c r="T25" s="264"/>
    </row>
    <row r="26" spans="1:20" s="18" customFormat="1" ht="12" customHeight="1">
      <c r="A26" s="1100"/>
      <c r="B26" s="99"/>
      <c r="C26" s="1083" t="s">
        <v>712</v>
      </c>
      <c r="D26" s="1084"/>
      <c r="E26" s="1084"/>
      <c r="F26" s="1084"/>
      <c r="G26" s="1084"/>
      <c r="H26" s="1085"/>
      <c r="I26" s="1126">
        <v>27.22</v>
      </c>
      <c r="J26" s="1126"/>
      <c r="K26" s="1126">
        <v>30.42</v>
      </c>
      <c r="L26" s="1127"/>
      <c r="M26" s="377">
        <v>1</v>
      </c>
      <c r="N26" s="377">
        <f t="shared" ref="N26:N29" si="0">ROUND(K26*M26*I26,2)</f>
        <v>828.03</v>
      </c>
      <c r="O26" s="601" t="s">
        <v>705</v>
      </c>
      <c r="P26" s="25"/>
      <c r="S26" s="264"/>
      <c r="T26" s="264"/>
    </row>
    <row r="27" spans="1:20" s="18" customFormat="1" ht="12" customHeight="1">
      <c r="A27" s="1100"/>
      <c r="B27" s="99"/>
      <c r="C27" s="1083" t="s">
        <v>631</v>
      </c>
      <c r="D27" s="1084"/>
      <c r="E27" s="1084"/>
      <c r="F27" s="1084"/>
      <c r="G27" s="1084"/>
      <c r="H27" s="1085"/>
      <c r="I27" s="1126">
        <v>0.61</v>
      </c>
      <c r="J27" s="1126"/>
      <c r="K27" s="1126">
        <v>0.41</v>
      </c>
      <c r="L27" s="1127"/>
      <c r="M27" s="377">
        <v>-14</v>
      </c>
      <c r="N27" s="377">
        <f>ROUND(K27*M27*I27,2)</f>
        <v>-3.5</v>
      </c>
      <c r="O27" s="601" t="s">
        <v>705</v>
      </c>
      <c r="P27" s="25"/>
      <c r="S27" s="264"/>
      <c r="T27" s="264"/>
    </row>
    <row r="28" spans="1:20" s="18" customFormat="1" ht="12" customHeight="1">
      <c r="A28" s="1100"/>
      <c r="B28" s="99"/>
      <c r="C28" s="1083" t="s">
        <v>719</v>
      </c>
      <c r="D28" s="1084"/>
      <c r="E28" s="1084"/>
      <c r="F28" s="1084"/>
      <c r="G28" s="1084"/>
      <c r="H28" s="1085"/>
      <c r="I28" s="1126">
        <v>0.38</v>
      </c>
      <c r="J28" s="1126"/>
      <c r="K28" s="1126">
        <v>0.26</v>
      </c>
      <c r="L28" s="1127"/>
      <c r="M28" s="377">
        <v>-4</v>
      </c>
      <c r="N28" s="377">
        <f t="shared" si="0"/>
        <v>-0.4</v>
      </c>
      <c r="O28" s="601" t="s">
        <v>705</v>
      </c>
      <c r="P28" s="25"/>
      <c r="S28" s="264"/>
      <c r="T28" s="264"/>
    </row>
    <row r="29" spans="1:20" s="18" customFormat="1" ht="12" customHeight="1">
      <c r="A29" s="1100"/>
      <c r="B29" s="99"/>
      <c r="C29" s="1083" t="s">
        <v>500</v>
      </c>
      <c r="D29" s="1084"/>
      <c r="E29" s="1084"/>
      <c r="F29" s="1084"/>
      <c r="G29" s="1084"/>
      <c r="H29" s="1085"/>
      <c r="I29" s="1126">
        <v>11.02</v>
      </c>
      <c r="J29" s="1126"/>
      <c r="K29" s="1126">
        <v>1.82</v>
      </c>
      <c r="L29" s="1127"/>
      <c r="M29" s="377">
        <v>-2</v>
      </c>
      <c r="N29" s="377">
        <f t="shared" si="0"/>
        <v>-40.11</v>
      </c>
      <c r="O29" s="601" t="s">
        <v>705</v>
      </c>
      <c r="P29" s="25"/>
      <c r="S29" s="264"/>
      <c r="T29" s="264"/>
    </row>
    <row r="30" spans="1:20" s="18" customFormat="1" ht="12" customHeight="1">
      <c r="A30" s="1100"/>
      <c r="B30" s="99"/>
      <c r="C30" s="1083" t="s">
        <v>699</v>
      </c>
      <c r="D30" s="1084"/>
      <c r="E30" s="1084"/>
      <c r="F30" s="1084"/>
      <c r="G30" s="1084"/>
      <c r="H30" s="1085"/>
      <c r="I30" s="1126">
        <v>0.7</v>
      </c>
      <c r="J30" s="1126"/>
      <c r="K30" s="1126">
        <v>0.7</v>
      </c>
      <c r="L30" s="1127"/>
      <c r="M30" s="377">
        <v>-4</v>
      </c>
      <c r="N30" s="377">
        <f t="shared" ref="N30" si="1">ROUND(K30*M30*I30,2)</f>
        <v>-1.96</v>
      </c>
      <c r="O30" s="601" t="s">
        <v>705</v>
      </c>
      <c r="P30" s="25"/>
      <c r="S30" s="264"/>
      <c r="T30" s="264"/>
    </row>
    <row r="31" spans="1:20" s="18" customFormat="1" ht="12" customHeight="1">
      <c r="A31" s="1100"/>
      <c r="B31" s="99"/>
      <c r="C31" s="1047" t="s">
        <v>114</v>
      </c>
      <c r="D31" s="1048"/>
      <c r="E31" s="1048"/>
      <c r="F31" s="1048"/>
      <c r="G31" s="1048"/>
      <c r="H31" s="1048"/>
      <c r="I31" s="1049"/>
      <c r="J31" s="237" t="s">
        <v>59</v>
      </c>
      <c r="K31" s="237" t="s">
        <v>134</v>
      </c>
      <c r="L31" s="237" t="s">
        <v>138</v>
      </c>
      <c r="M31" s="237" t="s">
        <v>143</v>
      </c>
      <c r="N31" s="237" t="s">
        <v>710</v>
      </c>
      <c r="O31" s="601"/>
      <c r="P31" s="25"/>
      <c r="S31" s="264"/>
      <c r="T31" s="264"/>
    </row>
    <row r="32" spans="1:20" s="18" customFormat="1" ht="12" customHeight="1">
      <c r="A32" s="1100"/>
      <c r="B32" s="99"/>
      <c r="C32" s="1128"/>
      <c r="D32" s="1129"/>
      <c r="E32" s="1129"/>
      <c r="F32" s="1129"/>
      <c r="G32" s="1129"/>
      <c r="H32" s="1129"/>
      <c r="I32" s="1130"/>
      <c r="J32" s="562" t="s">
        <v>131</v>
      </c>
      <c r="K32" s="562" t="s">
        <v>131</v>
      </c>
      <c r="L32" s="562" t="s">
        <v>131</v>
      </c>
      <c r="M32" s="562" t="s">
        <v>131</v>
      </c>
      <c r="N32" s="237" t="s">
        <v>231</v>
      </c>
      <c r="O32" s="601"/>
      <c r="P32" s="25"/>
      <c r="S32" s="264"/>
      <c r="T32" s="264"/>
    </row>
    <row r="33" spans="1:20" s="18" customFormat="1" ht="12" customHeight="1">
      <c r="A33" s="1100"/>
      <c r="B33" s="99"/>
      <c r="C33" s="598" t="s">
        <v>720</v>
      </c>
      <c r="D33" s="355"/>
      <c r="E33" s="355"/>
      <c r="F33" s="355"/>
      <c r="G33" s="355"/>
      <c r="H33" s="355"/>
      <c r="I33" s="355"/>
      <c r="J33" s="355"/>
      <c r="K33" s="355"/>
      <c r="L33" s="355"/>
      <c r="M33" s="355"/>
      <c r="N33" s="358"/>
      <c r="O33" s="601"/>
      <c r="P33" s="25"/>
      <c r="S33" s="264"/>
      <c r="T33" s="264"/>
    </row>
    <row r="34" spans="1:20" s="18" customFormat="1" ht="12" customHeight="1">
      <c r="A34" s="1100"/>
      <c r="B34" s="99"/>
      <c r="C34" s="1119" t="s">
        <v>715</v>
      </c>
      <c r="D34" s="1119"/>
      <c r="E34" s="1119"/>
      <c r="F34" s="1119"/>
      <c r="G34" s="1119"/>
      <c r="H34" s="1119"/>
      <c r="I34" s="1119"/>
      <c r="J34" s="317">
        <v>0.41</v>
      </c>
      <c r="K34" s="317">
        <v>26.64</v>
      </c>
      <c r="L34" s="317">
        <v>26.63</v>
      </c>
      <c r="M34" s="317">
        <f t="shared" ref="M34:M60" si="2">(K34+L34+J34)/2</f>
        <v>26.839999999999996</v>
      </c>
      <c r="N34" s="317">
        <f t="shared" ref="N34:N60" si="3">SQRT(M34*(M34-J34)*(M34-K34)*(M34-L34))</f>
        <v>5.4583889931003426</v>
      </c>
      <c r="O34" s="601" t="s">
        <v>709</v>
      </c>
      <c r="P34" s="25"/>
      <c r="S34" s="264"/>
      <c r="T34" s="264"/>
    </row>
    <row r="35" spans="1:20" s="18" customFormat="1" ht="12" customHeight="1">
      <c r="A35" s="1100"/>
      <c r="B35" s="99"/>
      <c r="C35" s="1119" t="s">
        <v>716</v>
      </c>
      <c r="D35" s="1119"/>
      <c r="E35" s="1119"/>
      <c r="F35" s="1119"/>
      <c r="G35" s="1119"/>
      <c r="H35" s="1119"/>
      <c r="I35" s="1119"/>
      <c r="J35" s="317">
        <f t="shared" ref="J35:J60" si="4">K34</f>
        <v>26.64</v>
      </c>
      <c r="K35" s="317">
        <v>1.89</v>
      </c>
      <c r="L35" s="317">
        <v>28.47</v>
      </c>
      <c r="M35" s="317">
        <f t="shared" si="2"/>
        <v>28.5</v>
      </c>
      <c r="N35" s="317">
        <f t="shared" si="3"/>
        <v>6.5052196734623484</v>
      </c>
      <c r="O35" s="601" t="s">
        <v>709</v>
      </c>
      <c r="P35" s="25"/>
      <c r="S35" s="264"/>
      <c r="T35" s="264"/>
    </row>
    <row r="36" spans="1:20" s="18" customFormat="1" ht="12" customHeight="1">
      <c r="A36" s="1100"/>
      <c r="B36" s="99"/>
      <c r="C36" s="1119" t="s">
        <v>717</v>
      </c>
      <c r="D36" s="1119"/>
      <c r="E36" s="1119"/>
      <c r="F36" s="1119"/>
      <c r="G36" s="1119"/>
      <c r="H36" s="1119"/>
      <c r="I36" s="1119"/>
      <c r="J36" s="317">
        <f t="shared" si="4"/>
        <v>1.89</v>
      </c>
      <c r="K36" s="317">
        <v>1.3</v>
      </c>
      <c r="L36" s="317">
        <v>0.61</v>
      </c>
      <c r="M36" s="317">
        <f t="shared" si="2"/>
        <v>1.9</v>
      </c>
      <c r="N36" s="317">
        <f t="shared" si="3"/>
        <v>0.12126829758844647</v>
      </c>
      <c r="O36" s="601" t="s">
        <v>709</v>
      </c>
      <c r="P36" s="25"/>
      <c r="S36" s="264"/>
      <c r="T36" s="264"/>
    </row>
    <row r="37" spans="1:20" s="18" customFormat="1" ht="12" customHeight="1">
      <c r="A37" s="1100"/>
      <c r="B37" s="99"/>
      <c r="C37" s="1119" t="s">
        <v>721</v>
      </c>
      <c r="D37" s="1119"/>
      <c r="E37" s="1119"/>
      <c r="F37" s="1119"/>
      <c r="G37" s="1119"/>
      <c r="H37" s="1119"/>
      <c r="I37" s="1119"/>
      <c r="J37" s="317">
        <f t="shared" si="4"/>
        <v>1.3</v>
      </c>
      <c r="K37" s="317">
        <v>1.47</v>
      </c>
      <c r="L37" s="317">
        <v>0.41</v>
      </c>
      <c r="M37" s="317">
        <f t="shared" si="2"/>
        <v>1.5899999999999999</v>
      </c>
      <c r="N37" s="317">
        <f t="shared" si="3"/>
        <v>0.25552252346906701</v>
      </c>
      <c r="O37" s="601" t="s">
        <v>709</v>
      </c>
      <c r="P37" s="25"/>
      <c r="S37" s="264"/>
      <c r="T37" s="264"/>
    </row>
    <row r="38" spans="1:20" s="18" customFormat="1" ht="12" customHeight="1">
      <c r="A38" s="1100"/>
      <c r="B38" s="99"/>
      <c r="C38" s="1119" t="s">
        <v>722</v>
      </c>
      <c r="D38" s="1119"/>
      <c r="E38" s="1119"/>
      <c r="F38" s="1119"/>
      <c r="G38" s="1119"/>
      <c r="H38" s="1119"/>
      <c r="I38" s="1119"/>
      <c r="J38" s="317">
        <f t="shared" si="4"/>
        <v>1.47</v>
      </c>
      <c r="K38" s="317">
        <v>1.43</v>
      </c>
      <c r="L38" s="317">
        <v>0.1</v>
      </c>
      <c r="M38" s="317">
        <f t="shared" si="2"/>
        <v>1.5</v>
      </c>
      <c r="N38" s="317">
        <f t="shared" si="3"/>
        <v>6.6407830863536021E-2</v>
      </c>
      <c r="O38" s="601" t="s">
        <v>709</v>
      </c>
      <c r="P38" s="25"/>
      <c r="S38" s="264"/>
      <c r="T38" s="264"/>
    </row>
    <row r="39" spans="1:20" s="18" customFormat="1" ht="12" customHeight="1">
      <c r="A39" s="1100"/>
      <c r="B39" s="99"/>
      <c r="C39" s="1119" t="s">
        <v>723</v>
      </c>
      <c r="D39" s="1119"/>
      <c r="E39" s="1119"/>
      <c r="F39" s="1119"/>
      <c r="G39" s="1119"/>
      <c r="H39" s="1119"/>
      <c r="I39" s="1119"/>
      <c r="J39" s="317">
        <f t="shared" si="4"/>
        <v>1.43</v>
      </c>
      <c r="K39" s="317">
        <v>1.81</v>
      </c>
      <c r="L39" s="317">
        <v>0.45</v>
      </c>
      <c r="M39" s="317">
        <f t="shared" si="2"/>
        <v>1.8450000000000002</v>
      </c>
      <c r="N39" s="317">
        <f t="shared" si="3"/>
        <v>0.19334963634566316</v>
      </c>
      <c r="O39" s="601" t="s">
        <v>709</v>
      </c>
      <c r="P39" s="25"/>
      <c r="S39" s="264"/>
      <c r="T39" s="264"/>
    </row>
    <row r="40" spans="1:20" s="18" customFormat="1" ht="12" customHeight="1">
      <c r="A40" s="1100"/>
      <c r="B40" s="99"/>
      <c r="C40" s="1119" t="s">
        <v>724</v>
      </c>
      <c r="D40" s="1119"/>
      <c r="E40" s="1119"/>
      <c r="F40" s="1119"/>
      <c r="G40" s="1119"/>
      <c r="H40" s="1119"/>
      <c r="I40" s="1119"/>
      <c r="J40" s="317">
        <f t="shared" si="4"/>
        <v>1.81</v>
      </c>
      <c r="K40" s="317">
        <v>2.4900000000000002</v>
      </c>
      <c r="L40" s="317">
        <v>2.66</v>
      </c>
      <c r="M40" s="317">
        <f t="shared" si="2"/>
        <v>3.4800000000000004</v>
      </c>
      <c r="N40" s="317">
        <f t="shared" si="3"/>
        <v>2.172062816771192</v>
      </c>
      <c r="O40" s="601" t="s">
        <v>709</v>
      </c>
      <c r="P40" s="25"/>
      <c r="S40" s="264"/>
      <c r="T40" s="264"/>
    </row>
    <row r="41" spans="1:20" s="18" customFormat="1" ht="12" customHeight="1">
      <c r="A41" s="1100"/>
      <c r="B41" s="99"/>
      <c r="C41" s="1119" t="s">
        <v>725</v>
      </c>
      <c r="D41" s="1119"/>
      <c r="E41" s="1119"/>
      <c r="F41" s="1119"/>
      <c r="G41" s="1119"/>
      <c r="H41" s="1119"/>
      <c r="I41" s="1119"/>
      <c r="J41" s="317">
        <f t="shared" si="4"/>
        <v>2.4900000000000002</v>
      </c>
      <c r="K41" s="317">
        <v>2.41</v>
      </c>
      <c r="L41" s="317">
        <v>0.14000000000000001</v>
      </c>
      <c r="M41" s="317">
        <f t="shared" si="2"/>
        <v>2.5200000000000005</v>
      </c>
      <c r="N41" s="317">
        <f t="shared" si="3"/>
        <v>0.1406843274853323</v>
      </c>
      <c r="O41" s="601" t="s">
        <v>709</v>
      </c>
      <c r="P41" s="25"/>
      <c r="S41" s="264"/>
      <c r="T41" s="264"/>
    </row>
    <row r="42" spans="1:20" s="18" customFormat="1" ht="12" customHeight="1">
      <c r="A42" s="1100"/>
      <c r="B42" s="99"/>
      <c r="C42" s="1119" t="s">
        <v>726</v>
      </c>
      <c r="D42" s="1119"/>
      <c r="E42" s="1119"/>
      <c r="F42" s="1119"/>
      <c r="G42" s="1119"/>
      <c r="H42" s="1119"/>
      <c r="I42" s="1119"/>
      <c r="J42" s="317">
        <f t="shared" si="4"/>
        <v>2.41</v>
      </c>
      <c r="K42" s="317">
        <v>2.95</v>
      </c>
      <c r="L42" s="317">
        <v>4.58</v>
      </c>
      <c r="M42" s="317">
        <f t="shared" si="2"/>
        <v>4.9700000000000006</v>
      </c>
      <c r="N42" s="317">
        <f t="shared" si="3"/>
        <v>3.1659654072652184</v>
      </c>
      <c r="O42" s="601" t="s">
        <v>709</v>
      </c>
      <c r="P42" s="25"/>
      <c r="S42" s="264"/>
      <c r="T42" s="264"/>
    </row>
    <row r="43" spans="1:20" s="18" customFormat="1" ht="12" customHeight="1">
      <c r="A43" s="1100"/>
      <c r="B43" s="99"/>
      <c r="C43" s="1119" t="s">
        <v>727</v>
      </c>
      <c r="D43" s="1119"/>
      <c r="E43" s="1119"/>
      <c r="F43" s="1119"/>
      <c r="G43" s="1119"/>
      <c r="H43" s="1119"/>
      <c r="I43" s="1119"/>
      <c r="J43" s="317">
        <f t="shared" si="4"/>
        <v>2.95</v>
      </c>
      <c r="K43" s="317">
        <v>2.16</v>
      </c>
      <c r="L43" s="317">
        <v>0.95</v>
      </c>
      <c r="M43" s="317">
        <f t="shared" si="2"/>
        <v>3.0300000000000002</v>
      </c>
      <c r="N43" s="317">
        <f t="shared" si="3"/>
        <v>0.66230434091888635</v>
      </c>
      <c r="O43" s="601" t="s">
        <v>709</v>
      </c>
      <c r="P43" s="25"/>
      <c r="S43" s="264"/>
      <c r="T43" s="264"/>
    </row>
    <row r="44" spans="1:20" s="18" customFormat="1" ht="12" customHeight="1">
      <c r="A44" s="1100"/>
      <c r="B44" s="99"/>
      <c r="C44" s="1119" t="s">
        <v>728</v>
      </c>
      <c r="D44" s="1119"/>
      <c r="E44" s="1119"/>
      <c r="F44" s="1119"/>
      <c r="G44" s="1119"/>
      <c r="H44" s="1119"/>
      <c r="I44" s="1119"/>
      <c r="J44" s="317">
        <f t="shared" si="4"/>
        <v>2.16</v>
      </c>
      <c r="K44" s="317">
        <v>2.2200000000000002</v>
      </c>
      <c r="L44" s="317">
        <v>0.11</v>
      </c>
      <c r="M44" s="317">
        <f t="shared" si="2"/>
        <v>2.2450000000000001</v>
      </c>
      <c r="N44" s="317">
        <f t="shared" si="3"/>
        <v>0.10092216988848368</v>
      </c>
      <c r="O44" s="601" t="s">
        <v>709</v>
      </c>
      <c r="P44" s="25"/>
      <c r="S44" s="264"/>
      <c r="T44" s="264"/>
    </row>
    <row r="45" spans="1:20" s="18" customFormat="1" ht="12" customHeight="1">
      <c r="A45" s="1100"/>
      <c r="B45" s="99"/>
      <c r="C45" s="1119" t="s">
        <v>729</v>
      </c>
      <c r="D45" s="1119"/>
      <c r="E45" s="1119"/>
      <c r="F45" s="1119"/>
      <c r="G45" s="1119"/>
      <c r="H45" s="1119"/>
      <c r="I45" s="1119"/>
      <c r="J45" s="317">
        <f t="shared" si="4"/>
        <v>2.2200000000000002</v>
      </c>
      <c r="K45" s="317">
        <v>5.67</v>
      </c>
      <c r="L45" s="317">
        <v>7.22</v>
      </c>
      <c r="M45" s="317">
        <f t="shared" si="2"/>
        <v>7.5550000000000006</v>
      </c>
      <c r="N45" s="317">
        <f t="shared" si="3"/>
        <v>5.0450157570987901</v>
      </c>
      <c r="O45" s="601" t="s">
        <v>709</v>
      </c>
      <c r="P45" s="25"/>
      <c r="S45" s="264"/>
      <c r="T45" s="264"/>
    </row>
    <row r="46" spans="1:20" s="18" customFormat="1" ht="12" customHeight="1">
      <c r="A46" s="1100"/>
      <c r="B46" s="99"/>
      <c r="C46" s="1119" t="s">
        <v>730</v>
      </c>
      <c r="D46" s="1119"/>
      <c r="E46" s="1119"/>
      <c r="F46" s="1119"/>
      <c r="G46" s="1119"/>
      <c r="H46" s="1119"/>
      <c r="I46" s="1119"/>
      <c r="J46" s="317">
        <f t="shared" si="4"/>
        <v>5.67</v>
      </c>
      <c r="K46" s="317">
        <v>1.1000000000000001</v>
      </c>
      <c r="L46" s="317">
        <v>5.41</v>
      </c>
      <c r="M46" s="317">
        <f t="shared" si="2"/>
        <v>6.09</v>
      </c>
      <c r="N46" s="317">
        <f t="shared" si="3"/>
        <v>2.9460358042630768</v>
      </c>
      <c r="O46" s="601" t="s">
        <v>709</v>
      </c>
      <c r="P46" s="25"/>
      <c r="S46" s="264"/>
      <c r="T46" s="264"/>
    </row>
    <row r="47" spans="1:20" s="18" customFormat="1" ht="12" customHeight="1">
      <c r="A47" s="1100"/>
      <c r="B47" s="99"/>
      <c r="C47" s="1119" t="s">
        <v>731</v>
      </c>
      <c r="D47" s="1119"/>
      <c r="E47" s="1119"/>
      <c r="F47" s="1119"/>
      <c r="G47" s="1119"/>
      <c r="H47" s="1119"/>
      <c r="I47" s="1119"/>
      <c r="J47" s="317">
        <f t="shared" si="4"/>
        <v>1.1000000000000001</v>
      </c>
      <c r="K47" s="317">
        <v>4.58</v>
      </c>
      <c r="L47" s="317">
        <v>4.5999999999999996</v>
      </c>
      <c r="M47" s="317">
        <f t="shared" si="2"/>
        <v>5.14</v>
      </c>
      <c r="N47" s="317">
        <f t="shared" si="3"/>
        <v>2.505896534176939</v>
      </c>
      <c r="O47" s="601" t="s">
        <v>709</v>
      </c>
      <c r="P47" s="25"/>
      <c r="S47" s="264"/>
      <c r="T47" s="264"/>
    </row>
    <row r="48" spans="1:20" s="18" customFormat="1" ht="12" customHeight="1">
      <c r="A48" s="1100"/>
      <c r="B48" s="99"/>
      <c r="C48" s="1119" t="s">
        <v>732</v>
      </c>
      <c r="D48" s="1119"/>
      <c r="E48" s="1119"/>
      <c r="F48" s="1119"/>
      <c r="G48" s="1119"/>
      <c r="H48" s="1119"/>
      <c r="I48" s="1119"/>
      <c r="J48" s="317">
        <f t="shared" si="4"/>
        <v>4.58</v>
      </c>
      <c r="K48" s="317">
        <v>4.62</v>
      </c>
      <c r="L48" s="317">
        <v>0.19</v>
      </c>
      <c r="M48" s="317">
        <f t="shared" si="2"/>
        <v>4.6950000000000003</v>
      </c>
      <c r="N48" s="317">
        <f t="shared" si="3"/>
        <v>0.42711492525431699</v>
      </c>
      <c r="O48" s="601" t="s">
        <v>709</v>
      </c>
      <c r="P48" s="25"/>
      <c r="S48" s="264"/>
      <c r="T48" s="264"/>
    </row>
    <row r="49" spans="1:20" s="18" customFormat="1" ht="12" customHeight="1">
      <c r="A49" s="1100"/>
      <c r="B49" s="99"/>
      <c r="C49" s="1119" t="s">
        <v>733</v>
      </c>
      <c r="D49" s="1119"/>
      <c r="E49" s="1119"/>
      <c r="F49" s="1119"/>
      <c r="G49" s="1119"/>
      <c r="H49" s="1119"/>
      <c r="I49" s="1119"/>
      <c r="J49" s="317">
        <f t="shared" si="4"/>
        <v>4.62</v>
      </c>
      <c r="K49" s="317">
        <v>1.47</v>
      </c>
      <c r="L49" s="317">
        <v>3.58</v>
      </c>
      <c r="M49" s="317">
        <f t="shared" si="2"/>
        <v>4.835</v>
      </c>
      <c r="N49" s="317">
        <f t="shared" si="3"/>
        <v>2.0952307842753259</v>
      </c>
      <c r="O49" s="601" t="s">
        <v>709</v>
      </c>
      <c r="P49" s="25"/>
      <c r="S49" s="264"/>
      <c r="T49" s="264"/>
    </row>
    <row r="50" spans="1:20" s="18" customFormat="1" ht="12" customHeight="1">
      <c r="A50" s="1100"/>
      <c r="B50" s="99"/>
      <c r="C50" s="1119" t="s">
        <v>734</v>
      </c>
      <c r="D50" s="1119"/>
      <c r="E50" s="1119"/>
      <c r="F50" s="1119"/>
      <c r="G50" s="1119"/>
      <c r="H50" s="1119"/>
      <c r="I50" s="1119"/>
      <c r="J50" s="317">
        <f t="shared" si="4"/>
        <v>1.47</v>
      </c>
      <c r="K50" s="317">
        <v>5.98</v>
      </c>
      <c r="L50" s="317">
        <v>4.99</v>
      </c>
      <c r="M50" s="317">
        <f t="shared" si="2"/>
        <v>6.2200000000000006</v>
      </c>
      <c r="N50" s="317">
        <f t="shared" si="3"/>
        <v>2.9532497354609233</v>
      </c>
      <c r="O50" s="601" t="s">
        <v>709</v>
      </c>
      <c r="P50" s="25"/>
      <c r="S50" s="264"/>
      <c r="T50" s="264"/>
    </row>
    <row r="51" spans="1:20" s="18" customFormat="1" ht="12" customHeight="1">
      <c r="A51" s="1100"/>
      <c r="B51" s="99"/>
      <c r="C51" s="1119" t="s">
        <v>735</v>
      </c>
      <c r="D51" s="1119"/>
      <c r="E51" s="1119"/>
      <c r="F51" s="1119"/>
      <c r="G51" s="1119"/>
      <c r="H51" s="1119"/>
      <c r="I51" s="1119"/>
      <c r="J51" s="317">
        <f t="shared" si="4"/>
        <v>5.98</v>
      </c>
      <c r="K51" s="317">
        <v>4.13</v>
      </c>
      <c r="L51" s="317">
        <v>9.8800000000000008</v>
      </c>
      <c r="M51" s="317">
        <f t="shared" si="2"/>
        <v>9.995000000000001</v>
      </c>
      <c r="N51" s="317">
        <f t="shared" si="3"/>
        <v>5.2025600586994729</v>
      </c>
      <c r="O51" s="601" t="s">
        <v>709</v>
      </c>
      <c r="P51" s="25"/>
      <c r="S51" s="264"/>
      <c r="T51" s="264"/>
    </row>
    <row r="52" spans="1:20" s="18" customFormat="1" ht="12" customHeight="1">
      <c r="A52" s="1100"/>
      <c r="B52" s="99"/>
      <c r="C52" s="1119" t="s">
        <v>736</v>
      </c>
      <c r="D52" s="1119"/>
      <c r="E52" s="1119"/>
      <c r="F52" s="1119"/>
      <c r="G52" s="1119"/>
      <c r="H52" s="1119"/>
      <c r="I52" s="1119"/>
      <c r="J52" s="317">
        <f t="shared" si="4"/>
        <v>4.13</v>
      </c>
      <c r="K52" s="317">
        <v>5.2</v>
      </c>
      <c r="L52" s="317">
        <v>1.08</v>
      </c>
      <c r="M52" s="317">
        <f t="shared" si="2"/>
        <v>5.2050000000000001</v>
      </c>
      <c r="N52" s="317">
        <f t="shared" si="3"/>
        <v>0.33971253932552675</v>
      </c>
      <c r="O52" s="601" t="s">
        <v>709</v>
      </c>
      <c r="P52" s="25"/>
      <c r="S52" s="264"/>
      <c r="T52" s="264"/>
    </row>
    <row r="53" spans="1:20" s="18" customFormat="1" ht="12" customHeight="1">
      <c r="A53" s="1100"/>
      <c r="B53" s="99"/>
      <c r="C53" s="1119" t="s">
        <v>737</v>
      </c>
      <c r="D53" s="1119"/>
      <c r="E53" s="1119"/>
      <c r="F53" s="1119"/>
      <c r="G53" s="1119"/>
      <c r="H53" s="1119"/>
      <c r="I53" s="1119"/>
      <c r="J53" s="317">
        <f t="shared" si="4"/>
        <v>5.2</v>
      </c>
      <c r="K53" s="317">
        <v>0.95</v>
      </c>
      <c r="L53" s="317">
        <v>5</v>
      </c>
      <c r="M53" s="317">
        <f t="shared" si="2"/>
        <v>5.5750000000000002</v>
      </c>
      <c r="N53" s="317">
        <f t="shared" si="3"/>
        <v>2.3579134545981542</v>
      </c>
      <c r="O53" s="601" t="s">
        <v>709</v>
      </c>
      <c r="P53" s="25"/>
      <c r="S53" s="264"/>
      <c r="T53" s="264"/>
    </row>
    <row r="54" spans="1:20" s="18" customFormat="1" ht="12" customHeight="1">
      <c r="A54" s="1100"/>
      <c r="B54" s="99"/>
      <c r="C54" s="1119" t="s">
        <v>738</v>
      </c>
      <c r="D54" s="1119"/>
      <c r="E54" s="1119"/>
      <c r="F54" s="1119"/>
      <c r="G54" s="1119"/>
      <c r="H54" s="1119"/>
      <c r="I54" s="1119"/>
      <c r="J54" s="317">
        <f t="shared" si="4"/>
        <v>0.95</v>
      </c>
      <c r="K54" s="317">
        <v>3.12</v>
      </c>
      <c r="L54" s="317">
        <v>2.85</v>
      </c>
      <c r="M54" s="317">
        <f t="shared" si="2"/>
        <v>3.4600000000000004</v>
      </c>
      <c r="N54" s="317">
        <f t="shared" si="3"/>
        <v>1.342082724723034</v>
      </c>
      <c r="O54" s="601" t="s">
        <v>709</v>
      </c>
      <c r="P54" s="25"/>
      <c r="S54" s="264"/>
      <c r="T54" s="264"/>
    </row>
    <row r="55" spans="1:20" s="18" customFormat="1" ht="12" customHeight="1">
      <c r="A55" s="1100"/>
      <c r="B55" s="99"/>
      <c r="C55" s="1119" t="s">
        <v>739</v>
      </c>
      <c r="D55" s="1119"/>
      <c r="E55" s="1119"/>
      <c r="F55" s="1119"/>
      <c r="G55" s="1119"/>
      <c r="H55" s="1119"/>
      <c r="I55" s="1119"/>
      <c r="J55" s="317">
        <f t="shared" si="4"/>
        <v>3.12</v>
      </c>
      <c r="K55" s="317">
        <v>2.63</v>
      </c>
      <c r="L55" s="317">
        <v>5.43</v>
      </c>
      <c r="M55" s="317">
        <f t="shared" si="2"/>
        <v>5.59</v>
      </c>
      <c r="N55" s="317">
        <f t="shared" si="3"/>
        <v>2.557173689838061</v>
      </c>
      <c r="O55" s="601" t="s">
        <v>709</v>
      </c>
      <c r="P55" s="25"/>
      <c r="S55" s="264"/>
      <c r="T55" s="264"/>
    </row>
    <row r="56" spans="1:20" s="18" customFormat="1" ht="12" customHeight="1">
      <c r="A56" s="1100"/>
      <c r="B56" s="99"/>
      <c r="C56" s="1119" t="s">
        <v>740</v>
      </c>
      <c r="D56" s="1119"/>
      <c r="E56" s="1119"/>
      <c r="F56" s="1119"/>
      <c r="G56" s="1119"/>
      <c r="H56" s="1119"/>
      <c r="I56" s="1119"/>
      <c r="J56" s="317">
        <f t="shared" si="4"/>
        <v>2.63</v>
      </c>
      <c r="K56" s="317">
        <v>2.42</v>
      </c>
      <c r="L56" s="317">
        <v>4.63</v>
      </c>
      <c r="M56" s="317">
        <f t="shared" si="2"/>
        <v>4.84</v>
      </c>
      <c r="N56" s="317">
        <f t="shared" si="3"/>
        <v>2.3315039094970436</v>
      </c>
      <c r="O56" s="601" t="s">
        <v>709</v>
      </c>
      <c r="P56" s="25"/>
      <c r="S56" s="264"/>
      <c r="T56" s="264"/>
    </row>
    <row r="57" spans="1:20" s="18" customFormat="1" ht="12" customHeight="1">
      <c r="A57" s="1100"/>
      <c r="B57" s="99"/>
      <c r="C57" s="1119" t="s">
        <v>741</v>
      </c>
      <c r="D57" s="1119"/>
      <c r="E57" s="1119"/>
      <c r="F57" s="1119"/>
      <c r="G57" s="1119"/>
      <c r="H57" s="1119"/>
      <c r="I57" s="1119"/>
      <c r="J57" s="317">
        <f t="shared" si="4"/>
        <v>2.42</v>
      </c>
      <c r="K57" s="317">
        <v>2.71</v>
      </c>
      <c r="L57" s="317">
        <v>0.61</v>
      </c>
      <c r="M57" s="317">
        <f t="shared" si="2"/>
        <v>2.87</v>
      </c>
      <c r="N57" s="317">
        <f t="shared" si="3"/>
        <v>0.68337866516302703</v>
      </c>
      <c r="O57" s="601" t="s">
        <v>709</v>
      </c>
      <c r="P57" s="25"/>
      <c r="S57" s="264"/>
      <c r="T57" s="264"/>
    </row>
    <row r="58" spans="1:20" s="18" customFormat="1" ht="12" customHeight="1">
      <c r="A58" s="1100"/>
      <c r="B58" s="99"/>
      <c r="C58" s="1119" t="s">
        <v>742</v>
      </c>
      <c r="D58" s="1119"/>
      <c r="E58" s="1119"/>
      <c r="F58" s="1119"/>
      <c r="G58" s="1119"/>
      <c r="H58" s="1119"/>
      <c r="I58" s="1119"/>
      <c r="J58" s="317">
        <f t="shared" si="4"/>
        <v>2.71</v>
      </c>
      <c r="K58" s="317">
        <v>2.23</v>
      </c>
      <c r="L58" s="317">
        <v>1.97</v>
      </c>
      <c r="M58" s="317">
        <f t="shared" si="2"/>
        <v>3.4550000000000001</v>
      </c>
      <c r="N58" s="317">
        <f t="shared" si="3"/>
        <v>2.1638812980094357</v>
      </c>
      <c r="O58" s="601" t="s">
        <v>709</v>
      </c>
      <c r="P58" s="25"/>
      <c r="S58" s="264"/>
      <c r="T58" s="264"/>
    </row>
    <row r="59" spans="1:20" s="18" customFormat="1" ht="12" customHeight="1">
      <c r="A59" s="1100"/>
      <c r="B59" s="99"/>
      <c r="C59" s="1119" t="s">
        <v>743</v>
      </c>
      <c r="D59" s="1119"/>
      <c r="E59" s="1119"/>
      <c r="F59" s="1119"/>
      <c r="G59" s="1119"/>
      <c r="H59" s="1119"/>
      <c r="I59" s="1119"/>
      <c r="J59" s="317">
        <f t="shared" si="4"/>
        <v>2.23</v>
      </c>
      <c r="K59" s="317">
        <v>24.94</v>
      </c>
      <c r="L59" s="317">
        <v>24.57</v>
      </c>
      <c r="M59" s="317">
        <f t="shared" si="2"/>
        <v>25.87</v>
      </c>
      <c r="N59" s="317">
        <f t="shared" si="3"/>
        <v>27.191621157996451</v>
      </c>
      <c r="O59" s="601" t="s">
        <v>709</v>
      </c>
      <c r="P59" s="25"/>
      <c r="S59" s="264"/>
      <c r="T59" s="264"/>
    </row>
    <row r="60" spans="1:20" s="18" customFormat="1" ht="12" customHeight="1">
      <c r="A60" s="1100"/>
      <c r="B60" s="99"/>
      <c r="C60" s="1119" t="s">
        <v>744</v>
      </c>
      <c r="D60" s="1119"/>
      <c r="E60" s="1119"/>
      <c r="F60" s="1119"/>
      <c r="G60" s="1119"/>
      <c r="H60" s="1119"/>
      <c r="I60" s="1119"/>
      <c r="J60" s="317">
        <f t="shared" si="4"/>
        <v>24.94</v>
      </c>
      <c r="K60" s="317">
        <v>2.66</v>
      </c>
      <c r="L60" s="317">
        <v>24.92</v>
      </c>
      <c r="M60" s="317">
        <f t="shared" si="2"/>
        <v>26.26</v>
      </c>
      <c r="N60" s="317">
        <f t="shared" si="3"/>
        <v>33.108745624079454</v>
      </c>
      <c r="O60" s="601" t="s">
        <v>709</v>
      </c>
      <c r="P60" s="25"/>
      <c r="S60" s="264"/>
      <c r="T60" s="264"/>
    </row>
    <row r="61" spans="1:20" s="18" customFormat="1" ht="12" customHeight="1">
      <c r="A61" s="1100"/>
      <c r="B61" s="99"/>
      <c r="C61" s="1097" t="s">
        <v>60</v>
      </c>
      <c r="D61" s="1097"/>
      <c r="E61" s="1097"/>
      <c r="F61" s="1097"/>
      <c r="G61" s="1097"/>
      <c r="H61" s="1097"/>
      <c r="I61" s="1097"/>
      <c r="J61" s="1097"/>
      <c r="K61" s="1097"/>
      <c r="L61" s="1097"/>
      <c r="M61" s="1097"/>
      <c r="N61" s="279">
        <f>ROUND(SUM(N25:N60),2)</f>
        <v>894.15</v>
      </c>
      <c r="O61" s="601"/>
      <c r="P61" s="25"/>
      <c r="S61" s="264"/>
      <c r="T61" s="264"/>
    </row>
    <row r="62" spans="1:20" s="18" customFormat="1" ht="13.5" thickBot="1">
      <c r="A62" s="1100"/>
      <c r="B62" s="99"/>
      <c r="C62" s="152"/>
      <c r="D62" s="152"/>
      <c r="E62" s="152"/>
      <c r="F62" s="152"/>
      <c r="G62" s="152"/>
      <c r="H62" s="152"/>
      <c r="I62" s="152"/>
      <c r="J62" s="152"/>
      <c r="K62" s="152"/>
      <c r="L62" s="152"/>
      <c r="M62" s="152"/>
      <c r="N62" s="315"/>
      <c r="O62" s="601"/>
      <c r="P62" s="25"/>
      <c r="S62" s="264"/>
      <c r="T62" s="264"/>
    </row>
    <row r="63" spans="1:20">
      <c r="A63" s="1100"/>
      <c r="B63" s="1088" t="s">
        <v>27</v>
      </c>
      <c r="C63" s="1089"/>
      <c r="D63" s="1089"/>
      <c r="E63" s="1089"/>
      <c r="F63" s="1089"/>
      <c r="G63" s="1089"/>
      <c r="H63" s="28"/>
      <c r="I63" s="1090" t="s">
        <v>28</v>
      </c>
      <c r="J63" s="1091"/>
      <c r="K63" s="29" t="s">
        <v>48</v>
      </c>
      <c r="L63" s="1092" t="s">
        <v>49</v>
      </c>
      <c r="M63" s="1089"/>
      <c r="N63" s="1089"/>
      <c r="O63" s="1089"/>
      <c r="P63" s="1093"/>
    </row>
    <row r="64" spans="1:20" ht="13.15" customHeight="1">
      <c r="A64" s="1100"/>
      <c r="B64" s="30" t="s">
        <v>112</v>
      </c>
      <c r="C64" s="31"/>
      <c r="D64" s="31"/>
      <c r="E64" s="31"/>
      <c r="F64" s="31"/>
      <c r="G64" s="31"/>
      <c r="H64" s="31"/>
      <c r="I64" s="1057" t="str">
        <f t="shared" ref="I64:I69" si="5">+$D$13</f>
        <v>M2</v>
      </c>
      <c r="J64" s="1058"/>
      <c r="K64" s="32">
        <f>VLOOKUP(D11,'PLAN. ANTE.'!$A$2:$E$50,3,FALSE)</f>
        <v>808.78</v>
      </c>
      <c r="L64" s="33"/>
      <c r="M64" s="34"/>
      <c r="N64" s="34"/>
      <c r="O64" s="34"/>
      <c r="P64" s="35"/>
    </row>
    <row r="65" spans="1:20" ht="13.15" customHeight="1">
      <c r="A65" s="1100"/>
      <c r="B65" s="30" t="s">
        <v>111</v>
      </c>
      <c r="C65" s="31"/>
      <c r="D65" s="31"/>
      <c r="E65" s="31"/>
      <c r="F65" s="31"/>
      <c r="G65" s="31"/>
      <c r="H65" s="31"/>
      <c r="I65" s="1057" t="str">
        <f t="shared" si="5"/>
        <v>M2</v>
      </c>
      <c r="J65" s="1058"/>
      <c r="K65" s="32">
        <f>VLOOKUP(D11,'PLAN. ANTE.'!$A$2:$E$50,4,FALSE)</f>
        <v>0</v>
      </c>
      <c r="L65" s="33"/>
      <c r="M65" s="34"/>
      <c r="N65" s="34"/>
      <c r="O65" s="34"/>
      <c r="P65" s="35"/>
    </row>
    <row r="66" spans="1:20" s="195" customFormat="1" ht="13.15" customHeight="1">
      <c r="A66" s="1100"/>
      <c r="B66" s="189" t="s">
        <v>303</v>
      </c>
      <c r="C66" s="190"/>
      <c r="D66" s="190"/>
      <c r="E66" s="190"/>
      <c r="F66" s="190"/>
      <c r="G66" s="190"/>
      <c r="H66" s="190"/>
      <c r="I66" s="1094" t="str">
        <f t="shared" si="5"/>
        <v>M2</v>
      </c>
      <c r="J66" s="1095"/>
      <c r="K66" s="192">
        <f>ROUND(K67-SUM(K64:K65),2)</f>
        <v>85.37</v>
      </c>
      <c r="L66" s="191"/>
      <c r="M66" s="193"/>
      <c r="N66" s="193"/>
      <c r="O66" s="193"/>
      <c r="P66" s="194"/>
      <c r="S66" s="264"/>
      <c r="T66" s="264"/>
    </row>
    <row r="67" spans="1:20" ht="13.15" customHeight="1">
      <c r="A67" s="1100"/>
      <c r="B67" s="30" t="s">
        <v>50</v>
      </c>
      <c r="C67" s="31"/>
      <c r="D67" s="31"/>
      <c r="E67" s="31"/>
      <c r="F67" s="31"/>
      <c r="G67" s="31"/>
      <c r="H67" s="31"/>
      <c r="I67" s="1057" t="str">
        <f t="shared" si="5"/>
        <v>M2</v>
      </c>
      <c r="J67" s="1058"/>
      <c r="K67" s="32">
        <f>N61</f>
        <v>894.15</v>
      </c>
      <c r="L67" s="33"/>
      <c r="M67" s="34"/>
      <c r="N67" s="34"/>
      <c r="O67" s="34"/>
      <c r="P67" s="35"/>
    </row>
    <row r="68" spans="1:20">
      <c r="A68" s="1100"/>
      <c r="B68" s="1066" t="s">
        <v>51</v>
      </c>
      <c r="C68" s="1067"/>
      <c r="D68" s="1067"/>
      <c r="E68" s="1067"/>
      <c r="F68" s="1067"/>
      <c r="G68" s="1067"/>
      <c r="H68" s="1096"/>
      <c r="I68" s="1057" t="str">
        <f t="shared" si="5"/>
        <v>M2</v>
      </c>
      <c r="J68" s="1058"/>
      <c r="K68" s="43">
        <f>VLOOKUP(D11,'RUBROS '!A1:F173,4)</f>
        <v>826.88</v>
      </c>
      <c r="L68" s="33"/>
      <c r="M68" s="34"/>
      <c r="N68" s="34"/>
      <c r="O68" s="34"/>
      <c r="P68" s="35"/>
    </row>
    <row r="69" spans="1:20">
      <c r="A69" s="1100"/>
      <c r="B69" s="1055" t="s">
        <v>52</v>
      </c>
      <c r="C69" s="1056"/>
      <c r="D69" s="1056"/>
      <c r="E69" s="1056"/>
      <c r="F69" s="1056"/>
      <c r="G69" s="1056"/>
      <c r="H69" s="1056"/>
      <c r="I69" s="1057" t="str">
        <f t="shared" si="5"/>
        <v>M2</v>
      </c>
      <c r="J69" s="1058"/>
      <c r="K69" s="43">
        <f>K67-K68</f>
        <v>67.269999999999982</v>
      </c>
      <c r="L69" s="1057"/>
      <c r="M69" s="1064"/>
      <c r="N69" s="1064"/>
      <c r="O69" s="1064"/>
      <c r="P69" s="1065"/>
    </row>
    <row r="70" spans="1:20">
      <c r="A70" s="1100"/>
      <c r="B70" s="1066" t="s">
        <v>53</v>
      </c>
      <c r="C70" s="1067"/>
      <c r="D70" s="1067"/>
      <c r="E70" s="1067"/>
      <c r="F70" s="1067"/>
      <c r="G70" s="1067"/>
      <c r="H70" s="1067"/>
      <c r="I70" s="1057" t="s">
        <v>54</v>
      </c>
      <c r="J70" s="1058"/>
      <c r="K70" s="44">
        <f>K67/K68</f>
        <v>1.0813540054179567</v>
      </c>
      <c r="L70" s="1057"/>
      <c r="M70" s="1064"/>
      <c r="N70" s="1064"/>
      <c r="O70" s="1064"/>
      <c r="P70" s="1065"/>
    </row>
    <row r="71" spans="1:20" ht="13.5" thickBot="1">
      <c r="A71" s="1100"/>
      <c r="B71" s="1068" t="s">
        <v>55</v>
      </c>
      <c r="C71" s="1069"/>
      <c r="D71" s="1069"/>
      <c r="E71" s="1069"/>
      <c r="F71" s="1069"/>
      <c r="G71" s="1069"/>
      <c r="H71" s="1069"/>
      <c r="I71" s="1070" t="str">
        <f>+$D$13</f>
        <v>M2</v>
      </c>
      <c r="J71" s="1071"/>
      <c r="K71" s="100">
        <f>K66</f>
        <v>85.37</v>
      </c>
      <c r="L71" s="1070" t="s">
        <v>56</v>
      </c>
      <c r="M71" s="1072"/>
      <c r="N71" s="1072"/>
      <c r="O71" s="1072"/>
      <c r="P71" s="1073"/>
    </row>
    <row r="72" spans="1:20">
      <c r="A72" s="1100"/>
      <c r="B72" s="36"/>
      <c r="P72" s="26"/>
    </row>
    <row r="73" spans="1:20">
      <c r="A73" s="1100"/>
      <c r="B73" s="36"/>
      <c r="P73" s="26"/>
    </row>
    <row r="74" spans="1:20">
      <c r="A74" s="1100"/>
      <c r="B74" s="36"/>
      <c r="P74" s="26"/>
    </row>
    <row r="75" spans="1:20">
      <c r="A75" s="1100"/>
      <c r="B75" s="36"/>
      <c r="P75" s="26"/>
    </row>
    <row r="76" spans="1:20">
      <c r="A76" s="1100"/>
      <c r="B76" s="36"/>
      <c r="P76" s="26"/>
    </row>
    <row r="77" spans="1:20">
      <c r="A77" s="1100"/>
      <c r="B77" s="36"/>
      <c r="P77" s="26"/>
    </row>
    <row r="78" spans="1:20">
      <c r="A78" s="1100"/>
      <c r="B78" s="36"/>
      <c r="P78" s="26"/>
    </row>
    <row r="79" spans="1:20" ht="13.15" customHeight="1">
      <c r="A79" s="1100"/>
      <c r="B79" s="36"/>
      <c r="C79" s="1076" t="str">
        <f>INFO.!B13</f>
        <v xml:space="preserve">ING. BERNARDO V. USCA Z. </v>
      </c>
      <c r="D79" s="1076"/>
      <c r="E79" s="1076"/>
      <c r="F79" s="1076"/>
      <c r="G79" s="1076"/>
      <c r="H79" s="1076"/>
      <c r="L79" s="1059" t="str">
        <f>INFO.!B19</f>
        <v>ING. ANGELA G. SÁNCHEZ M.</v>
      </c>
      <c r="M79" s="1059"/>
      <c r="N79" s="1059"/>
      <c r="O79" s="1059"/>
      <c r="P79" s="1060"/>
    </row>
    <row r="80" spans="1:20" ht="13.15" customHeight="1">
      <c r="A80" s="1100"/>
      <c r="B80" s="36"/>
      <c r="C80" s="1063" t="str">
        <f>INFO.!A13</f>
        <v xml:space="preserve">CONTRATISTA </v>
      </c>
      <c r="D80" s="1063"/>
      <c r="E80" s="1063"/>
      <c r="F80" s="1063"/>
      <c r="G80" s="1063"/>
      <c r="H80" s="1063"/>
      <c r="L80" s="1061" t="str">
        <f>INFO.!A19</f>
        <v>FISCALIZADORA</v>
      </c>
      <c r="M80" s="1061"/>
      <c r="N80" s="1061"/>
      <c r="O80" s="1061"/>
      <c r="P80" s="1062"/>
    </row>
    <row r="81" spans="1:16" ht="13.15" customHeight="1">
      <c r="A81" s="1100"/>
      <c r="B81" s="36"/>
      <c r="C81" s="708"/>
      <c r="D81" s="708"/>
      <c r="E81" s="708"/>
      <c r="F81" s="708"/>
      <c r="G81" s="708"/>
      <c r="H81" s="708"/>
      <c r="L81" s="706"/>
      <c r="M81" s="706"/>
      <c r="N81" s="706"/>
      <c r="O81" s="706"/>
      <c r="P81" s="705"/>
    </row>
    <row r="82" spans="1:16" ht="13.15" customHeight="1">
      <c r="A82" s="1100"/>
      <c r="B82" s="36"/>
      <c r="C82" s="708"/>
      <c r="D82" s="708"/>
      <c r="E82" s="708"/>
      <c r="F82" s="708"/>
      <c r="M82" s="706"/>
      <c r="N82" s="706"/>
      <c r="O82" s="706"/>
      <c r="P82" s="705"/>
    </row>
    <row r="83" spans="1:16">
      <c r="A83" s="1100"/>
      <c r="B83" s="36"/>
    </row>
    <row r="84" spans="1:16" ht="13.15" customHeight="1">
      <c r="A84" s="443"/>
      <c r="B84" s="36"/>
      <c r="C84" s="152"/>
      <c r="D84" s="152"/>
      <c r="E84" s="152"/>
      <c r="F84" s="1076" t="s">
        <v>790</v>
      </c>
      <c r="G84" s="1076"/>
      <c r="H84" s="1076"/>
      <c r="I84" s="1076"/>
      <c r="J84" s="1076"/>
      <c r="K84" s="1076"/>
      <c r="M84" s="560"/>
      <c r="N84" s="560"/>
      <c r="O84" s="560"/>
      <c r="P84" s="444"/>
    </row>
    <row r="85" spans="1:16">
      <c r="A85" s="443"/>
      <c r="B85" s="36"/>
      <c r="C85" s="152"/>
      <c r="D85" s="152"/>
      <c r="E85" s="152"/>
      <c r="F85" s="1063" t="s">
        <v>791</v>
      </c>
      <c r="G85" s="1063"/>
      <c r="H85" s="1063"/>
      <c r="I85" s="1063"/>
      <c r="J85" s="1063"/>
      <c r="K85" s="1063"/>
      <c r="M85" s="560"/>
      <c r="N85" s="560"/>
      <c r="O85" s="560"/>
      <c r="P85" s="444"/>
    </row>
    <row r="86" spans="1:16" ht="13.5" thickBot="1">
      <c r="B86" s="39"/>
      <c r="C86" s="40"/>
      <c r="D86" s="40"/>
      <c r="E86" s="40"/>
      <c r="F86" s="40"/>
      <c r="G86" s="40"/>
      <c r="H86" s="40"/>
      <c r="I86" s="40"/>
      <c r="J86" s="40"/>
      <c r="K86" s="40"/>
      <c r="L86" s="40"/>
      <c r="M86" s="40"/>
      <c r="N86" s="40"/>
      <c r="O86" s="40"/>
      <c r="P86" s="41"/>
    </row>
  </sheetData>
  <mergeCells count="92">
    <mergeCell ref="F84:K84"/>
    <mergeCell ref="F85:K85"/>
    <mergeCell ref="C79:H79"/>
    <mergeCell ref="L79:P79"/>
    <mergeCell ref="C80:H80"/>
    <mergeCell ref="L80:P80"/>
    <mergeCell ref="L69:P69"/>
    <mergeCell ref="B70:H70"/>
    <mergeCell ref="I70:J70"/>
    <mergeCell ref="L70:P70"/>
    <mergeCell ref="B71:H71"/>
    <mergeCell ref="I71:J71"/>
    <mergeCell ref="L71:P71"/>
    <mergeCell ref="B69:H69"/>
    <mergeCell ref="I69:J69"/>
    <mergeCell ref="I65:J65"/>
    <mergeCell ref="I66:J66"/>
    <mergeCell ref="I67:J67"/>
    <mergeCell ref="B68:H68"/>
    <mergeCell ref="I68:J68"/>
    <mergeCell ref="I64:J64"/>
    <mergeCell ref="C54:I54"/>
    <mergeCell ref="C55:I55"/>
    <mergeCell ref="C56:I56"/>
    <mergeCell ref="C57:I57"/>
    <mergeCell ref="C58:I58"/>
    <mergeCell ref="C59:I59"/>
    <mergeCell ref="C60:I60"/>
    <mergeCell ref="C61:M61"/>
    <mergeCell ref="B63:G63"/>
    <mergeCell ref="I63:J63"/>
    <mergeCell ref="L63:P63"/>
    <mergeCell ref="C53:I53"/>
    <mergeCell ref="C42:I42"/>
    <mergeCell ref="C43:I43"/>
    <mergeCell ref="C44:I44"/>
    <mergeCell ref="C45:I45"/>
    <mergeCell ref="C46:I46"/>
    <mergeCell ref="C47:I47"/>
    <mergeCell ref="C48:I48"/>
    <mergeCell ref="C49:I49"/>
    <mergeCell ref="C50:I50"/>
    <mergeCell ref="C51:I51"/>
    <mergeCell ref="C52:I52"/>
    <mergeCell ref="C41:I41"/>
    <mergeCell ref="C31:I32"/>
    <mergeCell ref="C34:I34"/>
    <mergeCell ref="C35:I35"/>
    <mergeCell ref="C36:I36"/>
    <mergeCell ref="C37:I37"/>
    <mergeCell ref="C38:I38"/>
    <mergeCell ref="C39:I39"/>
    <mergeCell ref="C40:I40"/>
    <mergeCell ref="C28:H28"/>
    <mergeCell ref="I28:J28"/>
    <mergeCell ref="K28:L28"/>
    <mergeCell ref="C29:H29"/>
    <mergeCell ref="I29:J29"/>
    <mergeCell ref="K29:L29"/>
    <mergeCell ref="C26:H26"/>
    <mergeCell ref="I26:J26"/>
    <mergeCell ref="K26:L26"/>
    <mergeCell ref="C27:H27"/>
    <mergeCell ref="I27:J27"/>
    <mergeCell ref="K27:L27"/>
    <mergeCell ref="C22:N22"/>
    <mergeCell ref="C23:H24"/>
    <mergeCell ref="I23:J23"/>
    <mergeCell ref="K23:L23"/>
    <mergeCell ref="I24:J24"/>
    <mergeCell ref="K24:L24"/>
    <mergeCell ref="B15:C15"/>
    <mergeCell ref="B17:C17"/>
    <mergeCell ref="B18:P18"/>
    <mergeCell ref="B19:P19"/>
    <mergeCell ref="D17:E17"/>
    <mergeCell ref="A1:P1"/>
    <mergeCell ref="A2:A83"/>
    <mergeCell ref="D2:N4"/>
    <mergeCell ref="B5:P5"/>
    <mergeCell ref="B6:C7"/>
    <mergeCell ref="D6:P7"/>
    <mergeCell ref="M8:N8"/>
    <mergeCell ref="O8:P8"/>
    <mergeCell ref="M9:N9"/>
    <mergeCell ref="B11:C11"/>
    <mergeCell ref="C30:H30"/>
    <mergeCell ref="I30:J30"/>
    <mergeCell ref="K30:L30"/>
    <mergeCell ref="B12:C12"/>
    <mergeCell ref="B13:C13"/>
    <mergeCell ref="B14:C14"/>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25B0C-C082-41D7-B086-093A26553CFD}">
  <sheetPr>
    <tabColor rgb="FF92D050"/>
  </sheetPr>
  <dimension ref="A1:U335"/>
  <sheetViews>
    <sheetView showGridLines="0" view="pageBreakPreview" topLeftCell="A254" zoomScaleNormal="80" zoomScaleSheetLayoutView="100" workbookViewId="0">
      <selection activeCell="S245" sqref="S245"/>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1 :</v>
      </c>
      <c r="C10" s="155"/>
      <c r="D10" s="18" t="str">
        <f>VLOOKUP(D11,'RUBROS '!A185:E280,2)</f>
        <v>CANCHA CUBIERTA / OBRAS PRELIMINARES</v>
      </c>
      <c r="L10" s="156"/>
      <c r="M10" s="157"/>
      <c r="N10" s="157"/>
      <c r="P10" s="25"/>
      <c r="S10" s="264"/>
      <c r="T10" s="264"/>
      <c r="U10" s="264"/>
    </row>
    <row r="11" spans="1:21" s="18" customFormat="1" ht="15" customHeight="1">
      <c r="A11" s="1100"/>
      <c r="B11" s="1113" t="s">
        <v>61</v>
      </c>
      <c r="C11" s="1114"/>
      <c r="D11" s="158">
        <v>4</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EXCAVACION MANUAL H=0 - 2.50 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K279</f>
        <v>5.07</v>
      </c>
      <c r="E17" s="1098"/>
      <c r="F17" s="161" t="str">
        <f>D13</f>
        <v>M3</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
        <v>516</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97"/>
      <c r="D84" s="97"/>
      <c r="E84" s="97"/>
      <c r="F84" s="97"/>
      <c r="G84" s="97"/>
      <c r="H84" s="97"/>
      <c r="I84" s="97"/>
      <c r="J84" s="97"/>
      <c r="K84" s="97"/>
      <c r="L84" s="97"/>
      <c r="M84" s="97"/>
      <c r="N84" s="97"/>
      <c r="O84" s="97"/>
      <c r="P84" s="98"/>
      <c r="S84" s="264"/>
      <c r="T84" s="264"/>
      <c r="U84" s="264"/>
    </row>
    <row r="85" spans="1:21" s="18" customFormat="1">
      <c r="A85" s="1100"/>
      <c r="B85" s="99"/>
      <c r="P85" s="25"/>
      <c r="S85" s="264"/>
      <c r="T85" s="264"/>
      <c r="U85" s="264"/>
    </row>
    <row r="86" spans="1:21" s="18" customFormat="1">
      <c r="A86" s="1100"/>
      <c r="B86" s="99"/>
      <c r="P86" s="25"/>
      <c r="S86" s="264"/>
      <c r="T86" s="264"/>
      <c r="U86" s="264"/>
    </row>
    <row r="87" spans="1:21" s="18" customFormat="1">
      <c r="A87" s="1100"/>
      <c r="B87" s="99"/>
      <c r="P87" s="25"/>
      <c r="S87" s="264"/>
      <c r="T87" s="264"/>
      <c r="U87" s="264"/>
    </row>
    <row r="88" spans="1:21" s="18" customFormat="1">
      <c r="A88" s="1100"/>
      <c r="B88" s="99"/>
      <c r="P88" s="25"/>
      <c r="S88" s="264"/>
      <c r="T88" s="264"/>
      <c r="U88" s="264"/>
    </row>
    <row r="89" spans="1:21" s="18" customFormat="1">
      <c r="A89" s="1100"/>
      <c r="B89" s="99"/>
      <c r="P89" s="25"/>
      <c r="S89" s="264"/>
      <c r="T89" s="264"/>
      <c r="U89" s="264"/>
    </row>
    <row r="90" spans="1:21" s="18" customFormat="1">
      <c r="A90" s="1100"/>
      <c r="B90" s="99"/>
      <c r="P90" s="25"/>
      <c r="S90" s="264"/>
      <c r="T90" s="264"/>
      <c r="U90" s="264"/>
    </row>
    <row r="91" spans="1:21" s="18" customFormat="1">
      <c r="A91" s="1100"/>
      <c r="B91" s="99"/>
      <c r="P91" s="25"/>
      <c r="S91" s="264"/>
      <c r="T91" s="264"/>
      <c r="U91" s="264"/>
    </row>
    <row r="92" spans="1:21" s="18" customFormat="1">
      <c r="A92" s="1100"/>
      <c r="B92" s="99"/>
      <c r="P92" s="25"/>
      <c r="S92" s="264"/>
      <c r="T92" s="264"/>
      <c r="U92" s="264"/>
    </row>
    <row r="93" spans="1:21" s="18" customFormat="1">
      <c r="A93" s="1100"/>
      <c r="B93" s="99"/>
      <c r="P93" s="25"/>
      <c r="S93" s="264"/>
      <c r="T93" s="264"/>
      <c r="U93" s="264"/>
    </row>
    <row r="94" spans="1:21" s="18" customFormat="1">
      <c r="A94" s="1100"/>
      <c r="B94" s="99"/>
      <c r="P94" s="25"/>
      <c r="S94" s="264"/>
      <c r="T94" s="264"/>
      <c r="U94" s="264"/>
    </row>
    <row r="95" spans="1:21" s="18" customFormat="1">
      <c r="A95" s="1100"/>
      <c r="B95" s="99"/>
      <c r="P95" s="25"/>
      <c r="S95" s="264"/>
      <c r="T95" s="264"/>
      <c r="U95" s="264"/>
    </row>
    <row r="96" spans="1:21" s="18" customFormat="1">
      <c r="A96" s="1100"/>
      <c r="B96" s="99"/>
      <c r="P96" s="25"/>
      <c r="S96" s="264"/>
      <c r="T96" s="264"/>
      <c r="U96" s="264"/>
    </row>
    <row r="97" spans="1:21" s="18" customFormat="1">
      <c r="A97" s="1100"/>
      <c r="B97" s="99"/>
      <c r="P97" s="25"/>
      <c r="S97" s="264"/>
      <c r="T97" s="264"/>
      <c r="U97" s="264"/>
    </row>
    <row r="98" spans="1:21" s="18" customFormat="1">
      <c r="A98" s="1100"/>
      <c r="B98" s="99"/>
      <c r="P98" s="25"/>
      <c r="S98" s="264"/>
      <c r="T98" s="264"/>
      <c r="U98" s="264"/>
    </row>
    <row r="99" spans="1:21" s="18" customFormat="1">
      <c r="A99" s="1100"/>
      <c r="B99" s="99"/>
      <c r="P99" s="25"/>
      <c r="S99" s="264"/>
      <c r="T99" s="264"/>
      <c r="U99" s="264"/>
    </row>
    <row r="100" spans="1:21" s="18" customFormat="1">
      <c r="A100" s="1100"/>
      <c r="B100" s="99"/>
      <c r="P100" s="25"/>
      <c r="S100" s="264"/>
      <c r="T100" s="264"/>
      <c r="U100" s="264"/>
    </row>
    <row r="101" spans="1:21" s="18" customFormat="1">
      <c r="A101" s="1100"/>
      <c r="B101" s="99"/>
      <c r="P101" s="25"/>
      <c r="S101" s="264"/>
      <c r="T101" s="264"/>
      <c r="U101" s="264"/>
    </row>
    <row r="102" spans="1:21" s="18" customFormat="1">
      <c r="A102" s="1100"/>
      <c r="B102" s="99"/>
      <c r="P102" s="25"/>
      <c r="S102" s="264"/>
      <c r="T102" s="264"/>
      <c r="U102" s="264"/>
    </row>
    <row r="103" spans="1:21" s="18" customFormat="1">
      <c r="A103" s="1100"/>
      <c r="B103" s="99"/>
      <c r="P103" s="25"/>
      <c r="S103" s="264"/>
      <c r="T103" s="264"/>
      <c r="U103" s="264"/>
    </row>
    <row r="104" spans="1:21" s="18" customFormat="1">
      <c r="A104" s="1100"/>
      <c r="B104" s="99"/>
      <c r="P104" s="25"/>
      <c r="S104" s="264"/>
      <c r="T104" s="264"/>
      <c r="U104" s="264"/>
    </row>
    <row r="105" spans="1:21" s="18" customFormat="1">
      <c r="A105" s="1100"/>
      <c r="B105" s="99"/>
      <c r="P105" s="25"/>
      <c r="S105" s="264"/>
      <c r="T105" s="264"/>
      <c r="U105" s="264"/>
    </row>
    <row r="106" spans="1:21" s="18" customFormat="1">
      <c r="A106" s="1100"/>
      <c r="B106" s="99"/>
      <c r="P106" s="25"/>
      <c r="S106" s="264"/>
      <c r="T106" s="264"/>
      <c r="U106" s="264"/>
    </row>
    <row r="107" spans="1:21" s="18" customFormat="1">
      <c r="A107" s="1100"/>
      <c r="B107" s="99"/>
      <c r="P107" s="25"/>
      <c r="S107" s="264"/>
      <c r="T107" s="264"/>
      <c r="U107" s="264"/>
    </row>
    <row r="108" spans="1:21" s="18" customFormat="1">
      <c r="A108" s="1100"/>
      <c r="B108" s="99"/>
      <c r="C108" s="1044" t="str">
        <f>B21</f>
        <v xml:space="preserve">EXCAVACION MANUAL H=0 - 2.50 M (CIMENTACION) </v>
      </c>
      <c r="D108" s="1045"/>
      <c r="E108" s="1045"/>
      <c r="F108" s="1045"/>
      <c r="G108" s="1045"/>
      <c r="H108" s="1045"/>
      <c r="I108" s="1045"/>
      <c r="J108" s="1045"/>
      <c r="K108" s="1045"/>
      <c r="L108" s="1045"/>
      <c r="M108" s="1045"/>
      <c r="N108" s="1046"/>
      <c r="P108" s="25"/>
      <c r="S108" s="264"/>
      <c r="T108" s="264"/>
      <c r="U108" s="264"/>
    </row>
    <row r="109" spans="1:21" s="18" customFormat="1">
      <c r="A109" s="1100"/>
      <c r="B109" s="99"/>
      <c r="C109" s="1047" t="s">
        <v>114</v>
      </c>
      <c r="D109" s="1048"/>
      <c r="E109" s="1048"/>
      <c r="F109" s="1048"/>
      <c r="G109" s="1048"/>
      <c r="H109" s="1049"/>
      <c r="I109" s="237" t="s">
        <v>22</v>
      </c>
      <c r="J109" s="237" t="s">
        <v>229</v>
      </c>
      <c r="K109" s="1053" t="s">
        <v>230</v>
      </c>
      <c r="L109" s="1054"/>
      <c r="M109" s="237" t="s">
        <v>180</v>
      </c>
      <c r="N109" s="237" t="s">
        <v>60</v>
      </c>
      <c r="P109" s="25"/>
      <c r="S109" s="264"/>
      <c r="T109" s="264"/>
      <c r="U109" s="264"/>
    </row>
    <row r="110" spans="1:21" s="18" customFormat="1">
      <c r="A110" s="1100"/>
      <c r="B110" s="99"/>
      <c r="C110" s="1050"/>
      <c r="D110" s="1051"/>
      <c r="E110" s="1051"/>
      <c r="F110" s="1051"/>
      <c r="G110" s="1051"/>
      <c r="H110" s="1052"/>
      <c r="I110" s="237" t="s">
        <v>181</v>
      </c>
      <c r="J110" s="237" t="s">
        <v>181</v>
      </c>
      <c r="K110" s="1053" t="s">
        <v>181</v>
      </c>
      <c r="L110" s="1054"/>
      <c r="M110" s="237" t="s">
        <v>182</v>
      </c>
      <c r="N110" s="237" t="s">
        <v>377</v>
      </c>
      <c r="P110" s="25"/>
      <c r="S110" s="264"/>
      <c r="T110" s="264"/>
      <c r="U110" s="264"/>
    </row>
    <row r="111" spans="1:21" s="18" customFormat="1">
      <c r="A111" s="1100"/>
      <c r="B111" s="99"/>
      <c r="C111" s="1083" t="s">
        <v>501</v>
      </c>
      <c r="D111" s="1084"/>
      <c r="E111" s="1084"/>
      <c r="F111" s="1084"/>
      <c r="G111" s="1084"/>
      <c r="H111" s="1085"/>
      <c r="I111" s="317">
        <v>1.6</v>
      </c>
      <c r="J111" s="317">
        <v>1.5</v>
      </c>
      <c r="K111" s="1086">
        <v>2.44</v>
      </c>
      <c r="L111" s="1087"/>
      <c r="M111" s="236">
        <v>1</v>
      </c>
      <c r="N111" s="236">
        <f>ROUND(I111*J111*K111*M111,2)</f>
        <v>5.86</v>
      </c>
      <c r="P111" s="25"/>
      <c r="S111" s="264"/>
      <c r="T111" s="264"/>
      <c r="U111" s="264"/>
    </row>
    <row r="112" spans="1:21" s="18" customFormat="1">
      <c r="A112" s="1100"/>
      <c r="B112" s="99"/>
      <c r="C112" s="1083" t="s">
        <v>502</v>
      </c>
      <c r="D112" s="1084"/>
      <c r="E112" s="1084"/>
      <c r="F112" s="1084"/>
      <c r="G112" s="1084"/>
      <c r="H112" s="1085"/>
      <c r="I112" s="317">
        <v>1.6</v>
      </c>
      <c r="J112" s="317">
        <v>1.5</v>
      </c>
      <c r="K112" s="1086">
        <v>2.48</v>
      </c>
      <c r="L112" s="1087"/>
      <c r="M112" s="236">
        <v>1</v>
      </c>
      <c r="N112" s="236">
        <f t="shared" ref="N112:N125" si="0">ROUND(I112*J112*K112*M112,2)</f>
        <v>5.95</v>
      </c>
      <c r="P112" s="25"/>
      <c r="S112" s="264"/>
      <c r="T112" s="264"/>
      <c r="U112" s="264"/>
    </row>
    <row r="113" spans="1:21" s="18" customFormat="1">
      <c r="A113" s="1100"/>
      <c r="B113" s="99"/>
      <c r="C113" s="1083" t="s">
        <v>503</v>
      </c>
      <c r="D113" s="1084"/>
      <c r="E113" s="1084"/>
      <c r="F113" s="1084"/>
      <c r="G113" s="1084"/>
      <c r="H113" s="1085"/>
      <c r="I113" s="317">
        <v>1.6</v>
      </c>
      <c r="J113" s="317">
        <v>1.5</v>
      </c>
      <c r="K113" s="1086">
        <v>2.42</v>
      </c>
      <c r="L113" s="1087"/>
      <c r="M113" s="236">
        <v>1</v>
      </c>
      <c r="N113" s="236">
        <f t="shared" si="0"/>
        <v>5.81</v>
      </c>
      <c r="P113" s="25"/>
      <c r="S113" s="264"/>
      <c r="T113" s="264"/>
      <c r="U113" s="264"/>
    </row>
    <row r="114" spans="1:21" s="18" customFormat="1">
      <c r="A114" s="1100"/>
      <c r="B114" s="99"/>
      <c r="C114" s="1083" t="s">
        <v>504</v>
      </c>
      <c r="D114" s="1084"/>
      <c r="E114" s="1084"/>
      <c r="F114" s="1084"/>
      <c r="G114" s="1084"/>
      <c r="H114" s="1085"/>
      <c r="I114" s="317">
        <v>1.6</v>
      </c>
      <c r="J114" s="317">
        <v>1.5</v>
      </c>
      <c r="K114" s="1086">
        <v>2.36</v>
      </c>
      <c r="L114" s="1087"/>
      <c r="M114" s="236">
        <v>1</v>
      </c>
      <c r="N114" s="236">
        <f t="shared" si="0"/>
        <v>5.66</v>
      </c>
      <c r="P114" s="25"/>
      <c r="S114" s="264"/>
      <c r="T114" s="264"/>
      <c r="U114" s="264"/>
    </row>
    <row r="115" spans="1:21" s="18" customFormat="1">
      <c r="A115" s="1100"/>
      <c r="B115" s="99"/>
      <c r="C115" s="1083" t="s">
        <v>505</v>
      </c>
      <c r="D115" s="1084"/>
      <c r="E115" s="1084"/>
      <c r="F115" s="1084"/>
      <c r="G115" s="1084"/>
      <c r="H115" s="1085"/>
      <c r="I115" s="317">
        <v>1.6</v>
      </c>
      <c r="J115" s="317">
        <v>1.5</v>
      </c>
      <c r="K115" s="1086">
        <v>2.3199999999999998</v>
      </c>
      <c r="L115" s="1087"/>
      <c r="M115" s="236">
        <v>1</v>
      </c>
      <c r="N115" s="236">
        <f t="shared" si="0"/>
        <v>5.57</v>
      </c>
      <c r="P115" s="25"/>
      <c r="S115" s="264"/>
      <c r="T115" s="264"/>
      <c r="U115" s="264"/>
    </row>
    <row r="116" spans="1:21" s="18" customFormat="1">
      <c r="A116" s="1100"/>
      <c r="B116" s="99"/>
      <c r="C116" s="1083" t="s">
        <v>506</v>
      </c>
      <c r="D116" s="1084"/>
      <c r="E116" s="1084"/>
      <c r="F116" s="1084"/>
      <c r="G116" s="1084"/>
      <c r="H116" s="1085"/>
      <c r="I116" s="317">
        <v>1.6</v>
      </c>
      <c r="J116" s="317">
        <v>1.5</v>
      </c>
      <c r="K116" s="1086">
        <v>2.17</v>
      </c>
      <c r="L116" s="1087"/>
      <c r="M116" s="236">
        <v>1</v>
      </c>
      <c r="N116" s="236">
        <f t="shared" si="0"/>
        <v>5.21</v>
      </c>
      <c r="P116" s="25"/>
      <c r="S116" s="264"/>
      <c r="T116" s="264"/>
      <c r="U116" s="264"/>
    </row>
    <row r="117" spans="1:21" s="18" customFormat="1">
      <c r="A117" s="1100"/>
      <c r="B117" s="99"/>
      <c r="C117" s="1083" t="s">
        <v>507</v>
      </c>
      <c r="D117" s="1084"/>
      <c r="E117" s="1084"/>
      <c r="F117" s="1084"/>
      <c r="G117" s="1084"/>
      <c r="H117" s="1085"/>
      <c r="I117" s="317">
        <v>1.6</v>
      </c>
      <c r="J117" s="317">
        <v>1.5</v>
      </c>
      <c r="K117" s="1086">
        <v>2.13</v>
      </c>
      <c r="L117" s="1087"/>
      <c r="M117" s="236">
        <v>1</v>
      </c>
      <c r="N117" s="236">
        <f t="shared" si="0"/>
        <v>5.1100000000000003</v>
      </c>
      <c r="P117" s="25"/>
      <c r="S117" s="264"/>
      <c r="T117" s="264"/>
      <c r="U117" s="264"/>
    </row>
    <row r="118" spans="1:21" s="18" customFormat="1">
      <c r="A118" s="1100"/>
      <c r="B118" s="99"/>
      <c r="C118" s="1083" t="s">
        <v>508</v>
      </c>
      <c r="D118" s="1084"/>
      <c r="E118" s="1084"/>
      <c r="F118" s="1084"/>
      <c r="G118" s="1084"/>
      <c r="H118" s="1085"/>
      <c r="I118" s="317">
        <v>1.6</v>
      </c>
      <c r="J118" s="317">
        <v>1.5</v>
      </c>
      <c r="K118" s="1086">
        <v>2.4300000000000002</v>
      </c>
      <c r="L118" s="1087"/>
      <c r="M118" s="236">
        <v>1</v>
      </c>
      <c r="N118" s="236">
        <f>ROUND(I118*J118*K118*M118,2)</f>
        <v>5.83</v>
      </c>
      <c r="P118" s="25"/>
      <c r="S118" s="264"/>
      <c r="T118" s="264"/>
      <c r="U118" s="264"/>
    </row>
    <row r="119" spans="1:21" s="18" customFormat="1">
      <c r="A119" s="1100"/>
      <c r="B119" s="99"/>
      <c r="C119" s="1083" t="s">
        <v>509</v>
      </c>
      <c r="D119" s="1084"/>
      <c r="E119" s="1084"/>
      <c r="F119" s="1084"/>
      <c r="G119" s="1084"/>
      <c r="H119" s="1085"/>
      <c r="I119" s="317">
        <v>1.6</v>
      </c>
      <c r="J119" s="317">
        <v>1.5</v>
      </c>
      <c r="K119" s="1086">
        <v>2.37</v>
      </c>
      <c r="L119" s="1087"/>
      <c r="M119" s="236">
        <v>1</v>
      </c>
      <c r="N119" s="236">
        <f t="shared" ref="N119:N124" si="1">ROUND(I119*J119*K119*M119,2)</f>
        <v>5.69</v>
      </c>
      <c r="P119" s="25"/>
      <c r="S119" s="264"/>
      <c r="T119" s="264"/>
      <c r="U119" s="264"/>
    </row>
    <row r="120" spans="1:21" s="18" customFormat="1">
      <c r="A120" s="1100"/>
      <c r="B120" s="99"/>
      <c r="C120" s="1083" t="s">
        <v>510</v>
      </c>
      <c r="D120" s="1084"/>
      <c r="E120" s="1084"/>
      <c r="F120" s="1084"/>
      <c r="G120" s="1084"/>
      <c r="H120" s="1085"/>
      <c r="I120" s="317">
        <v>1.6</v>
      </c>
      <c r="J120" s="317">
        <v>1.5</v>
      </c>
      <c r="K120" s="1086">
        <v>2.31</v>
      </c>
      <c r="L120" s="1087"/>
      <c r="M120" s="236">
        <v>1</v>
      </c>
      <c r="N120" s="236">
        <f t="shared" si="1"/>
        <v>5.54</v>
      </c>
      <c r="P120" s="25"/>
      <c r="S120" s="264"/>
      <c r="T120" s="264"/>
      <c r="U120" s="264"/>
    </row>
    <row r="121" spans="1:21" s="18" customFormat="1">
      <c r="A121" s="1100"/>
      <c r="B121" s="99"/>
      <c r="C121" s="1131" t="s">
        <v>511</v>
      </c>
      <c r="D121" s="1131"/>
      <c r="E121" s="1131"/>
      <c r="F121" s="1131"/>
      <c r="G121" s="1131"/>
      <c r="H121" s="1131"/>
      <c r="I121" s="317">
        <v>1.6</v>
      </c>
      <c r="J121" s="317">
        <v>1.5</v>
      </c>
      <c r="K121" s="1132">
        <v>2.25</v>
      </c>
      <c r="L121" s="1132"/>
      <c r="M121" s="236">
        <v>1</v>
      </c>
      <c r="N121" s="236">
        <f t="shared" si="1"/>
        <v>5.4</v>
      </c>
      <c r="P121" s="25"/>
      <c r="S121" s="264"/>
      <c r="T121" s="264"/>
      <c r="U121" s="264"/>
    </row>
    <row r="122" spans="1:21" s="18" customFormat="1">
      <c r="A122" s="1100"/>
      <c r="B122" s="99"/>
      <c r="C122" s="1131" t="s">
        <v>512</v>
      </c>
      <c r="D122" s="1131"/>
      <c r="E122" s="1131"/>
      <c r="F122" s="1131"/>
      <c r="G122" s="1131"/>
      <c r="H122" s="1131"/>
      <c r="I122" s="317">
        <v>1.6</v>
      </c>
      <c r="J122" s="317">
        <v>1.5</v>
      </c>
      <c r="K122" s="1132">
        <v>2.2000000000000002</v>
      </c>
      <c r="L122" s="1132"/>
      <c r="M122" s="236">
        <v>1</v>
      </c>
      <c r="N122" s="236">
        <f t="shared" si="1"/>
        <v>5.28</v>
      </c>
      <c r="P122" s="25"/>
      <c r="S122" s="264"/>
      <c r="T122" s="264"/>
      <c r="U122" s="264"/>
    </row>
    <row r="123" spans="1:21" s="18" customFormat="1">
      <c r="A123" s="1100"/>
      <c r="B123" s="99"/>
      <c r="C123" s="1083" t="s">
        <v>513</v>
      </c>
      <c r="D123" s="1084"/>
      <c r="E123" s="1084"/>
      <c r="F123" s="1084"/>
      <c r="G123" s="1084"/>
      <c r="H123" s="1085"/>
      <c r="I123" s="317">
        <v>1.6</v>
      </c>
      <c r="J123" s="317">
        <v>1.5</v>
      </c>
      <c r="K123" s="1086">
        <v>2.14</v>
      </c>
      <c r="L123" s="1087"/>
      <c r="M123" s="236">
        <v>1</v>
      </c>
      <c r="N123" s="236">
        <f t="shared" si="1"/>
        <v>5.14</v>
      </c>
      <c r="P123" s="25"/>
      <c r="S123" s="264"/>
      <c r="T123" s="264"/>
      <c r="U123" s="264"/>
    </row>
    <row r="124" spans="1:21" s="18" customFormat="1">
      <c r="A124" s="1100"/>
      <c r="B124" s="99"/>
      <c r="C124" s="1083" t="s">
        <v>514</v>
      </c>
      <c r="D124" s="1084"/>
      <c r="E124" s="1084"/>
      <c r="F124" s="1084"/>
      <c r="G124" s="1084"/>
      <c r="H124" s="1085"/>
      <c r="I124" s="317">
        <v>1.6</v>
      </c>
      <c r="J124" s="317">
        <v>1.5</v>
      </c>
      <c r="K124" s="1086">
        <v>2.08</v>
      </c>
      <c r="L124" s="1087"/>
      <c r="M124" s="236">
        <v>1</v>
      </c>
      <c r="N124" s="236">
        <f t="shared" si="1"/>
        <v>4.99</v>
      </c>
      <c r="P124" s="25"/>
      <c r="S124" s="264"/>
      <c r="T124" s="264"/>
      <c r="U124" s="264"/>
    </row>
    <row r="125" spans="1:21" s="18" customFormat="1">
      <c r="A125" s="1100"/>
      <c r="B125" s="99"/>
      <c r="C125" s="1083" t="s">
        <v>515</v>
      </c>
      <c r="D125" s="1084"/>
      <c r="E125" s="1084"/>
      <c r="F125" s="1084"/>
      <c r="G125" s="1084"/>
      <c r="H125" s="1085"/>
      <c r="I125" s="317">
        <v>0.4</v>
      </c>
      <c r="J125" s="317">
        <v>25</v>
      </c>
      <c r="K125" s="1086">
        <v>0.6</v>
      </c>
      <c r="L125" s="1087"/>
      <c r="M125" s="236">
        <v>3</v>
      </c>
      <c r="N125" s="236">
        <f t="shared" si="0"/>
        <v>18</v>
      </c>
      <c r="P125" s="25"/>
      <c r="S125" s="264"/>
      <c r="T125" s="264"/>
      <c r="U125" s="264"/>
    </row>
    <row r="126" spans="1:21" s="18" customFormat="1">
      <c r="A126" s="1100"/>
      <c r="B126" s="99"/>
      <c r="C126" s="1083" t="s">
        <v>485</v>
      </c>
      <c r="D126" s="1084"/>
      <c r="E126" s="1084"/>
      <c r="F126" s="1084"/>
      <c r="G126" s="1084"/>
      <c r="H126" s="1085"/>
      <c r="I126" s="317">
        <v>0.3</v>
      </c>
      <c r="J126" s="317">
        <v>3.5</v>
      </c>
      <c r="K126" s="1086">
        <v>0.6</v>
      </c>
      <c r="L126" s="1087"/>
      <c r="M126" s="236">
        <v>12</v>
      </c>
      <c r="N126" s="236">
        <f>ROUND(I126*J126*K126*M126,2)</f>
        <v>7.56</v>
      </c>
      <c r="P126" s="25"/>
      <c r="S126" s="264"/>
      <c r="T126" s="264"/>
      <c r="U126" s="264"/>
    </row>
    <row r="127" spans="1:21" s="18" customFormat="1">
      <c r="A127" s="1100"/>
      <c r="B127" s="99"/>
      <c r="C127" s="1083" t="s">
        <v>517</v>
      </c>
      <c r="D127" s="1084"/>
      <c r="E127" s="1084"/>
      <c r="F127" s="1084"/>
      <c r="G127" s="1084"/>
      <c r="H127" s="1085"/>
      <c r="I127" s="317">
        <v>1.1000000000000001</v>
      </c>
      <c r="J127" s="317">
        <v>0.9</v>
      </c>
      <c r="K127" s="1086">
        <v>1.4</v>
      </c>
      <c r="L127" s="1087"/>
      <c r="M127" s="236">
        <v>4</v>
      </c>
      <c r="N127" s="236">
        <f>ROUND(I127*J127*K127*M127,2)</f>
        <v>5.54</v>
      </c>
      <c r="P127" s="25"/>
      <c r="S127" s="264"/>
      <c r="T127" s="264"/>
      <c r="U127" s="264"/>
    </row>
    <row r="128" spans="1:21" s="18" customFormat="1">
      <c r="A128" s="1100"/>
      <c r="B128" s="99"/>
      <c r="C128" s="1047" t="s">
        <v>114</v>
      </c>
      <c r="D128" s="1048"/>
      <c r="E128" s="1048"/>
      <c r="F128" s="1048"/>
      <c r="G128" s="1048"/>
      <c r="H128" s="1049"/>
      <c r="I128" s="1053" t="s">
        <v>518</v>
      </c>
      <c r="J128" s="1054"/>
      <c r="K128" s="1053" t="s">
        <v>230</v>
      </c>
      <c r="L128" s="1054"/>
      <c r="M128" s="237" t="s">
        <v>180</v>
      </c>
      <c r="N128" s="237" t="s">
        <v>60</v>
      </c>
      <c r="P128" s="25"/>
      <c r="S128" s="264"/>
      <c r="T128" s="264"/>
      <c r="U128" s="264"/>
    </row>
    <row r="129" spans="1:21" s="18" customFormat="1" ht="14.45" customHeight="1">
      <c r="A129" s="1100"/>
      <c r="B129" s="99"/>
      <c r="C129" s="1050"/>
      <c r="D129" s="1051"/>
      <c r="E129" s="1051"/>
      <c r="F129" s="1051"/>
      <c r="G129" s="1051"/>
      <c r="H129" s="1052"/>
      <c r="I129" s="1053" t="s">
        <v>231</v>
      </c>
      <c r="J129" s="1054"/>
      <c r="K129" s="1053" t="s">
        <v>181</v>
      </c>
      <c r="L129" s="1054"/>
      <c r="M129" s="237" t="s">
        <v>182</v>
      </c>
      <c r="N129" s="237" t="s">
        <v>377</v>
      </c>
      <c r="P129" s="25"/>
      <c r="S129" s="264"/>
      <c r="T129" s="264"/>
      <c r="U129" s="264"/>
    </row>
    <row r="130" spans="1:21" s="18" customFormat="1" ht="14.45" customHeight="1">
      <c r="A130" s="1100"/>
      <c r="B130" s="99"/>
      <c r="C130" s="1086" t="s">
        <v>482</v>
      </c>
      <c r="D130" s="1084"/>
      <c r="E130" s="1084"/>
      <c r="F130" s="1084"/>
      <c r="G130" s="1084"/>
      <c r="H130" s="1085"/>
      <c r="I130" s="1086">
        <f>'2'!N82</f>
        <v>67.28</v>
      </c>
      <c r="J130" s="1087"/>
      <c r="K130" s="1086">
        <v>7.0000000000000007E-2</v>
      </c>
      <c r="L130" s="1087"/>
      <c r="M130" s="236">
        <v>-1</v>
      </c>
      <c r="N130" s="236">
        <f>ROUND(I130*K130*M130,2)</f>
        <v>-4.71</v>
      </c>
      <c r="O130" s="18" t="s">
        <v>520</v>
      </c>
      <c r="P130" s="25"/>
      <c r="S130" s="264"/>
      <c r="T130" s="264"/>
      <c r="U130" s="264"/>
    </row>
    <row r="131" spans="1:21" s="18" customFormat="1">
      <c r="A131" s="1100"/>
      <c r="B131" s="99"/>
      <c r="C131" s="1086" t="s">
        <v>490</v>
      </c>
      <c r="D131" s="1084"/>
      <c r="E131" s="1084"/>
      <c r="F131" s="1084"/>
      <c r="G131" s="1084"/>
      <c r="H131" s="1085"/>
      <c r="I131" s="1086">
        <f>'2'!N145</f>
        <v>55.43</v>
      </c>
      <c r="J131" s="1087"/>
      <c r="K131" s="1086">
        <v>7.0000000000000007E-2</v>
      </c>
      <c r="L131" s="1087"/>
      <c r="M131" s="236">
        <v>-1</v>
      </c>
      <c r="N131" s="236">
        <f>ROUND(I131*K131*M131,2)</f>
        <v>-3.88</v>
      </c>
      <c r="O131" s="18" t="s">
        <v>521</v>
      </c>
      <c r="P131" s="25"/>
      <c r="S131" s="264"/>
      <c r="T131" s="264"/>
      <c r="U131" s="264"/>
    </row>
    <row r="132" spans="1:21" s="18" customFormat="1">
      <c r="A132" s="1100"/>
      <c r="B132" s="99"/>
      <c r="C132" s="1097" t="s">
        <v>60</v>
      </c>
      <c r="D132" s="1097"/>
      <c r="E132" s="1097"/>
      <c r="F132" s="1097"/>
      <c r="G132" s="1097"/>
      <c r="H132" s="1097"/>
      <c r="I132" s="1097"/>
      <c r="J132" s="1097"/>
      <c r="K132" s="1097"/>
      <c r="L132" s="1097"/>
      <c r="M132" s="1097"/>
      <c r="N132" s="445">
        <f>ROUND(SUM(N111:N131),2)</f>
        <v>99.55</v>
      </c>
      <c r="P132" s="25"/>
      <c r="S132" s="264"/>
      <c r="T132" s="264"/>
      <c r="U132" s="264"/>
    </row>
    <row r="133" spans="1:21" s="18" customFormat="1">
      <c r="A133" s="1100"/>
      <c r="B133" s="99"/>
      <c r="P133" s="25"/>
      <c r="S133" s="264"/>
      <c r="T133" s="264"/>
      <c r="U133" s="264"/>
    </row>
    <row r="134" spans="1:21" s="18" customFormat="1">
      <c r="A134" s="1100"/>
      <c r="B134" s="99"/>
      <c r="P134" s="25"/>
      <c r="S134" s="264"/>
      <c r="T134" s="264"/>
      <c r="U134" s="264"/>
    </row>
    <row r="135" spans="1:21" s="206" customFormat="1">
      <c r="A135" s="1100"/>
      <c r="B135" s="207" t="s">
        <v>519</v>
      </c>
      <c r="P135" s="208"/>
      <c r="S135" s="264"/>
      <c r="T135" s="264"/>
      <c r="U135" s="264"/>
    </row>
    <row r="136" spans="1:21" s="18" customFormat="1">
      <c r="A136" s="1100"/>
      <c r="B136" s="99"/>
      <c r="P136" s="25"/>
      <c r="S136" s="264"/>
      <c r="T136" s="264"/>
      <c r="U136" s="264"/>
    </row>
    <row r="137" spans="1:21" s="18" customFormat="1">
      <c r="A137" s="1100"/>
      <c r="B137" s="99"/>
      <c r="P137" s="25"/>
      <c r="S137" s="264"/>
      <c r="T137" s="264"/>
      <c r="U137" s="264"/>
    </row>
    <row r="138" spans="1:21" s="18" customFormat="1">
      <c r="A138" s="1100"/>
      <c r="B138" s="99"/>
      <c r="P138" s="25"/>
      <c r="S138" s="264"/>
      <c r="T138" s="264"/>
      <c r="U138" s="264"/>
    </row>
    <row r="139" spans="1:21" s="18" customFormat="1">
      <c r="A139" s="1100"/>
      <c r="B139" s="99"/>
      <c r="P139" s="25"/>
      <c r="S139" s="264"/>
      <c r="T139" s="264"/>
      <c r="U139" s="264"/>
    </row>
    <row r="140" spans="1:21" s="18" customFormat="1">
      <c r="A140" s="1100"/>
      <c r="B140" s="99"/>
      <c r="P140" s="25"/>
      <c r="S140" s="264"/>
      <c r="T140" s="264"/>
      <c r="U140" s="264"/>
    </row>
    <row r="141" spans="1:21" s="18" customFormat="1">
      <c r="A141" s="1100"/>
      <c r="B141" s="99"/>
      <c r="P141" s="25"/>
      <c r="S141" s="264"/>
      <c r="T141" s="264"/>
      <c r="U141" s="264"/>
    </row>
    <row r="142" spans="1:21" s="18" customFormat="1">
      <c r="A142" s="1100"/>
      <c r="B142" s="99"/>
      <c r="P142" s="25"/>
      <c r="S142" s="264"/>
      <c r="T142" s="264"/>
      <c r="U142" s="264"/>
    </row>
    <row r="143" spans="1:21" s="18" customFormat="1">
      <c r="A143" s="1100"/>
      <c r="B143" s="99"/>
      <c r="P143" s="25"/>
      <c r="S143" s="264"/>
      <c r="T143" s="264"/>
      <c r="U143" s="264"/>
    </row>
    <row r="144" spans="1:21" s="18" customFormat="1">
      <c r="A144" s="1100"/>
      <c r="B144" s="99"/>
      <c r="P144" s="25"/>
      <c r="S144" s="264"/>
      <c r="T144" s="264"/>
      <c r="U144" s="264"/>
    </row>
    <row r="145" spans="1:21" s="18" customFormat="1">
      <c r="A145" s="1100"/>
      <c r="B145" s="99"/>
      <c r="P145" s="25"/>
      <c r="S145" s="264"/>
      <c r="T145" s="264"/>
      <c r="U145" s="264"/>
    </row>
    <row r="146" spans="1:21" s="18" customFormat="1">
      <c r="A146" s="1100"/>
      <c r="B146" s="99"/>
      <c r="P146" s="25"/>
      <c r="S146" s="264"/>
      <c r="T146" s="264"/>
      <c r="U146" s="264"/>
    </row>
    <row r="147" spans="1:21" s="18" customFormat="1">
      <c r="A147" s="1100"/>
      <c r="B147" s="99"/>
      <c r="P147" s="25"/>
      <c r="S147" s="264"/>
      <c r="T147" s="264"/>
      <c r="U147" s="264"/>
    </row>
    <row r="148" spans="1:21" s="18" customFormat="1">
      <c r="A148" s="1100"/>
      <c r="B148" s="99"/>
      <c r="P148" s="25"/>
      <c r="S148" s="264"/>
      <c r="T148" s="264"/>
      <c r="U148" s="264"/>
    </row>
    <row r="149" spans="1:21" s="18" customFormat="1">
      <c r="A149" s="1100"/>
      <c r="B149" s="99"/>
      <c r="P149" s="25"/>
      <c r="S149" s="264"/>
      <c r="T149" s="264"/>
      <c r="U149" s="264"/>
    </row>
    <row r="150" spans="1:21" s="18" customFormat="1">
      <c r="A150" s="1100"/>
      <c r="B150" s="99"/>
      <c r="P150" s="25"/>
      <c r="S150" s="264"/>
      <c r="T150" s="264"/>
      <c r="U150" s="264"/>
    </row>
    <row r="151" spans="1:21" s="18" customFormat="1">
      <c r="A151" s="1100"/>
      <c r="B151" s="99"/>
      <c r="P151" s="25"/>
      <c r="S151" s="264"/>
      <c r="T151" s="264"/>
      <c r="U151" s="264"/>
    </row>
    <row r="152" spans="1:21" s="18" customFormat="1">
      <c r="A152" s="1100"/>
      <c r="B152" s="99"/>
      <c r="P152" s="25"/>
      <c r="S152" s="264"/>
      <c r="T152" s="264"/>
      <c r="U152" s="264"/>
    </row>
    <row r="153" spans="1:21" s="18" customFormat="1">
      <c r="A153" s="1100"/>
      <c r="B153" s="99"/>
      <c r="P153" s="25"/>
      <c r="S153" s="264"/>
      <c r="T153" s="264"/>
      <c r="U153" s="264"/>
    </row>
    <row r="154" spans="1:21" s="18" customFormat="1">
      <c r="A154" s="1100"/>
      <c r="B154" s="99"/>
      <c r="P154" s="25"/>
      <c r="S154" s="264"/>
      <c r="T154" s="264"/>
      <c r="U154" s="264"/>
    </row>
    <row r="155" spans="1:21" s="18" customFormat="1">
      <c r="A155" s="1100"/>
      <c r="B155" s="99"/>
      <c r="P155" s="25"/>
      <c r="S155" s="264"/>
      <c r="T155" s="264"/>
      <c r="U155" s="264"/>
    </row>
    <row r="156" spans="1:21" s="18" customFormat="1">
      <c r="A156" s="1100"/>
      <c r="B156" s="99"/>
      <c r="P156" s="25"/>
      <c r="S156" s="264"/>
      <c r="T156" s="264"/>
      <c r="U156" s="264"/>
    </row>
    <row r="157" spans="1:21" s="18" customFormat="1">
      <c r="A157" s="1100"/>
      <c r="B157" s="99"/>
      <c r="P157" s="25"/>
      <c r="S157" s="264"/>
      <c r="T157" s="264"/>
      <c r="U157" s="264"/>
    </row>
    <row r="158" spans="1:21" s="18" customFormat="1">
      <c r="A158" s="1100"/>
      <c r="B158" s="99"/>
      <c r="P158" s="25"/>
      <c r="S158" s="264"/>
      <c r="T158" s="264"/>
      <c r="U158" s="264"/>
    </row>
    <row r="159" spans="1:21" s="18" customFormat="1">
      <c r="A159" s="1100"/>
      <c r="B159" s="99"/>
      <c r="P159" s="25"/>
      <c r="S159" s="264"/>
      <c r="T159" s="264"/>
      <c r="U159" s="264"/>
    </row>
    <row r="160" spans="1:21" s="18" customFormat="1">
      <c r="A160" s="1100"/>
      <c r="B160" s="99"/>
      <c r="P160" s="25"/>
      <c r="S160" s="264"/>
      <c r="T160" s="264"/>
      <c r="U160" s="264"/>
    </row>
    <row r="161" spans="1:21" s="18" customFormat="1">
      <c r="A161" s="1100"/>
      <c r="B161" s="99"/>
      <c r="P161" s="25"/>
      <c r="S161" s="264"/>
      <c r="T161" s="264"/>
      <c r="U161" s="264"/>
    </row>
    <row r="162" spans="1:21" s="18" customFormat="1">
      <c r="A162" s="1100"/>
      <c r="B162" s="99"/>
      <c r="P162" s="25"/>
      <c r="S162" s="264"/>
      <c r="T162" s="264"/>
      <c r="U162" s="264"/>
    </row>
    <row r="163" spans="1:21" s="18" customFormat="1">
      <c r="A163" s="1100"/>
      <c r="B163" s="99"/>
      <c r="P163" s="25"/>
      <c r="S163" s="264"/>
      <c r="T163" s="264"/>
      <c r="U163" s="264"/>
    </row>
    <row r="164" spans="1:21" s="18" customFormat="1">
      <c r="A164" s="1100"/>
      <c r="B164" s="99"/>
      <c r="P164" s="25"/>
      <c r="S164" s="264"/>
      <c r="T164" s="264"/>
      <c r="U164" s="264"/>
    </row>
    <row r="165" spans="1:21" s="18" customFormat="1">
      <c r="A165" s="1100"/>
      <c r="B165" s="99"/>
      <c r="P165" s="25"/>
      <c r="S165" s="264"/>
      <c r="T165" s="264"/>
      <c r="U165" s="264"/>
    </row>
    <row r="166" spans="1:21" s="18" customFormat="1">
      <c r="A166" s="1100"/>
      <c r="B166" s="99"/>
      <c r="P166" s="25"/>
      <c r="S166" s="264"/>
      <c r="T166" s="264"/>
      <c r="U166" s="264"/>
    </row>
    <row r="167" spans="1:21" s="18" customFormat="1" ht="13.5" thickBot="1">
      <c r="A167" s="1100"/>
      <c r="B167" s="164"/>
      <c r="C167" s="165"/>
      <c r="D167" s="165"/>
      <c r="E167" s="165"/>
      <c r="F167" s="165"/>
      <c r="G167" s="165"/>
      <c r="H167" s="165"/>
      <c r="I167" s="165"/>
      <c r="J167" s="165"/>
      <c r="K167" s="165"/>
      <c r="L167" s="165"/>
      <c r="M167" s="165"/>
      <c r="N167" s="165"/>
      <c r="O167" s="165"/>
      <c r="P167" s="167"/>
      <c r="S167" s="264"/>
      <c r="T167" s="264"/>
      <c r="U167" s="264"/>
    </row>
    <row r="168" spans="1:21" s="18" customFormat="1">
      <c r="A168" s="1100"/>
      <c r="B168" s="408"/>
      <c r="C168" s="97"/>
      <c r="D168" s="97"/>
      <c r="E168" s="97"/>
      <c r="F168" s="97"/>
      <c r="G168" s="97"/>
      <c r="H168" s="97"/>
      <c r="I168" s="97"/>
      <c r="J168" s="97"/>
      <c r="K168" s="97"/>
      <c r="L168" s="97"/>
      <c r="M168" s="97"/>
      <c r="N168" s="97"/>
      <c r="O168" s="97"/>
      <c r="P168" s="98"/>
      <c r="S168" s="264"/>
      <c r="T168" s="264"/>
      <c r="U168" s="264"/>
    </row>
    <row r="169" spans="1:21" s="18" customFormat="1">
      <c r="A169" s="1100"/>
      <c r="B169" s="99"/>
      <c r="P169" s="25"/>
      <c r="S169" s="264"/>
      <c r="T169" s="264"/>
      <c r="U169" s="264"/>
    </row>
    <row r="170" spans="1:21" s="18" customFormat="1">
      <c r="A170" s="1100"/>
      <c r="B170" s="99"/>
      <c r="P170" s="25"/>
      <c r="S170" s="264"/>
      <c r="T170" s="264"/>
      <c r="U170" s="264"/>
    </row>
    <row r="171" spans="1:21" s="18" customFormat="1">
      <c r="A171" s="1100"/>
      <c r="B171" s="99"/>
      <c r="P171" s="25"/>
      <c r="S171" s="264"/>
      <c r="T171" s="264"/>
      <c r="U171" s="264"/>
    </row>
    <row r="172" spans="1:21" s="18" customFormat="1">
      <c r="A172" s="1100"/>
      <c r="B172" s="99"/>
      <c r="P172" s="25"/>
      <c r="S172" s="264"/>
      <c r="T172" s="264"/>
      <c r="U172" s="264"/>
    </row>
    <row r="173" spans="1:21" s="18" customFormat="1">
      <c r="A173" s="1100"/>
      <c r="B173" s="99"/>
      <c r="P173" s="25"/>
      <c r="S173" s="264"/>
      <c r="T173" s="264"/>
      <c r="U173" s="264"/>
    </row>
    <row r="174" spans="1:21" s="18" customFormat="1">
      <c r="A174" s="1100"/>
      <c r="B174" s="99"/>
      <c r="P174" s="25"/>
      <c r="S174" s="264"/>
      <c r="T174" s="264"/>
      <c r="U174" s="264"/>
    </row>
    <row r="175" spans="1:21" s="18" customFormat="1">
      <c r="A175" s="1100"/>
      <c r="B175" s="99"/>
      <c r="P175" s="25"/>
      <c r="S175" s="264"/>
      <c r="T175" s="264"/>
      <c r="U175" s="264"/>
    </row>
    <row r="176" spans="1:21" s="18" customFormat="1">
      <c r="A176" s="1100"/>
      <c r="B176" s="99"/>
      <c r="P176" s="25"/>
      <c r="S176" s="264"/>
      <c r="T176" s="264"/>
      <c r="U176" s="264"/>
    </row>
    <row r="177" spans="1:21" s="18" customFormat="1">
      <c r="A177" s="1100"/>
      <c r="B177" s="99"/>
      <c r="P177" s="25"/>
      <c r="S177" s="264"/>
      <c r="T177" s="264"/>
      <c r="U177" s="264"/>
    </row>
    <row r="178" spans="1:21" s="18" customFormat="1">
      <c r="A178" s="1100"/>
      <c r="B178" s="99"/>
      <c r="P178" s="25"/>
      <c r="S178" s="264"/>
      <c r="T178" s="264"/>
      <c r="U178" s="264"/>
    </row>
    <row r="179" spans="1:21" s="18" customFormat="1">
      <c r="A179" s="1100"/>
      <c r="B179" s="99"/>
      <c r="P179" s="25"/>
      <c r="S179" s="264"/>
      <c r="T179" s="264"/>
      <c r="U179" s="264"/>
    </row>
    <row r="180" spans="1:21" s="18" customFormat="1">
      <c r="A180" s="1100"/>
      <c r="B180" s="99"/>
      <c r="P180" s="25"/>
      <c r="S180" s="264"/>
      <c r="T180" s="264"/>
      <c r="U180" s="264"/>
    </row>
    <row r="181" spans="1:21" s="18" customFormat="1">
      <c r="A181" s="1100"/>
      <c r="B181" s="99"/>
      <c r="P181" s="25"/>
      <c r="S181" s="264"/>
      <c r="T181" s="264"/>
      <c r="U181" s="264"/>
    </row>
    <row r="182" spans="1:21" s="18" customFormat="1">
      <c r="A182" s="1100"/>
      <c r="B182" s="99"/>
      <c r="P182" s="25"/>
      <c r="S182" s="264"/>
      <c r="T182" s="264"/>
      <c r="U182" s="264"/>
    </row>
    <row r="183" spans="1:21" s="18" customFormat="1">
      <c r="A183" s="1100"/>
      <c r="B183" s="99"/>
      <c r="P183" s="25"/>
      <c r="S183" s="264"/>
      <c r="T183" s="264"/>
      <c r="U183" s="264"/>
    </row>
    <row r="184" spans="1:21" s="18" customFormat="1">
      <c r="A184" s="1100"/>
      <c r="B184" s="99"/>
      <c r="P184" s="25"/>
      <c r="S184" s="264"/>
      <c r="T184" s="264"/>
      <c r="U184" s="264"/>
    </row>
    <row r="185" spans="1:21" s="18" customFormat="1">
      <c r="A185" s="1100"/>
      <c r="B185" s="99"/>
      <c r="P185" s="25"/>
      <c r="S185" s="264"/>
      <c r="T185" s="264"/>
      <c r="U185" s="264"/>
    </row>
    <row r="186" spans="1:21" s="18" customFormat="1">
      <c r="A186" s="1100"/>
      <c r="B186" s="99"/>
      <c r="P186" s="25"/>
      <c r="S186" s="264"/>
      <c r="T186" s="264"/>
      <c r="U186" s="264"/>
    </row>
    <row r="187" spans="1:21" s="18" customFormat="1">
      <c r="A187" s="1100"/>
      <c r="B187" s="99"/>
      <c r="P187" s="25"/>
      <c r="S187" s="264"/>
      <c r="T187" s="264"/>
      <c r="U187" s="264"/>
    </row>
    <row r="188" spans="1:21" s="18" customFormat="1">
      <c r="A188" s="1100"/>
      <c r="B188" s="99"/>
      <c r="P188" s="25"/>
      <c r="S188" s="264"/>
      <c r="T188" s="264"/>
      <c r="U188" s="264"/>
    </row>
    <row r="189" spans="1:21" s="18" customFormat="1">
      <c r="A189" s="1100"/>
      <c r="B189" s="99"/>
      <c r="P189" s="25"/>
      <c r="S189" s="264"/>
      <c r="T189" s="264"/>
      <c r="U189" s="264"/>
    </row>
    <row r="190" spans="1:21" s="18" customFormat="1">
      <c r="A190" s="1100"/>
      <c r="B190" s="99"/>
      <c r="P190" s="25"/>
      <c r="S190" s="264"/>
      <c r="T190" s="264"/>
      <c r="U190" s="264"/>
    </row>
    <row r="191" spans="1:21" s="18" customFormat="1">
      <c r="A191" s="1100"/>
      <c r="B191" s="99"/>
      <c r="P191" s="25"/>
      <c r="S191" s="264"/>
      <c r="T191" s="264"/>
      <c r="U191" s="264"/>
    </row>
    <row r="192" spans="1:21" s="18" customFormat="1">
      <c r="A192" s="1100"/>
      <c r="B192" s="99"/>
      <c r="P192" s="25"/>
      <c r="S192" s="264"/>
      <c r="T192" s="264"/>
      <c r="U192" s="264"/>
    </row>
    <row r="193" spans="1:21" s="18" customFormat="1">
      <c r="A193" s="1100"/>
      <c r="B193" s="99"/>
      <c r="P193" s="25"/>
      <c r="S193" s="264"/>
      <c r="T193" s="264"/>
      <c r="U193" s="264"/>
    </row>
    <row r="194" spans="1:21" s="18" customFormat="1">
      <c r="A194" s="1100"/>
      <c r="B194" s="99"/>
      <c r="P194" s="25"/>
      <c r="S194" s="264"/>
      <c r="T194" s="264"/>
      <c r="U194" s="264"/>
    </row>
    <row r="195" spans="1:21" s="18" customFormat="1">
      <c r="A195" s="1100"/>
      <c r="B195" s="99"/>
      <c r="P195" s="25"/>
      <c r="S195" s="264"/>
      <c r="T195" s="264"/>
      <c r="U195" s="264"/>
    </row>
    <row r="196" spans="1:21" s="18" customFormat="1">
      <c r="A196" s="1100"/>
      <c r="B196" s="99"/>
      <c r="P196" s="25"/>
      <c r="S196" s="264"/>
      <c r="T196" s="264"/>
      <c r="U196" s="264"/>
    </row>
    <row r="197" spans="1:21" s="18" customFormat="1">
      <c r="A197" s="1100"/>
      <c r="B197" s="99"/>
      <c r="P197" s="25"/>
      <c r="S197" s="264"/>
      <c r="T197" s="264"/>
      <c r="U197" s="264"/>
    </row>
    <row r="198" spans="1:21" s="18" customFormat="1">
      <c r="A198" s="1100"/>
      <c r="B198" s="99"/>
      <c r="P198" s="25"/>
      <c r="S198" s="264"/>
      <c r="T198" s="264"/>
      <c r="U198" s="264"/>
    </row>
    <row r="199" spans="1:21" s="18" customFormat="1">
      <c r="A199" s="1100"/>
      <c r="B199" s="99"/>
      <c r="P199" s="25"/>
      <c r="S199" s="264"/>
      <c r="T199" s="264"/>
      <c r="U199" s="264"/>
    </row>
    <row r="200" spans="1:21" s="18" customFormat="1">
      <c r="A200" s="1100"/>
      <c r="B200" s="99"/>
      <c r="P200" s="25"/>
      <c r="S200" s="264"/>
      <c r="T200" s="264"/>
      <c r="U200" s="264"/>
    </row>
    <row r="201" spans="1:21" s="18" customFormat="1">
      <c r="A201" s="1100"/>
      <c r="B201" s="99"/>
      <c r="P201" s="25"/>
      <c r="S201" s="264"/>
      <c r="T201" s="264"/>
      <c r="U201" s="264"/>
    </row>
    <row r="202" spans="1:21" s="18" customFormat="1">
      <c r="A202" s="1100"/>
      <c r="B202" s="99"/>
      <c r="P202" s="25"/>
      <c r="S202" s="264"/>
      <c r="T202" s="264"/>
      <c r="U202" s="264"/>
    </row>
    <row r="203" spans="1:21" s="18" customFormat="1">
      <c r="A203" s="1100"/>
      <c r="B203" s="99"/>
      <c r="P203" s="25"/>
      <c r="S203" s="264"/>
      <c r="T203" s="264"/>
      <c r="U203" s="264"/>
    </row>
    <row r="204" spans="1:21" s="18" customFormat="1">
      <c r="A204" s="1100"/>
      <c r="B204" s="99"/>
      <c r="P204" s="25"/>
      <c r="S204" s="264"/>
      <c r="T204" s="264"/>
      <c r="U204" s="264"/>
    </row>
    <row r="205" spans="1:21" s="18" customFormat="1">
      <c r="A205" s="1100"/>
      <c r="B205" s="99"/>
      <c r="P205" s="25"/>
      <c r="S205" s="264"/>
      <c r="T205" s="264"/>
      <c r="U205" s="264"/>
    </row>
    <row r="206" spans="1:21" s="18" customFormat="1">
      <c r="A206" s="1100"/>
      <c r="B206" s="99"/>
      <c r="P206" s="25"/>
      <c r="S206" s="264"/>
      <c r="T206" s="264"/>
      <c r="U206" s="264"/>
    </row>
    <row r="207" spans="1:21" s="18" customFormat="1">
      <c r="A207" s="1100"/>
      <c r="B207" s="99"/>
      <c r="P207" s="25"/>
      <c r="S207" s="264"/>
      <c r="T207" s="264"/>
      <c r="U207" s="264"/>
    </row>
    <row r="208" spans="1:21" s="18" customFormat="1">
      <c r="A208" s="1100"/>
      <c r="B208" s="99"/>
      <c r="P208" s="25"/>
      <c r="S208" s="264"/>
      <c r="T208" s="264"/>
      <c r="U208" s="264"/>
    </row>
    <row r="209" spans="1:21" s="18" customFormat="1">
      <c r="A209" s="1100"/>
      <c r="B209" s="99"/>
      <c r="P209" s="25"/>
      <c r="S209" s="264"/>
      <c r="T209" s="264"/>
      <c r="U209" s="264"/>
    </row>
    <row r="210" spans="1:21" s="18" customFormat="1">
      <c r="A210" s="1100"/>
      <c r="B210" s="99"/>
      <c r="P210" s="25"/>
      <c r="S210" s="264"/>
      <c r="T210" s="264"/>
      <c r="U210" s="264"/>
    </row>
    <row r="211" spans="1:21" s="18" customFormat="1">
      <c r="A211" s="1100"/>
      <c r="B211" s="99"/>
      <c r="P211" s="25"/>
      <c r="S211" s="264"/>
      <c r="T211" s="264"/>
      <c r="U211" s="264"/>
    </row>
    <row r="212" spans="1:21" s="18" customFormat="1">
      <c r="A212" s="1100"/>
      <c r="B212" s="99"/>
      <c r="P212" s="25"/>
      <c r="S212" s="264"/>
      <c r="T212" s="264"/>
      <c r="U212" s="264"/>
    </row>
    <row r="213" spans="1:21" s="18" customFormat="1">
      <c r="A213" s="1100"/>
      <c r="B213" s="99"/>
      <c r="P213" s="25"/>
      <c r="S213" s="264"/>
      <c r="T213" s="264"/>
      <c r="U213" s="264"/>
    </row>
    <row r="214" spans="1:21" s="18" customFormat="1">
      <c r="A214" s="1100"/>
      <c r="B214" s="99"/>
      <c r="P214" s="25"/>
      <c r="S214" s="264"/>
      <c r="T214" s="264"/>
      <c r="U214" s="264"/>
    </row>
    <row r="215" spans="1:21" s="18" customFormat="1">
      <c r="A215" s="1100"/>
      <c r="B215" s="99"/>
      <c r="P215" s="25"/>
      <c r="S215" s="264"/>
      <c r="T215" s="264"/>
      <c r="U215" s="264"/>
    </row>
    <row r="216" spans="1:21" s="18" customFormat="1">
      <c r="A216" s="1100"/>
      <c r="B216" s="99"/>
      <c r="P216" s="25"/>
      <c r="S216" s="264"/>
      <c r="T216" s="264"/>
      <c r="U216" s="264"/>
    </row>
    <row r="217" spans="1:21" s="18" customFormat="1">
      <c r="A217" s="1100"/>
      <c r="B217" s="99"/>
      <c r="P217" s="25"/>
      <c r="S217" s="264"/>
      <c r="T217" s="264"/>
      <c r="U217" s="264"/>
    </row>
    <row r="218" spans="1:21" s="18" customFormat="1">
      <c r="A218" s="1100"/>
      <c r="B218" s="99"/>
      <c r="P218" s="25"/>
      <c r="S218" s="264"/>
      <c r="T218" s="264"/>
      <c r="U218" s="264"/>
    </row>
    <row r="219" spans="1:21" s="18" customFormat="1">
      <c r="A219" s="1100"/>
      <c r="B219" s="99"/>
      <c r="P219" s="25"/>
      <c r="S219" s="264"/>
      <c r="T219" s="264"/>
      <c r="U219" s="264"/>
    </row>
    <row r="220" spans="1:21" s="18" customFormat="1">
      <c r="A220" s="1100"/>
      <c r="B220" s="99"/>
      <c r="C220" s="1044" t="str">
        <f>B135</f>
        <v xml:space="preserve">EXCAVACION MANUAL H=0 - 2.50 M (SISTEMA DE RECOLECCION DE AGUAS LLUVIA) </v>
      </c>
      <c r="D220" s="1045"/>
      <c r="E220" s="1045"/>
      <c r="F220" s="1045"/>
      <c r="G220" s="1045"/>
      <c r="H220" s="1045"/>
      <c r="I220" s="1045"/>
      <c r="J220" s="1045"/>
      <c r="K220" s="1045"/>
      <c r="L220" s="1045"/>
      <c r="M220" s="1045"/>
      <c r="N220" s="1046"/>
      <c r="P220" s="25"/>
      <c r="S220" s="264"/>
      <c r="T220" s="264"/>
      <c r="U220" s="264"/>
    </row>
    <row r="221" spans="1:21" s="18" customFormat="1">
      <c r="A221" s="1100"/>
      <c r="B221" s="99"/>
      <c r="C221" s="1047" t="s">
        <v>114</v>
      </c>
      <c r="D221" s="1048"/>
      <c r="E221" s="1048"/>
      <c r="F221" s="1048"/>
      <c r="G221" s="1049"/>
      <c r="H221" s="237" t="s">
        <v>229</v>
      </c>
      <c r="I221" s="237" t="s">
        <v>361</v>
      </c>
      <c r="J221" s="237" t="s">
        <v>362</v>
      </c>
      <c r="K221" s="237" t="s">
        <v>363</v>
      </c>
      <c r="L221" s="237" t="s">
        <v>183</v>
      </c>
      <c r="M221" s="237" t="s">
        <v>180</v>
      </c>
      <c r="N221" s="237" t="s">
        <v>60</v>
      </c>
      <c r="P221" s="25"/>
      <c r="S221" s="264"/>
      <c r="T221" s="264"/>
      <c r="U221" s="264"/>
    </row>
    <row r="222" spans="1:21" s="18" customFormat="1">
      <c r="A222" s="1100"/>
      <c r="B222" s="99"/>
      <c r="C222" s="1050"/>
      <c r="D222" s="1051"/>
      <c r="E222" s="1051"/>
      <c r="F222" s="1051"/>
      <c r="G222" s="1052"/>
      <c r="H222" s="237" t="s">
        <v>181</v>
      </c>
      <c r="I222" s="237" t="s">
        <v>181</v>
      </c>
      <c r="J222" s="237" t="s">
        <v>181</v>
      </c>
      <c r="K222" s="237" t="s">
        <v>181</v>
      </c>
      <c r="L222" s="237" t="s">
        <v>181</v>
      </c>
      <c r="M222" s="237" t="s">
        <v>182</v>
      </c>
      <c r="N222" s="237" t="s">
        <v>377</v>
      </c>
      <c r="P222" s="25"/>
      <c r="S222" s="264"/>
      <c r="T222" s="264"/>
      <c r="U222" s="264"/>
    </row>
    <row r="223" spans="1:21" s="18" customFormat="1">
      <c r="A223" s="1100"/>
      <c r="B223" s="99"/>
      <c r="C223" s="1133" t="s">
        <v>522</v>
      </c>
      <c r="D223" s="1134"/>
      <c r="E223" s="1134"/>
      <c r="F223" s="1134"/>
      <c r="G223" s="1134"/>
      <c r="H223" s="1134"/>
      <c r="I223" s="1134"/>
      <c r="J223" s="1134"/>
      <c r="K223" s="1134"/>
      <c r="L223" s="1134"/>
      <c r="M223" s="1134"/>
      <c r="N223" s="1135"/>
      <c r="P223" s="25"/>
      <c r="S223" s="264"/>
      <c r="T223" s="264"/>
      <c r="U223" s="264"/>
    </row>
    <row r="224" spans="1:21" s="18" customFormat="1">
      <c r="A224" s="1100"/>
      <c r="B224" s="99"/>
      <c r="C224" s="1083" t="s">
        <v>322</v>
      </c>
      <c r="D224" s="1084"/>
      <c r="E224" s="1084"/>
      <c r="F224" s="1084"/>
      <c r="G224" s="1085"/>
      <c r="H224" s="317">
        <v>0.55000000000000004</v>
      </c>
      <c r="I224" s="317">
        <v>0.6</v>
      </c>
      <c r="J224" s="317">
        <v>0.39</v>
      </c>
      <c r="K224" s="317">
        <v>0.495</v>
      </c>
      <c r="L224" s="317">
        <v>27.1</v>
      </c>
      <c r="M224" s="401">
        <v>1</v>
      </c>
      <c r="N224" s="317">
        <f>ROUND(H224*K224*L224*M224,2)</f>
        <v>7.38</v>
      </c>
      <c r="P224" s="25"/>
      <c r="S224" s="264"/>
      <c r="T224" s="264"/>
      <c r="U224" s="264"/>
    </row>
    <row r="225" spans="1:21" s="18" customFormat="1">
      <c r="A225" s="1100"/>
      <c r="B225" s="99"/>
      <c r="C225" s="1083" t="s">
        <v>349</v>
      </c>
      <c r="D225" s="1084"/>
      <c r="E225" s="1084"/>
      <c r="F225" s="1084"/>
      <c r="G225" s="1085"/>
      <c r="H225" s="317">
        <v>0.6</v>
      </c>
      <c r="I225" s="317">
        <v>0.39</v>
      </c>
      <c r="J225" s="377">
        <v>0.23</v>
      </c>
      <c r="K225" s="317">
        <v>0.31</v>
      </c>
      <c r="L225" s="317">
        <v>18.18</v>
      </c>
      <c r="M225" s="401">
        <v>1</v>
      </c>
      <c r="N225" s="317">
        <f t="shared" ref="N225:N235" si="2">ROUND(H225*K225*L225*M225,2)</f>
        <v>3.38</v>
      </c>
      <c r="P225" s="25"/>
      <c r="S225" s="264"/>
      <c r="T225" s="264"/>
      <c r="U225" s="264"/>
    </row>
    <row r="226" spans="1:21" s="18" customFormat="1">
      <c r="A226" s="1100"/>
      <c r="B226" s="99"/>
      <c r="C226" s="1083" t="s">
        <v>350</v>
      </c>
      <c r="D226" s="1084"/>
      <c r="E226" s="1084"/>
      <c r="F226" s="1084"/>
      <c r="G226" s="1085"/>
      <c r="H226" s="317">
        <v>0.3</v>
      </c>
      <c r="I226" s="317">
        <v>0.55000000000000004</v>
      </c>
      <c r="J226" s="377">
        <v>0.45</v>
      </c>
      <c r="K226" s="317">
        <v>0.5</v>
      </c>
      <c r="L226" s="317">
        <v>9.24</v>
      </c>
      <c r="M226" s="401">
        <v>1</v>
      </c>
      <c r="N226" s="317">
        <f t="shared" si="2"/>
        <v>1.39</v>
      </c>
      <c r="P226" s="25"/>
      <c r="S226" s="264"/>
      <c r="T226" s="264"/>
      <c r="U226" s="264"/>
    </row>
    <row r="227" spans="1:21" s="18" customFormat="1">
      <c r="A227" s="1100"/>
      <c r="B227" s="99"/>
      <c r="C227" s="1083" t="s">
        <v>351</v>
      </c>
      <c r="D227" s="1084"/>
      <c r="E227" s="1084"/>
      <c r="F227" s="1084"/>
      <c r="G227" s="1085"/>
      <c r="H227" s="317">
        <v>0.3</v>
      </c>
      <c r="I227" s="317">
        <v>0.48</v>
      </c>
      <c r="J227" s="377">
        <v>0.41</v>
      </c>
      <c r="K227" s="317">
        <v>0.44499999999999995</v>
      </c>
      <c r="L227" s="317">
        <v>9.08</v>
      </c>
      <c r="M227" s="401">
        <v>1</v>
      </c>
      <c r="N227" s="317">
        <f t="shared" si="2"/>
        <v>1.21</v>
      </c>
      <c r="P227" s="25"/>
      <c r="S227" s="264"/>
      <c r="T227" s="264"/>
      <c r="U227" s="264"/>
    </row>
    <row r="228" spans="1:21" s="18" customFormat="1">
      <c r="A228" s="1100"/>
      <c r="B228" s="99"/>
      <c r="C228" s="1083" t="s">
        <v>352</v>
      </c>
      <c r="D228" s="1084"/>
      <c r="E228" s="1084"/>
      <c r="F228" s="1084"/>
      <c r="G228" s="1085"/>
      <c r="H228" s="317">
        <v>0.3</v>
      </c>
      <c r="I228" s="317">
        <v>0.41</v>
      </c>
      <c r="J228" s="377">
        <v>0.5</v>
      </c>
      <c r="K228" s="317">
        <v>0.45499999999999996</v>
      </c>
      <c r="L228" s="317">
        <v>4.57</v>
      </c>
      <c r="M228" s="401">
        <v>1</v>
      </c>
      <c r="N228" s="317">
        <f t="shared" si="2"/>
        <v>0.62</v>
      </c>
      <c r="P228" s="25"/>
      <c r="S228" s="264"/>
      <c r="T228" s="264"/>
      <c r="U228" s="264"/>
    </row>
    <row r="229" spans="1:21" s="18" customFormat="1">
      <c r="A229" s="1100"/>
      <c r="B229" s="99"/>
      <c r="C229" s="1083" t="s">
        <v>353</v>
      </c>
      <c r="D229" s="1084"/>
      <c r="E229" s="1084"/>
      <c r="F229" s="1084"/>
      <c r="G229" s="1085"/>
      <c r="H229" s="317">
        <v>0.3</v>
      </c>
      <c r="I229" s="317">
        <v>0.5</v>
      </c>
      <c r="J229" s="377">
        <v>0.47</v>
      </c>
      <c r="K229" s="317">
        <v>0.48499999999999999</v>
      </c>
      <c r="L229" s="317">
        <v>4.83</v>
      </c>
      <c r="M229" s="401">
        <v>1</v>
      </c>
      <c r="N229" s="317">
        <f t="shared" si="2"/>
        <v>0.7</v>
      </c>
      <c r="P229" s="25"/>
      <c r="S229" s="264"/>
      <c r="T229" s="264"/>
      <c r="U229" s="264"/>
    </row>
    <row r="230" spans="1:21" s="18" customFormat="1">
      <c r="A230" s="1100"/>
      <c r="B230" s="99"/>
      <c r="C230" s="1083" t="s">
        <v>354</v>
      </c>
      <c r="D230" s="1084"/>
      <c r="E230" s="1084"/>
      <c r="F230" s="1084"/>
      <c r="G230" s="1085"/>
      <c r="H230" s="317">
        <v>0.3</v>
      </c>
      <c r="I230" s="317">
        <v>0.3</v>
      </c>
      <c r="J230" s="377"/>
      <c r="K230" s="317">
        <v>0.3</v>
      </c>
      <c r="L230" s="317">
        <v>1.06</v>
      </c>
      <c r="M230" s="401">
        <v>1</v>
      </c>
      <c r="N230" s="317">
        <f t="shared" si="2"/>
        <v>0.1</v>
      </c>
      <c r="P230" s="25"/>
      <c r="S230" s="264"/>
      <c r="T230" s="264"/>
      <c r="U230" s="264"/>
    </row>
    <row r="231" spans="1:21" s="18" customFormat="1">
      <c r="A231" s="1100"/>
      <c r="B231" s="99"/>
      <c r="C231" s="1083" t="s">
        <v>355</v>
      </c>
      <c r="D231" s="1084"/>
      <c r="E231" s="1084"/>
      <c r="F231" s="1084"/>
      <c r="G231" s="1085"/>
      <c r="H231" s="317">
        <v>0.3</v>
      </c>
      <c r="I231" s="317">
        <v>0.47</v>
      </c>
      <c r="J231" s="377">
        <v>0.32</v>
      </c>
      <c r="K231" s="317">
        <v>0.39500000000000002</v>
      </c>
      <c r="L231" s="317">
        <v>12.12</v>
      </c>
      <c r="M231" s="401">
        <v>1</v>
      </c>
      <c r="N231" s="317">
        <f t="shared" si="2"/>
        <v>1.44</v>
      </c>
      <c r="P231" s="25"/>
      <c r="S231" s="264"/>
      <c r="T231" s="264"/>
      <c r="U231" s="264"/>
    </row>
    <row r="232" spans="1:21" s="18" customFormat="1">
      <c r="A232" s="1100"/>
      <c r="B232" s="99"/>
      <c r="C232" s="1083" t="s">
        <v>356</v>
      </c>
      <c r="D232" s="1084"/>
      <c r="E232" s="1084"/>
      <c r="F232" s="1084"/>
      <c r="G232" s="1085"/>
      <c r="H232" s="317">
        <v>0.3</v>
      </c>
      <c r="I232" s="317">
        <v>0.3</v>
      </c>
      <c r="J232" s="377"/>
      <c r="K232" s="317">
        <v>0.3</v>
      </c>
      <c r="L232" s="317">
        <v>1.08</v>
      </c>
      <c r="M232" s="401">
        <v>1</v>
      </c>
      <c r="N232" s="317">
        <f t="shared" si="2"/>
        <v>0.1</v>
      </c>
      <c r="P232" s="25"/>
      <c r="S232" s="264"/>
      <c r="T232" s="264"/>
      <c r="U232" s="264"/>
    </row>
    <row r="233" spans="1:21" s="18" customFormat="1">
      <c r="A233" s="1100"/>
      <c r="B233" s="99"/>
      <c r="C233" s="1083" t="s">
        <v>364</v>
      </c>
      <c r="D233" s="1084"/>
      <c r="E233" s="1084"/>
      <c r="F233" s="1084"/>
      <c r="G233" s="1085"/>
      <c r="H233" s="317">
        <v>0.3</v>
      </c>
      <c r="I233" s="317">
        <v>0.45</v>
      </c>
      <c r="J233" s="377">
        <v>0.48</v>
      </c>
      <c r="K233" s="317">
        <v>0.46499999999999997</v>
      </c>
      <c r="L233" s="317">
        <v>9.16</v>
      </c>
      <c r="M233" s="401">
        <v>1</v>
      </c>
      <c r="N233" s="317">
        <f t="shared" si="2"/>
        <v>1.28</v>
      </c>
      <c r="P233" s="25"/>
      <c r="S233" s="264"/>
      <c r="T233" s="264"/>
      <c r="U233" s="264"/>
    </row>
    <row r="234" spans="1:21" s="18" customFormat="1">
      <c r="A234" s="1100"/>
      <c r="B234" s="99"/>
      <c r="C234" s="1083" t="s">
        <v>365</v>
      </c>
      <c r="D234" s="1084"/>
      <c r="E234" s="1084"/>
      <c r="F234" s="1084"/>
      <c r="G234" s="1085"/>
      <c r="H234" s="317">
        <v>0.3</v>
      </c>
      <c r="I234" s="317">
        <v>0.48</v>
      </c>
      <c r="J234" s="377">
        <v>0.49</v>
      </c>
      <c r="K234" s="317">
        <v>0.48499999999999999</v>
      </c>
      <c r="L234" s="317">
        <v>9.2100000000000009</v>
      </c>
      <c r="M234" s="401">
        <v>1</v>
      </c>
      <c r="N234" s="317">
        <f t="shared" si="2"/>
        <v>1.34</v>
      </c>
      <c r="P234" s="25"/>
      <c r="S234" s="264"/>
      <c r="T234" s="264"/>
      <c r="U234" s="264"/>
    </row>
    <row r="235" spans="1:21" s="18" customFormat="1">
      <c r="A235" s="1100"/>
      <c r="B235" s="99"/>
      <c r="C235" s="1083" t="s">
        <v>366</v>
      </c>
      <c r="D235" s="1084"/>
      <c r="E235" s="1084"/>
      <c r="F235" s="1084"/>
      <c r="G235" s="1085"/>
      <c r="H235" s="317">
        <v>0.3</v>
      </c>
      <c r="I235" s="317">
        <v>0.49</v>
      </c>
      <c r="J235" s="377"/>
      <c r="K235" s="317">
        <v>0.49</v>
      </c>
      <c r="L235" s="317">
        <v>1.51</v>
      </c>
      <c r="M235" s="401">
        <v>1</v>
      </c>
      <c r="N235" s="317">
        <f t="shared" si="2"/>
        <v>0.22</v>
      </c>
      <c r="P235" s="25"/>
      <c r="S235" s="264"/>
      <c r="T235" s="264"/>
      <c r="U235" s="264"/>
    </row>
    <row r="236" spans="1:21" s="18" customFormat="1">
      <c r="A236" s="1100"/>
      <c r="B236" s="99"/>
      <c r="C236" s="1145" t="s">
        <v>368</v>
      </c>
      <c r="D236" s="1146"/>
      <c r="E236" s="1146"/>
      <c r="F236" s="1146"/>
      <c r="G236" s="1147"/>
      <c r="H236" s="317"/>
      <c r="I236" s="317"/>
      <c r="J236" s="377"/>
      <c r="K236" s="317"/>
      <c r="L236" s="317"/>
      <c r="M236" s="401"/>
      <c r="N236" s="317"/>
      <c r="P236" s="25"/>
      <c r="S236" s="264"/>
      <c r="T236" s="264"/>
      <c r="U236" s="264"/>
    </row>
    <row r="237" spans="1:21" s="18" customFormat="1">
      <c r="A237" s="1100"/>
      <c r="B237" s="99"/>
      <c r="C237" s="1083" t="s">
        <v>367</v>
      </c>
      <c r="D237" s="1084"/>
      <c r="E237" s="1084"/>
      <c r="F237" s="1084"/>
      <c r="G237" s="1085"/>
      <c r="H237" s="377">
        <v>0.8</v>
      </c>
      <c r="I237" s="377">
        <v>0.67</v>
      </c>
      <c r="J237" s="377"/>
      <c r="K237" s="317">
        <v>0.67</v>
      </c>
      <c r="L237" s="377">
        <v>0.8</v>
      </c>
      <c r="M237" s="402">
        <v>1</v>
      </c>
      <c r="N237" s="317">
        <f>ROUND(H237*K237*L237*M237,2)</f>
        <v>0.43</v>
      </c>
      <c r="P237" s="25"/>
      <c r="S237" s="264"/>
      <c r="T237" s="264"/>
      <c r="U237" s="264"/>
    </row>
    <row r="238" spans="1:21" s="18" customFormat="1">
      <c r="A238" s="1100"/>
      <c r="B238" s="99"/>
      <c r="C238" s="1083" t="s">
        <v>369</v>
      </c>
      <c r="D238" s="1084"/>
      <c r="E238" s="1084"/>
      <c r="F238" s="1084"/>
      <c r="G238" s="1085"/>
      <c r="H238" s="377">
        <v>0.8</v>
      </c>
      <c r="I238" s="377">
        <v>0.57000000000000006</v>
      </c>
      <c r="J238" s="377"/>
      <c r="K238" s="317">
        <v>0.57000000000000006</v>
      </c>
      <c r="L238" s="377">
        <v>0.8</v>
      </c>
      <c r="M238" s="402">
        <v>1</v>
      </c>
      <c r="N238" s="317">
        <f t="shared" ref="N238:N244" si="3">ROUND(H238*K238*L238*M238,2)</f>
        <v>0.36</v>
      </c>
      <c r="P238" s="25"/>
      <c r="S238" s="264"/>
      <c r="T238" s="264"/>
      <c r="U238" s="264"/>
    </row>
    <row r="239" spans="1:21" s="18" customFormat="1">
      <c r="A239" s="1100"/>
      <c r="B239" s="99"/>
      <c r="C239" s="1083" t="s">
        <v>370</v>
      </c>
      <c r="D239" s="1084"/>
      <c r="E239" s="1084"/>
      <c r="F239" s="1084"/>
      <c r="G239" s="1085"/>
      <c r="H239" s="377">
        <v>0.8</v>
      </c>
      <c r="I239" s="377">
        <v>0.6</v>
      </c>
      <c r="J239" s="377"/>
      <c r="K239" s="317">
        <v>0.6</v>
      </c>
      <c r="L239" s="377">
        <v>0.8</v>
      </c>
      <c r="M239" s="402">
        <v>1</v>
      </c>
      <c r="N239" s="317">
        <f t="shared" si="3"/>
        <v>0.38</v>
      </c>
      <c r="P239" s="25"/>
      <c r="S239" s="264"/>
      <c r="T239" s="264"/>
      <c r="U239" s="264"/>
    </row>
    <row r="240" spans="1:21" s="18" customFormat="1">
      <c r="A240" s="1100"/>
      <c r="B240" s="99"/>
      <c r="C240" s="1083" t="s">
        <v>371</v>
      </c>
      <c r="D240" s="1084"/>
      <c r="E240" s="1084"/>
      <c r="F240" s="1084"/>
      <c r="G240" s="1085"/>
      <c r="H240" s="377">
        <v>0.8</v>
      </c>
      <c r="I240" s="377">
        <v>0.61</v>
      </c>
      <c r="J240" s="377"/>
      <c r="K240" s="317">
        <v>0.61</v>
      </c>
      <c r="L240" s="377">
        <v>0.8</v>
      </c>
      <c r="M240" s="402">
        <v>1</v>
      </c>
      <c r="N240" s="317">
        <f t="shared" si="3"/>
        <v>0.39</v>
      </c>
      <c r="P240" s="25"/>
      <c r="S240" s="264"/>
      <c r="T240" s="264"/>
      <c r="U240" s="264"/>
    </row>
    <row r="241" spans="1:21" s="18" customFormat="1">
      <c r="A241" s="1100"/>
      <c r="B241" s="99"/>
      <c r="C241" s="1083" t="s">
        <v>372</v>
      </c>
      <c r="D241" s="1084"/>
      <c r="E241" s="1084"/>
      <c r="F241" s="1084"/>
      <c r="G241" s="1085"/>
      <c r="H241" s="377">
        <v>0.8</v>
      </c>
      <c r="I241" s="377">
        <v>0.53</v>
      </c>
      <c r="J241" s="377"/>
      <c r="K241" s="809">
        <v>0.53</v>
      </c>
      <c r="L241" s="377">
        <v>0.8</v>
      </c>
      <c r="M241" s="402">
        <v>1</v>
      </c>
      <c r="N241" s="317">
        <f t="shared" si="3"/>
        <v>0.34</v>
      </c>
      <c r="P241" s="25"/>
      <c r="S241" s="264"/>
      <c r="T241" s="264"/>
      <c r="U241" s="264"/>
    </row>
    <row r="242" spans="1:21" s="18" customFormat="1">
      <c r="A242" s="1100"/>
      <c r="B242" s="99"/>
      <c r="C242" s="1083" t="s">
        <v>373</v>
      </c>
      <c r="D242" s="1084"/>
      <c r="E242" s="1084"/>
      <c r="F242" s="1084"/>
      <c r="G242" s="1085"/>
      <c r="H242" s="377">
        <v>0.8</v>
      </c>
      <c r="I242" s="377">
        <v>0.6</v>
      </c>
      <c r="J242" s="377"/>
      <c r="K242" s="317">
        <v>0.6</v>
      </c>
      <c r="L242" s="377">
        <v>0.8</v>
      </c>
      <c r="M242" s="402">
        <v>1</v>
      </c>
      <c r="N242" s="317">
        <f t="shared" si="3"/>
        <v>0.38</v>
      </c>
      <c r="P242" s="25"/>
      <c r="S242" s="264"/>
      <c r="T242" s="264"/>
      <c r="U242" s="264"/>
    </row>
    <row r="243" spans="1:21" s="18" customFormat="1">
      <c r="A243" s="1100"/>
      <c r="B243" s="99"/>
      <c r="C243" s="1083" t="s">
        <v>374</v>
      </c>
      <c r="D243" s="1084"/>
      <c r="E243" s="1084"/>
      <c r="F243" s="1084"/>
      <c r="G243" s="1085"/>
      <c r="H243" s="377">
        <v>0.8</v>
      </c>
      <c r="I243" s="377">
        <v>0.62</v>
      </c>
      <c r="J243" s="377"/>
      <c r="K243" s="317">
        <v>0.62</v>
      </c>
      <c r="L243" s="377">
        <v>0.8</v>
      </c>
      <c r="M243" s="402">
        <v>1</v>
      </c>
      <c r="N243" s="317">
        <f t="shared" si="3"/>
        <v>0.4</v>
      </c>
      <c r="P243" s="25"/>
      <c r="S243" s="264"/>
      <c r="T243" s="264"/>
      <c r="U243" s="264"/>
    </row>
    <row r="244" spans="1:21" s="18" customFormat="1">
      <c r="A244" s="1100"/>
      <c r="B244" s="99"/>
      <c r="C244" s="1083" t="s">
        <v>375</v>
      </c>
      <c r="D244" s="1084"/>
      <c r="E244" s="1084"/>
      <c r="F244" s="1084"/>
      <c r="G244" s="1085"/>
      <c r="H244" s="377">
        <v>0.8</v>
      </c>
      <c r="I244" s="377">
        <v>0.59</v>
      </c>
      <c r="J244" s="377"/>
      <c r="K244" s="317">
        <v>0.59</v>
      </c>
      <c r="L244" s="377">
        <v>0.8</v>
      </c>
      <c r="M244" s="402">
        <v>1</v>
      </c>
      <c r="N244" s="317">
        <f t="shared" si="3"/>
        <v>0.38</v>
      </c>
      <c r="P244" s="25"/>
      <c r="S244" s="264"/>
      <c r="T244" s="264"/>
      <c r="U244" s="264"/>
    </row>
    <row r="245" spans="1:21" s="18" customFormat="1">
      <c r="A245" s="1100"/>
      <c r="B245" s="99"/>
      <c r="C245" s="1133" t="s">
        <v>376</v>
      </c>
      <c r="D245" s="1134"/>
      <c r="E245" s="1134"/>
      <c r="F245" s="1134"/>
      <c r="G245" s="1135"/>
      <c r="H245" s="400"/>
      <c r="I245" s="400"/>
      <c r="J245" s="400"/>
      <c r="K245" s="400"/>
      <c r="L245" s="400"/>
      <c r="M245" s="402"/>
      <c r="N245" s="400"/>
      <c r="P245" s="25"/>
      <c r="S245" s="264"/>
      <c r="T245" s="264"/>
      <c r="U245" s="264"/>
    </row>
    <row r="246" spans="1:21" s="18" customFormat="1">
      <c r="A246" s="1100"/>
      <c r="B246" s="99"/>
      <c r="C246" s="1136" t="s">
        <v>357</v>
      </c>
      <c r="D246" s="1137"/>
      <c r="E246" s="1137"/>
      <c r="F246" s="1137"/>
      <c r="G246" s="1138"/>
      <c r="H246" s="377">
        <v>0.55000000000000004</v>
      </c>
      <c r="I246" s="400">
        <v>7.0000000000000007E-2</v>
      </c>
      <c r="J246" s="400"/>
      <c r="K246" s="317">
        <v>7.0000000000000007E-2</v>
      </c>
      <c r="L246" s="377">
        <v>27.1</v>
      </c>
      <c r="M246" s="402">
        <v>-2</v>
      </c>
      <c r="N246" s="317">
        <f>ROUND(H246*K246*L246*M246,2)</f>
        <v>-2.09</v>
      </c>
      <c r="P246" s="25"/>
      <c r="S246" s="264"/>
      <c r="T246" s="264"/>
      <c r="U246" s="264"/>
    </row>
    <row r="247" spans="1:21" s="18" customFormat="1">
      <c r="A247" s="1100"/>
      <c r="B247" s="99"/>
      <c r="C247" s="1136" t="s">
        <v>349</v>
      </c>
      <c r="D247" s="1137"/>
      <c r="E247" s="1137"/>
      <c r="F247" s="1137"/>
      <c r="G247" s="1138"/>
      <c r="H247" s="377">
        <v>0.6</v>
      </c>
      <c r="I247" s="400">
        <v>7.0000000000000007E-2</v>
      </c>
      <c r="J247" s="400"/>
      <c r="K247" s="317">
        <v>7.0000000000000007E-2</v>
      </c>
      <c r="L247" s="377">
        <v>18.18</v>
      </c>
      <c r="M247" s="402">
        <v>-1</v>
      </c>
      <c r="N247" s="317">
        <f t="shared" ref="N247:N255" si="4">ROUND(H247*K247*L247*M247,2)</f>
        <v>-0.76</v>
      </c>
      <c r="P247" s="25"/>
      <c r="S247" s="264"/>
      <c r="T247" s="264"/>
      <c r="U247" s="264"/>
    </row>
    <row r="248" spans="1:21" s="18" customFormat="1">
      <c r="A248" s="1100"/>
      <c r="B248" s="99"/>
      <c r="C248" s="1136" t="s">
        <v>350</v>
      </c>
      <c r="D248" s="1137"/>
      <c r="E248" s="1137"/>
      <c r="F248" s="1137"/>
      <c r="G248" s="1138"/>
      <c r="H248" s="377">
        <v>0.3</v>
      </c>
      <c r="I248" s="400">
        <v>7.0000000000000007E-2</v>
      </c>
      <c r="J248" s="400"/>
      <c r="K248" s="317">
        <v>7.0000000000000007E-2</v>
      </c>
      <c r="L248" s="377">
        <v>9.24</v>
      </c>
      <c r="M248" s="402">
        <v>-1</v>
      </c>
      <c r="N248" s="317">
        <f t="shared" si="4"/>
        <v>-0.19</v>
      </c>
      <c r="P248" s="25"/>
      <c r="S248" s="264"/>
      <c r="T248" s="264"/>
      <c r="U248" s="264"/>
    </row>
    <row r="249" spans="1:21" s="18" customFormat="1">
      <c r="A249" s="1100"/>
      <c r="B249" s="99"/>
      <c r="C249" s="1136" t="s">
        <v>351</v>
      </c>
      <c r="D249" s="1137"/>
      <c r="E249" s="1137"/>
      <c r="F249" s="1137"/>
      <c r="G249" s="1138"/>
      <c r="H249" s="377">
        <v>0.3</v>
      </c>
      <c r="I249" s="400">
        <v>7.0000000000000007E-2</v>
      </c>
      <c r="J249" s="399"/>
      <c r="K249" s="317">
        <v>7.0000000000000007E-2</v>
      </c>
      <c r="L249" s="377">
        <v>9.08</v>
      </c>
      <c r="M249" s="402">
        <v>-1</v>
      </c>
      <c r="N249" s="317">
        <f t="shared" si="4"/>
        <v>-0.19</v>
      </c>
      <c r="P249" s="25"/>
      <c r="S249" s="264"/>
      <c r="T249" s="264"/>
      <c r="U249" s="264"/>
    </row>
    <row r="250" spans="1:21" s="18" customFormat="1">
      <c r="A250" s="1100"/>
      <c r="B250" s="99"/>
      <c r="C250" s="1136" t="s">
        <v>352</v>
      </c>
      <c r="D250" s="1137"/>
      <c r="E250" s="1137"/>
      <c r="F250" s="1137"/>
      <c r="G250" s="1138"/>
      <c r="H250" s="377">
        <v>0.3</v>
      </c>
      <c r="I250" s="400">
        <v>7.0000000000000007E-2</v>
      </c>
      <c r="J250" s="399"/>
      <c r="K250" s="317">
        <v>7.0000000000000007E-2</v>
      </c>
      <c r="L250" s="377">
        <v>4.57</v>
      </c>
      <c r="M250" s="402">
        <v>-1</v>
      </c>
      <c r="N250" s="317">
        <f t="shared" si="4"/>
        <v>-0.1</v>
      </c>
      <c r="P250" s="25"/>
      <c r="S250" s="264"/>
      <c r="T250" s="264"/>
      <c r="U250" s="264"/>
    </row>
    <row r="251" spans="1:21" s="18" customFormat="1" ht="13.5" thickBot="1">
      <c r="A251" s="1100"/>
      <c r="B251" s="164"/>
      <c r="C251" s="1139" t="s">
        <v>353</v>
      </c>
      <c r="D251" s="1140"/>
      <c r="E251" s="1140"/>
      <c r="F251" s="1140"/>
      <c r="G251" s="1141"/>
      <c r="H251" s="569">
        <v>0.3</v>
      </c>
      <c r="I251" s="570">
        <v>7.0000000000000007E-2</v>
      </c>
      <c r="J251" s="571"/>
      <c r="K251" s="563">
        <v>7.0000000000000007E-2</v>
      </c>
      <c r="L251" s="569">
        <v>4.83</v>
      </c>
      <c r="M251" s="572">
        <v>-1</v>
      </c>
      <c r="N251" s="563">
        <f t="shared" si="4"/>
        <v>-0.1</v>
      </c>
      <c r="O251" s="165"/>
      <c r="P251" s="167"/>
      <c r="S251" s="264"/>
      <c r="T251" s="264"/>
      <c r="U251" s="264"/>
    </row>
    <row r="252" spans="1:21" s="18" customFormat="1">
      <c r="A252" s="1100"/>
      <c r="B252" s="408"/>
      <c r="C252" s="1142" t="s">
        <v>354</v>
      </c>
      <c r="D252" s="1143"/>
      <c r="E252" s="1143"/>
      <c r="F252" s="1143"/>
      <c r="G252" s="1144"/>
      <c r="H252" s="565">
        <v>0.3</v>
      </c>
      <c r="I252" s="566">
        <v>7.0000000000000007E-2</v>
      </c>
      <c r="J252" s="567"/>
      <c r="K252" s="564">
        <v>7.0000000000000007E-2</v>
      </c>
      <c r="L252" s="565">
        <v>1.06</v>
      </c>
      <c r="M252" s="568">
        <v>-1</v>
      </c>
      <c r="N252" s="564">
        <f t="shared" si="4"/>
        <v>-0.02</v>
      </c>
      <c r="O252" s="97"/>
      <c r="P252" s="98"/>
      <c r="S252" s="264"/>
      <c r="T252" s="264"/>
      <c r="U252" s="264"/>
    </row>
    <row r="253" spans="1:21" s="18" customFormat="1">
      <c r="A253" s="1100"/>
      <c r="B253" s="99"/>
      <c r="C253" s="1136" t="s">
        <v>355</v>
      </c>
      <c r="D253" s="1137"/>
      <c r="E253" s="1137"/>
      <c r="F253" s="1137"/>
      <c r="G253" s="1138"/>
      <c r="H253" s="377">
        <v>0.3</v>
      </c>
      <c r="I253" s="400">
        <v>7.0000000000000007E-2</v>
      </c>
      <c r="J253" s="399"/>
      <c r="K253" s="317">
        <v>7.0000000000000007E-2</v>
      </c>
      <c r="L253" s="377">
        <v>12.12</v>
      </c>
      <c r="M253" s="402">
        <v>-1</v>
      </c>
      <c r="N253" s="317">
        <f t="shared" si="4"/>
        <v>-0.25</v>
      </c>
      <c r="P253" s="25"/>
      <c r="S253" s="264"/>
      <c r="T253" s="264"/>
      <c r="U253" s="264"/>
    </row>
    <row r="254" spans="1:21" s="18" customFormat="1">
      <c r="A254" s="1100"/>
      <c r="B254" s="99"/>
      <c r="C254" s="1136" t="s">
        <v>356</v>
      </c>
      <c r="D254" s="1137"/>
      <c r="E254" s="1137"/>
      <c r="F254" s="1137"/>
      <c r="G254" s="1138"/>
      <c r="H254" s="377">
        <v>0.3</v>
      </c>
      <c r="I254" s="400">
        <v>7.0000000000000007E-2</v>
      </c>
      <c r="J254" s="399"/>
      <c r="K254" s="317">
        <v>7.0000000000000007E-2</v>
      </c>
      <c r="L254" s="377">
        <v>1.08</v>
      </c>
      <c r="M254" s="402">
        <v>-1</v>
      </c>
      <c r="N254" s="317">
        <f t="shared" si="4"/>
        <v>-0.02</v>
      </c>
      <c r="P254" s="25"/>
      <c r="S254" s="264"/>
      <c r="T254" s="264"/>
      <c r="U254" s="264"/>
    </row>
    <row r="255" spans="1:21" s="18" customFormat="1">
      <c r="A255" s="1100"/>
      <c r="B255" s="99"/>
      <c r="C255" s="1136" t="s">
        <v>360</v>
      </c>
      <c r="D255" s="1137"/>
      <c r="E255" s="1137"/>
      <c r="F255" s="1137"/>
      <c r="G255" s="1138"/>
      <c r="H255" s="398">
        <v>0.8</v>
      </c>
      <c r="I255" s="400">
        <v>7.0000000000000007E-2</v>
      </c>
      <c r="J255" s="399"/>
      <c r="K255" s="317">
        <v>7.0000000000000007E-2</v>
      </c>
      <c r="L255" s="377">
        <v>0.8</v>
      </c>
      <c r="M255" s="402">
        <v>-6</v>
      </c>
      <c r="N255" s="317">
        <f t="shared" si="4"/>
        <v>-0.27</v>
      </c>
      <c r="P255" s="25"/>
      <c r="S255" s="264"/>
      <c r="T255" s="264"/>
      <c r="U255" s="264"/>
    </row>
    <row r="256" spans="1:21" s="18" customFormat="1">
      <c r="A256" s="1100"/>
      <c r="B256" s="99"/>
      <c r="C256" s="1097" t="s">
        <v>60</v>
      </c>
      <c r="D256" s="1097"/>
      <c r="E256" s="1097"/>
      <c r="F256" s="1097"/>
      <c r="G256" s="1097"/>
      <c r="H256" s="1097"/>
      <c r="I256" s="1097"/>
      <c r="J256" s="1097"/>
      <c r="K256" s="1097"/>
      <c r="L256" s="1097"/>
      <c r="M256" s="1097"/>
      <c r="N256" s="279">
        <f>ROUND(SUM(N224:N255),2)</f>
        <v>18.23</v>
      </c>
      <c r="P256" s="25"/>
      <c r="S256" s="264"/>
      <c r="T256" s="264"/>
      <c r="U256" s="264"/>
    </row>
    <row r="257" spans="1:21" s="18" customFormat="1">
      <c r="A257" s="1100"/>
      <c r="B257" s="99"/>
      <c r="P257" s="25"/>
      <c r="S257" s="264"/>
      <c r="T257" s="264"/>
      <c r="U257" s="264"/>
    </row>
    <row r="258" spans="1:21" s="18" customFormat="1">
      <c r="A258" s="1100"/>
      <c r="B258" s="99"/>
      <c r="P258" s="25"/>
      <c r="S258" s="264"/>
      <c r="T258" s="264"/>
      <c r="U258" s="264"/>
    </row>
    <row r="259" spans="1:21" s="18" customFormat="1">
      <c r="A259" s="1100"/>
      <c r="B259" s="99"/>
      <c r="C259" s="1044" t="s">
        <v>499</v>
      </c>
      <c r="D259" s="1045"/>
      <c r="E259" s="1045"/>
      <c r="F259" s="1045"/>
      <c r="G259" s="1045"/>
      <c r="H259" s="1045"/>
      <c r="I259" s="1045"/>
      <c r="J259" s="1045"/>
      <c r="K259" s="1045"/>
      <c r="L259" s="1045"/>
      <c r="M259" s="1045"/>
      <c r="N259" s="1046"/>
      <c r="P259" s="25"/>
      <c r="S259" s="264"/>
      <c r="T259" s="264"/>
      <c r="U259" s="264"/>
    </row>
    <row r="260" spans="1:21" s="18" customFormat="1">
      <c r="A260" s="1100"/>
      <c r="B260" s="99"/>
      <c r="C260" s="1047" t="s">
        <v>114</v>
      </c>
      <c r="D260" s="1048"/>
      <c r="E260" s="1048"/>
      <c r="F260" s="1048"/>
      <c r="G260" s="1048"/>
      <c r="H260" s="1048"/>
      <c r="I260" s="1048"/>
      <c r="J260" s="1048"/>
      <c r="K260" s="1048"/>
      <c r="L260" s="1048"/>
      <c r="M260" s="1049"/>
      <c r="N260" s="237" t="s">
        <v>60</v>
      </c>
      <c r="P260" s="25"/>
      <c r="S260" s="264"/>
      <c r="T260" s="264"/>
      <c r="U260" s="264"/>
    </row>
    <row r="261" spans="1:21" s="18" customFormat="1">
      <c r="A261" s="1100"/>
      <c r="B261" s="99"/>
      <c r="C261" s="1050"/>
      <c r="D261" s="1051"/>
      <c r="E261" s="1051"/>
      <c r="F261" s="1051"/>
      <c r="G261" s="1051"/>
      <c r="H261" s="1051"/>
      <c r="I261" s="1051"/>
      <c r="J261" s="1051"/>
      <c r="K261" s="1051"/>
      <c r="L261" s="1051"/>
      <c r="M261" s="1052"/>
      <c r="N261" s="237" t="s">
        <v>231</v>
      </c>
      <c r="P261" s="25"/>
      <c r="S261" s="264"/>
      <c r="T261" s="264"/>
      <c r="U261" s="264"/>
    </row>
    <row r="262" spans="1:21" s="18" customFormat="1">
      <c r="A262" s="1100"/>
      <c r="B262" s="99"/>
      <c r="C262" s="1116" t="str">
        <f>C108</f>
        <v xml:space="preserve">EXCAVACION MANUAL H=0 - 2.50 M (CIMENTACION) </v>
      </c>
      <c r="D262" s="1117"/>
      <c r="E262" s="1117"/>
      <c r="F262" s="1117"/>
      <c r="G262" s="1117"/>
      <c r="H262" s="1117"/>
      <c r="I262" s="1117"/>
      <c r="J262" s="1117"/>
      <c r="K262" s="1117"/>
      <c r="L262" s="1117"/>
      <c r="M262" s="1118"/>
      <c r="N262" s="317">
        <f>N132</f>
        <v>99.55</v>
      </c>
      <c r="P262" s="25"/>
      <c r="S262" s="264"/>
      <c r="T262" s="264"/>
      <c r="U262" s="264"/>
    </row>
    <row r="263" spans="1:21" s="18" customFormat="1">
      <c r="A263" s="1100"/>
      <c r="B263" s="99"/>
      <c r="C263" s="1116" t="str">
        <f>C220</f>
        <v xml:space="preserve">EXCAVACION MANUAL H=0 - 2.50 M (SISTEMA DE RECOLECCION DE AGUAS LLUVIA) </v>
      </c>
      <c r="D263" s="1117"/>
      <c r="E263" s="1117"/>
      <c r="F263" s="1117"/>
      <c r="G263" s="1117"/>
      <c r="H263" s="1117"/>
      <c r="I263" s="1117"/>
      <c r="J263" s="1117"/>
      <c r="K263" s="1117"/>
      <c r="L263" s="1117"/>
      <c r="M263" s="1118"/>
      <c r="N263" s="317">
        <f>N256</f>
        <v>18.23</v>
      </c>
      <c r="P263" s="25"/>
      <c r="S263" s="264"/>
      <c r="T263" s="264"/>
      <c r="U263" s="264"/>
    </row>
    <row r="264" spans="1:21" s="18" customFormat="1">
      <c r="A264" s="1100"/>
      <c r="B264" s="99"/>
      <c r="C264" s="1097" t="s">
        <v>60</v>
      </c>
      <c r="D264" s="1097"/>
      <c r="E264" s="1097"/>
      <c r="F264" s="1097"/>
      <c r="G264" s="1097"/>
      <c r="H264" s="1097"/>
      <c r="I264" s="1097"/>
      <c r="J264" s="1097"/>
      <c r="K264" s="1097"/>
      <c r="L264" s="1097"/>
      <c r="M264" s="1097"/>
      <c r="N264" s="279">
        <f>ROUND(SUM(N262:N263),2)</f>
        <v>117.78</v>
      </c>
      <c r="P264" s="25"/>
      <c r="S264" s="264"/>
      <c r="T264" s="264"/>
      <c r="U264" s="264"/>
    </row>
    <row r="265" spans="1:21" s="18" customFormat="1">
      <c r="A265" s="1100"/>
      <c r="B265" s="99"/>
      <c r="P265" s="25"/>
      <c r="S265" s="264"/>
      <c r="T265" s="264"/>
      <c r="U265" s="264"/>
    </row>
    <row r="266" spans="1:21" s="18" customFormat="1">
      <c r="A266" s="1100"/>
      <c r="B266" s="99"/>
      <c r="P266" s="25"/>
      <c r="S266" s="264"/>
      <c r="T266" s="264"/>
      <c r="U266" s="264"/>
    </row>
    <row r="267" spans="1:21" s="18" customFormat="1">
      <c r="A267" s="1100"/>
      <c r="B267" s="99"/>
      <c r="P267" s="25"/>
      <c r="S267" s="264"/>
      <c r="T267" s="264"/>
      <c r="U267" s="264"/>
    </row>
    <row r="268" spans="1:21" s="18" customFormat="1">
      <c r="A268" s="1100"/>
      <c r="B268" s="99"/>
      <c r="P268" s="25"/>
      <c r="S268" s="264"/>
      <c r="T268" s="264"/>
      <c r="U268" s="264"/>
    </row>
    <row r="269" spans="1:21" s="18" customFormat="1">
      <c r="A269" s="1100"/>
      <c r="B269" s="99"/>
      <c r="P269" s="25"/>
      <c r="S269" s="264"/>
      <c r="T269" s="264"/>
      <c r="U269" s="264"/>
    </row>
    <row r="270" spans="1:21" s="18" customFormat="1" ht="13.5" thickBot="1">
      <c r="A270" s="1100"/>
      <c r="B270" s="99"/>
      <c r="C270" s="152"/>
      <c r="D270" s="152"/>
      <c r="E270" s="152"/>
      <c r="F270" s="152"/>
      <c r="G270" s="152"/>
      <c r="H270" s="152"/>
      <c r="I270" s="152"/>
      <c r="J270" s="152"/>
      <c r="K270" s="152"/>
      <c r="L270" s="152"/>
      <c r="M270" s="152"/>
      <c r="N270" s="315"/>
      <c r="P270" s="25"/>
      <c r="S270" s="264"/>
      <c r="T270" s="264"/>
      <c r="U270" s="264"/>
    </row>
    <row r="271" spans="1:21">
      <c r="A271" s="1100"/>
      <c r="B271" s="1088" t="s">
        <v>27</v>
      </c>
      <c r="C271" s="1089"/>
      <c r="D271" s="1089"/>
      <c r="E271" s="1089"/>
      <c r="F271" s="1089"/>
      <c r="G271" s="1089"/>
      <c r="H271" s="28"/>
      <c r="I271" s="1090" t="s">
        <v>28</v>
      </c>
      <c r="J271" s="1091"/>
      <c r="K271" s="29" t="s">
        <v>48</v>
      </c>
      <c r="L271" s="1092" t="s">
        <v>49</v>
      </c>
      <c r="M271" s="1089"/>
      <c r="N271" s="1089"/>
      <c r="O271" s="1089"/>
      <c r="P271" s="1093"/>
    </row>
    <row r="272" spans="1:21" ht="13.15" customHeight="1">
      <c r="A272" s="1100"/>
      <c r="B272" s="30" t="s">
        <v>112</v>
      </c>
      <c r="C272" s="31"/>
      <c r="D272" s="31"/>
      <c r="E272" s="31"/>
      <c r="F272" s="31"/>
      <c r="G272" s="31"/>
      <c r="H272" s="31"/>
      <c r="I272" s="1057" t="str">
        <f t="shared" ref="I272:I277" si="5">+$D$13</f>
        <v>M3</v>
      </c>
      <c r="J272" s="1058"/>
      <c r="K272" s="32">
        <f>VLOOKUP(D11,'PLAN. ANTE.'!$A$2:$E$50,3,FALSE)</f>
        <v>94.48</v>
      </c>
      <c r="L272" s="33"/>
      <c r="M272" s="34"/>
      <c r="N272" s="34"/>
      <c r="O272" s="34"/>
      <c r="P272" s="35"/>
    </row>
    <row r="273" spans="1:21" ht="13.15" customHeight="1">
      <c r="A273" s="1100"/>
      <c r="B273" s="30" t="s">
        <v>111</v>
      </c>
      <c r="C273" s="31"/>
      <c r="D273" s="31"/>
      <c r="E273" s="31"/>
      <c r="F273" s="31"/>
      <c r="G273" s="31"/>
      <c r="H273" s="31"/>
      <c r="I273" s="1057" t="str">
        <f t="shared" si="5"/>
        <v>M3</v>
      </c>
      <c r="J273" s="1058"/>
      <c r="K273" s="32">
        <f>VLOOKUP(D11,'PLAN. ANTE.'!$A$2:$E$50,4,FALSE)</f>
        <v>18.23</v>
      </c>
      <c r="L273" s="33"/>
      <c r="M273" s="34"/>
      <c r="N273" s="34"/>
      <c r="O273" s="34"/>
      <c r="P273" s="35"/>
    </row>
    <row r="274" spans="1:21" s="195" customFormat="1" ht="13.15" customHeight="1">
      <c r="A274" s="1100"/>
      <c r="B274" s="189" t="s">
        <v>303</v>
      </c>
      <c r="C274" s="190"/>
      <c r="D274" s="190"/>
      <c r="E274" s="190"/>
      <c r="F274" s="190"/>
      <c r="G274" s="190"/>
      <c r="H274" s="190"/>
      <c r="I274" s="1094" t="str">
        <f t="shared" si="5"/>
        <v>M3</v>
      </c>
      <c r="J274" s="1095"/>
      <c r="K274" s="192">
        <f>ROUND(K275-SUM(K272:K273),2)</f>
        <v>5.07</v>
      </c>
      <c r="L274" s="191"/>
      <c r="M274" s="193"/>
      <c r="N274" s="193"/>
      <c r="O274" s="193"/>
      <c r="P274" s="194"/>
      <c r="S274" s="264"/>
      <c r="T274" s="264"/>
      <c r="U274" s="264"/>
    </row>
    <row r="275" spans="1:21" ht="13.15" customHeight="1">
      <c r="A275" s="1100"/>
      <c r="B275" s="30" t="s">
        <v>50</v>
      </c>
      <c r="C275" s="31"/>
      <c r="D275" s="31"/>
      <c r="E275" s="31"/>
      <c r="F275" s="31"/>
      <c r="G275" s="31"/>
      <c r="H275" s="31"/>
      <c r="I275" s="1057" t="str">
        <f t="shared" si="5"/>
        <v>M3</v>
      </c>
      <c r="J275" s="1058"/>
      <c r="K275" s="32">
        <f>N264</f>
        <v>117.78</v>
      </c>
      <c r="L275" s="33"/>
      <c r="M275" s="34"/>
      <c r="N275" s="34"/>
      <c r="O275" s="34"/>
      <c r="P275" s="35"/>
    </row>
    <row r="276" spans="1:21">
      <c r="A276" s="1100"/>
      <c r="B276" s="1066" t="s">
        <v>51</v>
      </c>
      <c r="C276" s="1067"/>
      <c r="D276" s="1067"/>
      <c r="E276" s="1067"/>
      <c r="F276" s="1067"/>
      <c r="G276" s="1067"/>
      <c r="H276" s="1096"/>
      <c r="I276" s="1057" t="str">
        <f t="shared" si="5"/>
        <v>M3</v>
      </c>
      <c r="J276" s="1058"/>
      <c r="K276" s="43">
        <f>VLOOKUP(D11,'RUBROS '!A1:F173,4)</f>
        <v>87.6</v>
      </c>
      <c r="L276" s="33"/>
      <c r="M276" s="34"/>
      <c r="N276" s="34"/>
      <c r="O276" s="34"/>
      <c r="P276" s="35"/>
    </row>
    <row r="277" spans="1:21">
      <c r="A277" s="1100"/>
      <c r="B277" s="1055" t="s">
        <v>52</v>
      </c>
      <c r="C277" s="1056"/>
      <c r="D277" s="1056"/>
      <c r="E277" s="1056"/>
      <c r="F277" s="1056"/>
      <c r="G277" s="1056"/>
      <c r="H277" s="1056"/>
      <c r="I277" s="1057" t="str">
        <f t="shared" si="5"/>
        <v>M3</v>
      </c>
      <c r="J277" s="1058"/>
      <c r="K277" s="43">
        <f>K275-K276</f>
        <v>30.180000000000007</v>
      </c>
      <c r="L277" s="1057"/>
      <c r="M277" s="1064"/>
      <c r="N277" s="1064"/>
      <c r="O277" s="1064"/>
      <c r="P277" s="1065"/>
    </row>
    <row r="278" spans="1:21">
      <c r="A278" s="1100"/>
      <c r="B278" s="1066" t="s">
        <v>53</v>
      </c>
      <c r="C278" s="1067"/>
      <c r="D278" s="1067"/>
      <c r="E278" s="1067"/>
      <c r="F278" s="1067"/>
      <c r="G278" s="1067"/>
      <c r="H278" s="1067"/>
      <c r="I278" s="1057" t="s">
        <v>54</v>
      </c>
      <c r="J278" s="1058"/>
      <c r="K278" s="44">
        <f>K275/K276</f>
        <v>1.3445205479452056</v>
      </c>
      <c r="L278" s="1057"/>
      <c r="M278" s="1064"/>
      <c r="N278" s="1064"/>
      <c r="O278" s="1064"/>
      <c r="P278" s="1065"/>
    </row>
    <row r="279" spans="1:21" ht="13.5" thickBot="1">
      <c r="A279" s="1100"/>
      <c r="B279" s="1068" t="s">
        <v>55</v>
      </c>
      <c r="C279" s="1069"/>
      <c r="D279" s="1069"/>
      <c r="E279" s="1069"/>
      <c r="F279" s="1069"/>
      <c r="G279" s="1069"/>
      <c r="H279" s="1069"/>
      <c r="I279" s="1070" t="str">
        <f>+$D$13</f>
        <v>M3</v>
      </c>
      <c r="J279" s="1071"/>
      <c r="K279" s="100">
        <f>K274</f>
        <v>5.07</v>
      </c>
      <c r="L279" s="1070" t="s">
        <v>56</v>
      </c>
      <c r="M279" s="1072"/>
      <c r="N279" s="1072"/>
      <c r="O279" s="1072"/>
      <c r="P279" s="1073"/>
    </row>
    <row r="280" spans="1:21">
      <c r="A280" s="1100"/>
      <c r="B280" s="36"/>
      <c r="P280" s="26"/>
    </row>
    <row r="281" spans="1:21">
      <c r="A281" s="1100"/>
      <c r="B281" s="36"/>
      <c r="P281" s="26"/>
    </row>
    <row r="282" spans="1:21">
      <c r="A282" s="1100"/>
      <c r="B282" s="36"/>
      <c r="P282" s="26"/>
    </row>
    <row r="283" spans="1:21">
      <c r="A283" s="1100"/>
      <c r="B283" s="36"/>
      <c r="P283" s="26"/>
    </row>
    <row r="284" spans="1:21">
      <c r="A284" s="1100"/>
      <c r="B284" s="36"/>
      <c r="P284" s="26"/>
    </row>
    <row r="285" spans="1:21">
      <c r="A285" s="1100"/>
      <c r="B285" s="36"/>
      <c r="P285" s="26"/>
    </row>
    <row r="286" spans="1:21">
      <c r="A286" s="1100"/>
      <c r="B286" s="36"/>
      <c r="P286" s="26"/>
    </row>
    <row r="287" spans="1:21" ht="13.15" customHeight="1">
      <c r="A287" s="1100"/>
      <c r="B287" s="36"/>
      <c r="C287" s="1076" t="str">
        <f>INFO.!B13</f>
        <v xml:space="preserve">ING. BERNARDO V. USCA Z. </v>
      </c>
      <c r="D287" s="1076"/>
      <c r="E287" s="1076"/>
      <c r="F287" s="1076"/>
      <c r="G287" s="1076"/>
      <c r="H287" s="1076"/>
      <c r="L287" s="1059" t="str">
        <f>INFO.!B19</f>
        <v>ING. ANGELA G. SÁNCHEZ M.</v>
      </c>
      <c r="M287" s="1059"/>
      <c r="N287" s="1059"/>
      <c r="O287" s="1059"/>
      <c r="P287" s="1060"/>
    </row>
    <row r="288" spans="1:21">
      <c r="A288" s="1100"/>
      <c r="B288" s="36"/>
      <c r="C288" s="1063" t="str">
        <f>INFO.!A13</f>
        <v xml:space="preserve">CONTRATISTA </v>
      </c>
      <c r="D288" s="1063"/>
      <c r="E288" s="1063"/>
      <c r="F288" s="1063"/>
      <c r="G288" s="1063"/>
      <c r="H288" s="1063"/>
      <c r="L288" s="1061" t="str">
        <f>INFO.!A19</f>
        <v>FISCALIZADORA</v>
      </c>
      <c r="M288" s="1061"/>
      <c r="N288" s="1061"/>
      <c r="O288" s="1061"/>
      <c r="P288" s="1062"/>
    </row>
    <row r="289" spans="1:16">
      <c r="A289" s="443"/>
      <c r="B289" s="36"/>
      <c r="C289" s="152"/>
      <c r="D289" s="152"/>
      <c r="E289" s="152"/>
      <c r="F289" s="152"/>
      <c r="G289" s="152"/>
      <c r="H289" s="152"/>
      <c r="L289" s="560"/>
      <c r="M289" s="560"/>
      <c r="N289" s="560"/>
      <c r="O289" s="560"/>
      <c r="P289" s="444"/>
    </row>
    <row r="290" spans="1:16">
      <c r="A290" s="443"/>
      <c r="B290" s="36"/>
      <c r="C290" s="152"/>
      <c r="D290" s="152"/>
      <c r="E290" s="152"/>
      <c r="F290" s="152"/>
      <c r="G290" s="152"/>
      <c r="H290" s="152"/>
      <c r="L290" s="560"/>
      <c r="M290" s="560"/>
      <c r="N290" s="560"/>
      <c r="O290" s="560"/>
      <c r="P290" s="444"/>
    </row>
    <row r="291" spans="1:16">
      <c r="A291" s="443"/>
      <c r="B291" s="36"/>
      <c r="C291" s="152"/>
      <c r="D291" s="152"/>
      <c r="E291" s="152"/>
      <c r="F291" s="152"/>
      <c r="G291" s="152"/>
      <c r="H291" s="152"/>
      <c r="L291" s="560"/>
      <c r="M291" s="560"/>
      <c r="N291" s="560"/>
      <c r="O291" s="560"/>
      <c r="P291" s="444"/>
    </row>
    <row r="292" spans="1:16">
      <c r="A292" s="443"/>
      <c r="B292" s="36"/>
      <c r="C292" s="152"/>
      <c r="D292" s="152"/>
      <c r="E292" s="152"/>
      <c r="F292" s="152"/>
      <c r="G292" s="152"/>
      <c r="H292" s="152"/>
      <c r="L292" s="560"/>
      <c r="M292" s="560"/>
      <c r="N292" s="560"/>
      <c r="O292" s="560"/>
      <c r="P292" s="444"/>
    </row>
    <row r="293" spans="1:16">
      <c r="A293" s="443"/>
      <c r="B293" s="36"/>
      <c r="C293" s="152"/>
      <c r="D293" s="152"/>
      <c r="E293" s="152"/>
      <c r="F293" s="152"/>
      <c r="G293" s="152"/>
      <c r="H293" s="152"/>
      <c r="L293" s="560"/>
      <c r="M293" s="560"/>
      <c r="N293" s="560"/>
      <c r="O293" s="560"/>
      <c r="P293" s="444"/>
    </row>
    <row r="294" spans="1:16">
      <c r="A294" s="443"/>
      <c r="B294" s="36"/>
      <c r="C294" s="152"/>
      <c r="D294" s="152"/>
      <c r="E294" s="152"/>
      <c r="F294" s="152"/>
      <c r="G294" s="152"/>
      <c r="H294" s="152"/>
      <c r="L294" s="560"/>
      <c r="M294" s="560"/>
      <c r="N294" s="560"/>
      <c r="O294" s="560"/>
      <c r="P294" s="444"/>
    </row>
    <row r="295" spans="1:16">
      <c r="A295" s="443"/>
      <c r="B295" s="36"/>
      <c r="C295" s="152"/>
      <c r="D295" s="152"/>
      <c r="E295" s="152"/>
      <c r="F295" s="152"/>
      <c r="G295" s="152"/>
      <c r="H295" s="152"/>
      <c r="L295" s="560"/>
      <c r="M295" s="560"/>
      <c r="N295" s="560"/>
      <c r="O295" s="560"/>
      <c r="P295" s="444"/>
    </row>
    <row r="296" spans="1:16">
      <c r="A296" s="443"/>
      <c r="B296" s="36"/>
      <c r="C296" s="152"/>
      <c r="D296" s="152"/>
      <c r="E296" s="152"/>
      <c r="F296" s="1076" t="s">
        <v>790</v>
      </c>
      <c r="G296" s="1076"/>
      <c r="H296" s="1076"/>
      <c r="I296" s="1076"/>
      <c r="J296" s="1076"/>
      <c r="K296" s="1076"/>
      <c r="L296" s="560"/>
      <c r="M296" s="560"/>
      <c r="N296" s="560"/>
      <c r="O296" s="560"/>
      <c r="P296" s="444"/>
    </row>
    <row r="297" spans="1:16">
      <c r="A297" s="443"/>
      <c r="B297" s="36"/>
      <c r="C297" s="152"/>
      <c r="D297" s="152"/>
      <c r="E297" s="152"/>
      <c r="F297" s="1063" t="s">
        <v>791</v>
      </c>
      <c r="G297" s="1063"/>
      <c r="H297" s="1063"/>
      <c r="I297" s="1063"/>
      <c r="J297" s="1063"/>
      <c r="K297" s="1063"/>
      <c r="L297" s="560"/>
      <c r="M297" s="560"/>
      <c r="N297" s="560"/>
      <c r="O297" s="560"/>
      <c r="P297" s="444"/>
    </row>
    <row r="298" spans="1:16">
      <c r="A298" s="443"/>
      <c r="B298" s="36"/>
      <c r="C298" s="152"/>
      <c r="D298" s="152"/>
      <c r="E298" s="152"/>
      <c r="F298" s="152"/>
      <c r="G298" s="152"/>
      <c r="H298" s="152"/>
      <c r="L298" s="560"/>
      <c r="M298" s="560"/>
      <c r="N298" s="560"/>
      <c r="O298" s="560"/>
      <c r="P298" s="444"/>
    </row>
    <row r="299" spans="1:16">
      <c r="A299" s="443"/>
      <c r="B299" s="36"/>
      <c r="C299" s="152"/>
      <c r="D299" s="152"/>
      <c r="E299" s="152"/>
      <c r="F299" s="152"/>
      <c r="G299" s="152"/>
      <c r="H299" s="152"/>
      <c r="L299" s="560"/>
      <c r="M299" s="560"/>
      <c r="N299" s="560"/>
      <c r="O299" s="560"/>
      <c r="P299" s="444"/>
    </row>
    <row r="300" spans="1:16">
      <c r="A300" s="443"/>
      <c r="B300" s="36"/>
      <c r="C300" s="152"/>
      <c r="D300" s="152"/>
      <c r="E300" s="152"/>
      <c r="F300" s="152"/>
      <c r="G300" s="152"/>
      <c r="H300" s="152"/>
      <c r="L300" s="560"/>
      <c r="M300" s="560"/>
      <c r="N300" s="560"/>
      <c r="O300" s="560"/>
      <c r="P300" s="444"/>
    </row>
    <row r="301" spans="1:16">
      <c r="A301" s="443"/>
      <c r="B301" s="36"/>
      <c r="C301" s="152"/>
      <c r="D301" s="152"/>
      <c r="E301" s="152"/>
      <c r="F301" s="152"/>
      <c r="G301" s="152"/>
      <c r="H301" s="152"/>
      <c r="L301" s="560"/>
      <c r="M301" s="560"/>
      <c r="N301" s="560"/>
      <c r="O301" s="560"/>
      <c r="P301" s="444"/>
    </row>
    <row r="302" spans="1:16">
      <c r="A302" s="443"/>
      <c r="B302" s="36"/>
      <c r="C302" s="152"/>
      <c r="D302" s="152"/>
      <c r="E302" s="152"/>
      <c r="F302" s="152"/>
      <c r="G302" s="152"/>
      <c r="H302" s="152"/>
      <c r="L302" s="560"/>
      <c r="M302" s="560"/>
      <c r="N302" s="560"/>
      <c r="O302" s="560"/>
      <c r="P302" s="444"/>
    </row>
    <row r="303" spans="1:16">
      <c r="A303" s="443"/>
      <c r="B303" s="36"/>
      <c r="C303" s="152"/>
      <c r="D303" s="152"/>
      <c r="E303" s="152"/>
      <c r="F303" s="152"/>
      <c r="G303" s="152"/>
      <c r="H303" s="152"/>
      <c r="L303" s="560"/>
      <c r="M303" s="560"/>
      <c r="N303" s="560"/>
      <c r="O303" s="560"/>
      <c r="P303" s="444"/>
    </row>
    <row r="304" spans="1:16">
      <c r="A304" s="443"/>
      <c r="B304" s="36"/>
      <c r="C304" s="152"/>
      <c r="D304" s="152"/>
      <c r="E304" s="152"/>
      <c r="F304" s="152"/>
      <c r="G304" s="152"/>
      <c r="H304" s="152"/>
      <c r="L304" s="560"/>
      <c r="M304" s="560"/>
      <c r="N304" s="560"/>
      <c r="O304" s="560"/>
      <c r="P304" s="444"/>
    </row>
    <row r="305" spans="1:16">
      <c r="A305" s="443"/>
      <c r="B305" s="36"/>
      <c r="C305" s="152"/>
      <c r="D305" s="152"/>
      <c r="E305" s="152"/>
      <c r="F305" s="152"/>
      <c r="G305" s="152"/>
      <c r="H305" s="152"/>
      <c r="L305" s="560"/>
      <c r="M305" s="560"/>
      <c r="N305" s="560"/>
      <c r="O305" s="560"/>
      <c r="P305" s="444"/>
    </row>
    <row r="306" spans="1:16">
      <c r="A306" s="443"/>
      <c r="B306" s="36"/>
      <c r="C306" s="152"/>
      <c r="D306" s="152"/>
      <c r="E306" s="152"/>
      <c r="F306" s="152"/>
      <c r="G306" s="152"/>
      <c r="H306" s="152"/>
      <c r="L306" s="560"/>
      <c r="M306" s="560"/>
      <c r="N306" s="560"/>
      <c r="O306" s="560"/>
      <c r="P306" s="444"/>
    </row>
    <row r="307" spans="1:16">
      <c r="A307" s="443"/>
      <c r="B307" s="36"/>
      <c r="C307" s="152"/>
      <c r="D307" s="152"/>
      <c r="E307" s="152"/>
      <c r="F307" s="152"/>
      <c r="G307" s="152"/>
      <c r="H307" s="152"/>
      <c r="L307" s="560"/>
      <c r="M307" s="560"/>
      <c r="N307" s="560"/>
      <c r="O307" s="560"/>
      <c r="P307" s="444"/>
    </row>
    <row r="308" spans="1:16">
      <c r="A308" s="443"/>
      <c r="B308" s="36"/>
      <c r="C308" s="152"/>
      <c r="D308" s="152"/>
      <c r="E308" s="152"/>
      <c r="F308" s="152"/>
      <c r="G308" s="152"/>
      <c r="H308" s="152"/>
      <c r="L308" s="560"/>
      <c r="M308" s="560"/>
      <c r="N308" s="560"/>
      <c r="O308" s="560"/>
      <c r="P308" s="444"/>
    </row>
    <row r="309" spans="1:16">
      <c r="A309" s="443"/>
      <c r="B309" s="36"/>
      <c r="C309" s="152"/>
      <c r="D309" s="152"/>
      <c r="E309" s="152"/>
      <c r="F309" s="152"/>
      <c r="G309" s="152"/>
      <c r="H309" s="152"/>
      <c r="L309" s="560"/>
      <c r="M309" s="560"/>
      <c r="N309" s="560"/>
      <c r="O309" s="560"/>
      <c r="P309" s="444"/>
    </row>
    <row r="310" spans="1:16">
      <c r="A310" s="443"/>
      <c r="B310" s="36"/>
      <c r="C310" s="152"/>
      <c r="D310" s="152"/>
      <c r="E310" s="152"/>
      <c r="F310" s="152"/>
      <c r="G310" s="152"/>
      <c r="H310" s="152"/>
      <c r="L310" s="560"/>
      <c r="M310" s="560"/>
      <c r="N310" s="560"/>
      <c r="O310" s="560"/>
      <c r="P310" s="444"/>
    </row>
    <row r="311" spans="1:16">
      <c r="A311" s="443"/>
      <c r="B311" s="36"/>
      <c r="C311" s="152"/>
      <c r="D311" s="152"/>
      <c r="E311" s="152"/>
      <c r="F311" s="152"/>
      <c r="G311" s="152"/>
      <c r="H311" s="152"/>
      <c r="L311" s="560"/>
      <c r="M311" s="560"/>
      <c r="N311" s="560"/>
      <c r="O311" s="560"/>
      <c r="P311" s="444"/>
    </row>
    <row r="312" spans="1:16">
      <c r="A312" s="443"/>
      <c r="B312" s="36"/>
      <c r="C312" s="152"/>
      <c r="D312" s="152"/>
      <c r="E312" s="152"/>
      <c r="F312" s="152"/>
      <c r="G312" s="152"/>
      <c r="H312" s="152"/>
      <c r="L312" s="560"/>
      <c r="M312" s="560"/>
      <c r="N312" s="560"/>
      <c r="O312" s="560"/>
      <c r="P312" s="444"/>
    </row>
    <row r="313" spans="1:16">
      <c r="A313" s="443"/>
      <c r="B313" s="36"/>
      <c r="C313" s="152"/>
      <c r="D313" s="152"/>
      <c r="E313" s="152"/>
      <c r="F313" s="152"/>
      <c r="G313" s="152"/>
      <c r="H313" s="152"/>
      <c r="L313" s="560"/>
      <c r="M313" s="560"/>
      <c r="N313" s="560"/>
      <c r="O313" s="560"/>
      <c r="P313" s="444"/>
    </row>
    <row r="314" spans="1:16">
      <c r="A314" s="443"/>
      <c r="B314" s="36"/>
      <c r="C314" s="152"/>
      <c r="D314" s="152"/>
      <c r="E314" s="152"/>
      <c r="F314" s="152"/>
      <c r="G314" s="152"/>
      <c r="H314" s="152"/>
      <c r="L314" s="560"/>
      <c r="M314" s="560"/>
      <c r="N314" s="560"/>
      <c r="O314" s="560"/>
      <c r="P314" s="444"/>
    </row>
    <row r="315" spans="1:16">
      <c r="A315" s="443"/>
      <c r="B315" s="36"/>
      <c r="C315" s="152"/>
      <c r="D315" s="152"/>
      <c r="E315" s="152"/>
      <c r="F315" s="152"/>
      <c r="G315" s="152"/>
      <c r="H315" s="152"/>
      <c r="L315" s="560"/>
      <c r="M315" s="560"/>
      <c r="N315" s="560"/>
      <c r="O315" s="560"/>
      <c r="P315" s="444"/>
    </row>
    <row r="316" spans="1:16">
      <c r="A316" s="443"/>
      <c r="B316" s="36"/>
      <c r="C316" s="152"/>
      <c r="D316" s="152"/>
      <c r="E316" s="152"/>
      <c r="F316" s="152"/>
      <c r="G316" s="152"/>
      <c r="H316" s="152"/>
      <c r="L316" s="560"/>
      <c r="M316" s="560"/>
      <c r="N316" s="560"/>
      <c r="O316" s="560"/>
      <c r="P316" s="444"/>
    </row>
    <row r="317" spans="1:16">
      <c r="A317" s="443"/>
      <c r="B317" s="36"/>
      <c r="C317" s="152"/>
      <c r="D317" s="152"/>
      <c r="E317" s="152"/>
      <c r="F317" s="152"/>
      <c r="G317" s="152"/>
      <c r="H317" s="152"/>
      <c r="L317" s="560"/>
      <c r="M317" s="560"/>
      <c r="N317" s="560"/>
      <c r="O317" s="560"/>
      <c r="P317" s="444"/>
    </row>
    <row r="318" spans="1:16">
      <c r="A318" s="443"/>
      <c r="B318" s="36"/>
      <c r="C318" s="152"/>
      <c r="D318" s="152"/>
      <c r="E318" s="152"/>
      <c r="F318" s="152"/>
      <c r="G318" s="152"/>
      <c r="H318" s="152"/>
      <c r="L318" s="560"/>
      <c r="M318" s="560"/>
      <c r="N318" s="560"/>
      <c r="O318" s="560"/>
      <c r="P318" s="444"/>
    </row>
    <row r="319" spans="1:16">
      <c r="A319" s="443"/>
      <c r="B319" s="36"/>
      <c r="C319" s="152"/>
      <c r="D319" s="152"/>
      <c r="E319" s="152"/>
      <c r="F319" s="152"/>
      <c r="G319" s="152"/>
      <c r="H319" s="152"/>
      <c r="L319" s="560"/>
      <c r="M319" s="560"/>
      <c r="N319" s="560"/>
      <c r="O319" s="560"/>
      <c r="P319" s="444"/>
    </row>
    <row r="320" spans="1:16">
      <c r="A320" s="443"/>
      <c r="B320" s="36"/>
      <c r="C320" s="152"/>
      <c r="D320" s="152"/>
      <c r="E320" s="152"/>
      <c r="F320" s="152"/>
      <c r="G320" s="152"/>
      <c r="H320" s="152"/>
      <c r="L320" s="560"/>
      <c r="M320" s="560"/>
      <c r="N320" s="560"/>
      <c r="O320" s="560"/>
      <c r="P320" s="444"/>
    </row>
    <row r="321" spans="1:16">
      <c r="A321" s="443"/>
      <c r="B321" s="36"/>
      <c r="C321" s="152"/>
      <c r="D321" s="152"/>
      <c r="E321" s="152"/>
      <c r="F321" s="152"/>
      <c r="G321" s="152"/>
      <c r="H321" s="152"/>
      <c r="L321" s="560"/>
      <c r="M321" s="560"/>
      <c r="N321" s="560"/>
      <c r="O321" s="560"/>
      <c r="P321" s="444"/>
    </row>
    <row r="322" spans="1:16">
      <c r="A322" s="443"/>
      <c r="B322" s="36"/>
      <c r="C322" s="152"/>
      <c r="D322" s="152"/>
      <c r="E322" s="152"/>
      <c r="F322" s="152"/>
      <c r="G322" s="152"/>
      <c r="H322" s="152"/>
      <c r="L322" s="560"/>
      <c r="M322" s="560"/>
      <c r="N322" s="560"/>
      <c r="O322" s="560"/>
      <c r="P322" s="444"/>
    </row>
    <row r="323" spans="1:16">
      <c r="A323" s="443"/>
      <c r="B323" s="36"/>
      <c r="C323" s="152"/>
      <c r="D323" s="152"/>
      <c r="E323" s="152"/>
      <c r="F323" s="152"/>
      <c r="G323" s="152"/>
      <c r="H323" s="152"/>
      <c r="L323" s="560"/>
      <c r="M323" s="560"/>
      <c r="N323" s="560"/>
      <c r="O323" s="560"/>
      <c r="P323" s="444"/>
    </row>
    <row r="324" spans="1:16">
      <c r="A324" s="443"/>
      <c r="B324" s="36"/>
      <c r="C324" s="152"/>
      <c r="D324" s="152"/>
      <c r="E324" s="152"/>
      <c r="F324" s="152"/>
      <c r="G324" s="152"/>
      <c r="H324" s="152"/>
      <c r="L324" s="560"/>
      <c r="M324" s="560"/>
      <c r="N324" s="560"/>
      <c r="O324" s="560"/>
      <c r="P324" s="444"/>
    </row>
    <row r="325" spans="1:16">
      <c r="A325" s="443"/>
      <c r="B325" s="36"/>
      <c r="C325" s="152"/>
      <c r="D325" s="152"/>
      <c r="E325" s="152"/>
      <c r="F325" s="152"/>
      <c r="G325" s="152"/>
      <c r="H325" s="152"/>
      <c r="L325" s="560"/>
      <c r="M325" s="560"/>
      <c r="N325" s="560"/>
      <c r="O325" s="560"/>
      <c r="P325" s="444"/>
    </row>
    <row r="326" spans="1:16">
      <c r="A326" s="443"/>
      <c r="B326" s="36"/>
      <c r="C326" s="152"/>
      <c r="D326" s="152"/>
      <c r="E326" s="152"/>
      <c r="F326" s="152"/>
      <c r="G326" s="152"/>
      <c r="H326" s="152"/>
      <c r="L326" s="560"/>
      <c r="M326" s="560"/>
      <c r="N326" s="560"/>
      <c r="O326" s="560"/>
      <c r="P326" s="444"/>
    </row>
    <row r="327" spans="1:16">
      <c r="A327" s="443"/>
      <c r="B327" s="36"/>
      <c r="C327" s="152"/>
      <c r="D327" s="152"/>
      <c r="E327" s="152"/>
      <c r="F327" s="152"/>
      <c r="G327" s="152"/>
      <c r="H327" s="152"/>
      <c r="L327" s="560"/>
      <c r="M327" s="560"/>
      <c r="N327" s="560"/>
      <c r="O327" s="560"/>
      <c r="P327" s="444"/>
    </row>
    <row r="328" spans="1:16">
      <c r="A328" s="443"/>
      <c r="B328" s="36"/>
      <c r="C328" s="152"/>
      <c r="D328" s="152"/>
      <c r="E328" s="152"/>
      <c r="F328" s="152"/>
      <c r="G328" s="152"/>
      <c r="H328" s="152"/>
      <c r="L328" s="560"/>
      <c r="M328" s="560"/>
      <c r="N328" s="560"/>
      <c r="O328" s="560"/>
      <c r="P328" s="444"/>
    </row>
    <row r="329" spans="1:16">
      <c r="A329" s="443"/>
      <c r="B329" s="36"/>
      <c r="C329" s="152"/>
      <c r="D329" s="152"/>
      <c r="E329" s="152"/>
      <c r="F329" s="152"/>
      <c r="G329" s="152"/>
      <c r="H329" s="152"/>
      <c r="L329" s="560"/>
      <c r="M329" s="560"/>
      <c r="N329" s="560"/>
      <c r="O329" s="560"/>
      <c r="P329" s="444"/>
    </row>
    <row r="330" spans="1:16">
      <c r="A330" s="443"/>
      <c r="B330" s="36"/>
      <c r="C330" s="152"/>
      <c r="D330" s="152"/>
      <c r="E330" s="152"/>
      <c r="F330" s="152"/>
      <c r="G330" s="152"/>
      <c r="H330" s="152"/>
      <c r="L330" s="560"/>
      <c r="M330" s="560"/>
      <c r="N330" s="560"/>
      <c r="O330" s="560"/>
      <c r="P330" s="444"/>
    </row>
    <row r="331" spans="1:16">
      <c r="A331" s="443"/>
      <c r="B331" s="36"/>
      <c r="C331" s="152"/>
      <c r="D331" s="152"/>
      <c r="E331" s="152"/>
      <c r="F331" s="152"/>
      <c r="G331" s="152"/>
      <c r="H331" s="152"/>
      <c r="L331" s="560"/>
      <c r="M331" s="560"/>
      <c r="N331" s="560"/>
      <c r="O331" s="560"/>
      <c r="P331" s="444"/>
    </row>
    <row r="332" spans="1:16">
      <c r="A332" s="443"/>
      <c r="B332" s="36"/>
      <c r="C332" s="152"/>
      <c r="D332" s="152"/>
      <c r="E332" s="152"/>
      <c r="F332" s="152"/>
      <c r="G332" s="152"/>
      <c r="H332" s="152"/>
      <c r="L332" s="560"/>
      <c r="M332" s="560"/>
      <c r="N332" s="560"/>
      <c r="O332" s="560"/>
      <c r="P332" s="444"/>
    </row>
    <row r="333" spans="1:16" ht="14.45" customHeight="1">
      <c r="B333" s="36"/>
      <c r="P333" s="26"/>
    </row>
    <row r="334" spans="1:16" ht="14.45" customHeight="1">
      <c r="B334" s="36"/>
      <c r="C334" s="152"/>
      <c r="D334" s="152"/>
      <c r="E334" s="152"/>
      <c r="F334" s="152"/>
      <c r="G334" s="152"/>
      <c r="H334" s="152"/>
      <c r="P334" s="26"/>
    </row>
    <row r="335" spans="1:16" ht="14.45" customHeight="1" thickBot="1">
      <c r="B335" s="39"/>
      <c r="C335" s="242"/>
      <c r="D335" s="242"/>
      <c r="E335" s="242"/>
      <c r="F335" s="242"/>
      <c r="G335" s="242"/>
      <c r="H335" s="242"/>
      <c r="I335" s="40"/>
      <c r="J335" s="40"/>
      <c r="K335" s="40"/>
      <c r="L335" s="40"/>
      <c r="M335" s="40"/>
      <c r="N335" s="40"/>
      <c r="O335" s="40"/>
      <c r="P335" s="41"/>
    </row>
  </sheetData>
  <mergeCells count="133">
    <mergeCell ref="F296:K296"/>
    <mergeCell ref="F297:K297"/>
    <mergeCell ref="C259:N259"/>
    <mergeCell ref="C260:M261"/>
    <mergeCell ref="C262:M262"/>
    <mergeCell ref="C263:M263"/>
    <mergeCell ref="C264:M264"/>
    <mergeCell ref="C253:G253"/>
    <mergeCell ref="C254:G254"/>
    <mergeCell ref="C255:G255"/>
    <mergeCell ref="C256:M256"/>
    <mergeCell ref="B279:H279"/>
    <mergeCell ref="I279:J279"/>
    <mergeCell ref="L279:P279"/>
    <mergeCell ref="I272:J272"/>
    <mergeCell ref="I273:J273"/>
    <mergeCell ref="I274:J274"/>
    <mergeCell ref="I275:J275"/>
    <mergeCell ref="B276:H276"/>
    <mergeCell ref="I276:J276"/>
    <mergeCell ref="L277:P277"/>
    <mergeCell ref="B278:H278"/>
    <mergeCell ref="I278:J278"/>
    <mergeCell ref="L278:P278"/>
    <mergeCell ref="C235:G235"/>
    <mergeCell ref="C236:G236"/>
    <mergeCell ref="C237:G237"/>
    <mergeCell ref="C238:G238"/>
    <mergeCell ref="C239:G239"/>
    <mergeCell ref="C240:G240"/>
    <mergeCell ref="C229:G229"/>
    <mergeCell ref="C230:G230"/>
    <mergeCell ref="C231:G231"/>
    <mergeCell ref="C232:G232"/>
    <mergeCell ref="C233:G233"/>
    <mergeCell ref="C234:G234"/>
    <mergeCell ref="C247:G247"/>
    <mergeCell ref="C248:G248"/>
    <mergeCell ref="C249:G249"/>
    <mergeCell ref="C250:G250"/>
    <mergeCell ref="C251:G251"/>
    <mergeCell ref="C252:G252"/>
    <mergeCell ref="C241:G241"/>
    <mergeCell ref="C242:G242"/>
    <mergeCell ref="C243:G243"/>
    <mergeCell ref="C244:G244"/>
    <mergeCell ref="C245:G245"/>
    <mergeCell ref="C246:G246"/>
    <mergeCell ref="C224:G224"/>
    <mergeCell ref="C225:G225"/>
    <mergeCell ref="C226:G226"/>
    <mergeCell ref="C227:G227"/>
    <mergeCell ref="C228:G228"/>
    <mergeCell ref="C127:H127"/>
    <mergeCell ref="C220:N220"/>
    <mergeCell ref="C221:G222"/>
    <mergeCell ref="C223:N223"/>
    <mergeCell ref="K127:L127"/>
    <mergeCell ref="C132:M132"/>
    <mergeCell ref="C128:H129"/>
    <mergeCell ref="K129:L129"/>
    <mergeCell ref="I129:J129"/>
    <mergeCell ref="K131:L131"/>
    <mergeCell ref="I131:J131"/>
    <mergeCell ref="C131:H131"/>
    <mergeCell ref="C130:H130"/>
    <mergeCell ref="C126:H126"/>
    <mergeCell ref="K126:L126"/>
    <mergeCell ref="C120:H120"/>
    <mergeCell ref="K120:L120"/>
    <mergeCell ref="K121:L121"/>
    <mergeCell ref="C122:H122"/>
    <mergeCell ref="K122:L122"/>
    <mergeCell ref="C123:H123"/>
    <mergeCell ref="K123:L123"/>
    <mergeCell ref="K113:L113"/>
    <mergeCell ref="C114:H114"/>
    <mergeCell ref="K114:L114"/>
    <mergeCell ref="C115:H115"/>
    <mergeCell ref="K115:L115"/>
    <mergeCell ref="C112:H112"/>
    <mergeCell ref="C124:H124"/>
    <mergeCell ref="K124:L124"/>
    <mergeCell ref="C125:H125"/>
    <mergeCell ref="K125:L125"/>
    <mergeCell ref="C108:N108"/>
    <mergeCell ref="C109:H110"/>
    <mergeCell ref="K109:L109"/>
    <mergeCell ref="K110:L110"/>
    <mergeCell ref="C111:H111"/>
    <mergeCell ref="K111:L111"/>
    <mergeCell ref="I128:J128"/>
    <mergeCell ref="K128:L128"/>
    <mergeCell ref="B271:G271"/>
    <mergeCell ref="I271:J271"/>
    <mergeCell ref="L271:P271"/>
    <mergeCell ref="I130:J130"/>
    <mergeCell ref="K130:L130"/>
    <mergeCell ref="C121:H121"/>
    <mergeCell ref="C116:H116"/>
    <mergeCell ref="K116:L116"/>
    <mergeCell ref="C117:H117"/>
    <mergeCell ref="K117:L117"/>
    <mergeCell ref="C118:H118"/>
    <mergeCell ref="K118:L118"/>
    <mergeCell ref="C119:H119"/>
    <mergeCell ref="K119:L119"/>
    <mergeCell ref="K112:L112"/>
    <mergeCell ref="C113:H113"/>
    <mergeCell ref="B18:P18"/>
    <mergeCell ref="B19:P19"/>
    <mergeCell ref="B12:C12"/>
    <mergeCell ref="B13:C13"/>
    <mergeCell ref="B14:C14"/>
    <mergeCell ref="B15:C15"/>
    <mergeCell ref="B17:C17"/>
    <mergeCell ref="D17:E17"/>
    <mergeCell ref="A1:P1"/>
    <mergeCell ref="A2:A288"/>
    <mergeCell ref="D2:N4"/>
    <mergeCell ref="B5:P5"/>
    <mergeCell ref="B6:C7"/>
    <mergeCell ref="D6:P7"/>
    <mergeCell ref="M8:N8"/>
    <mergeCell ref="O8:P8"/>
    <mergeCell ref="M9:N9"/>
    <mergeCell ref="B11:C11"/>
    <mergeCell ref="C287:H287"/>
    <mergeCell ref="L287:P287"/>
    <mergeCell ref="C288:H288"/>
    <mergeCell ref="L288:P288"/>
    <mergeCell ref="B277:H277"/>
    <mergeCell ref="I277:J277"/>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5B54B-5093-4E41-9A4F-CFF3B43BDB71}">
  <sheetPr>
    <tabColor rgb="FF92D050"/>
  </sheetPr>
  <dimension ref="A1:U335"/>
  <sheetViews>
    <sheetView showGridLines="0" view="pageBreakPreview" topLeftCell="A249" zoomScale="80" zoomScaleNormal="80" zoomScaleSheetLayoutView="80" workbookViewId="0">
      <selection activeCell="S9" sqref="S9"/>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1 :</v>
      </c>
      <c r="C10" s="155"/>
      <c r="D10" s="18" t="str">
        <f>VLOOKUP(D11,'RUBROS '!A185:E280,2)</f>
        <v>CANCHA CUBIERTA / OBRAS PRELIMINARES</v>
      </c>
      <c r="L10" s="156"/>
      <c r="M10" s="157"/>
      <c r="N10" s="157"/>
      <c r="P10" s="25"/>
      <c r="S10" s="264"/>
      <c r="T10" s="264"/>
      <c r="U10" s="264"/>
    </row>
    <row r="11" spans="1:21" s="18" customFormat="1" ht="15" customHeight="1">
      <c r="A11" s="1100"/>
      <c r="B11" s="1113" t="s">
        <v>61</v>
      </c>
      <c r="C11" s="1114"/>
      <c r="D11" s="158">
        <v>5</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DESALOJO DE MATERIAL CON VOLQUETA</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K261</f>
        <v>2.06</v>
      </c>
      <c r="E17" s="1098"/>
      <c r="F17" s="161" t="str">
        <f>D13</f>
        <v>M3</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
        <v>516</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97"/>
      <c r="D84" s="97"/>
      <c r="E84" s="97"/>
      <c r="F84" s="97"/>
      <c r="G84" s="97"/>
      <c r="H84" s="97"/>
      <c r="I84" s="97"/>
      <c r="J84" s="97"/>
      <c r="K84" s="97"/>
      <c r="L84" s="97"/>
      <c r="M84" s="97"/>
      <c r="N84" s="97"/>
      <c r="O84" s="97"/>
      <c r="P84" s="98"/>
      <c r="S84" s="264"/>
      <c r="T84" s="264"/>
      <c r="U84" s="264"/>
    </row>
    <row r="85" spans="1:21" s="18" customFormat="1">
      <c r="A85" s="1100"/>
      <c r="B85" s="99"/>
      <c r="P85" s="25"/>
      <c r="S85" s="264"/>
      <c r="T85" s="264"/>
      <c r="U85" s="264"/>
    </row>
    <row r="86" spans="1:21" s="18" customFormat="1">
      <c r="A86" s="1100"/>
      <c r="B86" s="99"/>
      <c r="P86" s="25"/>
      <c r="S86" s="264"/>
      <c r="T86" s="264"/>
      <c r="U86" s="264"/>
    </row>
    <row r="87" spans="1:21" s="18" customFormat="1">
      <c r="A87" s="1100"/>
      <c r="B87" s="99"/>
      <c r="P87" s="25"/>
      <c r="S87" s="264"/>
      <c r="T87" s="264"/>
      <c r="U87" s="264"/>
    </row>
    <row r="88" spans="1:21" s="18" customFormat="1">
      <c r="A88" s="1100"/>
      <c r="B88" s="99"/>
      <c r="P88" s="25"/>
      <c r="S88" s="264"/>
      <c r="T88" s="264"/>
      <c r="U88" s="264"/>
    </row>
    <row r="89" spans="1:21" s="18" customFormat="1">
      <c r="A89" s="1100"/>
      <c r="B89" s="99"/>
      <c r="P89" s="25"/>
      <c r="S89" s="264"/>
      <c r="T89" s="264"/>
      <c r="U89" s="264"/>
    </row>
    <row r="90" spans="1:21" s="18" customFormat="1">
      <c r="A90" s="1100"/>
      <c r="B90" s="99"/>
      <c r="P90" s="25"/>
      <c r="S90" s="264"/>
      <c r="T90" s="264"/>
      <c r="U90" s="264"/>
    </row>
    <row r="91" spans="1:21" s="18" customFormat="1">
      <c r="A91" s="1100"/>
      <c r="B91" s="99"/>
      <c r="P91" s="25"/>
      <c r="S91" s="264"/>
      <c r="T91" s="264"/>
      <c r="U91" s="264"/>
    </row>
    <row r="92" spans="1:21" s="18" customFormat="1">
      <c r="A92" s="1100"/>
      <c r="B92" s="99"/>
      <c r="P92" s="25"/>
      <c r="S92" s="264"/>
      <c r="T92" s="264"/>
      <c r="U92" s="264"/>
    </row>
    <row r="93" spans="1:21" s="18" customFormat="1">
      <c r="A93" s="1100"/>
      <c r="B93" s="99"/>
      <c r="P93" s="25"/>
      <c r="S93" s="264"/>
      <c r="T93" s="264"/>
      <c r="U93" s="264"/>
    </row>
    <row r="94" spans="1:21" s="18" customFormat="1">
      <c r="A94" s="1100"/>
      <c r="B94" s="99"/>
      <c r="P94" s="25"/>
      <c r="S94" s="264"/>
      <c r="T94" s="264"/>
      <c r="U94" s="264"/>
    </row>
    <row r="95" spans="1:21" s="18" customFormat="1">
      <c r="A95" s="1100"/>
      <c r="B95" s="99"/>
      <c r="P95" s="25"/>
      <c r="S95" s="264"/>
      <c r="T95" s="264"/>
      <c r="U95" s="264"/>
    </row>
    <row r="96" spans="1:21" s="18" customFormat="1">
      <c r="A96" s="1100"/>
      <c r="B96" s="99"/>
      <c r="P96" s="25"/>
      <c r="S96" s="264"/>
      <c r="T96" s="264"/>
      <c r="U96" s="264"/>
    </row>
    <row r="97" spans="1:21" s="18" customFormat="1">
      <c r="A97" s="1100"/>
      <c r="B97" s="99"/>
      <c r="P97" s="25"/>
      <c r="S97" s="264"/>
      <c r="T97" s="264"/>
      <c r="U97" s="264"/>
    </row>
    <row r="98" spans="1:21" s="18" customFormat="1">
      <c r="A98" s="1100"/>
      <c r="B98" s="99"/>
      <c r="P98" s="25"/>
      <c r="S98" s="264"/>
      <c r="T98" s="264"/>
      <c r="U98" s="264"/>
    </row>
    <row r="99" spans="1:21" s="18" customFormat="1">
      <c r="A99" s="1100"/>
      <c r="B99" s="99"/>
      <c r="P99" s="25"/>
      <c r="S99" s="264"/>
      <c r="T99" s="264"/>
      <c r="U99" s="264"/>
    </row>
    <row r="100" spans="1:21" s="18" customFormat="1">
      <c r="A100" s="1100"/>
      <c r="B100" s="99"/>
      <c r="P100" s="25"/>
      <c r="S100" s="264"/>
      <c r="T100" s="264"/>
      <c r="U100" s="264"/>
    </row>
    <row r="101" spans="1:21" s="18" customFormat="1">
      <c r="A101" s="1100"/>
      <c r="B101" s="99"/>
      <c r="P101" s="25"/>
      <c r="S101" s="264"/>
      <c r="T101" s="264"/>
      <c r="U101" s="264"/>
    </row>
    <row r="102" spans="1:21" s="18" customFormat="1">
      <c r="A102" s="1100"/>
      <c r="B102" s="99"/>
      <c r="P102" s="25"/>
      <c r="S102" s="264"/>
      <c r="T102" s="264"/>
      <c r="U102" s="264"/>
    </row>
    <row r="103" spans="1:21" s="18" customFormat="1">
      <c r="A103" s="1100"/>
      <c r="B103" s="99"/>
      <c r="P103" s="25"/>
      <c r="S103" s="264"/>
      <c r="T103" s="264"/>
      <c r="U103" s="264"/>
    </row>
    <row r="104" spans="1:21" s="18" customFormat="1">
      <c r="A104" s="1100"/>
      <c r="B104" s="99"/>
      <c r="P104" s="25"/>
      <c r="S104" s="264"/>
      <c r="T104" s="264"/>
      <c r="U104" s="264"/>
    </row>
    <row r="105" spans="1:21" s="18" customFormat="1">
      <c r="A105" s="1100"/>
      <c r="B105" s="99"/>
      <c r="P105" s="25"/>
      <c r="S105" s="264"/>
      <c r="T105" s="264"/>
      <c r="U105" s="264"/>
    </row>
    <row r="106" spans="1:21" s="18" customFormat="1">
      <c r="A106" s="1100"/>
      <c r="B106" s="99"/>
      <c r="P106" s="25"/>
      <c r="S106" s="264"/>
      <c r="T106" s="264"/>
      <c r="U106" s="264"/>
    </row>
    <row r="107" spans="1:21" s="18" customFormat="1">
      <c r="A107" s="1100"/>
      <c r="B107" s="99"/>
      <c r="P107" s="25"/>
      <c r="S107" s="264"/>
      <c r="T107" s="264"/>
      <c r="U107" s="264"/>
    </row>
    <row r="108" spans="1:21" s="18" customFormat="1">
      <c r="A108" s="1100"/>
      <c r="B108" s="99"/>
      <c r="C108" s="1044" t="str">
        <f>B21</f>
        <v xml:space="preserve">EXCAVACION MANUAL H=0 - 2.50 M (CIMENTACION) </v>
      </c>
      <c r="D108" s="1045"/>
      <c r="E108" s="1045"/>
      <c r="F108" s="1045"/>
      <c r="G108" s="1045"/>
      <c r="H108" s="1045"/>
      <c r="I108" s="1045"/>
      <c r="J108" s="1045"/>
      <c r="K108" s="1045"/>
      <c r="L108" s="1045"/>
      <c r="M108" s="1045"/>
      <c r="N108" s="1046"/>
      <c r="P108" s="25"/>
      <c r="S108" s="264"/>
      <c r="T108" s="264"/>
      <c r="U108" s="264"/>
    </row>
    <row r="109" spans="1:21" s="18" customFormat="1">
      <c r="A109" s="1100"/>
      <c r="B109" s="99"/>
      <c r="C109" s="1047" t="s">
        <v>114</v>
      </c>
      <c r="D109" s="1048"/>
      <c r="E109" s="1048"/>
      <c r="F109" s="1048"/>
      <c r="G109" s="1048"/>
      <c r="H109" s="1049"/>
      <c r="I109" s="237" t="s">
        <v>22</v>
      </c>
      <c r="J109" s="237" t="s">
        <v>229</v>
      </c>
      <c r="K109" s="1053" t="s">
        <v>230</v>
      </c>
      <c r="L109" s="1054"/>
      <c r="M109" s="237" t="s">
        <v>180</v>
      </c>
      <c r="N109" s="237" t="s">
        <v>60</v>
      </c>
      <c r="P109" s="25"/>
      <c r="S109" s="264"/>
      <c r="T109" s="264"/>
      <c r="U109" s="264"/>
    </row>
    <row r="110" spans="1:21" s="18" customFormat="1">
      <c r="A110" s="1100"/>
      <c r="B110" s="99"/>
      <c r="C110" s="1050"/>
      <c r="D110" s="1051"/>
      <c r="E110" s="1051"/>
      <c r="F110" s="1051"/>
      <c r="G110" s="1051"/>
      <c r="H110" s="1052"/>
      <c r="I110" s="237" t="s">
        <v>181</v>
      </c>
      <c r="J110" s="237" t="s">
        <v>181</v>
      </c>
      <c r="K110" s="1053" t="s">
        <v>181</v>
      </c>
      <c r="L110" s="1054"/>
      <c r="M110" s="237" t="s">
        <v>182</v>
      </c>
      <c r="N110" s="237" t="s">
        <v>377</v>
      </c>
      <c r="P110" s="25"/>
      <c r="S110" s="264"/>
      <c r="T110" s="264"/>
      <c r="U110" s="264"/>
    </row>
    <row r="111" spans="1:21" s="18" customFormat="1">
      <c r="A111" s="1100"/>
      <c r="B111" s="99"/>
      <c r="C111" s="1083" t="s">
        <v>501</v>
      </c>
      <c r="D111" s="1084"/>
      <c r="E111" s="1084"/>
      <c r="F111" s="1084"/>
      <c r="G111" s="1084"/>
      <c r="H111" s="1085"/>
      <c r="I111" s="317">
        <v>1.6</v>
      </c>
      <c r="J111" s="317">
        <v>1.5</v>
      </c>
      <c r="K111" s="1086">
        <v>2.44</v>
      </c>
      <c r="L111" s="1087"/>
      <c r="M111" s="236">
        <v>1</v>
      </c>
      <c r="N111" s="236">
        <f>ROUND(I111*J111*K111*M111,2)</f>
        <v>5.86</v>
      </c>
      <c r="P111" s="25"/>
      <c r="S111" s="264"/>
      <c r="T111" s="264"/>
      <c r="U111" s="264"/>
    </row>
    <row r="112" spans="1:21" s="18" customFormat="1">
      <c r="A112" s="1100"/>
      <c r="B112" s="99"/>
      <c r="C112" s="1083" t="s">
        <v>502</v>
      </c>
      <c r="D112" s="1084"/>
      <c r="E112" s="1084"/>
      <c r="F112" s="1084"/>
      <c r="G112" s="1084"/>
      <c r="H112" s="1085"/>
      <c r="I112" s="317">
        <v>1.6</v>
      </c>
      <c r="J112" s="317">
        <v>1.5</v>
      </c>
      <c r="K112" s="1086">
        <v>2.48</v>
      </c>
      <c r="L112" s="1087"/>
      <c r="M112" s="236">
        <v>1</v>
      </c>
      <c r="N112" s="236">
        <f t="shared" ref="N112:N125" si="0">ROUND(I112*J112*K112*M112,2)</f>
        <v>5.95</v>
      </c>
      <c r="P112" s="25"/>
      <c r="S112" s="264"/>
      <c r="T112" s="264"/>
      <c r="U112" s="264"/>
    </row>
    <row r="113" spans="1:21" s="18" customFormat="1">
      <c r="A113" s="1100"/>
      <c r="B113" s="99"/>
      <c r="C113" s="1083" t="s">
        <v>503</v>
      </c>
      <c r="D113" s="1084"/>
      <c r="E113" s="1084"/>
      <c r="F113" s="1084"/>
      <c r="G113" s="1084"/>
      <c r="H113" s="1085"/>
      <c r="I113" s="317">
        <v>1.6</v>
      </c>
      <c r="J113" s="317">
        <v>1.5</v>
      </c>
      <c r="K113" s="1086">
        <v>2.42</v>
      </c>
      <c r="L113" s="1087"/>
      <c r="M113" s="236">
        <v>1</v>
      </c>
      <c r="N113" s="236">
        <f t="shared" si="0"/>
        <v>5.81</v>
      </c>
      <c r="P113" s="25"/>
      <c r="S113" s="264"/>
      <c r="T113" s="264"/>
      <c r="U113" s="264"/>
    </row>
    <row r="114" spans="1:21" s="18" customFormat="1">
      <c r="A114" s="1100"/>
      <c r="B114" s="99"/>
      <c r="C114" s="1083" t="s">
        <v>504</v>
      </c>
      <c r="D114" s="1084"/>
      <c r="E114" s="1084"/>
      <c r="F114" s="1084"/>
      <c r="G114" s="1084"/>
      <c r="H114" s="1085"/>
      <c r="I114" s="317">
        <v>1.6</v>
      </c>
      <c r="J114" s="317">
        <v>1.5</v>
      </c>
      <c r="K114" s="1086">
        <v>2.36</v>
      </c>
      <c r="L114" s="1087"/>
      <c r="M114" s="236">
        <v>1</v>
      </c>
      <c r="N114" s="236">
        <f t="shared" si="0"/>
        <v>5.66</v>
      </c>
      <c r="P114" s="25"/>
      <c r="S114" s="264"/>
      <c r="T114" s="264"/>
      <c r="U114" s="264"/>
    </row>
    <row r="115" spans="1:21" s="18" customFormat="1">
      <c r="A115" s="1100"/>
      <c r="B115" s="99"/>
      <c r="C115" s="1083" t="s">
        <v>505</v>
      </c>
      <c r="D115" s="1084"/>
      <c r="E115" s="1084"/>
      <c r="F115" s="1084"/>
      <c r="G115" s="1084"/>
      <c r="H115" s="1085"/>
      <c r="I115" s="317">
        <v>1.6</v>
      </c>
      <c r="J115" s="317">
        <v>1.5</v>
      </c>
      <c r="K115" s="1086">
        <v>2.3199999999999998</v>
      </c>
      <c r="L115" s="1087"/>
      <c r="M115" s="236">
        <v>1</v>
      </c>
      <c r="N115" s="236">
        <f t="shared" si="0"/>
        <v>5.57</v>
      </c>
      <c r="P115" s="25"/>
      <c r="S115" s="264"/>
      <c r="T115" s="264"/>
      <c r="U115" s="264"/>
    </row>
    <row r="116" spans="1:21" s="18" customFormat="1">
      <c r="A116" s="1100"/>
      <c r="B116" s="99"/>
      <c r="C116" s="1083" t="s">
        <v>506</v>
      </c>
      <c r="D116" s="1084"/>
      <c r="E116" s="1084"/>
      <c r="F116" s="1084"/>
      <c r="G116" s="1084"/>
      <c r="H116" s="1085"/>
      <c r="I116" s="317">
        <v>1.6</v>
      </c>
      <c r="J116" s="317">
        <v>1.5</v>
      </c>
      <c r="K116" s="1086">
        <v>2.17</v>
      </c>
      <c r="L116" s="1087"/>
      <c r="M116" s="236">
        <v>1</v>
      </c>
      <c r="N116" s="236">
        <f t="shared" si="0"/>
        <v>5.21</v>
      </c>
      <c r="P116" s="25"/>
      <c r="S116" s="264"/>
      <c r="T116" s="264"/>
      <c r="U116" s="264"/>
    </row>
    <row r="117" spans="1:21" s="18" customFormat="1">
      <c r="A117" s="1100"/>
      <c r="B117" s="99"/>
      <c r="C117" s="1083" t="s">
        <v>507</v>
      </c>
      <c r="D117" s="1084"/>
      <c r="E117" s="1084"/>
      <c r="F117" s="1084"/>
      <c r="G117" s="1084"/>
      <c r="H117" s="1085"/>
      <c r="I117" s="317">
        <v>1.6</v>
      </c>
      <c r="J117" s="317">
        <v>1.5</v>
      </c>
      <c r="K117" s="1086">
        <v>2.13</v>
      </c>
      <c r="L117" s="1087"/>
      <c r="M117" s="236">
        <v>1</v>
      </c>
      <c r="N117" s="236">
        <f t="shared" si="0"/>
        <v>5.1100000000000003</v>
      </c>
      <c r="P117" s="25"/>
      <c r="S117" s="264"/>
      <c r="T117" s="264"/>
      <c r="U117" s="264"/>
    </row>
    <row r="118" spans="1:21" s="18" customFormat="1">
      <c r="A118" s="1100"/>
      <c r="B118" s="99"/>
      <c r="C118" s="1083" t="s">
        <v>508</v>
      </c>
      <c r="D118" s="1084"/>
      <c r="E118" s="1084"/>
      <c r="F118" s="1084"/>
      <c r="G118" s="1084"/>
      <c r="H118" s="1085"/>
      <c r="I118" s="317">
        <v>1.6</v>
      </c>
      <c r="J118" s="317">
        <v>1.5</v>
      </c>
      <c r="K118" s="1086">
        <v>2.4300000000000002</v>
      </c>
      <c r="L118" s="1087"/>
      <c r="M118" s="236">
        <v>1</v>
      </c>
      <c r="N118" s="236">
        <f>ROUND(I118*J118*K118*M118,2)</f>
        <v>5.83</v>
      </c>
      <c r="P118" s="25"/>
      <c r="S118" s="264"/>
      <c r="T118" s="264"/>
      <c r="U118" s="264"/>
    </row>
    <row r="119" spans="1:21" s="18" customFormat="1">
      <c r="A119" s="1100"/>
      <c r="B119" s="99"/>
      <c r="C119" s="1083" t="s">
        <v>509</v>
      </c>
      <c r="D119" s="1084"/>
      <c r="E119" s="1084"/>
      <c r="F119" s="1084"/>
      <c r="G119" s="1084"/>
      <c r="H119" s="1085"/>
      <c r="I119" s="317">
        <v>1.6</v>
      </c>
      <c r="J119" s="317">
        <v>1.5</v>
      </c>
      <c r="K119" s="1086">
        <v>2.37</v>
      </c>
      <c r="L119" s="1087"/>
      <c r="M119" s="236">
        <v>1</v>
      </c>
      <c r="N119" s="236">
        <f t="shared" ref="N119:N124" si="1">ROUND(I119*J119*K119*M119,2)</f>
        <v>5.69</v>
      </c>
      <c r="P119" s="25"/>
      <c r="S119" s="264"/>
      <c r="T119" s="264"/>
      <c r="U119" s="264"/>
    </row>
    <row r="120" spans="1:21" s="18" customFormat="1">
      <c r="A120" s="1100"/>
      <c r="B120" s="99"/>
      <c r="C120" s="1083" t="s">
        <v>510</v>
      </c>
      <c r="D120" s="1084"/>
      <c r="E120" s="1084"/>
      <c r="F120" s="1084"/>
      <c r="G120" s="1084"/>
      <c r="H120" s="1085"/>
      <c r="I120" s="317">
        <v>1.6</v>
      </c>
      <c r="J120" s="317">
        <v>1.5</v>
      </c>
      <c r="K120" s="1086">
        <v>2.31</v>
      </c>
      <c r="L120" s="1087"/>
      <c r="M120" s="236">
        <v>1</v>
      </c>
      <c r="N120" s="236">
        <f t="shared" si="1"/>
        <v>5.54</v>
      </c>
      <c r="P120" s="25"/>
      <c r="S120" s="264"/>
      <c r="T120" s="264"/>
      <c r="U120" s="264"/>
    </row>
    <row r="121" spans="1:21" s="18" customFormat="1">
      <c r="A121" s="1100"/>
      <c r="B121" s="99"/>
      <c r="C121" s="1131" t="s">
        <v>511</v>
      </c>
      <c r="D121" s="1131"/>
      <c r="E121" s="1131"/>
      <c r="F121" s="1131"/>
      <c r="G121" s="1131"/>
      <c r="H121" s="1131"/>
      <c r="I121" s="317">
        <v>1.6</v>
      </c>
      <c r="J121" s="317">
        <v>1.5</v>
      </c>
      <c r="K121" s="1132">
        <v>2.25</v>
      </c>
      <c r="L121" s="1132"/>
      <c r="M121" s="236">
        <v>1</v>
      </c>
      <c r="N121" s="236">
        <f t="shared" si="1"/>
        <v>5.4</v>
      </c>
      <c r="P121" s="25"/>
      <c r="S121" s="264"/>
      <c r="T121" s="264"/>
      <c r="U121" s="264"/>
    </row>
    <row r="122" spans="1:21" s="18" customFormat="1">
      <c r="A122" s="1100"/>
      <c r="B122" s="99"/>
      <c r="C122" s="1131" t="s">
        <v>512</v>
      </c>
      <c r="D122" s="1131"/>
      <c r="E122" s="1131"/>
      <c r="F122" s="1131"/>
      <c r="G122" s="1131"/>
      <c r="H122" s="1131"/>
      <c r="I122" s="317">
        <v>1.6</v>
      </c>
      <c r="J122" s="317">
        <v>1.5</v>
      </c>
      <c r="K122" s="1132">
        <v>2.2000000000000002</v>
      </c>
      <c r="L122" s="1132"/>
      <c r="M122" s="236">
        <v>1</v>
      </c>
      <c r="N122" s="236">
        <f t="shared" si="1"/>
        <v>5.28</v>
      </c>
      <c r="P122" s="25"/>
      <c r="S122" s="264"/>
      <c r="T122" s="264"/>
      <c r="U122" s="264"/>
    </row>
    <row r="123" spans="1:21" s="18" customFormat="1">
      <c r="A123" s="1100"/>
      <c r="B123" s="99"/>
      <c r="C123" s="1083" t="s">
        <v>513</v>
      </c>
      <c r="D123" s="1084"/>
      <c r="E123" s="1084"/>
      <c r="F123" s="1084"/>
      <c r="G123" s="1084"/>
      <c r="H123" s="1085"/>
      <c r="I123" s="317">
        <v>1.6</v>
      </c>
      <c r="J123" s="317">
        <v>1.5</v>
      </c>
      <c r="K123" s="1086">
        <v>2.14</v>
      </c>
      <c r="L123" s="1087"/>
      <c r="M123" s="236">
        <v>1</v>
      </c>
      <c r="N123" s="236">
        <f t="shared" si="1"/>
        <v>5.14</v>
      </c>
      <c r="P123" s="25"/>
      <c r="S123" s="264"/>
      <c r="T123" s="264"/>
      <c r="U123" s="264"/>
    </row>
    <row r="124" spans="1:21" s="18" customFormat="1">
      <c r="A124" s="1100"/>
      <c r="B124" s="99"/>
      <c r="C124" s="1083" t="s">
        <v>514</v>
      </c>
      <c r="D124" s="1084"/>
      <c r="E124" s="1084"/>
      <c r="F124" s="1084"/>
      <c r="G124" s="1084"/>
      <c r="H124" s="1085"/>
      <c r="I124" s="317">
        <v>1.6</v>
      </c>
      <c r="J124" s="317">
        <v>1.5</v>
      </c>
      <c r="K124" s="1086">
        <v>2.08</v>
      </c>
      <c r="L124" s="1087"/>
      <c r="M124" s="236">
        <v>1</v>
      </c>
      <c r="N124" s="236">
        <f t="shared" si="1"/>
        <v>4.99</v>
      </c>
      <c r="P124" s="25"/>
      <c r="S124" s="264"/>
      <c r="T124" s="264"/>
      <c r="U124" s="264"/>
    </row>
    <row r="125" spans="1:21" s="18" customFormat="1">
      <c r="A125" s="1100"/>
      <c r="B125" s="99"/>
      <c r="C125" s="1083" t="s">
        <v>515</v>
      </c>
      <c r="D125" s="1084"/>
      <c r="E125" s="1084"/>
      <c r="F125" s="1084"/>
      <c r="G125" s="1084"/>
      <c r="H125" s="1085"/>
      <c r="I125" s="317">
        <v>0.4</v>
      </c>
      <c r="J125" s="317">
        <v>25</v>
      </c>
      <c r="K125" s="1086">
        <v>0.6</v>
      </c>
      <c r="L125" s="1087"/>
      <c r="M125" s="236">
        <v>3</v>
      </c>
      <c r="N125" s="236">
        <f t="shared" si="0"/>
        <v>18</v>
      </c>
      <c r="P125" s="25"/>
      <c r="S125" s="264"/>
      <c r="T125" s="264"/>
      <c r="U125" s="264"/>
    </row>
    <row r="126" spans="1:21" s="18" customFormat="1">
      <c r="A126" s="1100"/>
      <c r="B126" s="99"/>
      <c r="C126" s="1083" t="s">
        <v>485</v>
      </c>
      <c r="D126" s="1084"/>
      <c r="E126" s="1084"/>
      <c r="F126" s="1084"/>
      <c r="G126" s="1084"/>
      <c r="H126" s="1085"/>
      <c r="I126" s="317">
        <v>0.3</v>
      </c>
      <c r="J126" s="317">
        <v>3.5</v>
      </c>
      <c r="K126" s="1086">
        <v>0.6</v>
      </c>
      <c r="L126" s="1087"/>
      <c r="M126" s="236">
        <v>12</v>
      </c>
      <c r="N126" s="236">
        <f>ROUND(I126*J126*K126*M126,2)</f>
        <v>7.56</v>
      </c>
      <c r="P126" s="25"/>
      <c r="S126" s="264"/>
      <c r="T126" s="264"/>
      <c r="U126" s="264"/>
    </row>
    <row r="127" spans="1:21" s="18" customFormat="1">
      <c r="A127" s="1100"/>
      <c r="B127" s="99"/>
      <c r="C127" s="1083" t="s">
        <v>517</v>
      </c>
      <c r="D127" s="1084"/>
      <c r="E127" s="1084"/>
      <c r="F127" s="1084"/>
      <c r="G127" s="1084"/>
      <c r="H127" s="1085"/>
      <c r="I127" s="317">
        <v>1.1000000000000001</v>
      </c>
      <c r="J127" s="317">
        <v>0.9</v>
      </c>
      <c r="K127" s="1086">
        <v>1.4</v>
      </c>
      <c r="L127" s="1087"/>
      <c r="M127" s="236">
        <v>4</v>
      </c>
      <c r="N127" s="236">
        <f>ROUND(I127*J127*K127*M127,2)</f>
        <v>5.54</v>
      </c>
      <c r="P127" s="25"/>
      <c r="S127" s="264"/>
      <c r="T127" s="264"/>
      <c r="U127" s="264"/>
    </row>
    <row r="128" spans="1:21" s="18" customFormat="1">
      <c r="A128" s="1100"/>
      <c r="B128" s="99"/>
      <c r="C128" s="1097" t="s">
        <v>60</v>
      </c>
      <c r="D128" s="1097"/>
      <c r="E128" s="1097"/>
      <c r="F128" s="1097"/>
      <c r="G128" s="1097"/>
      <c r="H128" s="1097"/>
      <c r="I128" s="1097"/>
      <c r="J128" s="1097"/>
      <c r="K128" s="1097"/>
      <c r="L128" s="1097"/>
      <c r="M128" s="1097"/>
      <c r="N128" s="445">
        <f>ROUND(SUM(N111:N127),2)</f>
        <v>108.14</v>
      </c>
      <c r="P128" s="25"/>
      <c r="S128" s="264"/>
      <c r="T128" s="264"/>
      <c r="U128" s="264"/>
    </row>
    <row r="129" spans="1:21" s="18" customFormat="1">
      <c r="A129" s="1100"/>
      <c r="B129" s="99"/>
      <c r="P129" s="25"/>
      <c r="S129" s="264"/>
      <c r="T129" s="264"/>
      <c r="U129" s="264"/>
    </row>
    <row r="130" spans="1:21" s="18" customFormat="1">
      <c r="A130" s="1100"/>
      <c r="B130" s="99"/>
      <c r="P130" s="25"/>
      <c r="S130" s="264"/>
      <c r="T130" s="264"/>
      <c r="U130" s="264"/>
    </row>
    <row r="131" spans="1:21" s="206" customFormat="1">
      <c r="A131" s="1100"/>
      <c r="B131" s="207" t="s">
        <v>519</v>
      </c>
      <c r="P131" s="208"/>
      <c r="S131" s="264"/>
      <c r="T131" s="264"/>
      <c r="U131" s="264"/>
    </row>
    <row r="132" spans="1:21" s="18" customFormat="1">
      <c r="A132" s="1100"/>
      <c r="B132" s="99"/>
      <c r="P132" s="25"/>
      <c r="S132" s="264"/>
      <c r="T132" s="264"/>
      <c r="U132" s="264"/>
    </row>
    <row r="133" spans="1:21" s="18" customFormat="1">
      <c r="A133" s="1100"/>
      <c r="B133" s="99"/>
      <c r="P133" s="25"/>
      <c r="S133" s="264"/>
      <c r="T133" s="264"/>
      <c r="U133" s="264"/>
    </row>
    <row r="134" spans="1:21" s="18" customFormat="1">
      <c r="A134" s="1100"/>
      <c r="B134" s="99"/>
      <c r="P134" s="25"/>
      <c r="S134" s="264"/>
      <c r="T134" s="264"/>
      <c r="U134" s="264"/>
    </row>
    <row r="135" spans="1:21" s="18" customFormat="1">
      <c r="A135" s="1100"/>
      <c r="B135" s="99"/>
      <c r="P135" s="25"/>
      <c r="S135" s="264"/>
      <c r="T135" s="264"/>
      <c r="U135" s="264"/>
    </row>
    <row r="136" spans="1:21" s="18" customFormat="1">
      <c r="A136" s="1100"/>
      <c r="B136" s="99"/>
      <c r="P136" s="25"/>
      <c r="S136" s="264"/>
      <c r="T136" s="264"/>
      <c r="U136" s="264"/>
    </row>
    <row r="137" spans="1:21" s="18" customFormat="1">
      <c r="A137" s="1100"/>
      <c r="B137" s="99"/>
      <c r="P137" s="25"/>
      <c r="S137" s="264"/>
      <c r="T137" s="264"/>
      <c r="U137" s="264"/>
    </row>
    <row r="138" spans="1:21" s="18" customFormat="1">
      <c r="A138" s="1100"/>
      <c r="B138" s="99"/>
      <c r="P138" s="25"/>
      <c r="S138" s="264"/>
      <c r="T138" s="264"/>
      <c r="U138" s="264"/>
    </row>
    <row r="139" spans="1:21" s="18" customFormat="1">
      <c r="A139" s="1100"/>
      <c r="B139" s="99"/>
      <c r="P139" s="25"/>
      <c r="S139" s="264"/>
      <c r="T139" s="264"/>
      <c r="U139" s="264"/>
    </row>
    <row r="140" spans="1:21" s="18" customFormat="1">
      <c r="A140" s="1100"/>
      <c r="B140" s="99"/>
      <c r="P140" s="25"/>
      <c r="S140" s="264"/>
      <c r="T140" s="264"/>
      <c r="U140" s="264"/>
    </row>
    <row r="141" spans="1:21" s="18" customFormat="1">
      <c r="A141" s="1100"/>
      <c r="B141" s="99"/>
      <c r="P141" s="25"/>
      <c r="S141" s="264"/>
      <c r="T141" s="264"/>
      <c r="U141" s="264"/>
    </row>
    <row r="142" spans="1:21" s="18" customFormat="1">
      <c r="A142" s="1100"/>
      <c r="B142" s="99"/>
      <c r="P142" s="25"/>
      <c r="S142" s="264"/>
      <c r="T142" s="264"/>
      <c r="U142" s="264"/>
    </row>
    <row r="143" spans="1:21" s="18" customFormat="1">
      <c r="A143" s="1100"/>
      <c r="B143" s="99"/>
      <c r="P143" s="25"/>
      <c r="S143" s="264"/>
      <c r="T143" s="264"/>
      <c r="U143" s="264"/>
    </row>
    <row r="144" spans="1:21" s="18" customFormat="1">
      <c r="A144" s="1100"/>
      <c r="B144" s="99"/>
      <c r="P144" s="25"/>
      <c r="S144" s="264"/>
      <c r="T144" s="264"/>
      <c r="U144" s="264"/>
    </row>
    <row r="145" spans="1:21" s="18" customFormat="1">
      <c r="A145" s="1100"/>
      <c r="B145" s="99"/>
      <c r="P145" s="25"/>
      <c r="S145" s="264"/>
      <c r="T145" s="264"/>
      <c r="U145" s="264"/>
    </row>
    <row r="146" spans="1:21" s="18" customFormat="1">
      <c r="A146" s="1100"/>
      <c r="B146" s="99"/>
      <c r="P146" s="25"/>
      <c r="S146" s="264"/>
      <c r="T146" s="264"/>
      <c r="U146" s="264"/>
    </row>
    <row r="147" spans="1:21" s="18" customFormat="1">
      <c r="A147" s="1100"/>
      <c r="B147" s="99"/>
      <c r="P147" s="25"/>
      <c r="S147" s="264"/>
      <c r="T147" s="264"/>
      <c r="U147" s="264"/>
    </row>
    <row r="148" spans="1:21" s="18" customFormat="1">
      <c r="A148" s="1100"/>
      <c r="B148" s="99"/>
      <c r="P148" s="25"/>
      <c r="S148" s="264"/>
      <c r="T148" s="264"/>
      <c r="U148" s="264"/>
    </row>
    <row r="149" spans="1:21" s="18" customFormat="1">
      <c r="A149" s="1100"/>
      <c r="B149" s="99"/>
      <c r="P149" s="25"/>
      <c r="S149" s="264"/>
      <c r="T149" s="264"/>
      <c r="U149" s="264"/>
    </row>
    <row r="150" spans="1:21" s="18" customFormat="1">
      <c r="A150" s="1100"/>
      <c r="B150" s="99"/>
      <c r="P150" s="25"/>
      <c r="S150" s="264"/>
      <c r="T150" s="264"/>
      <c r="U150" s="264"/>
    </row>
    <row r="151" spans="1:21" s="18" customFormat="1">
      <c r="A151" s="1100"/>
      <c r="B151" s="99"/>
      <c r="P151" s="25"/>
      <c r="S151" s="264"/>
      <c r="T151" s="264"/>
      <c r="U151" s="264"/>
    </row>
    <row r="152" spans="1:21" s="18" customFormat="1">
      <c r="A152" s="1100"/>
      <c r="B152" s="99"/>
      <c r="P152" s="25"/>
      <c r="S152" s="264"/>
      <c r="T152" s="264"/>
      <c r="U152" s="264"/>
    </row>
    <row r="153" spans="1:21" s="18" customFormat="1">
      <c r="A153" s="1100"/>
      <c r="B153" s="99"/>
      <c r="P153" s="25"/>
      <c r="S153" s="264"/>
      <c r="T153" s="264"/>
      <c r="U153" s="264"/>
    </row>
    <row r="154" spans="1:21" s="18" customFormat="1">
      <c r="A154" s="1100"/>
      <c r="B154" s="99"/>
      <c r="P154" s="25"/>
      <c r="S154" s="264"/>
      <c r="T154" s="264"/>
      <c r="U154" s="264"/>
    </row>
    <row r="155" spans="1:21" s="18" customFormat="1">
      <c r="A155" s="1100"/>
      <c r="B155" s="99"/>
      <c r="P155" s="25"/>
      <c r="S155" s="264"/>
      <c r="T155" s="264"/>
      <c r="U155" s="264"/>
    </row>
    <row r="156" spans="1:21" s="18" customFormat="1">
      <c r="A156" s="1100"/>
      <c r="B156" s="99"/>
      <c r="P156" s="25"/>
      <c r="S156" s="264"/>
      <c r="T156" s="264"/>
      <c r="U156" s="264"/>
    </row>
    <row r="157" spans="1:21" s="18" customFormat="1">
      <c r="A157" s="1100"/>
      <c r="B157" s="99"/>
      <c r="P157" s="25"/>
      <c r="S157" s="264"/>
      <c r="T157" s="264"/>
      <c r="U157" s="264"/>
    </row>
    <row r="158" spans="1:21" s="18" customFormat="1">
      <c r="A158" s="1100"/>
      <c r="B158" s="99"/>
      <c r="P158" s="25"/>
      <c r="S158" s="264"/>
      <c r="T158" s="264"/>
      <c r="U158" s="264"/>
    </row>
    <row r="159" spans="1:21" s="18" customFormat="1">
      <c r="A159" s="1100"/>
      <c r="B159" s="99"/>
      <c r="P159" s="25"/>
      <c r="S159" s="264"/>
      <c r="T159" s="264"/>
      <c r="U159" s="264"/>
    </row>
    <row r="160" spans="1:21" s="18" customFormat="1">
      <c r="A160" s="1100"/>
      <c r="B160" s="99"/>
      <c r="P160" s="25"/>
      <c r="S160" s="264"/>
      <c r="T160" s="264"/>
      <c r="U160" s="264"/>
    </row>
    <row r="161" spans="1:21" s="18" customFormat="1">
      <c r="A161" s="1100"/>
      <c r="B161" s="99"/>
      <c r="P161" s="25"/>
      <c r="S161" s="264"/>
      <c r="T161" s="264"/>
      <c r="U161" s="264"/>
    </row>
    <row r="162" spans="1:21" s="18" customFormat="1">
      <c r="A162" s="1100"/>
      <c r="B162" s="99"/>
      <c r="P162" s="25"/>
      <c r="S162" s="264"/>
      <c r="T162" s="264"/>
      <c r="U162" s="264"/>
    </row>
    <row r="163" spans="1:21" s="18" customFormat="1">
      <c r="A163" s="1100"/>
      <c r="B163" s="99"/>
      <c r="P163" s="25"/>
      <c r="S163" s="264"/>
      <c r="T163" s="264"/>
      <c r="U163" s="264"/>
    </row>
    <row r="164" spans="1:21" s="18" customFormat="1">
      <c r="A164" s="1100"/>
      <c r="B164" s="99"/>
      <c r="P164" s="25"/>
      <c r="S164" s="264"/>
      <c r="T164" s="264"/>
      <c r="U164" s="264"/>
    </row>
    <row r="165" spans="1:21" s="18" customFormat="1">
      <c r="A165" s="1100"/>
      <c r="B165" s="99"/>
      <c r="P165" s="25"/>
      <c r="S165" s="264"/>
      <c r="T165" s="264"/>
      <c r="U165" s="264"/>
    </row>
    <row r="166" spans="1:21" s="18" customFormat="1">
      <c r="A166" s="1100"/>
      <c r="B166" s="99"/>
      <c r="P166" s="25"/>
      <c r="S166" s="264"/>
      <c r="T166" s="264"/>
      <c r="U166" s="264"/>
    </row>
    <row r="167" spans="1:21" s="18" customFormat="1" ht="13.5" thickBot="1">
      <c r="A167" s="1100"/>
      <c r="B167" s="164"/>
      <c r="C167" s="165"/>
      <c r="D167" s="165"/>
      <c r="E167" s="165"/>
      <c r="F167" s="165"/>
      <c r="G167" s="165"/>
      <c r="H167" s="165"/>
      <c r="I167" s="165"/>
      <c r="J167" s="165"/>
      <c r="K167" s="165"/>
      <c r="L167" s="165"/>
      <c r="M167" s="165"/>
      <c r="N167" s="165"/>
      <c r="O167" s="165"/>
      <c r="P167" s="167"/>
      <c r="S167" s="264"/>
      <c r="T167" s="264"/>
      <c r="U167" s="264"/>
    </row>
    <row r="168" spans="1:21" s="18" customFormat="1">
      <c r="A168" s="1100"/>
      <c r="B168" s="408"/>
      <c r="C168" s="97"/>
      <c r="D168" s="97"/>
      <c r="E168" s="97"/>
      <c r="F168" s="97"/>
      <c r="G168" s="97"/>
      <c r="H168" s="97"/>
      <c r="I168" s="97"/>
      <c r="J168" s="97"/>
      <c r="K168" s="97"/>
      <c r="L168" s="97"/>
      <c r="M168" s="97"/>
      <c r="N168" s="97"/>
      <c r="O168" s="97"/>
      <c r="P168" s="98"/>
      <c r="S168" s="264"/>
      <c r="T168" s="264"/>
      <c r="U168" s="264"/>
    </row>
    <row r="169" spans="1:21" s="18" customFormat="1">
      <c r="A169" s="1100"/>
      <c r="B169" s="99"/>
      <c r="P169" s="25"/>
      <c r="S169" s="264"/>
      <c r="T169" s="264"/>
      <c r="U169" s="264"/>
    </row>
    <row r="170" spans="1:21" s="18" customFormat="1">
      <c r="A170" s="1100"/>
      <c r="B170" s="99"/>
      <c r="P170" s="25"/>
      <c r="S170" s="264"/>
      <c r="T170" s="264"/>
      <c r="U170" s="264"/>
    </row>
    <row r="171" spans="1:21" s="18" customFormat="1">
      <c r="A171" s="1100"/>
      <c r="B171" s="99"/>
      <c r="P171" s="25"/>
      <c r="S171" s="264"/>
      <c r="T171" s="264"/>
      <c r="U171" s="264"/>
    </row>
    <row r="172" spans="1:21" s="18" customFormat="1">
      <c r="A172" s="1100"/>
      <c r="B172" s="99"/>
      <c r="P172" s="25"/>
      <c r="S172" s="264"/>
      <c r="T172" s="264"/>
      <c r="U172" s="264"/>
    </row>
    <row r="173" spans="1:21" s="18" customFormat="1">
      <c r="A173" s="1100"/>
      <c r="B173" s="99"/>
      <c r="P173" s="25"/>
      <c r="S173" s="264"/>
      <c r="T173" s="264"/>
      <c r="U173" s="264"/>
    </row>
    <row r="174" spans="1:21" s="18" customFormat="1">
      <c r="A174" s="1100"/>
      <c r="B174" s="99"/>
      <c r="P174" s="25"/>
      <c r="S174" s="264"/>
      <c r="T174" s="264"/>
      <c r="U174" s="264"/>
    </row>
    <row r="175" spans="1:21" s="18" customFormat="1">
      <c r="A175" s="1100"/>
      <c r="B175" s="99"/>
      <c r="P175" s="25"/>
      <c r="S175" s="264"/>
      <c r="T175" s="264"/>
      <c r="U175" s="264"/>
    </row>
    <row r="176" spans="1:21" s="18" customFormat="1">
      <c r="A176" s="1100"/>
      <c r="B176" s="99"/>
      <c r="P176" s="25"/>
      <c r="S176" s="264"/>
      <c r="T176" s="264"/>
      <c r="U176" s="264"/>
    </row>
    <row r="177" spans="1:21" s="18" customFormat="1">
      <c r="A177" s="1100"/>
      <c r="B177" s="99"/>
      <c r="P177" s="25"/>
      <c r="S177" s="264"/>
      <c r="T177" s="264"/>
      <c r="U177" s="264"/>
    </row>
    <row r="178" spans="1:21" s="18" customFormat="1">
      <c r="A178" s="1100"/>
      <c r="B178" s="99"/>
      <c r="P178" s="25"/>
      <c r="S178" s="264"/>
      <c r="T178" s="264"/>
      <c r="U178" s="264"/>
    </row>
    <row r="179" spans="1:21" s="18" customFormat="1">
      <c r="A179" s="1100"/>
      <c r="B179" s="99"/>
      <c r="P179" s="25"/>
      <c r="S179" s="264"/>
      <c r="T179" s="264"/>
      <c r="U179" s="264"/>
    </row>
    <row r="180" spans="1:21" s="18" customFormat="1">
      <c r="A180" s="1100"/>
      <c r="B180" s="99"/>
      <c r="P180" s="25"/>
      <c r="S180" s="264"/>
      <c r="T180" s="264"/>
      <c r="U180" s="264"/>
    </row>
    <row r="181" spans="1:21" s="18" customFormat="1">
      <c r="A181" s="1100"/>
      <c r="B181" s="99"/>
      <c r="P181" s="25"/>
      <c r="S181" s="264"/>
      <c r="T181" s="264"/>
      <c r="U181" s="264"/>
    </row>
    <row r="182" spans="1:21" s="18" customFormat="1">
      <c r="A182" s="1100"/>
      <c r="B182" s="99"/>
      <c r="P182" s="25"/>
      <c r="S182" s="264"/>
      <c r="T182" s="264"/>
      <c r="U182" s="264"/>
    </row>
    <row r="183" spans="1:21" s="18" customFormat="1">
      <c r="A183" s="1100"/>
      <c r="B183" s="99"/>
      <c r="P183" s="25"/>
      <c r="S183" s="264"/>
      <c r="T183" s="264"/>
      <c r="U183" s="264"/>
    </row>
    <row r="184" spans="1:21" s="18" customFormat="1">
      <c r="A184" s="1100"/>
      <c r="B184" s="99"/>
      <c r="P184" s="25"/>
      <c r="S184" s="264"/>
      <c r="T184" s="264"/>
      <c r="U184" s="264"/>
    </row>
    <row r="185" spans="1:21" s="18" customFormat="1">
      <c r="A185" s="1100"/>
      <c r="B185" s="99"/>
      <c r="P185" s="25"/>
      <c r="S185" s="264"/>
      <c r="T185" s="264"/>
      <c r="U185" s="264"/>
    </row>
    <row r="186" spans="1:21" s="18" customFormat="1">
      <c r="A186" s="1100"/>
      <c r="B186" s="99"/>
      <c r="P186" s="25"/>
      <c r="S186" s="264"/>
      <c r="T186" s="264"/>
      <c r="U186" s="264"/>
    </row>
    <row r="187" spans="1:21" s="18" customFormat="1">
      <c r="A187" s="1100"/>
      <c r="B187" s="99"/>
      <c r="P187" s="25"/>
      <c r="S187" s="264"/>
      <c r="T187" s="264"/>
      <c r="U187" s="264"/>
    </row>
    <row r="188" spans="1:21" s="18" customFormat="1">
      <c r="A188" s="1100"/>
      <c r="B188" s="99"/>
      <c r="P188" s="25"/>
      <c r="S188" s="264"/>
      <c r="T188" s="264"/>
      <c r="U188" s="264"/>
    </row>
    <row r="189" spans="1:21" s="18" customFormat="1">
      <c r="A189" s="1100"/>
      <c r="B189" s="99"/>
      <c r="P189" s="25"/>
      <c r="S189" s="264"/>
      <c r="T189" s="264"/>
      <c r="U189" s="264"/>
    </row>
    <row r="190" spans="1:21" s="18" customFormat="1">
      <c r="A190" s="1100"/>
      <c r="B190" s="99"/>
      <c r="P190" s="25"/>
      <c r="S190" s="264"/>
      <c r="T190" s="264"/>
      <c r="U190" s="264"/>
    </row>
    <row r="191" spans="1:21" s="18" customFormat="1">
      <c r="A191" s="1100"/>
      <c r="B191" s="99"/>
      <c r="P191" s="25"/>
      <c r="S191" s="264"/>
      <c r="T191" s="264"/>
      <c r="U191" s="264"/>
    </row>
    <row r="192" spans="1:21" s="18" customFormat="1">
      <c r="A192" s="1100"/>
      <c r="B192" s="99"/>
      <c r="P192" s="25"/>
      <c r="S192" s="264"/>
      <c r="T192" s="264"/>
      <c r="U192" s="264"/>
    </row>
    <row r="193" spans="1:21" s="18" customFormat="1">
      <c r="A193" s="1100"/>
      <c r="B193" s="99"/>
      <c r="P193" s="25"/>
      <c r="S193" s="264"/>
      <c r="T193" s="264"/>
      <c r="U193" s="264"/>
    </row>
    <row r="194" spans="1:21" s="18" customFormat="1">
      <c r="A194" s="1100"/>
      <c r="B194" s="99"/>
      <c r="P194" s="25"/>
      <c r="S194" s="264"/>
      <c r="T194" s="264"/>
      <c r="U194" s="264"/>
    </row>
    <row r="195" spans="1:21" s="18" customFormat="1">
      <c r="A195" s="1100"/>
      <c r="B195" s="99"/>
      <c r="P195" s="25"/>
      <c r="S195" s="264"/>
      <c r="T195" s="264"/>
      <c r="U195" s="264"/>
    </row>
    <row r="196" spans="1:21" s="18" customFormat="1">
      <c r="A196" s="1100"/>
      <c r="B196" s="99"/>
      <c r="P196" s="25"/>
      <c r="S196" s="264"/>
      <c r="T196" s="264"/>
      <c r="U196" s="264"/>
    </row>
    <row r="197" spans="1:21" s="18" customFormat="1">
      <c r="A197" s="1100"/>
      <c r="B197" s="99"/>
      <c r="P197" s="25"/>
      <c r="S197" s="264"/>
      <c r="T197" s="264"/>
      <c r="U197" s="264"/>
    </row>
    <row r="198" spans="1:21" s="18" customFormat="1">
      <c r="A198" s="1100"/>
      <c r="B198" s="99"/>
      <c r="P198" s="25"/>
      <c r="S198" s="264"/>
      <c r="T198" s="264"/>
      <c r="U198" s="264"/>
    </row>
    <row r="199" spans="1:21" s="18" customFormat="1">
      <c r="A199" s="1100"/>
      <c r="B199" s="99"/>
      <c r="P199" s="25"/>
      <c r="S199" s="264"/>
      <c r="T199" s="264"/>
      <c r="U199" s="264"/>
    </row>
    <row r="200" spans="1:21" s="18" customFormat="1">
      <c r="A200" s="1100"/>
      <c r="B200" s="99"/>
      <c r="P200" s="25"/>
      <c r="S200" s="264"/>
      <c r="T200" s="264"/>
      <c r="U200" s="264"/>
    </row>
    <row r="201" spans="1:21" s="18" customFormat="1">
      <c r="A201" s="1100"/>
      <c r="B201" s="99"/>
      <c r="P201" s="25"/>
      <c r="S201" s="264"/>
      <c r="T201" s="264"/>
      <c r="U201" s="264"/>
    </row>
    <row r="202" spans="1:21" s="18" customFormat="1">
      <c r="A202" s="1100"/>
      <c r="B202" s="99"/>
      <c r="P202" s="25"/>
      <c r="S202" s="264"/>
      <c r="T202" s="264"/>
      <c r="U202" s="264"/>
    </row>
    <row r="203" spans="1:21" s="18" customFormat="1">
      <c r="A203" s="1100"/>
      <c r="B203" s="99"/>
      <c r="P203" s="25"/>
      <c r="S203" s="264"/>
      <c r="T203" s="264"/>
      <c r="U203" s="264"/>
    </row>
    <row r="204" spans="1:21" s="18" customFormat="1">
      <c r="A204" s="1100"/>
      <c r="B204" s="99"/>
      <c r="P204" s="25"/>
      <c r="S204" s="264"/>
      <c r="T204" s="264"/>
      <c r="U204" s="264"/>
    </row>
    <row r="205" spans="1:21" s="18" customFormat="1">
      <c r="A205" s="1100"/>
      <c r="B205" s="99"/>
      <c r="P205" s="25"/>
      <c r="S205" s="264"/>
      <c r="T205" s="264"/>
      <c r="U205" s="264"/>
    </row>
    <row r="206" spans="1:21" s="18" customFormat="1">
      <c r="A206" s="1100"/>
      <c r="B206" s="99"/>
      <c r="P206" s="25"/>
      <c r="S206" s="264"/>
      <c r="T206" s="264"/>
      <c r="U206" s="264"/>
    </row>
    <row r="207" spans="1:21" s="18" customFormat="1">
      <c r="A207" s="1100"/>
      <c r="B207" s="99"/>
      <c r="P207" s="25"/>
      <c r="S207" s="264"/>
      <c r="T207" s="264"/>
      <c r="U207" s="264"/>
    </row>
    <row r="208" spans="1:21" s="18" customFormat="1">
      <c r="A208" s="1100"/>
      <c r="B208" s="99"/>
      <c r="P208" s="25"/>
      <c r="S208" s="264"/>
      <c r="T208" s="264"/>
      <c r="U208" s="264"/>
    </row>
    <row r="209" spans="1:21" s="18" customFormat="1">
      <c r="A209" s="1100"/>
      <c r="B209" s="99"/>
      <c r="P209" s="25"/>
      <c r="S209" s="264"/>
      <c r="T209" s="264"/>
      <c r="U209" s="264"/>
    </row>
    <row r="210" spans="1:21" s="18" customFormat="1">
      <c r="A210" s="1100"/>
      <c r="B210" s="99"/>
      <c r="P210" s="25"/>
      <c r="S210" s="264"/>
      <c r="T210" s="264"/>
      <c r="U210" s="264"/>
    </row>
    <row r="211" spans="1:21" s="18" customFormat="1">
      <c r="A211" s="1100"/>
      <c r="B211" s="99"/>
      <c r="P211" s="25"/>
      <c r="S211" s="264"/>
      <c r="T211" s="264"/>
      <c r="U211" s="264"/>
    </row>
    <row r="212" spans="1:21" s="18" customFormat="1">
      <c r="A212" s="1100"/>
      <c r="B212" s="99"/>
      <c r="P212" s="25"/>
      <c r="S212" s="264"/>
      <c r="T212" s="264"/>
      <c r="U212" s="264"/>
    </row>
    <row r="213" spans="1:21" s="18" customFormat="1">
      <c r="A213" s="1100"/>
      <c r="B213" s="99"/>
      <c r="P213" s="25"/>
      <c r="S213" s="264"/>
      <c r="T213" s="264"/>
      <c r="U213" s="264"/>
    </row>
    <row r="214" spans="1:21" s="18" customFormat="1">
      <c r="A214" s="1100"/>
      <c r="B214" s="99"/>
      <c r="P214" s="25"/>
      <c r="S214" s="264"/>
      <c r="T214" s="264"/>
      <c r="U214" s="264"/>
    </row>
    <row r="215" spans="1:21" s="18" customFormat="1">
      <c r="A215" s="1100"/>
      <c r="B215" s="99"/>
      <c r="P215" s="25"/>
      <c r="S215" s="264"/>
      <c r="T215" s="264"/>
      <c r="U215" s="264"/>
    </row>
    <row r="216" spans="1:21" s="18" customFormat="1">
      <c r="A216" s="1100"/>
      <c r="B216" s="99"/>
      <c r="P216" s="25"/>
      <c r="S216" s="264"/>
      <c r="T216" s="264"/>
      <c r="U216" s="264"/>
    </row>
    <row r="217" spans="1:21" s="18" customFormat="1">
      <c r="A217" s="1100"/>
      <c r="B217" s="99"/>
      <c r="P217" s="25"/>
      <c r="S217" s="264"/>
      <c r="T217" s="264"/>
      <c r="U217" s="264"/>
    </row>
    <row r="218" spans="1:21" s="18" customFormat="1">
      <c r="A218" s="1100"/>
      <c r="B218" s="99"/>
      <c r="P218" s="25"/>
      <c r="S218" s="264"/>
      <c r="T218" s="264"/>
      <c r="U218" s="264"/>
    </row>
    <row r="219" spans="1:21" s="18" customFormat="1">
      <c r="A219" s="1100"/>
      <c r="B219" s="99"/>
      <c r="C219" s="1044" t="str">
        <f>B131</f>
        <v xml:space="preserve">EXCAVACION MANUAL H=0 - 2.50 M (SISTEMA DE RECOLECCION DE AGUAS LLUVIA) </v>
      </c>
      <c r="D219" s="1045"/>
      <c r="E219" s="1045"/>
      <c r="F219" s="1045"/>
      <c r="G219" s="1045"/>
      <c r="H219" s="1045"/>
      <c r="I219" s="1045"/>
      <c r="J219" s="1045"/>
      <c r="K219" s="1045"/>
      <c r="L219" s="1045"/>
      <c r="M219" s="1045"/>
      <c r="N219" s="1046"/>
      <c r="P219" s="25"/>
      <c r="S219" s="264"/>
      <c r="T219" s="264"/>
      <c r="U219" s="264"/>
    </row>
    <row r="220" spans="1:21" s="18" customFormat="1">
      <c r="A220" s="1100"/>
      <c r="B220" s="99"/>
      <c r="C220" s="1047" t="s">
        <v>114</v>
      </c>
      <c r="D220" s="1048"/>
      <c r="E220" s="1048"/>
      <c r="F220" s="1048"/>
      <c r="G220" s="1049"/>
      <c r="H220" s="237" t="s">
        <v>229</v>
      </c>
      <c r="I220" s="237" t="s">
        <v>361</v>
      </c>
      <c r="J220" s="237" t="s">
        <v>362</v>
      </c>
      <c r="K220" s="237" t="s">
        <v>363</v>
      </c>
      <c r="L220" s="237" t="s">
        <v>183</v>
      </c>
      <c r="M220" s="237" t="s">
        <v>180</v>
      </c>
      <c r="N220" s="237" t="s">
        <v>60</v>
      </c>
      <c r="P220" s="25"/>
      <c r="S220" s="264"/>
      <c r="T220" s="264"/>
      <c r="U220" s="264"/>
    </row>
    <row r="221" spans="1:21" s="18" customFormat="1">
      <c r="A221" s="1100"/>
      <c r="B221" s="99"/>
      <c r="C221" s="1050"/>
      <c r="D221" s="1051"/>
      <c r="E221" s="1051"/>
      <c r="F221" s="1051"/>
      <c r="G221" s="1052"/>
      <c r="H221" s="237" t="s">
        <v>181</v>
      </c>
      <c r="I221" s="237" t="s">
        <v>181</v>
      </c>
      <c r="J221" s="237" t="s">
        <v>181</v>
      </c>
      <c r="K221" s="237" t="s">
        <v>181</v>
      </c>
      <c r="L221" s="237" t="s">
        <v>181</v>
      </c>
      <c r="M221" s="237" t="s">
        <v>182</v>
      </c>
      <c r="N221" s="237" t="s">
        <v>377</v>
      </c>
      <c r="P221" s="25"/>
      <c r="S221" s="264"/>
      <c r="T221" s="264"/>
      <c r="U221" s="264"/>
    </row>
    <row r="222" spans="1:21" s="18" customFormat="1">
      <c r="A222" s="1100"/>
      <c r="B222" s="99"/>
      <c r="C222" s="1133" t="s">
        <v>522</v>
      </c>
      <c r="D222" s="1134"/>
      <c r="E222" s="1134"/>
      <c r="F222" s="1134"/>
      <c r="G222" s="1134"/>
      <c r="H222" s="1134"/>
      <c r="I222" s="1134"/>
      <c r="J222" s="1134"/>
      <c r="K222" s="1134"/>
      <c r="L222" s="1134"/>
      <c r="M222" s="1134"/>
      <c r="N222" s="1135"/>
      <c r="P222" s="25"/>
      <c r="S222" s="264"/>
      <c r="T222" s="264"/>
      <c r="U222" s="264"/>
    </row>
    <row r="223" spans="1:21" s="18" customFormat="1">
      <c r="A223" s="1100"/>
      <c r="B223" s="99"/>
      <c r="C223" s="1083" t="s">
        <v>322</v>
      </c>
      <c r="D223" s="1084"/>
      <c r="E223" s="1084"/>
      <c r="F223" s="1084"/>
      <c r="G223" s="1085"/>
      <c r="H223" s="317">
        <v>0.55000000000000004</v>
      </c>
      <c r="I223" s="317">
        <v>0.6</v>
      </c>
      <c r="J223" s="317">
        <v>0.39</v>
      </c>
      <c r="K223" s="317">
        <v>0.495</v>
      </c>
      <c r="L223" s="317">
        <v>27.1</v>
      </c>
      <c r="M223" s="401">
        <v>1</v>
      </c>
      <c r="N223" s="317">
        <f>ROUND(H223*K223*L223*M223,2)</f>
        <v>7.38</v>
      </c>
      <c r="P223" s="25"/>
      <c r="S223" s="264"/>
      <c r="T223" s="264"/>
      <c r="U223" s="264"/>
    </row>
    <row r="224" spans="1:21" s="18" customFormat="1">
      <c r="A224" s="1100"/>
      <c r="B224" s="99"/>
      <c r="C224" s="1083" t="s">
        <v>349</v>
      </c>
      <c r="D224" s="1084"/>
      <c r="E224" s="1084"/>
      <c r="F224" s="1084"/>
      <c r="G224" s="1085"/>
      <c r="H224" s="317">
        <v>0.6</v>
      </c>
      <c r="I224" s="317">
        <v>0.39</v>
      </c>
      <c r="J224" s="377">
        <v>0.23</v>
      </c>
      <c r="K224" s="317">
        <v>0.31</v>
      </c>
      <c r="L224" s="317">
        <v>18.18</v>
      </c>
      <c r="M224" s="401">
        <v>1</v>
      </c>
      <c r="N224" s="317">
        <f t="shared" ref="N224:N234" si="2">ROUND(H224*K224*L224*M224,2)</f>
        <v>3.38</v>
      </c>
      <c r="P224" s="25"/>
      <c r="S224" s="264"/>
      <c r="T224" s="264"/>
      <c r="U224" s="264"/>
    </row>
    <row r="225" spans="1:21" s="18" customFormat="1">
      <c r="A225" s="1100"/>
      <c r="B225" s="99"/>
      <c r="C225" s="1083" t="s">
        <v>350</v>
      </c>
      <c r="D225" s="1084"/>
      <c r="E225" s="1084"/>
      <c r="F225" s="1084"/>
      <c r="G225" s="1085"/>
      <c r="H225" s="317">
        <v>0.3</v>
      </c>
      <c r="I225" s="317">
        <v>0.55000000000000004</v>
      </c>
      <c r="J225" s="377">
        <v>0.45</v>
      </c>
      <c r="K225" s="317">
        <v>0.5</v>
      </c>
      <c r="L225" s="317">
        <v>9.24</v>
      </c>
      <c r="M225" s="401">
        <v>1</v>
      </c>
      <c r="N225" s="317">
        <f t="shared" si="2"/>
        <v>1.39</v>
      </c>
      <c r="P225" s="25"/>
      <c r="S225" s="264"/>
      <c r="T225" s="264"/>
      <c r="U225" s="264"/>
    </row>
    <row r="226" spans="1:21" s="18" customFormat="1">
      <c r="A226" s="1100"/>
      <c r="B226" s="99"/>
      <c r="C226" s="1083" t="s">
        <v>351</v>
      </c>
      <c r="D226" s="1084"/>
      <c r="E226" s="1084"/>
      <c r="F226" s="1084"/>
      <c r="G226" s="1085"/>
      <c r="H226" s="317">
        <v>0.3</v>
      </c>
      <c r="I226" s="317">
        <v>0.48</v>
      </c>
      <c r="J226" s="377">
        <v>0.41</v>
      </c>
      <c r="K226" s="317">
        <v>0.44499999999999995</v>
      </c>
      <c r="L226" s="317">
        <v>9.08</v>
      </c>
      <c r="M226" s="401">
        <v>1</v>
      </c>
      <c r="N226" s="317">
        <f t="shared" si="2"/>
        <v>1.21</v>
      </c>
      <c r="P226" s="25"/>
      <c r="S226" s="264"/>
      <c r="T226" s="264"/>
      <c r="U226" s="264"/>
    </row>
    <row r="227" spans="1:21" s="18" customFormat="1">
      <c r="A227" s="1100"/>
      <c r="B227" s="99"/>
      <c r="C227" s="1083" t="s">
        <v>352</v>
      </c>
      <c r="D227" s="1084"/>
      <c r="E227" s="1084"/>
      <c r="F227" s="1084"/>
      <c r="G227" s="1085"/>
      <c r="H227" s="317">
        <v>0.3</v>
      </c>
      <c r="I227" s="317">
        <v>0.41</v>
      </c>
      <c r="J227" s="377">
        <v>0.5</v>
      </c>
      <c r="K227" s="317">
        <v>0.45499999999999996</v>
      </c>
      <c r="L227" s="317">
        <v>4.57</v>
      </c>
      <c r="M227" s="401">
        <v>1</v>
      </c>
      <c r="N227" s="317">
        <f t="shared" si="2"/>
        <v>0.62</v>
      </c>
      <c r="P227" s="25"/>
      <c r="S227" s="264"/>
      <c r="T227" s="264"/>
      <c r="U227" s="264"/>
    </row>
    <row r="228" spans="1:21" s="18" customFormat="1">
      <c r="A228" s="1100"/>
      <c r="B228" s="99"/>
      <c r="C228" s="1083" t="s">
        <v>353</v>
      </c>
      <c r="D228" s="1084"/>
      <c r="E228" s="1084"/>
      <c r="F228" s="1084"/>
      <c r="G228" s="1085"/>
      <c r="H228" s="317">
        <v>0.3</v>
      </c>
      <c r="I228" s="317">
        <v>0.5</v>
      </c>
      <c r="J228" s="377">
        <v>0.47</v>
      </c>
      <c r="K228" s="317">
        <v>0.48499999999999999</v>
      </c>
      <c r="L228" s="317">
        <v>4.83</v>
      </c>
      <c r="M228" s="401">
        <v>1</v>
      </c>
      <c r="N228" s="317">
        <f t="shared" si="2"/>
        <v>0.7</v>
      </c>
      <c r="P228" s="25"/>
      <c r="S228" s="264"/>
      <c r="T228" s="264"/>
      <c r="U228" s="264"/>
    </row>
    <row r="229" spans="1:21" s="18" customFormat="1">
      <c r="A229" s="1100"/>
      <c r="B229" s="99"/>
      <c r="C229" s="1083" t="s">
        <v>354</v>
      </c>
      <c r="D229" s="1084"/>
      <c r="E229" s="1084"/>
      <c r="F229" s="1084"/>
      <c r="G229" s="1085"/>
      <c r="H229" s="317">
        <v>0.3</v>
      </c>
      <c r="I229" s="317">
        <v>0.3</v>
      </c>
      <c r="J229" s="377"/>
      <c r="K229" s="317">
        <v>0.3</v>
      </c>
      <c r="L229" s="317">
        <v>1.06</v>
      </c>
      <c r="M229" s="401">
        <v>1</v>
      </c>
      <c r="N229" s="317">
        <f t="shared" si="2"/>
        <v>0.1</v>
      </c>
      <c r="P229" s="25"/>
      <c r="S229" s="264"/>
      <c r="T229" s="264"/>
      <c r="U229" s="264"/>
    </row>
    <row r="230" spans="1:21" s="18" customFormat="1">
      <c r="A230" s="1100"/>
      <c r="B230" s="99"/>
      <c r="C230" s="1083" t="s">
        <v>355</v>
      </c>
      <c r="D230" s="1084"/>
      <c r="E230" s="1084"/>
      <c r="F230" s="1084"/>
      <c r="G230" s="1085"/>
      <c r="H230" s="317">
        <v>0.3</v>
      </c>
      <c r="I230" s="317">
        <v>0.47</v>
      </c>
      <c r="J230" s="377">
        <v>0.32</v>
      </c>
      <c r="K230" s="317">
        <v>0.39500000000000002</v>
      </c>
      <c r="L230" s="317">
        <v>12.12</v>
      </c>
      <c r="M230" s="401">
        <v>1</v>
      </c>
      <c r="N230" s="317">
        <f t="shared" si="2"/>
        <v>1.44</v>
      </c>
      <c r="P230" s="25"/>
      <c r="S230" s="264"/>
      <c r="T230" s="264"/>
      <c r="U230" s="264"/>
    </row>
    <row r="231" spans="1:21" s="18" customFormat="1">
      <c r="A231" s="1100"/>
      <c r="B231" s="99"/>
      <c r="C231" s="1083" t="s">
        <v>356</v>
      </c>
      <c r="D231" s="1084"/>
      <c r="E231" s="1084"/>
      <c r="F231" s="1084"/>
      <c r="G231" s="1085"/>
      <c r="H231" s="317">
        <v>0.3</v>
      </c>
      <c r="I231" s="317">
        <v>0.3</v>
      </c>
      <c r="J231" s="377"/>
      <c r="K231" s="317">
        <v>0.3</v>
      </c>
      <c r="L231" s="317">
        <v>1.08</v>
      </c>
      <c r="M231" s="401">
        <v>1</v>
      </c>
      <c r="N231" s="317">
        <f t="shared" si="2"/>
        <v>0.1</v>
      </c>
      <c r="P231" s="25"/>
      <c r="S231" s="264"/>
      <c r="T231" s="264"/>
      <c r="U231" s="264"/>
    </row>
    <row r="232" spans="1:21" s="18" customFormat="1">
      <c r="A232" s="1100"/>
      <c r="B232" s="99"/>
      <c r="C232" s="1083" t="s">
        <v>364</v>
      </c>
      <c r="D232" s="1084"/>
      <c r="E232" s="1084"/>
      <c r="F232" s="1084"/>
      <c r="G232" s="1085"/>
      <c r="H232" s="317">
        <v>0.3</v>
      </c>
      <c r="I232" s="317">
        <v>0.45</v>
      </c>
      <c r="J232" s="377">
        <v>0.48</v>
      </c>
      <c r="K232" s="317">
        <v>0.46499999999999997</v>
      </c>
      <c r="L232" s="317">
        <v>9.16</v>
      </c>
      <c r="M232" s="401">
        <v>1</v>
      </c>
      <c r="N232" s="317">
        <f t="shared" si="2"/>
        <v>1.28</v>
      </c>
      <c r="P232" s="25"/>
      <c r="S232" s="264"/>
      <c r="T232" s="264"/>
      <c r="U232" s="264"/>
    </row>
    <row r="233" spans="1:21" s="18" customFormat="1">
      <c r="A233" s="1100"/>
      <c r="B233" s="99"/>
      <c r="C233" s="1083" t="s">
        <v>365</v>
      </c>
      <c r="D233" s="1084"/>
      <c r="E233" s="1084"/>
      <c r="F233" s="1084"/>
      <c r="G233" s="1085"/>
      <c r="H233" s="317">
        <v>0.3</v>
      </c>
      <c r="I233" s="317">
        <v>0.48</v>
      </c>
      <c r="J233" s="377">
        <v>0.49</v>
      </c>
      <c r="K233" s="317">
        <v>0.48499999999999999</v>
      </c>
      <c r="L233" s="317">
        <v>9.2100000000000009</v>
      </c>
      <c r="M233" s="401">
        <v>1</v>
      </c>
      <c r="N233" s="317">
        <f t="shared" si="2"/>
        <v>1.34</v>
      </c>
      <c r="P233" s="25"/>
      <c r="S233" s="264"/>
      <c r="T233" s="264"/>
      <c r="U233" s="264"/>
    </row>
    <row r="234" spans="1:21" s="18" customFormat="1">
      <c r="A234" s="1100"/>
      <c r="B234" s="99"/>
      <c r="C234" s="1083" t="s">
        <v>366</v>
      </c>
      <c r="D234" s="1084"/>
      <c r="E234" s="1084"/>
      <c r="F234" s="1084"/>
      <c r="G234" s="1085"/>
      <c r="H234" s="317">
        <v>0.3</v>
      </c>
      <c r="I234" s="317">
        <v>0.49</v>
      </c>
      <c r="J234" s="377"/>
      <c r="K234" s="317">
        <v>0.49</v>
      </c>
      <c r="L234" s="317">
        <v>1.51</v>
      </c>
      <c r="M234" s="401">
        <v>1</v>
      </c>
      <c r="N234" s="317">
        <f t="shared" si="2"/>
        <v>0.22</v>
      </c>
      <c r="P234" s="25"/>
      <c r="S234" s="264"/>
      <c r="T234" s="264"/>
      <c r="U234" s="264"/>
    </row>
    <row r="235" spans="1:21" s="18" customFormat="1">
      <c r="A235" s="1100"/>
      <c r="B235" s="99"/>
      <c r="C235" s="1145" t="s">
        <v>368</v>
      </c>
      <c r="D235" s="1146"/>
      <c r="E235" s="1146"/>
      <c r="F235" s="1146"/>
      <c r="G235" s="1147"/>
      <c r="H235" s="317"/>
      <c r="I235" s="317"/>
      <c r="J235" s="377"/>
      <c r="K235" s="317"/>
      <c r="L235" s="317"/>
      <c r="M235" s="401"/>
      <c r="N235" s="317"/>
      <c r="P235" s="25"/>
      <c r="S235" s="264"/>
      <c r="T235" s="264"/>
      <c r="U235" s="264"/>
    </row>
    <row r="236" spans="1:21" s="18" customFormat="1">
      <c r="A236" s="1100"/>
      <c r="B236" s="99"/>
      <c r="C236" s="1083" t="s">
        <v>367</v>
      </c>
      <c r="D236" s="1084"/>
      <c r="E236" s="1084"/>
      <c r="F236" s="1084"/>
      <c r="G236" s="1085"/>
      <c r="H236" s="377">
        <v>0.8</v>
      </c>
      <c r="I236" s="377">
        <v>0.67</v>
      </c>
      <c r="J236" s="377"/>
      <c r="K236" s="317">
        <v>0.67</v>
      </c>
      <c r="L236" s="377">
        <v>0.8</v>
      </c>
      <c r="M236" s="402">
        <v>1</v>
      </c>
      <c r="N236" s="317">
        <f>ROUND(H236*K236*L236*M236,2)</f>
        <v>0.43</v>
      </c>
      <c r="P236" s="25"/>
      <c r="S236" s="264"/>
      <c r="T236" s="264"/>
      <c r="U236" s="264"/>
    </row>
    <row r="237" spans="1:21" s="18" customFormat="1">
      <c r="A237" s="1100"/>
      <c r="B237" s="99"/>
      <c r="C237" s="1083" t="s">
        <v>369</v>
      </c>
      <c r="D237" s="1084"/>
      <c r="E237" s="1084"/>
      <c r="F237" s="1084"/>
      <c r="G237" s="1085"/>
      <c r="H237" s="377">
        <v>0.8</v>
      </c>
      <c r="I237" s="377">
        <v>0.57000000000000006</v>
      </c>
      <c r="J237" s="377"/>
      <c r="K237" s="317">
        <v>0.57000000000000006</v>
      </c>
      <c r="L237" s="377">
        <v>0.8</v>
      </c>
      <c r="M237" s="402">
        <v>1</v>
      </c>
      <c r="N237" s="317">
        <f t="shared" ref="N237:N243" si="3">ROUND(H237*K237*L237*M237,2)</f>
        <v>0.36</v>
      </c>
      <c r="P237" s="25"/>
      <c r="S237" s="264"/>
      <c r="T237" s="264"/>
      <c r="U237" s="264"/>
    </row>
    <row r="238" spans="1:21" s="18" customFormat="1">
      <c r="A238" s="1100"/>
      <c r="B238" s="99"/>
      <c r="C238" s="1083" t="s">
        <v>370</v>
      </c>
      <c r="D238" s="1084"/>
      <c r="E238" s="1084"/>
      <c r="F238" s="1084"/>
      <c r="G238" s="1085"/>
      <c r="H238" s="377">
        <v>0.8</v>
      </c>
      <c r="I238" s="377">
        <v>0.6</v>
      </c>
      <c r="J238" s="377"/>
      <c r="K238" s="317">
        <v>0.6</v>
      </c>
      <c r="L238" s="377">
        <v>0.8</v>
      </c>
      <c r="M238" s="402">
        <v>1</v>
      </c>
      <c r="N238" s="317">
        <f t="shared" si="3"/>
        <v>0.38</v>
      </c>
      <c r="P238" s="25"/>
      <c r="S238" s="264"/>
      <c r="T238" s="264"/>
      <c r="U238" s="264"/>
    </row>
    <row r="239" spans="1:21" s="18" customFormat="1">
      <c r="A239" s="1100"/>
      <c r="B239" s="99"/>
      <c r="C239" s="1083" t="s">
        <v>371</v>
      </c>
      <c r="D239" s="1084"/>
      <c r="E239" s="1084"/>
      <c r="F239" s="1084"/>
      <c r="G239" s="1085"/>
      <c r="H239" s="377">
        <v>0.8</v>
      </c>
      <c r="I239" s="377">
        <v>0.61</v>
      </c>
      <c r="J239" s="377"/>
      <c r="K239" s="317">
        <v>0.61</v>
      </c>
      <c r="L239" s="377">
        <v>0.8</v>
      </c>
      <c r="M239" s="402">
        <v>1</v>
      </c>
      <c r="N239" s="317">
        <f t="shared" si="3"/>
        <v>0.39</v>
      </c>
      <c r="P239" s="25"/>
      <c r="S239" s="264"/>
      <c r="T239" s="264"/>
      <c r="U239" s="264"/>
    </row>
    <row r="240" spans="1:21" s="18" customFormat="1">
      <c r="A240" s="1100"/>
      <c r="B240" s="99"/>
      <c r="C240" s="1083" t="s">
        <v>372</v>
      </c>
      <c r="D240" s="1084"/>
      <c r="E240" s="1084"/>
      <c r="F240" s="1084"/>
      <c r="G240" s="1085"/>
      <c r="H240" s="377">
        <v>0.8</v>
      </c>
      <c r="I240" s="377">
        <v>0.53</v>
      </c>
      <c r="J240" s="377"/>
      <c r="K240" s="317">
        <v>0.53</v>
      </c>
      <c r="L240" s="377">
        <v>0.8</v>
      </c>
      <c r="M240" s="402">
        <v>1</v>
      </c>
      <c r="N240" s="317">
        <f t="shared" si="3"/>
        <v>0.34</v>
      </c>
      <c r="P240" s="25"/>
      <c r="S240" s="264"/>
      <c r="T240" s="264"/>
      <c r="U240" s="264"/>
    </row>
    <row r="241" spans="1:21" s="18" customFormat="1">
      <c r="A241" s="1100"/>
      <c r="B241" s="99"/>
      <c r="C241" s="1083" t="s">
        <v>373</v>
      </c>
      <c r="D241" s="1084"/>
      <c r="E241" s="1084"/>
      <c r="F241" s="1084"/>
      <c r="G241" s="1085"/>
      <c r="H241" s="377">
        <v>0.8</v>
      </c>
      <c r="I241" s="377">
        <v>0.6</v>
      </c>
      <c r="J241" s="377"/>
      <c r="K241" s="317">
        <v>0.6</v>
      </c>
      <c r="L241" s="377">
        <v>0.8</v>
      </c>
      <c r="M241" s="402">
        <v>1</v>
      </c>
      <c r="N241" s="317">
        <f t="shared" si="3"/>
        <v>0.38</v>
      </c>
      <c r="P241" s="25"/>
      <c r="S241" s="264"/>
      <c r="T241" s="264"/>
      <c r="U241" s="264"/>
    </row>
    <row r="242" spans="1:21" s="18" customFormat="1">
      <c r="A242" s="1100"/>
      <c r="B242" s="99"/>
      <c r="C242" s="1083" t="s">
        <v>374</v>
      </c>
      <c r="D242" s="1084"/>
      <c r="E242" s="1084"/>
      <c r="F242" s="1084"/>
      <c r="G242" s="1085"/>
      <c r="H242" s="377">
        <v>0.8</v>
      </c>
      <c r="I242" s="377">
        <v>0.62</v>
      </c>
      <c r="J242" s="377"/>
      <c r="K242" s="317">
        <v>0.62</v>
      </c>
      <c r="L242" s="377">
        <v>0.8</v>
      </c>
      <c r="M242" s="402">
        <v>1</v>
      </c>
      <c r="N242" s="317">
        <f t="shared" si="3"/>
        <v>0.4</v>
      </c>
      <c r="P242" s="25"/>
      <c r="S242" s="264"/>
      <c r="T242" s="264"/>
      <c r="U242" s="264"/>
    </row>
    <row r="243" spans="1:21" s="18" customFormat="1">
      <c r="A243" s="1100"/>
      <c r="B243" s="99"/>
      <c r="C243" s="1083" t="s">
        <v>375</v>
      </c>
      <c r="D243" s="1084"/>
      <c r="E243" s="1084"/>
      <c r="F243" s="1084"/>
      <c r="G243" s="1085"/>
      <c r="H243" s="377">
        <v>0.8</v>
      </c>
      <c r="I243" s="377">
        <v>0.59</v>
      </c>
      <c r="J243" s="377"/>
      <c r="K243" s="317">
        <v>0.59</v>
      </c>
      <c r="L243" s="377">
        <v>0.8</v>
      </c>
      <c r="M243" s="402">
        <v>1</v>
      </c>
      <c r="N243" s="317">
        <f t="shared" si="3"/>
        <v>0.38</v>
      </c>
      <c r="P243" s="25"/>
      <c r="S243" s="264"/>
      <c r="T243" s="264"/>
      <c r="U243" s="264"/>
    </row>
    <row r="244" spans="1:21" s="18" customFormat="1">
      <c r="A244" s="1100"/>
      <c r="B244" s="99"/>
      <c r="C244" s="1097" t="s">
        <v>60</v>
      </c>
      <c r="D244" s="1097"/>
      <c r="E244" s="1097"/>
      <c r="F244" s="1097"/>
      <c r="G244" s="1097"/>
      <c r="H244" s="1097"/>
      <c r="I244" s="1097"/>
      <c r="J244" s="1097"/>
      <c r="K244" s="1097"/>
      <c r="L244" s="1097"/>
      <c r="M244" s="1097"/>
      <c r="N244" s="279">
        <f>ROUND(SUM(N223:N243),2)</f>
        <v>22.22</v>
      </c>
      <c r="P244" s="25"/>
      <c r="S244" s="264"/>
      <c r="T244" s="264"/>
      <c r="U244" s="264"/>
    </row>
    <row r="245" spans="1:21" s="18" customFormat="1">
      <c r="A245" s="1100"/>
      <c r="B245" s="99"/>
      <c r="P245" s="25"/>
      <c r="S245" s="264"/>
      <c r="T245" s="264"/>
      <c r="U245" s="264"/>
    </row>
    <row r="246" spans="1:21" s="18" customFormat="1">
      <c r="A246" s="1100"/>
      <c r="B246" s="99"/>
      <c r="C246" s="1044" t="s">
        <v>499</v>
      </c>
      <c r="D246" s="1045"/>
      <c r="E246" s="1045"/>
      <c r="F246" s="1045"/>
      <c r="G246" s="1045"/>
      <c r="H246" s="1045"/>
      <c r="I246" s="1045"/>
      <c r="J246" s="1045"/>
      <c r="K246" s="1045"/>
      <c r="L246" s="1045"/>
      <c r="M246" s="1045"/>
      <c r="N246" s="1046"/>
      <c r="P246" s="25"/>
      <c r="S246" s="264"/>
      <c r="T246" s="264"/>
      <c r="U246" s="264"/>
    </row>
    <row r="247" spans="1:21" s="18" customFormat="1">
      <c r="A247" s="1100"/>
      <c r="B247" s="99"/>
      <c r="C247" s="1047" t="s">
        <v>114</v>
      </c>
      <c r="D247" s="1048"/>
      <c r="E247" s="1048"/>
      <c r="F247" s="1048"/>
      <c r="G247" s="1048"/>
      <c r="H247" s="1048"/>
      <c r="I247" s="1048"/>
      <c r="J247" s="1048"/>
      <c r="K247" s="1048"/>
      <c r="L247" s="1048"/>
      <c r="M247" s="1049"/>
      <c r="N247" s="237" t="s">
        <v>60</v>
      </c>
      <c r="P247" s="25"/>
      <c r="S247" s="264"/>
      <c r="T247" s="264"/>
      <c r="U247" s="264"/>
    </row>
    <row r="248" spans="1:21" s="18" customFormat="1">
      <c r="A248" s="1100"/>
      <c r="B248" s="99"/>
      <c r="C248" s="1050"/>
      <c r="D248" s="1051"/>
      <c r="E248" s="1051"/>
      <c r="F248" s="1051"/>
      <c r="G248" s="1051"/>
      <c r="H248" s="1051"/>
      <c r="I248" s="1051"/>
      <c r="J248" s="1051"/>
      <c r="K248" s="1051"/>
      <c r="L248" s="1051"/>
      <c r="M248" s="1052"/>
      <c r="N248" s="237" t="s">
        <v>231</v>
      </c>
      <c r="P248" s="25"/>
      <c r="S248" s="264"/>
      <c r="T248" s="264"/>
      <c r="U248" s="264"/>
    </row>
    <row r="249" spans="1:21" s="18" customFormat="1">
      <c r="A249" s="1100"/>
      <c r="B249" s="99"/>
      <c r="C249" s="1116" t="str">
        <f>C108</f>
        <v xml:space="preserve">EXCAVACION MANUAL H=0 - 2.50 M (CIMENTACION) </v>
      </c>
      <c r="D249" s="1117"/>
      <c r="E249" s="1117"/>
      <c r="F249" s="1117"/>
      <c r="G249" s="1117"/>
      <c r="H249" s="1117"/>
      <c r="I249" s="1117"/>
      <c r="J249" s="1117"/>
      <c r="K249" s="1117"/>
      <c r="L249" s="1117"/>
      <c r="M249" s="1118"/>
      <c r="N249" s="317">
        <f>N128</f>
        <v>108.14</v>
      </c>
      <c r="P249" s="25"/>
      <c r="S249" s="264"/>
      <c r="T249" s="264"/>
      <c r="U249" s="264"/>
    </row>
    <row r="250" spans="1:21" s="18" customFormat="1">
      <c r="A250" s="1100"/>
      <c r="B250" s="99"/>
      <c r="C250" s="1116" t="str">
        <f>C219</f>
        <v xml:space="preserve">EXCAVACION MANUAL H=0 - 2.50 M (SISTEMA DE RECOLECCION DE AGUAS LLUVIA) </v>
      </c>
      <c r="D250" s="1117"/>
      <c r="E250" s="1117"/>
      <c r="F250" s="1117"/>
      <c r="G250" s="1117"/>
      <c r="H250" s="1117"/>
      <c r="I250" s="1117"/>
      <c r="J250" s="1117"/>
      <c r="K250" s="1117"/>
      <c r="L250" s="1117"/>
      <c r="M250" s="1118"/>
      <c r="N250" s="317">
        <f>N244</f>
        <v>22.22</v>
      </c>
      <c r="P250" s="25"/>
      <c r="S250" s="264"/>
      <c r="T250" s="264"/>
      <c r="U250" s="264"/>
    </row>
    <row r="251" spans="1:21" s="18" customFormat="1" ht="13.5" thickBot="1">
      <c r="A251" s="1100"/>
      <c r="B251" s="164"/>
      <c r="C251" s="1148" t="s">
        <v>60</v>
      </c>
      <c r="D251" s="1148"/>
      <c r="E251" s="1148"/>
      <c r="F251" s="1148"/>
      <c r="G251" s="1148"/>
      <c r="H251" s="1148"/>
      <c r="I251" s="1148"/>
      <c r="J251" s="1148"/>
      <c r="K251" s="1148"/>
      <c r="L251" s="1148"/>
      <c r="M251" s="1148"/>
      <c r="N251" s="637">
        <f>ROUND(SUM(N249:N250),2)</f>
        <v>130.36000000000001</v>
      </c>
      <c r="O251" s="165"/>
      <c r="P251" s="167"/>
      <c r="S251" s="264"/>
      <c r="T251" s="264"/>
      <c r="U251" s="264"/>
    </row>
    <row r="252" spans="1:21" s="18" customFormat="1" ht="13.5" thickBot="1">
      <c r="A252" s="1100"/>
      <c r="B252" s="408"/>
      <c r="C252" s="97"/>
      <c r="D252" s="97"/>
      <c r="E252" s="97"/>
      <c r="F252" s="97"/>
      <c r="G252" s="97"/>
      <c r="H252" s="97"/>
      <c r="I252" s="97"/>
      <c r="J252" s="97"/>
      <c r="K252" s="97"/>
      <c r="L252" s="97"/>
      <c r="M252" s="97"/>
      <c r="N252" s="97"/>
      <c r="O252" s="97"/>
      <c r="P252" s="98"/>
      <c r="S252" s="264"/>
      <c r="T252" s="264"/>
      <c r="U252" s="264"/>
    </row>
    <row r="253" spans="1:21">
      <c r="A253" s="1100"/>
      <c r="B253" s="1088" t="s">
        <v>27</v>
      </c>
      <c r="C253" s="1089"/>
      <c r="D253" s="1089"/>
      <c r="E253" s="1089"/>
      <c r="F253" s="1089"/>
      <c r="G253" s="1089"/>
      <c r="H253" s="28"/>
      <c r="I253" s="1090" t="s">
        <v>28</v>
      </c>
      <c r="J253" s="1091"/>
      <c r="K253" s="29" t="s">
        <v>48</v>
      </c>
      <c r="L253" s="1092" t="s">
        <v>49</v>
      </c>
      <c r="M253" s="1089"/>
      <c r="N253" s="1089"/>
      <c r="O253" s="1089"/>
      <c r="P253" s="1093"/>
    </row>
    <row r="254" spans="1:21" ht="13.15" customHeight="1">
      <c r="A254" s="1100"/>
      <c r="B254" s="30" t="s">
        <v>112</v>
      </c>
      <c r="C254" s="31"/>
      <c r="D254" s="31"/>
      <c r="E254" s="31"/>
      <c r="F254" s="31"/>
      <c r="G254" s="31"/>
      <c r="H254" s="31"/>
      <c r="I254" s="1057" t="str">
        <f t="shared" ref="I254:I259" si="4">+$D$13</f>
        <v>M3</v>
      </c>
      <c r="J254" s="1058"/>
      <c r="K254" s="32">
        <f>VLOOKUP(D11,'PLAN. ANTE.'!$A$2:$E$50,3,FALSE)</f>
        <v>105.33</v>
      </c>
      <c r="L254" s="33"/>
      <c r="M254" s="34"/>
      <c r="N254" s="34"/>
      <c r="O254" s="34"/>
      <c r="P254" s="35"/>
    </row>
    <row r="255" spans="1:21" ht="13.15" customHeight="1">
      <c r="A255" s="1100"/>
      <c r="B255" s="30" t="s">
        <v>111</v>
      </c>
      <c r="C255" s="31"/>
      <c r="D255" s="31"/>
      <c r="E255" s="31"/>
      <c r="F255" s="31"/>
      <c r="G255" s="31"/>
      <c r="H255" s="31"/>
      <c r="I255" s="1057" t="str">
        <f t="shared" si="4"/>
        <v>M3</v>
      </c>
      <c r="J255" s="1058"/>
      <c r="K255" s="32">
        <f>VLOOKUP(D11,'PLAN. ANTE.'!$A$2:$E$50,4,FALSE)</f>
        <v>22.97</v>
      </c>
      <c r="L255" s="33"/>
      <c r="M255" s="34"/>
      <c r="N255" s="34"/>
      <c r="O255" s="34"/>
      <c r="P255" s="35"/>
    </row>
    <row r="256" spans="1:21" s="195" customFormat="1" ht="13.15" customHeight="1">
      <c r="A256" s="1100"/>
      <c r="B256" s="189" t="s">
        <v>303</v>
      </c>
      <c r="C256" s="190"/>
      <c r="D256" s="190"/>
      <c r="E256" s="190"/>
      <c r="F256" s="190"/>
      <c r="G256" s="190"/>
      <c r="H256" s="190"/>
      <c r="I256" s="1094" t="str">
        <f t="shared" si="4"/>
        <v>M3</v>
      </c>
      <c r="J256" s="1095"/>
      <c r="K256" s="192">
        <f>ROUND(K257-SUM(K254:K255),2)</f>
        <v>2.06</v>
      </c>
      <c r="L256" s="191"/>
      <c r="M256" s="193"/>
      <c r="N256" s="193"/>
      <c r="O256" s="193"/>
      <c r="P256" s="194"/>
      <c r="S256" s="264"/>
      <c r="T256" s="264"/>
      <c r="U256" s="264"/>
    </row>
    <row r="257" spans="1:16" ht="13.15" customHeight="1">
      <c r="A257" s="1100"/>
      <c r="B257" s="30" t="s">
        <v>50</v>
      </c>
      <c r="C257" s="31"/>
      <c r="D257" s="31"/>
      <c r="E257" s="31"/>
      <c r="F257" s="31"/>
      <c r="G257" s="31"/>
      <c r="H257" s="31"/>
      <c r="I257" s="1057" t="str">
        <f t="shared" si="4"/>
        <v>M3</v>
      </c>
      <c r="J257" s="1058"/>
      <c r="K257" s="32">
        <f>N251</f>
        <v>130.36000000000001</v>
      </c>
      <c r="L257" s="33"/>
      <c r="M257" s="34"/>
      <c r="N257" s="34"/>
      <c r="O257" s="34"/>
      <c r="P257" s="35"/>
    </row>
    <row r="258" spans="1:16">
      <c r="A258" s="1100"/>
      <c r="B258" s="1066" t="s">
        <v>51</v>
      </c>
      <c r="C258" s="1067"/>
      <c r="D258" s="1067"/>
      <c r="E258" s="1067"/>
      <c r="F258" s="1067"/>
      <c r="G258" s="1067"/>
      <c r="H258" s="1096"/>
      <c r="I258" s="1057" t="str">
        <f t="shared" si="4"/>
        <v>M3</v>
      </c>
      <c r="J258" s="1058"/>
      <c r="K258" s="43">
        <f>VLOOKUP(D11,'RUBROS '!A1:F173,4)</f>
        <v>87.6</v>
      </c>
      <c r="L258" s="33"/>
      <c r="M258" s="34"/>
      <c r="N258" s="34"/>
      <c r="O258" s="34"/>
      <c r="P258" s="35"/>
    </row>
    <row r="259" spans="1:16">
      <c r="A259" s="1100"/>
      <c r="B259" s="1055" t="s">
        <v>52</v>
      </c>
      <c r="C259" s="1056"/>
      <c r="D259" s="1056"/>
      <c r="E259" s="1056"/>
      <c r="F259" s="1056"/>
      <c r="G259" s="1056"/>
      <c r="H259" s="1056"/>
      <c r="I259" s="1057" t="str">
        <f t="shared" si="4"/>
        <v>M3</v>
      </c>
      <c r="J259" s="1058"/>
      <c r="K259" s="43">
        <f>K257-K258</f>
        <v>42.760000000000019</v>
      </c>
      <c r="L259" s="1057"/>
      <c r="M259" s="1064"/>
      <c r="N259" s="1064"/>
      <c r="O259" s="1064"/>
      <c r="P259" s="1065"/>
    </row>
    <row r="260" spans="1:16">
      <c r="A260" s="1100"/>
      <c r="B260" s="1066" t="s">
        <v>53</v>
      </c>
      <c r="C260" s="1067"/>
      <c r="D260" s="1067"/>
      <c r="E260" s="1067"/>
      <c r="F260" s="1067"/>
      <c r="G260" s="1067"/>
      <c r="H260" s="1067"/>
      <c r="I260" s="1057" t="s">
        <v>54</v>
      </c>
      <c r="J260" s="1058"/>
      <c r="K260" s="44">
        <f>K257/K258</f>
        <v>1.4881278538812788</v>
      </c>
      <c r="L260" s="1057"/>
      <c r="M260" s="1064"/>
      <c r="N260" s="1064"/>
      <c r="O260" s="1064"/>
      <c r="P260" s="1065"/>
    </row>
    <row r="261" spans="1:16" ht="13.5" thickBot="1">
      <c r="A261" s="1100"/>
      <c r="B261" s="1068" t="s">
        <v>55</v>
      </c>
      <c r="C261" s="1069"/>
      <c r="D261" s="1069"/>
      <c r="E261" s="1069"/>
      <c r="F261" s="1069"/>
      <c r="G261" s="1069"/>
      <c r="H261" s="1069"/>
      <c r="I261" s="1070" t="str">
        <f>+$D$13</f>
        <v>M3</v>
      </c>
      <c r="J261" s="1071"/>
      <c r="K261" s="100">
        <f>K256</f>
        <v>2.06</v>
      </c>
      <c r="L261" s="1070" t="s">
        <v>56</v>
      </c>
      <c r="M261" s="1072"/>
      <c r="N261" s="1072"/>
      <c r="O261" s="1072"/>
      <c r="P261" s="1073"/>
    </row>
    <row r="262" spans="1:16">
      <c r="A262" s="1100"/>
      <c r="B262" s="36"/>
      <c r="P262" s="26"/>
    </row>
    <row r="263" spans="1:16">
      <c r="A263" s="1100"/>
      <c r="B263" s="36"/>
      <c r="P263" s="26"/>
    </row>
    <row r="264" spans="1:16">
      <c r="A264" s="1100"/>
      <c r="B264" s="36"/>
      <c r="P264" s="26"/>
    </row>
    <row r="265" spans="1:16">
      <c r="A265" s="1100"/>
      <c r="B265" s="36"/>
      <c r="P265" s="26"/>
    </row>
    <row r="266" spans="1:16">
      <c r="A266" s="1100"/>
      <c r="B266" s="36"/>
      <c r="P266" s="26"/>
    </row>
    <row r="267" spans="1:16">
      <c r="A267" s="1100"/>
      <c r="B267" s="36"/>
      <c r="P267" s="26"/>
    </row>
    <row r="268" spans="1:16">
      <c r="A268" s="1100"/>
      <c r="B268" s="36"/>
      <c r="P268" s="26"/>
    </row>
    <row r="269" spans="1:16" ht="13.15" customHeight="1">
      <c r="A269" s="1100"/>
      <c r="B269" s="36"/>
      <c r="C269" s="1076" t="str">
        <f>INFO.!B13</f>
        <v xml:space="preserve">ING. BERNARDO V. USCA Z. </v>
      </c>
      <c r="D269" s="1076"/>
      <c r="E269" s="1076"/>
      <c r="F269" s="1076"/>
      <c r="G269" s="1076"/>
      <c r="H269" s="1076"/>
      <c r="L269" s="1059" t="str">
        <f>INFO.!B19</f>
        <v>ING. ANGELA G. SÁNCHEZ M.</v>
      </c>
      <c r="M269" s="1059"/>
      <c r="N269" s="1059"/>
      <c r="O269" s="1059"/>
      <c r="P269" s="1060"/>
    </row>
    <row r="270" spans="1:16">
      <c r="A270" s="1100"/>
      <c r="B270" s="36"/>
      <c r="C270" s="1063" t="str">
        <f>INFO.!A13</f>
        <v xml:space="preserve">CONTRATISTA </v>
      </c>
      <c r="D270" s="1063"/>
      <c r="E270" s="1063"/>
      <c r="F270" s="1063"/>
      <c r="G270" s="1063"/>
      <c r="H270" s="1063"/>
      <c r="L270" s="1061" t="str">
        <f>INFO.!A19</f>
        <v>FISCALIZADORA</v>
      </c>
      <c r="M270" s="1061"/>
      <c r="N270" s="1061"/>
      <c r="O270" s="1061"/>
      <c r="P270" s="1062"/>
    </row>
    <row r="271" spans="1:16">
      <c r="A271" s="443"/>
      <c r="B271" s="36"/>
      <c r="C271" s="152"/>
      <c r="D271" s="152"/>
      <c r="E271" s="152"/>
      <c r="F271" s="152"/>
      <c r="G271" s="152"/>
      <c r="H271" s="152"/>
      <c r="L271" s="560"/>
      <c r="M271" s="560"/>
      <c r="N271" s="560"/>
      <c r="O271" s="560"/>
      <c r="P271" s="444"/>
    </row>
    <row r="272" spans="1:16">
      <c r="A272" s="443"/>
      <c r="B272" s="36"/>
      <c r="C272" s="152"/>
      <c r="D272" s="152"/>
      <c r="E272" s="152"/>
      <c r="F272" s="152"/>
      <c r="G272" s="152"/>
      <c r="H272" s="152"/>
      <c r="L272" s="560"/>
      <c r="M272" s="560"/>
      <c r="N272" s="560"/>
      <c r="O272" s="560"/>
      <c r="P272" s="444"/>
    </row>
    <row r="273" spans="1:16">
      <c r="A273" s="443"/>
      <c r="B273" s="36"/>
      <c r="C273" s="152"/>
      <c r="D273" s="152"/>
      <c r="E273" s="152"/>
      <c r="F273" s="152"/>
      <c r="G273" s="152"/>
      <c r="H273" s="152"/>
      <c r="L273" s="560"/>
      <c r="M273" s="560"/>
      <c r="N273" s="560"/>
      <c r="O273" s="560"/>
      <c r="P273" s="444"/>
    </row>
    <row r="274" spans="1:16">
      <c r="A274" s="443"/>
      <c r="B274" s="36"/>
      <c r="C274" s="152"/>
      <c r="D274" s="152"/>
      <c r="E274" s="152"/>
      <c r="F274" s="152"/>
      <c r="G274" s="152"/>
      <c r="H274" s="152"/>
      <c r="L274" s="560"/>
      <c r="M274" s="560"/>
      <c r="N274" s="560"/>
      <c r="O274" s="560"/>
      <c r="P274" s="444"/>
    </row>
    <row r="275" spans="1:16">
      <c r="A275" s="443"/>
      <c r="B275" s="36"/>
      <c r="C275" s="152"/>
      <c r="D275" s="152"/>
      <c r="E275" s="152"/>
      <c r="F275" s="152"/>
      <c r="G275" s="152"/>
      <c r="H275" s="152"/>
      <c r="L275" s="560"/>
      <c r="M275" s="560"/>
      <c r="N275" s="560"/>
      <c r="O275" s="560"/>
      <c r="P275" s="444"/>
    </row>
    <row r="276" spans="1:16">
      <c r="A276" s="443"/>
      <c r="B276" s="36"/>
      <c r="C276" s="152"/>
      <c r="D276" s="152"/>
      <c r="E276" s="152"/>
      <c r="F276" s="152"/>
      <c r="G276" s="152"/>
      <c r="H276" s="152"/>
      <c r="L276" s="560"/>
      <c r="M276" s="560"/>
      <c r="N276" s="560"/>
      <c r="O276" s="560"/>
      <c r="P276" s="444"/>
    </row>
    <row r="277" spans="1:16">
      <c r="A277" s="443"/>
      <c r="B277" s="36"/>
      <c r="C277" s="152"/>
      <c r="D277" s="152"/>
      <c r="E277" s="152"/>
      <c r="F277" s="1076" t="s">
        <v>790</v>
      </c>
      <c r="G277" s="1076"/>
      <c r="H277" s="1076"/>
      <c r="I277" s="1076"/>
      <c r="J277" s="1076"/>
      <c r="K277" s="1076"/>
      <c r="L277" s="560"/>
      <c r="M277" s="560"/>
      <c r="N277" s="560"/>
      <c r="O277" s="560"/>
      <c r="P277" s="444"/>
    </row>
    <row r="278" spans="1:16">
      <c r="A278" s="443"/>
      <c r="B278" s="36"/>
      <c r="C278" s="152"/>
      <c r="D278" s="152"/>
      <c r="E278" s="152"/>
      <c r="F278" s="1063" t="s">
        <v>791</v>
      </c>
      <c r="G278" s="1063"/>
      <c r="H278" s="1063"/>
      <c r="I278" s="1063"/>
      <c r="J278" s="1063"/>
      <c r="K278" s="1063"/>
      <c r="L278" s="560"/>
      <c r="M278" s="560"/>
      <c r="N278" s="560"/>
      <c r="O278" s="560"/>
      <c r="P278" s="444"/>
    </row>
    <row r="279" spans="1:16">
      <c r="A279" s="443"/>
      <c r="B279" s="36"/>
      <c r="C279" s="152"/>
      <c r="D279" s="152"/>
      <c r="E279" s="152"/>
      <c r="F279" s="152"/>
      <c r="G279" s="152"/>
      <c r="H279" s="152"/>
      <c r="L279" s="560"/>
      <c r="M279" s="560"/>
      <c r="N279" s="560"/>
      <c r="O279" s="560"/>
      <c r="P279" s="444"/>
    </row>
    <row r="280" spans="1:16">
      <c r="A280" s="443"/>
      <c r="B280" s="36"/>
      <c r="C280" s="152"/>
      <c r="D280" s="152"/>
      <c r="E280" s="152"/>
      <c r="F280" s="152"/>
      <c r="G280" s="152"/>
      <c r="H280" s="152"/>
      <c r="L280" s="560"/>
      <c r="M280" s="560"/>
      <c r="N280" s="560"/>
      <c r="O280" s="560"/>
      <c r="P280" s="444"/>
    </row>
    <row r="281" spans="1:16">
      <c r="A281" s="443"/>
      <c r="B281" s="36"/>
      <c r="C281" s="152"/>
      <c r="D281" s="152"/>
      <c r="E281" s="152"/>
      <c r="F281" s="152"/>
      <c r="G281" s="152"/>
      <c r="H281" s="152"/>
      <c r="L281" s="560"/>
      <c r="M281" s="560"/>
      <c r="N281" s="560"/>
      <c r="O281" s="560"/>
      <c r="P281" s="444"/>
    </row>
    <row r="282" spans="1:16">
      <c r="A282" s="443"/>
      <c r="B282" s="36"/>
      <c r="C282" s="152"/>
      <c r="D282" s="152"/>
      <c r="E282" s="152"/>
      <c r="F282" s="152"/>
      <c r="G282" s="152"/>
      <c r="H282" s="152"/>
      <c r="L282" s="560"/>
      <c r="M282" s="560"/>
      <c r="N282" s="560"/>
      <c r="O282" s="560"/>
      <c r="P282" s="444"/>
    </row>
    <row r="283" spans="1:16">
      <c r="A283" s="443"/>
      <c r="B283" s="36"/>
      <c r="C283" s="152"/>
      <c r="D283" s="152"/>
      <c r="E283" s="152"/>
      <c r="F283" s="152"/>
      <c r="G283" s="152"/>
      <c r="H283" s="152"/>
      <c r="L283" s="560"/>
      <c r="M283" s="560"/>
      <c r="N283" s="560"/>
      <c r="O283" s="560"/>
      <c r="P283" s="444"/>
    </row>
    <row r="284" spans="1:16">
      <c r="A284" s="443"/>
      <c r="B284" s="36"/>
      <c r="C284" s="152"/>
      <c r="D284" s="152"/>
      <c r="E284" s="152"/>
      <c r="F284" s="152"/>
      <c r="G284" s="152"/>
      <c r="H284" s="152"/>
      <c r="L284" s="560"/>
      <c r="M284" s="560"/>
      <c r="N284" s="560"/>
      <c r="O284" s="560"/>
      <c r="P284" s="444"/>
    </row>
    <row r="285" spans="1:16">
      <c r="A285" s="443"/>
      <c r="B285" s="36"/>
      <c r="C285" s="152"/>
      <c r="D285" s="152"/>
      <c r="E285" s="152"/>
      <c r="F285" s="152"/>
      <c r="G285" s="152"/>
      <c r="H285" s="152"/>
      <c r="L285" s="560"/>
      <c r="M285" s="560"/>
      <c r="N285" s="560"/>
      <c r="O285" s="560"/>
      <c r="P285" s="444"/>
    </row>
    <row r="286" spans="1:16">
      <c r="A286" s="443"/>
      <c r="B286" s="36"/>
      <c r="C286" s="152"/>
      <c r="D286" s="152"/>
      <c r="E286" s="152"/>
      <c r="F286" s="152"/>
      <c r="G286" s="152"/>
      <c r="H286" s="152"/>
      <c r="L286" s="560"/>
      <c r="M286" s="560"/>
      <c r="N286" s="560"/>
      <c r="O286" s="560"/>
      <c r="P286" s="444"/>
    </row>
    <row r="287" spans="1:16">
      <c r="A287" s="443"/>
      <c r="B287" s="36"/>
      <c r="C287" s="152"/>
      <c r="D287" s="152"/>
      <c r="E287" s="152"/>
      <c r="F287" s="152"/>
      <c r="G287" s="152"/>
      <c r="H287" s="152"/>
      <c r="L287" s="560"/>
      <c r="M287" s="560"/>
      <c r="N287" s="560"/>
      <c r="O287" s="560"/>
      <c r="P287" s="444"/>
    </row>
    <row r="288" spans="1:16">
      <c r="A288" s="443"/>
      <c r="B288" s="36"/>
      <c r="C288" s="152"/>
      <c r="D288" s="152"/>
      <c r="E288" s="152"/>
      <c r="F288" s="152"/>
      <c r="G288" s="152"/>
      <c r="H288" s="152"/>
      <c r="L288" s="560"/>
      <c r="M288" s="560"/>
      <c r="N288" s="560"/>
      <c r="O288" s="560"/>
      <c r="P288" s="444"/>
    </row>
    <row r="289" spans="1:16">
      <c r="A289" s="443"/>
      <c r="B289" s="36"/>
      <c r="C289" s="152"/>
      <c r="D289" s="152"/>
      <c r="E289" s="152"/>
      <c r="F289" s="152"/>
      <c r="G289" s="152"/>
      <c r="H289" s="152"/>
      <c r="L289" s="560"/>
      <c r="M289" s="560"/>
      <c r="N289" s="560"/>
      <c r="O289" s="560"/>
      <c r="P289" s="444"/>
    </row>
    <row r="290" spans="1:16">
      <c r="A290" s="443"/>
      <c r="B290" s="36"/>
      <c r="C290" s="152"/>
      <c r="D290" s="152"/>
      <c r="E290" s="152"/>
      <c r="F290" s="152"/>
      <c r="G290" s="152"/>
      <c r="H290" s="152"/>
      <c r="L290" s="560"/>
      <c r="M290" s="560"/>
      <c r="N290" s="560"/>
      <c r="O290" s="560"/>
      <c r="P290" s="444"/>
    </row>
    <row r="291" spans="1:16">
      <c r="A291" s="443"/>
      <c r="B291" s="36"/>
      <c r="C291" s="152"/>
      <c r="D291" s="152"/>
      <c r="E291" s="152"/>
      <c r="F291" s="152"/>
      <c r="G291" s="152"/>
      <c r="H291" s="152"/>
      <c r="L291" s="560"/>
      <c r="M291" s="560"/>
      <c r="N291" s="560"/>
      <c r="O291" s="560"/>
      <c r="P291" s="444"/>
    </row>
    <row r="292" spans="1:16">
      <c r="A292" s="443"/>
      <c r="B292" s="36"/>
      <c r="C292" s="152"/>
      <c r="D292" s="152"/>
      <c r="E292" s="152"/>
      <c r="F292" s="152"/>
      <c r="G292" s="152"/>
      <c r="H292" s="152"/>
      <c r="L292" s="560"/>
      <c r="M292" s="560"/>
      <c r="N292" s="560"/>
      <c r="O292" s="560"/>
      <c r="P292" s="444"/>
    </row>
    <row r="293" spans="1:16">
      <c r="A293" s="443"/>
      <c r="B293" s="36"/>
      <c r="C293" s="152"/>
      <c r="D293" s="152"/>
      <c r="E293" s="152"/>
      <c r="F293" s="152"/>
      <c r="G293" s="152"/>
      <c r="H293" s="152"/>
      <c r="L293" s="560"/>
      <c r="M293" s="560"/>
      <c r="N293" s="560"/>
      <c r="O293" s="560"/>
      <c r="P293" s="444"/>
    </row>
    <row r="294" spans="1:16">
      <c r="A294" s="443"/>
      <c r="B294" s="36"/>
      <c r="C294" s="152"/>
      <c r="D294" s="152"/>
      <c r="E294" s="152"/>
      <c r="F294" s="152"/>
      <c r="G294" s="152"/>
      <c r="H294" s="152"/>
      <c r="L294" s="560"/>
      <c r="M294" s="560"/>
      <c r="N294" s="560"/>
      <c r="O294" s="560"/>
      <c r="P294" s="444"/>
    </row>
    <row r="295" spans="1:16">
      <c r="A295" s="443"/>
      <c r="B295" s="36"/>
      <c r="C295" s="152"/>
      <c r="D295" s="152"/>
      <c r="E295" s="152"/>
      <c r="F295" s="152"/>
      <c r="G295" s="152"/>
      <c r="H295" s="152"/>
      <c r="L295" s="560"/>
      <c r="M295" s="560"/>
      <c r="N295" s="560"/>
      <c r="O295" s="560"/>
      <c r="P295" s="444"/>
    </row>
    <row r="296" spans="1:16">
      <c r="A296" s="443"/>
      <c r="B296" s="36"/>
      <c r="C296" s="152"/>
      <c r="D296" s="152"/>
      <c r="E296" s="152"/>
      <c r="F296" s="152"/>
      <c r="G296" s="152"/>
      <c r="H296" s="152"/>
      <c r="L296" s="560"/>
      <c r="M296" s="560"/>
      <c r="N296" s="560"/>
      <c r="O296" s="560"/>
      <c r="P296" s="444"/>
    </row>
    <row r="297" spans="1:16">
      <c r="A297" s="443"/>
      <c r="B297" s="36"/>
      <c r="C297" s="152"/>
      <c r="D297" s="152"/>
      <c r="E297" s="152"/>
      <c r="F297" s="152"/>
      <c r="G297" s="152"/>
      <c r="H297" s="152"/>
      <c r="L297" s="560"/>
      <c r="M297" s="560"/>
      <c r="N297" s="560"/>
      <c r="O297" s="560"/>
      <c r="P297" s="444"/>
    </row>
    <row r="298" spans="1:16">
      <c r="A298" s="443"/>
      <c r="B298" s="36"/>
      <c r="C298" s="152"/>
      <c r="D298" s="152"/>
      <c r="E298" s="152"/>
      <c r="F298" s="152"/>
      <c r="G298" s="152"/>
      <c r="H298" s="152"/>
      <c r="L298" s="560"/>
      <c r="M298" s="560"/>
      <c r="N298" s="560"/>
      <c r="O298" s="560"/>
      <c r="P298" s="444"/>
    </row>
    <row r="299" spans="1:16">
      <c r="A299" s="443"/>
      <c r="B299" s="36"/>
      <c r="C299" s="152"/>
      <c r="D299" s="152"/>
      <c r="E299" s="152"/>
      <c r="F299" s="152"/>
      <c r="G299" s="152"/>
      <c r="H299" s="152"/>
      <c r="L299" s="560"/>
      <c r="M299" s="560"/>
      <c r="N299" s="560"/>
      <c r="O299" s="560"/>
      <c r="P299" s="444"/>
    </row>
    <row r="300" spans="1:16">
      <c r="A300" s="443"/>
      <c r="B300" s="36"/>
      <c r="C300" s="152"/>
      <c r="D300" s="152"/>
      <c r="E300" s="152"/>
      <c r="F300" s="152"/>
      <c r="G300" s="152"/>
      <c r="H300" s="152"/>
      <c r="L300" s="560"/>
      <c r="M300" s="560"/>
      <c r="N300" s="560"/>
      <c r="O300" s="560"/>
      <c r="P300" s="444"/>
    </row>
    <row r="301" spans="1:16">
      <c r="A301" s="443"/>
      <c r="B301" s="36"/>
      <c r="C301" s="152"/>
      <c r="D301" s="152"/>
      <c r="E301" s="152"/>
      <c r="F301" s="152"/>
      <c r="G301" s="152"/>
      <c r="H301" s="152"/>
      <c r="L301" s="560"/>
      <c r="M301" s="560"/>
      <c r="N301" s="560"/>
      <c r="O301" s="560"/>
      <c r="P301" s="444"/>
    </row>
    <row r="302" spans="1:16">
      <c r="A302" s="443"/>
      <c r="B302" s="36"/>
      <c r="C302" s="152"/>
      <c r="D302" s="152"/>
      <c r="E302" s="152"/>
      <c r="F302" s="152"/>
      <c r="G302" s="152"/>
      <c r="H302" s="152"/>
      <c r="L302" s="560"/>
      <c r="M302" s="560"/>
      <c r="N302" s="560"/>
      <c r="O302" s="560"/>
      <c r="P302" s="444"/>
    </row>
    <row r="303" spans="1:16">
      <c r="A303" s="443"/>
      <c r="B303" s="36"/>
      <c r="C303" s="152"/>
      <c r="D303" s="152"/>
      <c r="E303" s="152"/>
      <c r="F303" s="152"/>
      <c r="G303" s="152"/>
      <c r="H303" s="152"/>
      <c r="L303" s="560"/>
      <c r="M303" s="560"/>
      <c r="N303" s="560"/>
      <c r="O303" s="560"/>
      <c r="P303" s="444"/>
    </row>
    <row r="304" spans="1:16">
      <c r="A304" s="443"/>
      <c r="B304" s="36"/>
      <c r="C304" s="152"/>
      <c r="D304" s="152"/>
      <c r="E304" s="152"/>
      <c r="F304" s="152"/>
      <c r="G304" s="152"/>
      <c r="H304" s="152"/>
      <c r="L304" s="560"/>
      <c r="M304" s="560"/>
      <c r="N304" s="560"/>
      <c r="O304" s="560"/>
      <c r="P304" s="444"/>
    </row>
    <row r="305" spans="1:16">
      <c r="A305" s="443"/>
      <c r="B305" s="36"/>
      <c r="C305" s="152"/>
      <c r="D305" s="152"/>
      <c r="E305" s="152"/>
      <c r="F305" s="152"/>
      <c r="G305" s="152"/>
      <c r="H305" s="152"/>
      <c r="L305" s="560"/>
      <c r="M305" s="560"/>
      <c r="N305" s="560"/>
      <c r="O305" s="560"/>
      <c r="P305" s="444"/>
    </row>
    <row r="306" spans="1:16">
      <c r="A306" s="443"/>
      <c r="B306" s="36"/>
      <c r="C306" s="152"/>
      <c r="D306" s="152"/>
      <c r="E306" s="152"/>
      <c r="F306" s="152"/>
      <c r="G306" s="152"/>
      <c r="H306" s="152"/>
      <c r="L306" s="560"/>
      <c r="M306" s="560"/>
      <c r="N306" s="560"/>
      <c r="O306" s="560"/>
      <c r="P306" s="444"/>
    </row>
    <row r="307" spans="1:16">
      <c r="A307" s="443"/>
      <c r="B307" s="36"/>
      <c r="C307" s="152"/>
      <c r="D307" s="152"/>
      <c r="E307" s="152"/>
      <c r="F307" s="152"/>
      <c r="G307" s="152"/>
      <c r="H307" s="152"/>
      <c r="L307" s="560"/>
      <c r="M307" s="560"/>
      <c r="N307" s="560"/>
      <c r="O307" s="560"/>
      <c r="P307" s="444"/>
    </row>
    <row r="308" spans="1:16">
      <c r="A308" s="443"/>
      <c r="B308" s="36"/>
      <c r="C308" s="152"/>
      <c r="D308" s="152"/>
      <c r="E308" s="152"/>
      <c r="F308" s="152"/>
      <c r="G308" s="152"/>
      <c r="H308" s="152"/>
      <c r="L308" s="560"/>
      <c r="M308" s="560"/>
      <c r="N308" s="560"/>
      <c r="O308" s="560"/>
      <c r="P308" s="444"/>
    </row>
    <row r="309" spans="1:16">
      <c r="A309" s="443"/>
      <c r="B309" s="36"/>
      <c r="C309" s="152"/>
      <c r="D309" s="152"/>
      <c r="E309" s="152"/>
      <c r="F309" s="152"/>
      <c r="G309" s="152"/>
      <c r="H309" s="152"/>
      <c r="L309" s="560"/>
      <c r="M309" s="560"/>
      <c r="N309" s="560"/>
      <c r="O309" s="560"/>
      <c r="P309" s="444"/>
    </row>
    <row r="310" spans="1:16">
      <c r="A310" s="443"/>
      <c r="B310" s="36"/>
      <c r="C310" s="152"/>
      <c r="D310" s="152"/>
      <c r="E310" s="152"/>
      <c r="F310" s="152"/>
      <c r="G310" s="152"/>
      <c r="H310" s="152"/>
      <c r="L310" s="560"/>
      <c r="M310" s="560"/>
      <c r="N310" s="560"/>
      <c r="O310" s="560"/>
      <c r="P310" s="444"/>
    </row>
    <row r="311" spans="1:16">
      <c r="A311" s="443"/>
      <c r="B311" s="36"/>
      <c r="C311" s="152"/>
      <c r="D311" s="152"/>
      <c r="E311" s="152"/>
      <c r="F311" s="152"/>
      <c r="G311" s="152"/>
      <c r="H311" s="152"/>
      <c r="L311" s="560"/>
      <c r="M311" s="560"/>
      <c r="N311" s="560"/>
      <c r="O311" s="560"/>
      <c r="P311" s="444"/>
    </row>
    <row r="312" spans="1:16">
      <c r="A312" s="443"/>
      <c r="B312" s="36"/>
      <c r="C312" s="152"/>
      <c r="D312" s="152"/>
      <c r="E312" s="152"/>
      <c r="F312" s="152"/>
      <c r="G312" s="152"/>
      <c r="H312" s="152"/>
      <c r="L312" s="560"/>
      <c r="M312" s="560"/>
      <c r="N312" s="560"/>
      <c r="O312" s="560"/>
      <c r="P312" s="444"/>
    </row>
    <row r="313" spans="1:16">
      <c r="A313" s="443"/>
      <c r="B313" s="36"/>
      <c r="C313" s="152"/>
      <c r="D313" s="152"/>
      <c r="E313" s="152"/>
      <c r="F313" s="152"/>
      <c r="G313" s="152"/>
      <c r="H313" s="152"/>
      <c r="L313" s="560"/>
      <c r="M313" s="560"/>
      <c r="N313" s="560"/>
      <c r="O313" s="560"/>
      <c r="P313" s="444"/>
    </row>
    <row r="314" spans="1:16">
      <c r="A314" s="443"/>
      <c r="B314" s="36"/>
      <c r="C314" s="152"/>
      <c r="D314" s="152"/>
      <c r="E314" s="152"/>
      <c r="F314" s="152"/>
      <c r="G314" s="152"/>
      <c r="H314" s="152"/>
      <c r="L314" s="560"/>
      <c r="M314" s="560"/>
      <c r="N314" s="560"/>
      <c r="O314" s="560"/>
      <c r="P314" s="444"/>
    </row>
    <row r="315" spans="1:16">
      <c r="A315" s="443"/>
      <c r="B315" s="36"/>
      <c r="C315" s="152"/>
      <c r="D315" s="152"/>
      <c r="E315" s="152"/>
      <c r="F315" s="152"/>
      <c r="G315" s="152"/>
      <c r="H315" s="152"/>
      <c r="L315" s="560"/>
      <c r="M315" s="560"/>
      <c r="N315" s="560"/>
      <c r="O315" s="560"/>
      <c r="P315" s="444"/>
    </row>
    <row r="316" spans="1:16">
      <c r="A316" s="443"/>
      <c r="B316" s="36"/>
      <c r="C316" s="152"/>
      <c r="D316" s="152"/>
      <c r="E316" s="152"/>
      <c r="F316" s="152"/>
      <c r="G316" s="152"/>
      <c r="H316" s="152"/>
      <c r="L316" s="560"/>
      <c r="M316" s="560"/>
      <c r="N316" s="560"/>
      <c r="O316" s="560"/>
      <c r="P316" s="444"/>
    </row>
    <row r="317" spans="1:16">
      <c r="A317" s="443"/>
      <c r="B317" s="36"/>
      <c r="C317" s="152"/>
      <c r="D317" s="152"/>
      <c r="E317" s="152"/>
      <c r="F317" s="152"/>
      <c r="G317" s="152"/>
      <c r="H317" s="152"/>
      <c r="L317" s="560"/>
      <c r="M317" s="560"/>
      <c r="N317" s="560"/>
      <c r="O317" s="560"/>
      <c r="P317" s="444"/>
    </row>
    <row r="318" spans="1:16">
      <c r="A318" s="443"/>
      <c r="B318" s="36"/>
      <c r="C318" s="152"/>
      <c r="D318" s="152"/>
      <c r="E318" s="152"/>
      <c r="F318" s="152"/>
      <c r="G318" s="152"/>
      <c r="H318" s="152"/>
      <c r="L318" s="560"/>
      <c r="M318" s="560"/>
      <c r="N318" s="560"/>
      <c r="O318" s="560"/>
      <c r="P318" s="444"/>
    </row>
    <row r="319" spans="1:16">
      <c r="A319" s="443"/>
      <c r="B319" s="36"/>
      <c r="C319" s="152"/>
      <c r="D319" s="152"/>
      <c r="E319" s="152"/>
      <c r="F319" s="152"/>
      <c r="G319" s="152"/>
      <c r="H319" s="152"/>
      <c r="L319" s="560"/>
      <c r="M319" s="560"/>
      <c r="N319" s="560"/>
      <c r="O319" s="560"/>
      <c r="P319" s="444"/>
    </row>
    <row r="320" spans="1:16">
      <c r="A320" s="443"/>
      <c r="B320" s="36"/>
      <c r="C320" s="152"/>
      <c r="D320" s="152"/>
      <c r="E320" s="152"/>
      <c r="F320" s="152"/>
      <c r="G320" s="152"/>
      <c r="H320" s="152"/>
      <c r="L320" s="560"/>
      <c r="M320" s="560"/>
      <c r="N320" s="560"/>
      <c r="O320" s="560"/>
      <c r="P320" s="444"/>
    </row>
    <row r="321" spans="1:16">
      <c r="A321" s="443"/>
      <c r="B321" s="36"/>
      <c r="C321" s="152"/>
      <c r="D321" s="152"/>
      <c r="E321" s="152"/>
      <c r="F321" s="152"/>
      <c r="G321" s="152"/>
      <c r="H321" s="152"/>
      <c r="L321" s="560"/>
      <c r="M321" s="560"/>
      <c r="N321" s="560"/>
      <c r="O321" s="560"/>
      <c r="P321" s="444"/>
    </row>
    <row r="322" spans="1:16">
      <c r="A322" s="443"/>
      <c r="B322" s="36"/>
      <c r="C322" s="152"/>
      <c r="D322" s="152"/>
      <c r="E322" s="152"/>
      <c r="F322" s="152"/>
      <c r="G322" s="152"/>
      <c r="H322" s="152"/>
      <c r="L322" s="560"/>
      <c r="M322" s="560"/>
      <c r="N322" s="560"/>
      <c r="O322" s="560"/>
      <c r="P322" s="444"/>
    </row>
    <row r="323" spans="1:16">
      <c r="A323" s="443"/>
      <c r="B323" s="36"/>
      <c r="C323" s="152"/>
      <c r="D323" s="152"/>
      <c r="E323" s="152"/>
      <c r="F323" s="152"/>
      <c r="G323" s="152"/>
      <c r="H323" s="152"/>
      <c r="L323" s="560"/>
      <c r="M323" s="560"/>
      <c r="N323" s="560"/>
      <c r="O323" s="560"/>
      <c r="P323" s="444"/>
    </row>
    <row r="324" spans="1:16">
      <c r="A324" s="443"/>
      <c r="B324" s="36"/>
      <c r="C324" s="152"/>
      <c r="D324" s="152"/>
      <c r="E324" s="152"/>
      <c r="F324" s="152"/>
      <c r="G324" s="152"/>
      <c r="H324" s="152"/>
      <c r="L324" s="560"/>
      <c r="M324" s="560"/>
      <c r="N324" s="560"/>
      <c r="O324" s="560"/>
      <c r="P324" s="444"/>
    </row>
    <row r="325" spans="1:16">
      <c r="A325" s="443"/>
      <c r="B325" s="36"/>
      <c r="C325" s="152"/>
      <c r="D325" s="152"/>
      <c r="E325" s="152"/>
      <c r="F325" s="152"/>
      <c r="G325" s="152"/>
      <c r="H325" s="152"/>
      <c r="L325" s="560"/>
      <c r="M325" s="560"/>
      <c r="N325" s="560"/>
      <c r="O325" s="560"/>
      <c r="P325" s="444"/>
    </row>
    <row r="326" spans="1:16">
      <c r="A326" s="443"/>
      <c r="B326" s="36"/>
      <c r="C326" s="152"/>
      <c r="D326" s="152"/>
      <c r="E326" s="152"/>
      <c r="F326" s="152"/>
      <c r="G326" s="152"/>
      <c r="H326" s="152"/>
      <c r="L326" s="560"/>
      <c r="M326" s="560"/>
      <c r="N326" s="560"/>
      <c r="O326" s="560"/>
      <c r="P326" s="444"/>
    </row>
    <row r="327" spans="1:16">
      <c r="A327" s="443"/>
      <c r="B327" s="36"/>
      <c r="C327" s="152"/>
      <c r="D327" s="152"/>
      <c r="E327" s="152"/>
      <c r="F327" s="152"/>
      <c r="G327" s="152"/>
      <c r="H327" s="152"/>
      <c r="L327" s="560"/>
      <c r="M327" s="560"/>
      <c r="N327" s="560"/>
      <c r="O327" s="560"/>
      <c r="P327" s="444"/>
    </row>
    <row r="328" spans="1:16">
      <c r="A328" s="443"/>
      <c r="B328" s="36"/>
      <c r="C328" s="152"/>
      <c r="D328" s="152"/>
      <c r="E328" s="152"/>
      <c r="F328" s="152"/>
      <c r="G328" s="152"/>
      <c r="H328" s="152"/>
      <c r="L328" s="560"/>
      <c r="M328" s="560"/>
      <c r="N328" s="560"/>
      <c r="O328" s="560"/>
      <c r="P328" s="444"/>
    </row>
    <row r="329" spans="1:16">
      <c r="A329" s="443"/>
      <c r="B329" s="36"/>
      <c r="C329" s="152"/>
      <c r="D329" s="152"/>
      <c r="E329" s="152"/>
      <c r="F329" s="152"/>
      <c r="G329" s="152"/>
      <c r="H329" s="152"/>
      <c r="L329" s="560"/>
      <c r="M329" s="560"/>
      <c r="N329" s="560"/>
      <c r="O329" s="560"/>
      <c r="P329" s="444"/>
    </row>
    <row r="330" spans="1:16">
      <c r="A330" s="443"/>
      <c r="B330" s="36"/>
      <c r="C330" s="152"/>
      <c r="D330" s="152"/>
      <c r="E330" s="152"/>
      <c r="F330" s="152"/>
      <c r="G330" s="152"/>
      <c r="H330" s="152"/>
      <c r="L330" s="560"/>
      <c r="M330" s="560"/>
      <c r="N330" s="560"/>
      <c r="O330" s="560"/>
      <c r="P330" s="444"/>
    </row>
    <row r="331" spans="1:16">
      <c r="A331" s="443"/>
      <c r="B331" s="36"/>
      <c r="C331" s="152"/>
      <c r="D331" s="152"/>
      <c r="E331" s="152"/>
      <c r="F331" s="152"/>
      <c r="G331" s="152"/>
      <c r="H331" s="152"/>
      <c r="L331" s="560"/>
      <c r="M331" s="560"/>
      <c r="N331" s="560"/>
      <c r="O331" s="560"/>
      <c r="P331" s="444"/>
    </row>
    <row r="332" spans="1:16">
      <c r="A332" s="443"/>
      <c r="B332" s="36"/>
      <c r="C332" s="152"/>
      <c r="D332" s="152"/>
      <c r="E332" s="152"/>
      <c r="F332" s="152"/>
      <c r="G332" s="152"/>
      <c r="H332" s="152"/>
      <c r="L332" s="560"/>
      <c r="M332" s="560"/>
      <c r="N332" s="560"/>
      <c r="O332" s="560"/>
      <c r="P332" s="444"/>
    </row>
    <row r="333" spans="1:16" ht="14.45" customHeight="1">
      <c r="B333" s="36"/>
      <c r="P333" s="26"/>
    </row>
    <row r="334" spans="1:16" ht="14.45" customHeight="1">
      <c r="B334" s="36"/>
      <c r="C334" s="152"/>
      <c r="D334" s="152"/>
      <c r="E334" s="152"/>
      <c r="F334" s="152"/>
      <c r="G334" s="152"/>
      <c r="H334" s="152"/>
      <c r="P334" s="26"/>
    </row>
    <row r="335" spans="1:16" ht="14.45" customHeight="1" thickBot="1">
      <c r="B335" s="39"/>
      <c r="C335" s="242"/>
      <c r="D335" s="242"/>
      <c r="E335" s="242"/>
      <c r="F335" s="242"/>
      <c r="G335" s="242"/>
      <c r="H335" s="242"/>
      <c r="I335" s="40"/>
      <c r="J335" s="40"/>
      <c r="K335" s="40"/>
      <c r="L335" s="40"/>
      <c r="M335" s="40"/>
      <c r="N335" s="40"/>
      <c r="O335" s="40"/>
      <c r="P335" s="41"/>
    </row>
  </sheetData>
  <mergeCells count="111">
    <mergeCell ref="F277:K277"/>
    <mergeCell ref="F278:K278"/>
    <mergeCell ref="B12:C12"/>
    <mergeCell ref="B13:C13"/>
    <mergeCell ref="B14:C14"/>
    <mergeCell ref="B15:C15"/>
    <mergeCell ref="B17:C17"/>
    <mergeCell ref="D17:E17"/>
    <mergeCell ref="A1:P1"/>
    <mergeCell ref="A2:A270"/>
    <mergeCell ref="D2:N4"/>
    <mergeCell ref="B5:P5"/>
    <mergeCell ref="B6:C7"/>
    <mergeCell ref="D6:P7"/>
    <mergeCell ref="M8:N8"/>
    <mergeCell ref="O8:P8"/>
    <mergeCell ref="M9:N9"/>
    <mergeCell ref="B11:C11"/>
    <mergeCell ref="C111:H111"/>
    <mergeCell ref="K111:L111"/>
    <mergeCell ref="C112:H112"/>
    <mergeCell ref="K112:L112"/>
    <mergeCell ref="C113:H113"/>
    <mergeCell ref="K113:L113"/>
    <mergeCell ref="B18:P18"/>
    <mergeCell ref="B19:P19"/>
    <mergeCell ref="C108:N108"/>
    <mergeCell ref="C109:H110"/>
    <mergeCell ref="K109:L109"/>
    <mergeCell ref="K110:L110"/>
    <mergeCell ref="C117:H117"/>
    <mergeCell ref="K117:L117"/>
    <mergeCell ref="C118:H118"/>
    <mergeCell ref="K118:L118"/>
    <mergeCell ref="C119:H119"/>
    <mergeCell ref="K119:L119"/>
    <mergeCell ref="C114:H114"/>
    <mergeCell ref="K114:L114"/>
    <mergeCell ref="C115:H115"/>
    <mergeCell ref="K115:L115"/>
    <mergeCell ref="C116:H116"/>
    <mergeCell ref="K116:L116"/>
    <mergeCell ref="C123:H123"/>
    <mergeCell ref="K123:L123"/>
    <mergeCell ref="C124:H124"/>
    <mergeCell ref="K124:L124"/>
    <mergeCell ref="C125:H125"/>
    <mergeCell ref="K125:L125"/>
    <mergeCell ref="C120:H120"/>
    <mergeCell ref="K120:L120"/>
    <mergeCell ref="C121:H121"/>
    <mergeCell ref="K121:L121"/>
    <mergeCell ref="C122:H122"/>
    <mergeCell ref="K122:L122"/>
    <mergeCell ref="C128:M128"/>
    <mergeCell ref="C219:N219"/>
    <mergeCell ref="C220:G221"/>
    <mergeCell ref="C222:N222"/>
    <mergeCell ref="C223:G223"/>
    <mergeCell ref="C224:G224"/>
    <mergeCell ref="C126:H126"/>
    <mergeCell ref="K126:L126"/>
    <mergeCell ref="C127:H127"/>
    <mergeCell ref="K127:L127"/>
    <mergeCell ref="C231:G231"/>
    <mergeCell ref="C232:G232"/>
    <mergeCell ref="C233:G233"/>
    <mergeCell ref="C234:G234"/>
    <mergeCell ref="C235:G235"/>
    <mergeCell ref="C236:G236"/>
    <mergeCell ref="C225:G225"/>
    <mergeCell ref="C226:G226"/>
    <mergeCell ref="C227:G227"/>
    <mergeCell ref="C228:G228"/>
    <mergeCell ref="C229:G229"/>
    <mergeCell ref="C230:G230"/>
    <mergeCell ref="C244:M244"/>
    <mergeCell ref="C246:N246"/>
    <mergeCell ref="C247:M248"/>
    <mergeCell ref="C249:M249"/>
    <mergeCell ref="C250:M250"/>
    <mergeCell ref="C251:M251"/>
    <mergeCell ref="C243:G243"/>
    <mergeCell ref="C237:G237"/>
    <mergeCell ref="C238:G238"/>
    <mergeCell ref="C239:G239"/>
    <mergeCell ref="C240:G240"/>
    <mergeCell ref="C241:G241"/>
    <mergeCell ref="C242:G242"/>
    <mergeCell ref="I257:J257"/>
    <mergeCell ref="B258:H258"/>
    <mergeCell ref="I258:J258"/>
    <mergeCell ref="B259:H259"/>
    <mergeCell ref="I259:J259"/>
    <mergeCell ref="L259:P259"/>
    <mergeCell ref="B253:G253"/>
    <mergeCell ref="I253:J253"/>
    <mergeCell ref="L253:P253"/>
    <mergeCell ref="I254:J254"/>
    <mergeCell ref="I255:J255"/>
    <mergeCell ref="I256:J256"/>
    <mergeCell ref="C269:H269"/>
    <mergeCell ref="L269:P269"/>
    <mergeCell ref="C270:H270"/>
    <mergeCell ref="L270:P270"/>
    <mergeCell ref="B260:H260"/>
    <mergeCell ref="I260:J260"/>
    <mergeCell ref="L260:P260"/>
    <mergeCell ref="B261:H261"/>
    <mergeCell ref="I261:J261"/>
    <mergeCell ref="L261:P261"/>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DED08-2CF3-4590-A67F-76D6047058DB}">
  <sheetPr>
    <tabColor rgb="FFFFFF00"/>
  </sheetPr>
  <dimension ref="A1:U82"/>
  <sheetViews>
    <sheetView showGridLines="0" view="pageBreakPreview" topLeftCell="A4" zoomScale="85" zoomScaleNormal="80" zoomScaleSheetLayoutView="85" workbookViewId="0">
      <selection activeCell="S55" sqref="S55"/>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1 :</v>
      </c>
      <c r="C10" s="155"/>
      <c r="D10" s="18" t="str">
        <f>VLOOKUP(D11,'RUBROS '!A185:E280,2)</f>
        <v>CANCHA CUBIERTA / OBRAS PRELIMINARES</v>
      </c>
      <c r="L10" s="156"/>
      <c r="M10" s="157"/>
      <c r="N10" s="157"/>
      <c r="P10" s="25"/>
      <c r="S10" s="264"/>
      <c r="T10" s="264"/>
      <c r="U10" s="264"/>
    </row>
    <row r="11" spans="1:21" s="18" customFormat="1" ht="15" customHeight="1">
      <c r="A11" s="1100"/>
      <c r="B11" s="1113" t="s">
        <v>61</v>
      </c>
      <c r="C11" s="1114"/>
      <c r="D11" s="158">
        <v>6</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RETIRO Y REUBICACIÓN DE RESBALADERA</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U</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K72</f>
        <v>0</v>
      </c>
      <c r="E17" s="1098"/>
      <c r="F17" s="161" t="str">
        <f>D13</f>
        <v>U</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RETIRO Y REUBICACIÓN DE RESBALADERA</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C58" s="1044" t="str">
        <f>B21</f>
        <v>RETIRO Y REUBICACIÓN DE RESBALADERA</v>
      </c>
      <c r="D58" s="1045"/>
      <c r="E58" s="1045"/>
      <c r="F58" s="1045"/>
      <c r="G58" s="1045"/>
      <c r="H58" s="1045"/>
      <c r="I58" s="1045"/>
      <c r="J58" s="1045"/>
      <c r="K58" s="1045"/>
      <c r="L58" s="1045"/>
      <c r="M58" s="1045"/>
      <c r="N58" s="1046"/>
      <c r="P58" s="25"/>
      <c r="S58" s="264"/>
      <c r="T58" s="264"/>
      <c r="U58" s="264"/>
    </row>
    <row r="59" spans="1:21" s="18" customFormat="1">
      <c r="A59" s="1100"/>
      <c r="B59" s="99"/>
      <c r="C59" s="1047" t="s">
        <v>114</v>
      </c>
      <c r="D59" s="1048"/>
      <c r="E59" s="1048"/>
      <c r="F59" s="1048"/>
      <c r="G59" s="1048"/>
      <c r="H59" s="1048"/>
      <c r="I59" s="1048"/>
      <c r="J59" s="1048"/>
      <c r="K59" s="1048"/>
      <c r="L59" s="1049"/>
      <c r="M59" s="237" t="s">
        <v>180</v>
      </c>
      <c r="N59" s="237" t="s">
        <v>60</v>
      </c>
      <c r="P59" s="25"/>
      <c r="S59" s="264"/>
      <c r="T59" s="264"/>
      <c r="U59" s="264"/>
    </row>
    <row r="60" spans="1:21" s="18" customFormat="1">
      <c r="A60" s="1100"/>
      <c r="B60" s="99"/>
      <c r="C60" s="1050"/>
      <c r="D60" s="1051"/>
      <c r="E60" s="1051"/>
      <c r="F60" s="1051"/>
      <c r="G60" s="1051"/>
      <c r="H60" s="1051"/>
      <c r="I60" s="1051"/>
      <c r="J60" s="1051"/>
      <c r="K60" s="1051"/>
      <c r="L60" s="1052"/>
      <c r="M60" s="237" t="s">
        <v>182</v>
      </c>
      <c r="N60" s="237" t="s">
        <v>231</v>
      </c>
      <c r="P60" s="25"/>
      <c r="S60" s="264"/>
      <c r="T60" s="264"/>
      <c r="U60" s="264"/>
    </row>
    <row r="61" spans="1:21" s="18" customFormat="1">
      <c r="A61" s="1100"/>
      <c r="B61" s="99"/>
      <c r="C61" s="1083" t="str">
        <f>C58</f>
        <v>RETIRO Y REUBICACIÓN DE RESBALADERA</v>
      </c>
      <c r="D61" s="1084"/>
      <c r="E61" s="1084"/>
      <c r="F61" s="1084"/>
      <c r="G61" s="1084"/>
      <c r="H61" s="1084"/>
      <c r="I61" s="1084"/>
      <c r="J61" s="1084"/>
      <c r="K61" s="1084"/>
      <c r="L61" s="1085"/>
      <c r="M61" s="317">
        <v>1</v>
      </c>
      <c r="N61" s="317">
        <f>M61</f>
        <v>1</v>
      </c>
      <c r="P61" s="25"/>
      <c r="S61" s="264"/>
      <c r="T61" s="264"/>
      <c r="U61" s="264"/>
    </row>
    <row r="62" spans="1:21" s="18" customFormat="1">
      <c r="A62" s="1100"/>
      <c r="B62" s="99"/>
      <c r="C62" s="1097" t="s">
        <v>60</v>
      </c>
      <c r="D62" s="1097"/>
      <c r="E62" s="1097"/>
      <c r="F62" s="1097"/>
      <c r="G62" s="1097"/>
      <c r="H62" s="1097"/>
      <c r="I62" s="1097"/>
      <c r="J62" s="1097"/>
      <c r="K62" s="1097"/>
      <c r="L62" s="1097"/>
      <c r="M62" s="1097"/>
      <c r="N62" s="279">
        <f>ROUND(SUM(N61:N61),2)</f>
        <v>1</v>
      </c>
      <c r="P62" s="25"/>
      <c r="S62" s="264"/>
      <c r="T62" s="264"/>
      <c r="U62" s="264"/>
    </row>
    <row r="63" spans="1:21" s="18" customFormat="1" ht="13.5" thickBot="1">
      <c r="A63" s="1100"/>
      <c r="B63" s="99"/>
      <c r="P63" s="25"/>
      <c r="S63" s="264"/>
      <c r="T63" s="264"/>
      <c r="U63" s="264"/>
    </row>
    <row r="64" spans="1:21">
      <c r="A64" s="1100"/>
      <c r="B64" s="1088" t="s">
        <v>27</v>
      </c>
      <c r="C64" s="1089"/>
      <c r="D64" s="1089"/>
      <c r="E64" s="1089"/>
      <c r="F64" s="1089"/>
      <c r="G64" s="1089"/>
      <c r="H64" s="28"/>
      <c r="I64" s="1090" t="s">
        <v>28</v>
      </c>
      <c r="J64" s="1091"/>
      <c r="K64" s="29" t="s">
        <v>48</v>
      </c>
      <c r="L64" s="1092" t="s">
        <v>49</v>
      </c>
      <c r="M64" s="1089"/>
      <c r="N64" s="1089"/>
      <c r="O64" s="1089"/>
      <c r="P64" s="1093"/>
    </row>
    <row r="65" spans="1:21" ht="13.15" customHeight="1">
      <c r="A65" s="1100"/>
      <c r="B65" s="30" t="s">
        <v>112</v>
      </c>
      <c r="C65" s="31"/>
      <c r="D65" s="31"/>
      <c r="E65" s="31"/>
      <c r="F65" s="31"/>
      <c r="G65" s="31"/>
      <c r="H65" s="31"/>
      <c r="I65" s="1057" t="str">
        <f t="shared" ref="I65:I70" si="0">+$D$13</f>
        <v>U</v>
      </c>
      <c r="J65" s="1058"/>
      <c r="K65" s="32">
        <f>VLOOKUP(D11,'PLAN. ANTE.'!$A$2:$E$50,3,FALSE)</f>
        <v>1</v>
      </c>
      <c r="L65" s="33"/>
      <c r="M65" s="34"/>
      <c r="N65" s="34"/>
      <c r="O65" s="34"/>
      <c r="P65" s="35"/>
    </row>
    <row r="66" spans="1:21" ht="13.15" customHeight="1">
      <c r="A66" s="1100"/>
      <c r="B66" s="30" t="s">
        <v>111</v>
      </c>
      <c r="C66" s="31"/>
      <c r="D66" s="31"/>
      <c r="E66" s="31"/>
      <c r="F66" s="31"/>
      <c r="G66" s="31"/>
      <c r="H66" s="31"/>
      <c r="I66" s="1057" t="str">
        <f t="shared" si="0"/>
        <v>U</v>
      </c>
      <c r="J66" s="1058"/>
      <c r="K66" s="32">
        <f>VLOOKUP(D11,'PLAN. ANTE.'!$A$2:$E$50,4,FALSE)</f>
        <v>0</v>
      </c>
      <c r="L66" s="33"/>
      <c r="M66" s="34"/>
      <c r="N66" s="34"/>
      <c r="O66" s="34"/>
      <c r="P66" s="35"/>
    </row>
    <row r="67" spans="1:21" s="195" customFormat="1" ht="13.15" customHeight="1">
      <c r="A67" s="1100"/>
      <c r="B67" s="189" t="s">
        <v>303</v>
      </c>
      <c r="C67" s="190"/>
      <c r="D67" s="190"/>
      <c r="E67" s="190"/>
      <c r="F67" s="190"/>
      <c r="G67" s="190"/>
      <c r="H67" s="190"/>
      <c r="I67" s="1094" t="str">
        <f t="shared" si="0"/>
        <v>U</v>
      </c>
      <c r="J67" s="1095"/>
      <c r="K67" s="192">
        <f>ROUND(K68-SUM(K65:K66),2)</f>
        <v>0</v>
      </c>
      <c r="L67" s="191"/>
      <c r="M67" s="193"/>
      <c r="N67" s="193"/>
      <c r="O67" s="193"/>
      <c r="P67" s="194"/>
      <c r="S67" s="264"/>
      <c r="T67" s="264"/>
      <c r="U67" s="264"/>
    </row>
    <row r="68" spans="1:21" ht="13.15" customHeight="1">
      <c r="A68" s="1100"/>
      <c r="B68" s="30" t="s">
        <v>50</v>
      </c>
      <c r="C68" s="31"/>
      <c r="D68" s="31"/>
      <c r="E68" s="31"/>
      <c r="F68" s="31"/>
      <c r="G68" s="31"/>
      <c r="H68" s="31"/>
      <c r="I68" s="1057" t="str">
        <f t="shared" si="0"/>
        <v>U</v>
      </c>
      <c r="J68" s="1058"/>
      <c r="K68" s="32">
        <f>N62</f>
        <v>1</v>
      </c>
      <c r="L68" s="33"/>
      <c r="M68" s="34"/>
      <c r="N68" s="34"/>
      <c r="O68" s="34"/>
      <c r="P68" s="35"/>
    </row>
    <row r="69" spans="1:21">
      <c r="A69" s="1100"/>
      <c r="B69" s="1066" t="s">
        <v>51</v>
      </c>
      <c r="C69" s="1067"/>
      <c r="D69" s="1067"/>
      <c r="E69" s="1067"/>
      <c r="F69" s="1067"/>
      <c r="G69" s="1067"/>
      <c r="H69" s="1096"/>
      <c r="I69" s="1057" t="str">
        <f t="shared" si="0"/>
        <v>U</v>
      </c>
      <c r="J69" s="1058"/>
      <c r="K69" s="43">
        <f>VLOOKUP(D11,'RUBROS '!A1:F173,4)</f>
        <v>1</v>
      </c>
      <c r="L69" s="33"/>
      <c r="M69" s="34"/>
      <c r="N69" s="34"/>
      <c r="O69" s="34"/>
      <c r="P69" s="35"/>
    </row>
    <row r="70" spans="1:21">
      <c r="A70" s="1100"/>
      <c r="B70" s="1055" t="s">
        <v>52</v>
      </c>
      <c r="C70" s="1056"/>
      <c r="D70" s="1056"/>
      <c r="E70" s="1056"/>
      <c r="F70" s="1056"/>
      <c r="G70" s="1056"/>
      <c r="H70" s="1056"/>
      <c r="I70" s="1057" t="str">
        <f t="shared" si="0"/>
        <v>U</v>
      </c>
      <c r="J70" s="1058"/>
      <c r="K70" s="43">
        <f>K68-K69</f>
        <v>0</v>
      </c>
      <c r="L70" s="1057"/>
      <c r="M70" s="1064"/>
      <c r="N70" s="1064"/>
      <c r="O70" s="1064"/>
      <c r="P70" s="1065"/>
    </row>
    <row r="71" spans="1:21">
      <c r="A71" s="1100"/>
      <c r="B71" s="1066" t="s">
        <v>53</v>
      </c>
      <c r="C71" s="1067"/>
      <c r="D71" s="1067"/>
      <c r="E71" s="1067"/>
      <c r="F71" s="1067"/>
      <c r="G71" s="1067"/>
      <c r="H71" s="1067"/>
      <c r="I71" s="1057" t="s">
        <v>54</v>
      </c>
      <c r="J71" s="1058"/>
      <c r="K71" s="44">
        <f>K68/K69</f>
        <v>1</v>
      </c>
      <c r="L71" s="1057"/>
      <c r="M71" s="1064"/>
      <c r="N71" s="1064"/>
      <c r="O71" s="1064"/>
      <c r="P71" s="1065"/>
    </row>
    <row r="72" spans="1:21" ht="13.5" thickBot="1">
      <c r="A72" s="1100"/>
      <c r="B72" s="1068" t="s">
        <v>55</v>
      </c>
      <c r="C72" s="1069"/>
      <c r="D72" s="1069"/>
      <c r="E72" s="1069"/>
      <c r="F72" s="1069"/>
      <c r="G72" s="1069"/>
      <c r="H72" s="1069"/>
      <c r="I72" s="1070" t="str">
        <f>+$D$13</f>
        <v>U</v>
      </c>
      <c r="J72" s="1071"/>
      <c r="K72" s="100">
        <f>K67</f>
        <v>0</v>
      </c>
      <c r="L72" s="1070" t="s">
        <v>56</v>
      </c>
      <c r="M72" s="1072"/>
      <c r="N72" s="1072"/>
      <c r="O72" s="1072"/>
      <c r="P72" s="1073"/>
    </row>
    <row r="73" spans="1:21">
      <c r="A73" s="1100"/>
      <c r="B73" s="36"/>
      <c r="P73" s="26"/>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c r="A79" s="1100"/>
      <c r="B79" s="36"/>
      <c r="P79" s="26"/>
    </row>
    <row r="80" spans="1:21" ht="13.15" customHeight="1">
      <c r="A80" s="1100"/>
      <c r="B80" s="36"/>
      <c r="C80" s="1076" t="str">
        <f>INFO.!B13</f>
        <v xml:space="preserve">ING. BERNARDO V. USCA Z. </v>
      </c>
      <c r="D80" s="1076"/>
      <c r="E80" s="1076"/>
      <c r="F80" s="1076"/>
      <c r="G80" s="1076"/>
      <c r="H80" s="1076"/>
      <c r="L80" s="1059" t="str">
        <f>INFO.!B19</f>
        <v>ING. ANGELA G. SÁNCHEZ M.</v>
      </c>
      <c r="M80" s="1059"/>
      <c r="N80" s="1059"/>
      <c r="O80" s="1059"/>
      <c r="P80" s="1060"/>
    </row>
    <row r="81" spans="1:16">
      <c r="A81" s="1100"/>
      <c r="B81" s="36"/>
      <c r="C81" s="1063" t="str">
        <f>INFO.!A13</f>
        <v xml:space="preserve">CONTRATISTA </v>
      </c>
      <c r="D81" s="1063"/>
      <c r="E81" s="1063"/>
      <c r="F81" s="1063"/>
      <c r="G81" s="1063"/>
      <c r="H81" s="1063"/>
      <c r="L81" s="1061" t="str">
        <f>INFO.!A19</f>
        <v>FISCALIZADORA</v>
      </c>
      <c r="M81" s="1061"/>
      <c r="N81" s="1061"/>
      <c r="O81" s="1061"/>
      <c r="P81" s="1062"/>
    </row>
    <row r="82" spans="1:16" ht="14.45" customHeight="1" thickBot="1">
      <c r="B82" s="39"/>
      <c r="C82" s="40"/>
      <c r="D82" s="40"/>
      <c r="E82" s="40"/>
      <c r="F82" s="40"/>
      <c r="G82" s="40"/>
      <c r="H82" s="40"/>
      <c r="I82" s="40"/>
      <c r="J82" s="40"/>
      <c r="K82" s="40"/>
      <c r="L82" s="40"/>
      <c r="M82" s="40"/>
      <c r="N82" s="40"/>
      <c r="O82" s="40"/>
      <c r="P82" s="41"/>
    </row>
  </sheetData>
  <mergeCells count="44">
    <mergeCell ref="A1:P1"/>
    <mergeCell ref="A2:A81"/>
    <mergeCell ref="D2:N4"/>
    <mergeCell ref="B5:P5"/>
    <mergeCell ref="B6:C7"/>
    <mergeCell ref="D6:P7"/>
    <mergeCell ref="M8:N8"/>
    <mergeCell ref="O8:P8"/>
    <mergeCell ref="M9:N9"/>
    <mergeCell ref="B11:C11"/>
    <mergeCell ref="C62:M62"/>
    <mergeCell ref="B12:C12"/>
    <mergeCell ref="B13:C13"/>
    <mergeCell ref="B14:C14"/>
    <mergeCell ref="B15:C15"/>
    <mergeCell ref="B17:C17"/>
    <mergeCell ref="D17:E17"/>
    <mergeCell ref="B18:P18"/>
    <mergeCell ref="B19:P19"/>
    <mergeCell ref="C58:N58"/>
    <mergeCell ref="C59:L60"/>
    <mergeCell ref="C61:L61"/>
    <mergeCell ref="L70:P70"/>
    <mergeCell ref="B64:G64"/>
    <mergeCell ref="I64:J64"/>
    <mergeCell ref="L64:P64"/>
    <mergeCell ref="I65:J65"/>
    <mergeCell ref="I66:J66"/>
    <mergeCell ref="I67:J67"/>
    <mergeCell ref="I68:J68"/>
    <mergeCell ref="B69:H69"/>
    <mergeCell ref="I69:J69"/>
    <mergeCell ref="B70:H70"/>
    <mergeCell ref="I70:J70"/>
    <mergeCell ref="C80:H80"/>
    <mergeCell ref="L80:P80"/>
    <mergeCell ref="C81:H81"/>
    <mergeCell ref="L81:P81"/>
    <mergeCell ref="B71:H71"/>
    <mergeCell ref="I71:J71"/>
    <mergeCell ref="L71:P71"/>
    <mergeCell ref="B72:H72"/>
    <mergeCell ref="I72:J72"/>
    <mergeCell ref="L72:P72"/>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46401-904F-4B47-A3FA-DF44D4214A0B}">
  <sheetPr>
    <tabColor rgb="FF92D050"/>
  </sheetPr>
  <dimension ref="A1:P167"/>
  <sheetViews>
    <sheetView showGridLines="0" view="pageBreakPreview" topLeftCell="A120" zoomScale="85" zoomScaleNormal="80" zoomScaleSheetLayoutView="85" workbookViewId="0">
      <selection activeCell="F152" sqref="F151:K152"/>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6384" width="5.7109375" style="11"/>
  </cols>
  <sheetData>
    <row r="1" spans="1:16" s="264" customFormat="1" ht="4.5" customHeight="1" thickBot="1">
      <c r="A1" s="1099"/>
      <c r="B1" s="1099"/>
      <c r="C1" s="1099"/>
      <c r="D1" s="1099"/>
      <c r="E1" s="1099"/>
      <c r="F1" s="1099"/>
      <c r="G1" s="1099"/>
      <c r="H1" s="1099"/>
      <c r="I1" s="1099"/>
      <c r="J1" s="1099"/>
      <c r="K1" s="1099"/>
      <c r="L1" s="1099"/>
      <c r="M1" s="1099"/>
      <c r="N1" s="1099"/>
      <c r="O1" s="1099"/>
      <c r="P1" s="1099"/>
    </row>
    <row r="2" spans="1:16"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row>
    <row r="3" spans="1:16" s="18" customFormat="1" ht="12" customHeight="1">
      <c r="A3" s="1100"/>
      <c r="B3" s="15"/>
      <c r="C3" s="153"/>
      <c r="D3" s="1102"/>
      <c r="E3" s="1102"/>
      <c r="F3" s="1102"/>
      <c r="G3" s="1102"/>
      <c r="H3" s="1102"/>
      <c r="I3" s="1102"/>
      <c r="J3" s="1102"/>
      <c r="K3" s="1102"/>
      <c r="L3" s="1102"/>
      <c r="M3" s="1102"/>
      <c r="N3" s="1102"/>
      <c r="O3" s="153"/>
      <c r="P3" s="16"/>
    </row>
    <row r="4" spans="1:16" s="18" customFormat="1" ht="12" customHeight="1">
      <c r="A4" s="1100"/>
      <c r="B4" s="15"/>
      <c r="C4" s="153"/>
      <c r="D4" s="1102"/>
      <c r="E4" s="1102"/>
      <c r="F4" s="1102"/>
      <c r="G4" s="1102"/>
      <c r="H4" s="1102"/>
      <c r="I4" s="1102"/>
      <c r="J4" s="1102"/>
      <c r="K4" s="1102"/>
      <c r="L4" s="1102"/>
      <c r="M4" s="1102"/>
      <c r="N4" s="1102"/>
      <c r="O4" s="153"/>
      <c r="P4" s="17"/>
    </row>
    <row r="5" spans="1:16" s="18" customFormat="1" ht="15" customHeight="1">
      <c r="A5" s="1100"/>
      <c r="B5" s="1103" t="s">
        <v>41</v>
      </c>
      <c r="C5" s="1104"/>
      <c r="D5" s="1104"/>
      <c r="E5" s="1104"/>
      <c r="F5" s="1104"/>
      <c r="G5" s="1104"/>
      <c r="H5" s="1104"/>
      <c r="I5" s="1104"/>
      <c r="J5" s="1104"/>
      <c r="K5" s="1104"/>
      <c r="L5" s="1104"/>
      <c r="M5" s="1104"/>
      <c r="N5" s="1104"/>
      <c r="O5" s="1104"/>
      <c r="P5" s="1105"/>
    </row>
    <row r="6" spans="1:16"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row>
    <row r="7" spans="1:16" s="18" customFormat="1" ht="27" customHeight="1">
      <c r="A7" s="1100"/>
      <c r="B7" s="1106"/>
      <c r="C7" s="1107"/>
      <c r="D7" s="1108"/>
      <c r="E7" s="1108"/>
      <c r="F7" s="1108"/>
      <c r="G7" s="1108"/>
      <c r="H7" s="1108"/>
      <c r="I7" s="1108"/>
      <c r="J7" s="1108"/>
      <c r="K7" s="1108"/>
      <c r="L7" s="1108"/>
      <c r="M7" s="1108"/>
      <c r="N7" s="1108"/>
      <c r="O7" s="1108"/>
      <c r="P7" s="1109"/>
    </row>
    <row r="8" spans="1:16" s="18" customFormat="1" ht="14.45" customHeight="1">
      <c r="A8" s="1100"/>
      <c r="B8" s="19" t="s">
        <v>153</v>
      </c>
      <c r="C8" s="20"/>
      <c r="D8" s="18" t="str">
        <f>INFO.!B13</f>
        <v xml:space="preserve">ING. BERNARDO V. USCA Z. </v>
      </c>
      <c r="F8" s="152"/>
      <c r="G8" s="152"/>
      <c r="H8" s="152"/>
      <c r="I8" s="152"/>
      <c r="J8" s="154"/>
      <c r="L8" s="154"/>
      <c r="M8" s="1100"/>
      <c r="N8" s="1100"/>
      <c r="O8" s="1110"/>
      <c r="P8" s="1111"/>
    </row>
    <row r="9" spans="1:16" s="18" customFormat="1">
      <c r="A9" s="1100"/>
      <c r="B9" s="21"/>
      <c r="C9" s="22"/>
      <c r="D9" s="22"/>
      <c r="E9" s="22"/>
      <c r="F9" s="22"/>
      <c r="G9" s="22"/>
      <c r="H9" s="22"/>
      <c r="I9" s="22"/>
      <c r="J9" s="22"/>
      <c r="K9" s="22"/>
      <c r="L9" s="23"/>
      <c r="M9" s="1112"/>
      <c r="N9" s="1112"/>
      <c r="O9" s="22"/>
      <c r="P9" s="24"/>
    </row>
    <row r="10" spans="1:16" s="18" customFormat="1">
      <c r="A10" s="1100"/>
      <c r="B10" s="93" t="str">
        <f>CONCATENATE("MODULO ",VLOOKUP(D11,'RUBROS '!A185:C239,3)," :")</f>
        <v>MODULO 2 :</v>
      </c>
      <c r="C10" s="155"/>
      <c r="D10" s="18" t="str">
        <f>VLOOKUP(D11,'RUBROS '!A185:E280,2)</f>
        <v>CANCHA CUBIERTA / ESTRUCTURA</v>
      </c>
      <c r="L10" s="156"/>
      <c r="M10" s="157"/>
      <c r="N10" s="157"/>
      <c r="P10" s="25"/>
    </row>
    <row r="11" spans="1:16" s="18" customFormat="1" ht="15" customHeight="1">
      <c r="A11" s="1100"/>
      <c r="B11" s="1113" t="s">
        <v>61</v>
      </c>
      <c r="C11" s="1114"/>
      <c r="D11" s="158">
        <v>7</v>
      </c>
      <c r="E11" s="159"/>
      <c r="F11" s="160"/>
      <c r="G11" s="160"/>
      <c r="H11" s="160"/>
      <c r="I11" s="160"/>
      <c r="J11" s="160"/>
      <c r="K11" s="160"/>
      <c r="L11" s="160"/>
      <c r="M11" s="160"/>
      <c r="N11" s="160"/>
      <c r="O11" s="160"/>
      <c r="P11" s="94"/>
    </row>
    <row r="12" spans="1:16" s="18" customFormat="1" ht="15" customHeight="1">
      <c r="A12" s="1100"/>
      <c r="B12" s="1113" t="s">
        <v>43</v>
      </c>
      <c r="C12" s="1114"/>
      <c r="D12" s="161" t="str">
        <f>VLOOKUP(D11,'RUBROS '!A1:F173,2)</f>
        <v>RELLENO COMPACTADO CON MATERIAL DE MEJORAMIENTO</v>
      </c>
      <c r="E12" s="159"/>
      <c r="F12" s="160"/>
      <c r="G12" s="160"/>
      <c r="H12" s="160"/>
      <c r="I12" s="160"/>
      <c r="J12" s="160"/>
      <c r="K12" s="160"/>
      <c r="L12" s="160"/>
      <c r="M12" s="160"/>
      <c r="N12" s="160"/>
      <c r="O12" s="160"/>
      <c r="P12" s="94"/>
    </row>
    <row r="13" spans="1:16"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row>
    <row r="14" spans="1:16" s="18" customFormat="1" ht="15" customHeight="1">
      <c r="A14" s="1100"/>
      <c r="B14" s="1074" t="s">
        <v>45</v>
      </c>
      <c r="C14" s="1075"/>
      <c r="D14" s="18" t="str">
        <f>INFO.!B6</f>
        <v>PLANILLA 3 DE LIQUIDACION</v>
      </c>
      <c r="F14" s="161"/>
      <c r="G14" s="161"/>
      <c r="J14" s="155"/>
      <c r="K14" s="160"/>
      <c r="L14" s="155"/>
      <c r="M14" s="155"/>
      <c r="N14" s="155"/>
      <c r="O14" s="155"/>
      <c r="P14" s="95"/>
    </row>
    <row r="15" spans="1:16"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row>
    <row r="16" spans="1:16"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row>
    <row r="17" spans="1:16" s="18" customFormat="1" ht="15" customHeight="1">
      <c r="A17" s="1100"/>
      <c r="B17" s="1074" t="s">
        <v>46</v>
      </c>
      <c r="C17" s="1075"/>
      <c r="D17" s="1098">
        <f>K134</f>
        <v>3.02</v>
      </c>
      <c r="E17" s="1098"/>
      <c r="F17" s="161" t="str">
        <f>D13</f>
        <v>M3</v>
      </c>
      <c r="G17" s="155"/>
      <c r="H17" s="155"/>
      <c r="I17" s="155"/>
      <c r="J17" s="155"/>
      <c r="K17" s="160"/>
      <c r="P17" s="25"/>
    </row>
    <row r="18" spans="1:16" s="18" customFormat="1" ht="12.75" customHeight="1">
      <c r="A18" s="1100"/>
      <c r="B18" s="1077" t="s">
        <v>122</v>
      </c>
      <c r="C18" s="1078"/>
      <c r="D18" s="1078"/>
      <c r="E18" s="1078"/>
      <c r="F18" s="1078"/>
      <c r="G18" s="1078"/>
      <c r="H18" s="1078"/>
      <c r="I18" s="1078"/>
      <c r="J18" s="1078"/>
      <c r="K18" s="1078"/>
      <c r="L18" s="1078"/>
      <c r="M18" s="1078"/>
      <c r="N18" s="1078"/>
      <c r="O18" s="1078"/>
      <c r="P18" s="1079"/>
    </row>
    <row r="19" spans="1:16" s="18" customFormat="1" ht="15" customHeight="1" thickBot="1">
      <c r="A19" s="1100"/>
      <c r="B19" s="1080"/>
      <c r="C19" s="1081"/>
      <c r="D19" s="1081"/>
      <c r="E19" s="1081"/>
      <c r="F19" s="1081"/>
      <c r="G19" s="1081"/>
      <c r="H19" s="1081"/>
      <c r="I19" s="1081"/>
      <c r="J19" s="1081"/>
      <c r="K19" s="1081"/>
      <c r="L19" s="1081"/>
      <c r="M19" s="1081"/>
      <c r="N19" s="1081"/>
      <c r="O19" s="1081"/>
      <c r="P19" s="1082"/>
    </row>
    <row r="20" spans="1:16" s="18" customFormat="1">
      <c r="A20" s="1100"/>
      <c r="B20" s="96" t="s">
        <v>47</v>
      </c>
      <c r="C20" s="97"/>
      <c r="D20" s="97"/>
      <c r="E20" s="97"/>
      <c r="F20" s="97"/>
      <c r="G20" s="97"/>
      <c r="H20" s="97"/>
      <c r="I20" s="97"/>
      <c r="J20" s="97"/>
      <c r="K20" s="97"/>
      <c r="L20" s="97"/>
      <c r="M20" s="97"/>
      <c r="N20" s="97"/>
      <c r="O20" s="97"/>
      <c r="P20" s="98"/>
    </row>
    <row r="21" spans="1:16" s="206" customFormat="1">
      <c r="A21" s="1100"/>
      <c r="B21" s="207" t="s">
        <v>516</v>
      </c>
      <c r="P21" s="208"/>
    </row>
    <row r="22" spans="1:16" s="18" customFormat="1">
      <c r="A22" s="1100"/>
      <c r="B22" s="99"/>
      <c r="P22" s="25"/>
    </row>
    <row r="23" spans="1:16" s="18" customFormat="1">
      <c r="A23" s="1100"/>
      <c r="B23" s="99"/>
      <c r="P23" s="25"/>
    </row>
    <row r="24" spans="1:16" s="18" customFormat="1">
      <c r="A24" s="1100"/>
      <c r="B24" s="99"/>
      <c r="P24" s="25"/>
    </row>
    <row r="25" spans="1:16" s="18" customFormat="1">
      <c r="A25" s="1100"/>
      <c r="B25" s="99"/>
      <c r="P25" s="25"/>
    </row>
    <row r="26" spans="1:16" s="18" customFormat="1">
      <c r="A26" s="1100"/>
      <c r="B26" s="99"/>
      <c r="P26" s="25"/>
    </row>
    <row r="27" spans="1:16" s="18" customFormat="1">
      <c r="A27" s="1100"/>
      <c r="B27" s="99"/>
      <c r="P27" s="25"/>
    </row>
    <row r="28" spans="1:16" s="18" customFormat="1">
      <c r="A28" s="1100"/>
      <c r="B28" s="99"/>
      <c r="P28" s="25"/>
    </row>
    <row r="29" spans="1:16" s="18" customFormat="1">
      <c r="A29" s="1100"/>
      <c r="B29" s="99"/>
      <c r="P29" s="25"/>
    </row>
    <row r="30" spans="1:16" s="18" customFormat="1">
      <c r="A30" s="1100"/>
      <c r="B30" s="99"/>
      <c r="P30" s="25"/>
    </row>
    <row r="31" spans="1:16" s="18" customFormat="1">
      <c r="A31" s="1100"/>
      <c r="B31" s="99"/>
      <c r="P31" s="25"/>
    </row>
    <row r="32" spans="1:16" s="18" customFormat="1">
      <c r="A32" s="1100"/>
      <c r="B32" s="99"/>
      <c r="P32" s="25"/>
    </row>
    <row r="33" spans="1:16" s="18" customFormat="1">
      <c r="A33" s="1100"/>
      <c r="B33" s="99"/>
      <c r="P33" s="25"/>
    </row>
    <row r="34" spans="1:16" s="18" customFormat="1">
      <c r="A34" s="1100"/>
      <c r="B34" s="99"/>
      <c r="P34" s="25"/>
    </row>
    <row r="35" spans="1:16" s="18" customFormat="1">
      <c r="A35" s="1100"/>
      <c r="B35" s="99"/>
      <c r="P35" s="25"/>
    </row>
    <row r="36" spans="1:16" s="18" customFormat="1">
      <c r="A36" s="1100"/>
      <c r="B36" s="99"/>
      <c r="P36" s="25"/>
    </row>
    <row r="37" spans="1:16" s="18" customFormat="1">
      <c r="A37" s="1100"/>
      <c r="B37" s="99"/>
      <c r="P37" s="25"/>
    </row>
    <row r="38" spans="1:16" s="18" customFormat="1">
      <c r="A38" s="1100"/>
      <c r="B38" s="99"/>
      <c r="P38" s="25"/>
    </row>
    <row r="39" spans="1:16" s="18" customFormat="1">
      <c r="A39" s="1100"/>
      <c r="B39" s="99"/>
      <c r="P39" s="25"/>
    </row>
    <row r="40" spans="1:16" s="18" customFormat="1">
      <c r="A40" s="1100"/>
      <c r="B40" s="99"/>
      <c r="P40" s="25"/>
    </row>
    <row r="41" spans="1:16" s="18" customFormat="1">
      <c r="A41" s="1100"/>
      <c r="B41" s="99"/>
      <c r="P41" s="25"/>
    </row>
    <row r="42" spans="1:16" s="18" customFormat="1">
      <c r="A42" s="1100"/>
      <c r="B42" s="99"/>
      <c r="P42" s="25"/>
    </row>
    <row r="43" spans="1:16" s="18" customFormat="1">
      <c r="A43" s="1100"/>
      <c r="B43" s="99"/>
      <c r="P43" s="25"/>
    </row>
    <row r="44" spans="1:16" s="18" customFormat="1">
      <c r="A44" s="1100"/>
      <c r="B44" s="99"/>
      <c r="P44" s="25"/>
    </row>
    <row r="45" spans="1:16" s="18" customFormat="1">
      <c r="A45" s="1100"/>
      <c r="B45" s="99"/>
      <c r="P45" s="25"/>
    </row>
    <row r="46" spans="1:16" s="18" customFormat="1">
      <c r="A46" s="1100"/>
      <c r="B46" s="99"/>
      <c r="P46" s="25"/>
    </row>
    <row r="47" spans="1:16" s="18" customFormat="1">
      <c r="A47" s="1100"/>
      <c r="B47" s="99"/>
      <c r="P47" s="25"/>
    </row>
    <row r="48" spans="1:16" s="18" customFormat="1">
      <c r="A48" s="1100"/>
      <c r="B48" s="99"/>
      <c r="P48" s="25"/>
    </row>
    <row r="49" spans="1:16" s="18" customFormat="1">
      <c r="A49" s="1100"/>
      <c r="B49" s="99"/>
      <c r="P49" s="25"/>
    </row>
    <row r="50" spans="1:16" s="18" customFormat="1">
      <c r="A50" s="1100"/>
      <c r="B50" s="99"/>
      <c r="P50" s="25"/>
    </row>
    <row r="51" spans="1:16" s="18" customFormat="1">
      <c r="A51" s="1100"/>
      <c r="B51" s="99"/>
      <c r="P51" s="25"/>
    </row>
    <row r="52" spans="1:16" s="18" customFormat="1">
      <c r="A52" s="1100"/>
      <c r="B52" s="99"/>
      <c r="P52" s="25"/>
    </row>
    <row r="53" spans="1:16" s="18" customFormat="1">
      <c r="A53" s="1100"/>
      <c r="B53" s="99"/>
      <c r="P53" s="25"/>
    </row>
    <row r="54" spans="1:16" s="18" customFormat="1">
      <c r="A54" s="1100"/>
      <c r="B54" s="99"/>
      <c r="P54" s="25"/>
    </row>
    <row r="55" spans="1:16" s="18" customFormat="1">
      <c r="A55" s="1100"/>
      <c r="B55" s="99"/>
      <c r="P55" s="25"/>
    </row>
    <row r="56" spans="1:16" s="18" customFormat="1">
      <c r="A56" s="1100"/>
      <c r="B56" s="99"/>
      <c r="P56" s="25"/>
    </row>
    <row r="57" spans="1:16" s="18" customFormat="1">
      <c r="A57" s="1100"/>
      <c r="B57" s="99"/>
      <c r="P57" s="25"/>
    </row>
    <row r="58" spans="1:16" s="18" customFormat="1">
      <c r="A58" s="1100"/>
      <c r="B58" s="99"/>
      <c r="P58" s="25"/>
    </row>
    <row r="59" spans="1:16" s="18" customFormat="1">
      <c r="A59" s="1100"/>
      <c r="B59" s="99"/>
      <c r="P59" s="25"/>
    </row>
    <row r="60" spans="1:16" s="18" customFormat="1">
      <c r="A60" s="1100"/>
      <c r="B60" s="99"/>
      <c r="P60" s="25"/>
    </row>
    <row r="61" spans="1:16" s="18" customFormat="1">
      <c r="A61" s="1100"/>
      <c r="B61" s="99"/>
      <c r="P61" s="25"/>
    </row>
    <row r="62" spans="1:16" s="18" customFormat="1">
      <c r="A62" s="1100"/>
      <c r="B62" s="99"/>
      <c r="P62" s="25"/>
    </row>
    <row r="63" spans="1:16" s="18" customFormat="1">
      <c r="A63" s="1100"/>
      <c r="B63" s="99"/>
      <c r="P63" s="25"/>
    </row>
    <row r="64" spans="1:16" s="18" customFormat="1">
      <c r="A64" s="1100"/>
      <c r="B64" s="99"/>
      <c r="P64" s="25"/>
    </row>
    <row r="65" spans="1:16" s="18" customFormat="1">
      <c r="A65" s="1100"/>
      <c r="B65" s="99"/>
      <c r="P65" s="25"/>
    </row>
    <row r="66" spans="1:16" s="18" customFormat="1">
      <c r="A66" s="1100"/>
      <c r="B66" s="99"/>
      <c r="P66" s="25"/>
    </row>
    <row r="67" spans="1:16" s="18" customFormat="1">
      <c r="A67" s="1100"/>
      <c r="B67" s="99"/>
      <c r="P67" s="25"/>
    </row>
    <row r="68" spans="1:16" s="18" customFormat="1">
      <c r="A68" s="1100"/>
      <c r="B68" s="99"/>
      <c r="P68" s="25"/>
    </row>
    <row r="69" spans="1:16" s="18" customFormat="1">
      <c r="A69" s="1100"/>
      <c r="B69" s="99"/>
      <c r="P69" s="25"/>
    </row>
    <row r="70" spans="1:16" s="18" customFormat="1">
      <c r="A70" s="1100"/>
      <c r="B70" s="99"/>
      <c r="P70" s="25"/>
    </row>
    <row r="71" spans="1:16" s="18" customFormat="1">
      <c r="A71" s="1100"/>
      <c r="B71" s="99"/>
      <c r="P71" s="25"/>
    </row>
    <row r="72" spans="1:16" s="18" customFormat="1">
      <c r="A72" s="1100"/>
      <c r="B72" s="99"/>
      <c r="P72" s="25"/>
    </row>
    <row r="73" spans="1:16" s="18" customFormat="1">
      <c r="A73" s="1100"/>
      <c r="B73" s="99"/>
      <c r="P73" s="25"/>
    </row>
    <row r="74" spans="1:16" s="18" customFormat="1">
      <c r="A74" s="1100"/>
      <c r="B74" s="99"/>
      <c r="P74" s="25"/>
    </row>
    <row r="75" spans="1:16" s="18" customFormat="1">
      <c r="A75" s="1100"/>
      <c r="B75" s="99"/>
      <c r="P75" s="25"/>
    </row>
    <row r="76" spans="1:16" s="18" customFormat="1">
      <c r="A76" s="1100"/>
      <c r="B76" s="99"/>
      <c r="P76" s="25"/>
    </row>
    <row r="77" spans="1:16" s="18" customFormat="1">
      <c r="A77" s="1100"/>
      <c r="B77" s="99"/>
      <c r="P77" s="25"/>
    </row>
    <row r="78" spans="1:16" s="18" customFormat="1">
      <c r="A78" s="1100"/>
      <c r="B78" s="99"/>
      <c r="P78" s="25"/>
    </row>
    <row r="79" spans="1:16" s="18" customFormat="1">
      <c r="A79" s="1100"/>
      <c r="B79" s="99"/>
      <c r="P79" s="25"/>
    </row>
    <row r="80" spans="1:16" s="18" customFormat="1">
      <c r="A80" s="1100"/>
      <c r="B80" s="99"/>
      <c r="P80" s="25"/>
    </row>
    <row r="81" spans="1:16" s="18" customFormat="1">
      <c r="A81" s="1100"/>
      <c r="B81" s="99"/>
      <c r="P81" s="25"/>
    </row>
    <row r="82" spans="1:16" s="18" customFormat="1">
      <c r="A82" s="1100"/>
      <c r="B82" s="99"/>
      <c r="P82" s="25"/>
    </row>
    <row r="83" spans="1:16" s="18" customFormat="1" ht="13.5" thickBot="1">
      <c r="A83" s="1100"/>
      <c r="B83" s="164"/>
      <c r="C83" s="165"/>
      <c r="D83" s="165"/>
      <c r="E83" s="165"/>
      <c r="F83" s="165"/>
      <c r="G83" s="165"/>
      <c r="H83" s="165"/>
      <c r="I83" s="165"/>
      <c r="J83" s="165"/>
      <c r="K83" s="165"/>
      <c r="L83" s="165"/>
      <c r="M83" s="165"/>
      <c r="N83" s="165"/>
      <c r="O83" s="165"/>
      <c r="P83" s="167"/>
    </row>
    <row r="84" spans="1:16" s="18" customFormat="1">
      <c r="A84" s="1100"/>
      <c r="B84" s="408"/>
      <c r="C84" s="1154" t="str">
        <f>B21</f>
        <v xml:space="preserve">EXCAVACION MANUAL H=0 - 2.50 M (CIMENTACION) </v>
      </c>
      <c r="D84" s="1155"/>
      <c r="E84" s="1155"/>
      <c r="F84" s="1155"/>
      <c r="G84" s="1155"/>
      <c r="H84" s="1155"/>
      <c r="I84" s="1155"/>
      <c r="J84" s="1155"/>
      <c r="K84" s="1155"/>
      <c r="L84" s="1155"/>
      <c r="M84" s="1155"/>
      <c r="N84" s="1156"/>
      <c r="O84" s="97"/>
      <c r="P84" s="98"/>
    </row>
    <row r="85" spans="1:16" s="18" customFormat="1">
      <c r="A85" s="1100"/>
      <c r="B85" s="99"/>
      <c r="C85" s="1047" t="s">
        <v>114</v>
      </c>
      <c r="D85" s="1048"/>
      <c r="E85" s="1048"/>
      <c r="F85" s="1048"/>
      <c r="G85" s="1048"/>
      <c r="H85" s="1049"/>
      <c r="I85" s="237" t="s">
        <v>22</v>
      </c>
      <c r="J85" s="237" t="s">
        <v>229</v>
      </c>
      <c r="K85" s="1053" t="s">
        <v>230</v>
      </c>
      <c r="L85" s="1054"/>
      <c r="M85" s="237" t="s">
        <v>180</v>
      </c>
      <c r="N85" s="237" t="s">
        <v>60</v>
      </c>
      <c r="P85" s="25"/>
    </row>
    <row r="86" spans="1:16" s="18" customFormat="1">
      <c r="A86" s="1100"/>
      <c r="B86" s="99"/>
      <c r="C86" s="1050"/>
      <c r="D86" s="1051"/>
      <c r="E86" s="1051"/>
      <c r="F86" s="1051"/>
      <c r="G86" s="1051"/>
      <c r="H86" s="1052"/>
      <c r="I86" s="237" t="s">
        <v>181</v>
      </c>
      <c r="J86" s="237" t="s">
        <v>181</v>
      </c>
      <c r="K86" s="1053" t="s">
        <v>181</v>
      </c>
      <c r="L86" s="1054"/>
      <c r="M86" s="237" t="s">
        <v>182</v>
      </c>
      <c r="N86" s="237" t="s">
        <v>377</v>
      </c>
      <c r="P86" s="25"/>
    </row>
    <row r="87" spans="1:16" s="18" customFormat="1">
      <c r="A87" s="1100"/>
      <c r="B87" s="99"/>
      <c r="C87" s="1149" t="s">
        <v>693</v>
      </c>
      <c r="D87" s="1150"/>
      <c r="E87" s="1150"/>
      <c r="F87" s="1150"/>
      <c r="G87" s="1150"/>
      <c r="H87" s="1150"/>
      <c r="I87" s="1150"/>
      <c r="J87" s="1150"/>
      <c r="K87" s="1150"/>
      <c r="L87" s="1150"/>
      <c r="M87" s="1150"/>
      <c r="N87" s="1151"/>
      <c r="P87" s="25"/>
    </row>
    <row r="88" spans="1:16" s="18" customFormat="1">
      <c r="A88" s="1100"/>
      <c r="B88" s="99"/>
      <c r="C88" s="1083" t="s">
        <v>660</v>
      </c>
      <c r="D88" s="1084"/>
      <c r="E88" s="1084"/>
      <c r="F88" s="1084"/>
      <c r="G88" s="1084"/>
      <c r="H88" s="1085"/>
      <c r="I88" s="317">
        <v>1.6</v>
      </c>
      <c r="J88" s="317">
        <v>1.5</v>
      </c>
      <c r="K88" s="1086">
        <v>0.8</v>
      </c>
      <c r="L88" s="1087"/>
      <c r="M88" s="236">
        <v>14</v>
      </c>
      <c r="N88" s="236">
        <f>ROUND(I88*J88*K88*M88,2)</f>
        <v>26.88</v>
      </c>
      <c r="P88" s="25"/>
    </row>
    <row r="89" spans="1:16" s="18" customFormat="1">
      <c r="A89" s="1100"/>
      <c r="B89" s="99"/>
      <c r="C89" s="1083" t="s">
        <v>663</v>
      </c>
      <c r="D89" s="1084"/>
      <c r="E89" s="1084"/>
      <c r="F89" s="1084"/>
      <c r="G89" s="1084"/>
      <c r="H89" s="1085"/>
      <c r="I89" s="317">
        <v>1.6</v>
      </c>
      <c r="J89" s="317">
        <v>1.5</v>
      </c>
      <c r="K89" s="1086">
        <v>1.04</v>
      </c>
      <c r="L89" s="1087"/>
      <c r="M89" s="236">
        <v>1</v>
      </c>
      <c r="N89" s="317">
        <f t="shared" ref="N89:N95" si="0">ROUND(I89*J89*K89*M89,2)</f>
        <v>2.5</v>
      </c>
      <c r="P89" s="25"/>
    </row>
    <row r="90" spans="1:16" s="18" customFormat="1">
      <c r="A90" s="1100"/>
      <c r="B90" s="99"/>
      <c r="C90" s="1083" t="s">
        <v>664</v>
      </c>
      <c r="D90" s="1084"/>
      <c r="E90" s="1084"/>
      <c r="F90" s="1084"/>
      <c r="G90" s="1084"/>
      <c r="H90" s="1085"/>
      <c r="I90" s="317">
        <v>1.6</v>
      </c>
      <c r="J90" s="317">
        <v>1.5</v>
      </c>
      <c r="K90" s="1086">
        <v>1.08</v>
      </c>
      <c r="L90" s="1087"/>
      <c r="M90" s="236">
        <v>1</v>
      </c>
      <c r="N90" s="236">
        <f t="shared" si="0"/>
        <v>2.59</v>
      </c>
      <c r="P90" s="25"/>
    </row>
    <row r="91" spans="1:16" s="18" customFormat="1">
      <c r="A91" s="1100"/>
      <c r="B91" s="99"/>
      <c r="C91" s="1083" t="s">
        <v>665</v>
      </c>
      <c r="D91" s="1084"/>
      <c r="E91" s="1084"/>
      <c r="F91" s="1084"/>
      <c r="G91" s="1084"/>
      <c r="H91" s="1085"/>
      <c r="I91" s="317">
        <v>1.6</v>
      </c>
      <c r="J91" s="317">
        <v>1.5</v>
      </c>
      <c r="K91" s="1086">
        <v>1.02</v>
      </c>
      <c r="L91" s="1087"/>
      <c r="M91" s="236">
        <v>1</v>
      </c>
      <c r="N91" s="236">
        <f t="shared" si="0"/>
        <v>2.4500000000000002</v>
      </c>
      <c r="P91" s="25"/>
    </row>
    <row r="92" spans="1:16" s="18" customFormat="1">
      <c r="A92" s="1100"/>
      <c r="B92" s="99"/>
      <c r="C92" s="1083" t="s">
        <v>666</v>
      </c>
      <c r="D92" s="1084"/>
      <c r="E92" s="1084"/>
      <c r="F92" s="1084"/>
      <c r="G92" s="1084"/>
      <c r="H92" s="1085"/>
      <c r="I92" s="317">
        <v>1.6</v>
      </c>
      <c r="J92" s="317">
        <v>1.5</v>
      </c>
      <c r="K92" s="1086">
        <v>0.96</v>
      </c>
      <c r="L92" s="1087"/>
      <c r="M92" s="236">
        <v>1</v>
      </c>
      <c r="N92" s="236">
        <f t="shared" si="0"/>
        <v>2.2999999999999998</v>
      </c>
      <c r="P92" s="25"/>
    </row>
    <row r="93" spans="1:16" s="18" customFormat="1">
      <c r="A93" s="1100"/>
      <c r="B93" s="99"/>
      <c r="C93" s="1083" t="s">
        <v>667</v>
      </c>
      <c r="D93" s="1084"/>
      <c r="E93" s="1084"/>
      <c r="F93" s="1084"/>
      <c r="G93" s="1084"/>
      <c r="H93" s="1085"/>
      <c r="I93" s="317">
        <v>1.6</v>
      </c>
      <c r="J93" s="317">
        <v>1.5</v>
      </c>
      <c r="K93" s="1086">
        <v>0.91999999999999993</v>
      </c>
      <c r="L93" s="1087"/>
      <c r="M93" s="236">
        <v>1</v>
      </c>
      <c r="N93" s="236">
        <f t="shared" si="0"/>
        <v>2.21</v>
      </c>
      <c r="P93" s="25"/>
    </row>
    <row r="94" spans="1:16" s="18" customFormat="1">
      <c r="A94" s="1100"/>
      <c r="B94" s="99"/>
      <c r="C94" s="1083" t="s">
        <v>668</v>
      </c>
      <c r="D94" s="1084"/>
      <c r="E94" s="1084"/>
      <c r="F94" s="1084"/>
      <c r="G94" s="1084"/>
      <c r="H94" s="1085"/>
      <c r="I94" s="317">
        <v>1.6</v>
      </c>
      <c r="J94" s="317">
        <v>1.5</v>
      </c>
      <c r="K94" s="1086">
        <v>0.77</v>
      </c>
      <c r="L94" s="1087"/>
      <c r="M94" s="236">
        <v>1</v>
      </c>
      <c r="N94" s="236">
        <f t="shared" si="0"/>
        <v>1.85</v>
      </c>
      <c r="P94" s="25"/>
    </row>
    <row r="95" spans="1:16" s="18" customFormat="1">
      <c r="A95" s="1100"/>
      <c r="B95" s="99"/>
      <c r="C95" s="1083" t="s">
        <v>669</v>
      </c>
      <c r="D95" s="1084"/>
      <c r="E95" s="1084"/>
      <c r="F95" s="1084"/>
      <c r="G95" s="1084"/>
      <c r="H95" s="1085"/>
      <c r="I95" s="317">
        <v>1.6</v>
      </c>
      <c r="J95" s="317">
        <v>1.5</v>
      </c>
      <c r="K95" s="1086">
        <v>0.73</v>
      </c>
      <c r="L95" s="1087"/>
      <c r="M95" s="236">
        <v>1</v>
      </c>
      <c r="N95" s="236">
        <f t="shared" si="0"/>
        <v>1.75</v>
      </c>
      <c r="P95" s="25"/>
    </row>
    <row r="96" spans="1:16" s="18" customFormat="1">
      <c r="A96" s="1100"/>
      <c r="B96" s="99"/>
      <c r="C96" s="1083" t="s">
        <v>670</v>
      </c>
      <c r="D96" s="1084"/>
      <c r="E96" s="1084"/>
      <c r="F96" s="1084"/>
      <c r="G96" s="1084"/>
      <c r="H96" s="1085"/>
      <c r="I96" s="317">
        <v>1.6</v>
      </c>
      <c r="J96" s="317">
        <v>1.5</v>
      </c>
      <c r="K96" s="1086">
        <v>1.0300000000000002</v>
      </c>
      <c r="L96" s="1087"/>
      <c r="M96" s="236">
        <v>1</v>
      </c>
      <c r="N96" s="236">
        <f>ROUND(I96*J96*K96*M96,2)</f>
        <v>2.4700000000000002</v>
      </c>
      <c r="P96" s="25"/>
    </row>
    <row r="97" spans="1:16" s="18" customFormat="1">
      <c r="A97" s="1100"/>
      <c r="B97" s="99"/>
      <c r="C97" s="1083" t="s">
        <v>671</v>
      </c>
      <c r="D97" s="1084"/>
      <c r="E97" s="1084"/>
      <c r="F97" s="1084"/>
      <c r="G97" s="1084"/>
      <c r="H97" s="1085"/>
      <c r="I97" s="317">
        <v>1.6</v>
      </c>
      <c r="J97" s="317">
        <v>1.5</v>
      </c>
      <c r="K97" s="1086">
        <v>0.9700000000000002</v>
      </c>
      <c r="L97" s="1087"/>
      <c r="M97" s="236">
        <v>1</v>
      </c>
      <c r="N97" s="236">
        <f t="shared" ref="N97:N118" si="1">ROUND(I97*J97*K97*M97,2)</f>
        <v>2.33</v>
      </c>
      <c r="P97" s="25"/>
    </row>
    <row r="98" spans="1:16" s="18" customFormat="1">
      <c r="A98" s="1100"/>
      <c r="B98" s="99"/>
      <c r="C98" s="1083" t="s">
        <v>672</v>
      </c>
      <c r="D98" s="1084"/>
      <c r="E98" s="1084"/>
      <c r="F98" s="1084"/>
      <c r="G98" s="1084"/>
      <c r="H98" s="1085"/>
      <c r="I98" s="317">
        <v>1.6</v>
      </c>
      <c r="J98" s="317">
        <v>1.5</v>
      </c>
      <c r="K98" s="1086">
        <v>0.91000000000000014</v>
      </c>
      <c r="L98" s="1087"/>
      <c r="M98" s="236">
        <v>1</v>
      </c>
      <c r="N98" s="236">
        <f t="shared" si="1"/>
        <v>2.1800000000000002</v>
      </c>
      <c r="P98" s="25"/>
    </row>
    <row r="99" spans="1:16" s="18" customFormat="1">
      <c r="A99" s="1100"/>
      <c r="B99" s="99"/>
      <c r="C99" s="1083" t="s">
        <v>673</v>
      </c>
      <c r="D99" s="1084"/>
      <c r="E99" s="1084"/>
      <c r="F99" s="1084"/>
      <c r="G99" s="1084"/>
      <c r="H99" s="1085"/>
      <c r="I99" s="317">
        <v>1.6</v>
      </c>
      <c r="J99" s="317">
        <v>1.5</v>
      </c>
      <c r="K99" s="1086">
        <v>0.85000000000000009</v>
      </c>
      <c r="L99" s="1087"/>
      <c r="M99" s="236">
        <v>1</v>
      </c>
      <c r="N99" s="236">
        <f t="shared" si="1"/>
        <v>2.04</v>
      </c>
      <c r="P99" s="25"/>
    </row>
    <row r="100" spans="1:16" s="18" customFormat="1">
      <c r="A100" s="1100"/>
      <c r="B100" s="99"/>
      <c r="C100" s="1083" t="s">
        <v>674</v>
      </c>
      <c r="D100" s="1084"/>
      <c r="E100" s="1084"/>
      <c r="F100" s="1084"/>
      <c r="G100" s="1084"/>
      <c r="H100" s="1085"/>
      <c r="I100" s="317">
        <v>1.6</v>
      </c>
      <c r="J100" s="317">
        <v>1.5</v>
      </c>
      <c r="K100" s="1086">
        <v>0.80000000000000027</v>
      </c>
      <c r="L100" s="1087"/>
      <c r="M100" s="236">
        <v>1</v>
      </c>
      <c r="N100" s="236">
        <f t="shared" si="1"/>
        <v>1.92</v>
      </c>
      <c r="P100" s="25"/>
    </row>
    <row r="101" spans="1:16" s="18" customFormat="1">
      <c r="A101" s="1100"/>
      <c r="B101" s="99"/>
      <c r="C101" s="1083" t="s">
        <v>675</v>
      </c>
      <c r="D101" s="1084"/>
      <c r="E101" s="1084"/>
      <c r="F101" s="1084"/>
      <c r="G101" s="1084"/>
      <c r="H101" s="1085"/>
      <c r="I101" s="317">
        <v>1.6</v>
      </c>
      <c r="J101" s="317">
        <v>1.5</v>
      </c>
      <c r="K101" s="1086">
        <v>0.74000000000000021</v>
      </c>
      <c r="L101" s="1087"/>
      <c r="M101" s="236">
        <v>1</v>
      </c>
      <c r="N101" s="236">
        <f t="shared" si="1"/>
        <v>1.78</v>
      </c>
      <c r="P101" s="25"/>
    </row>
    <row r="102" spans="1:16" s="18" customFormat="1">
      <c r="A102" s="1100"/>
      <c r="B102" s="99"/>
      <c r="C102" s="1083" t="s">
        <v>676</v>
      </c>
      <c r="D102" s="1084"/>
      <c r="E102" s="1084"/>
      <c r="F102" s="1084"/>
      <c r="G102" s="1084"/>
      <c r="H102" s="1085"/>
      <c r="I102" s="636">
        <v>1.6</v>
      </c>
      <c r="J102" s="636">
        <v>1.5</v>
      </c>
      <c r="K102" s="1152">
        <v>0.68000000000000016</v>
      </c>
      <c r="L102" s="1153"/>
      <c r="M102" s="635">
        <v>1</v>
      </c>
      <c r="N102" s="635">
        <f t="shared" si="1"/>
        <v>1.63</v>
      </c>
      <c r="P102" s="25"/>
    </row>
    <row r="103" spans="1:16" s="18" customFormat="1">
      <c r="A103" s="1100"/>
      <c r="B103" s="99"/>
      <c r="C103" s="1083" t="s">
        <v>677</v>
      </c>
      <c r="D103" s="1084"/>
      <c r="E103" s="1084"/>
      <c r="F103" s="1084"/>
      <c r="G103" s="1084"/>
      <c r="H103" s="1085"/>
      <c r="I103" s="317">
        <v>0.4</v>
      </c>
      <c r="J103" s="317">
        <v>0.6</v>
      </c>
      <c r="K103" s="1086">
        <v>1.04</v>
      </c>
      <c r="L103" s="1087"/>
      <c r="M103" s="236">
        <v>-1</v>
      </c>
      <c r="N103" s="317">
        <f>ROUND(I103*J103*K103*M103,2)</f>
        <v>-0.25</v>
      </c>
      <c r="P103" s="25"/>
    </row>
    <row r="104" spans="1:16" s="18" customFormat="1">
      <c r="A104" s="1100"/>
      <c r="B104" s="99"/>
      <c r="C104" s="1083" t="s">
        <v>678</v>
      </c>
      <c r="D104" s="1084"/>
      <c r="E104" s="1084"/>
      <c r="F104" s="1084"/>
      <c r="G104" s="1084"/>
      <c r="H104" s="1085"/>
      <c r="I104" s="317">
        <v>0.4</v>
      </c>
      <c r="J104" s="317">
        <v>0.6</v>
      </c>
      <c r="K104" s="1086">
        <v>1.08</v>
      </c>
      <c r="L104" s="1087"/>
      <c r="M104" s="236">
        <v>-1</v>
      </c>
      <c r="N104" s="236">
        <f t="shared" si="1"/>
        <v>-0.26</v>
      </c>
      <c r="P104" s="25"/>
    </row>
    <row r="105" spans="1:16" s="18" customFormat="1">
      <c r="A105" s="1100"/>
      <c r="B105" s="99"/>
      <c r="C105" s="1083" t="s">
        <v>679</v>
      </c>
      <c r="D105" s="1084"/>
      <c r="E105" s="1084"/>
      <c r="F105" s="1084"/>
      <c r="G105" s="1084"/>
      <c r="H105" s="1085"/>
      <c r="I105" s="317">
        <v>0.4</v>
      </c>
      <c r="J105" s="317">
        <v>0.6</v>
      </c>
      <c r="K105" s="1086">
        <v>1.02</v>
      </c>
      <c r="L105" s="1087"/>
      <c r="M105" s="236">
        <v>-1</v>
      </c>
      <c r="N105" s="236">
        <f t="shared" si="1"/>
        <v>-0.24</v>
      </c>
      <c r="P105" s="25"/>
    </row>
    <row r="106" spans="1:16" s="18" customFormat="1">
      <c r="A106" s="1100"/>
      <c r="B106" s="99"/>
      <c r="C106" s="1083" t="s">
        <v>680</v>
      </c>
      <c r="D106" s="1084"/>
      <c r="E106" s="1084"/>
      <c r="F106" s="1084"/>
      <c r="G106" s="1084"/>
      <c r="H106" s="1085"/>
      <c r="I106" s="317">
        <v>0.4</v>
      </c>
      <c r="J106" s="317">
        <v>0.6</v>
      </c>
      <c r="K106" s="1086">
        <v>0.96</v>
      </c>
      <c r="L106" s="1087"/>
      <c r="M106" s="236">
        <v>-1</v>
      </c>
      <c r="N106" s="236">
        <f t="shared" si="1"/>
        <v>-0.23</v>
      </c>
      <c r="P106" s="25"/>
    </row>
    <row r="107" spans="1:16" s="18" customFormat="1">
      <c r="A107" s="1100"/>
      <c r="B107" s="99"/>
      <c r="C107" s="1083" t="s">
        <v>681</v>
      </c>
      <c r="D107" s="1084"/>
      <c r="E107" s="1084"/>
      <c r="F107" s="1084"/>
      <c r="G107" s="1084"/>
      <c r="H107" s="1085"/>
      <c r="I107" s="317">
        <v>0.4</v>
      </c>
      <c r="J107" s="317">
        <v>0.6</v>
      </c>
      <c r="K107" s="1086">
        <v>0.91999999999999993</v>
      </c>
      <c r="L107" s="1087"/>
      <c r="M107" s="236">
        <v>-1</v>
      </c>
      <c r="N107" s="236">
        <f t="shared" si="1"/>
        <v>-0.22</v>
      </c>
      <c r="P107" s="25"/>
    </row>
    <row r="108" spans="1:16" s="18" customFormat="1">
      <c r="A108" s="1100"/>
      <c r="B108" s="99"/>
      <c r="C108" s="1083" t="s">
        <v>682</v>
      </c>
      <c r="D108" s="1084"/>
      <c r="E108" s="1084"/>
      <c r="F108" s="1084"/>
      <c r="G108" s="1084"/>
      <c r="H108" s="1085"/>
      <c r="I108" s="317">
        <v>0.4</v>
      </c>
      <c r="J108" s="317">
        <v>0.6</v>
      </c>
      <c r="K108" s="1086">
        <v>0.77</v>
      </c>
      <c r="L108" s="1087"/>
      <c r="M108" s="236">
        <v>-1</v>
      </c>
      <c r="N108" s="236">
        <f t="shared" si="1"/>
        <v>-0.18</v>
      </c>
      <c r="P108" s="25"/>
    </row>
    <row r="109" spans="1:16" s="18" customFormat="1">
      <c r="A109" s="1100"/>
      <c r="B109" s="99"/>
      <c r="C109" s="1083" t="s">
        <v>683</v>
      </c>
      <c r="D109" s="1084"/>
      <c r="E109" s="1084"/>
      <c r="F109" s="1084"/>
      <c r="G109" s="1084"/>
      <c r="H109" s="1085"/>
      <c r="I109" s="317">
        <v>0.4</v>
      </c>
      <c r="J109" s="317">
        <v>0.6</v>
      </c>
      <c r="K109" s="1086">
        <v>0.73</v>
      </c>
      <c r="L109" s="1087"/>
      <c r="M109" s="236">
        <v>-1</v>
      </c>
      <c r="N109" s="236">
        <f t="shared" si="1"/>
        <v>-0.18</v>
      </c>
      <c r="P109" s="25"/>
    </row>
    <row r="110" spans="1:16" s="18" customFormat="1">
      <c r="A110" s="1100"/>
      <c r="B110" s="99"/>
      <c r="C110" s="1083" t="s">
        <v>684</v>
      </c>
      <c r="D110" s="1084"/>
      <c r="E110" s="1084"/>
      <c r="F110" s="1084"/>
      <c r="G110" s="1084"/>
      <c r="H110" s="1085"/>
      <c r="I110" s="317">
        <v>0.4</v>
      </c>
      <c r="J110" s="317">
        <v>0.6</v>
      </c>
      <c r="K110" s="1086">
        <v>1.0300000000000002</v>
      </c>
      <c r="L110" s="1087"/>
      <c r="M110" s="236">
        <v>-1</v>
      </c>
      <c r="N110" s="236">
        <f>ROUND(I110*J110*K110*M110,2)</f>
        <v>-0.25</v>
      </c>
      <c r="P110" s="25"/>
    </row>
    <row r="111" spans="1:16" s="18" customFormat="1">
      <c r="A111" s="1100"/>
      <c r="B111" s="99"/>
      <c r="C111" s="1083" t="s">
        <v>685</v>
      </c>
      <c r="D111" s="1084"/>
      <c r="E111" s="1084"/>
      <c r="F111" s="1084"/>
      <c r="G111" s="1084"/>
      <c r="H111" s="1085"/>
      <c r="I111" s="317">
        <v>0.4</v>
      </c>
      <c r="J111" s="317">
        <v>0.6</v>
      </c>
      <c r="K111" s="1086">
        <v>0.9700000000000002</v>
      </c>
      <c r="L111" s="1087"/>
      <c r="M111" s="236">
        <v>-1</v>
      </c>
      <c r="N111" s="236">
        <f t="shared" ref="N111:N116" si="2">ROUND(I111*J111*K111*M111,2)</f>
        <v>-0.23</v>
      </c>
      <c r="P111" s="25"/>
    </row>
    <row r="112" spans="1:16" s="18" customFormat="1">
      <c r="A112" s="1100"/>
      <c r="B112" s="99"/>
      <c r="C112" s="1083" t="s">
        <v>686</v>
      </c>
      <c r="D112" s="1084"/>
      <c r="E112" s="1084"/>
      <c r="F112" s="1084"/>
      <c r="G112" s="1084"/>
      <c r="H112" s="1085"/>
      <c r="I112" s="317">
        <v>0.4</v>
      </c>
      <c r="J112" s="317">
        <v>0.6</v>
      </c>
      <c r="K112" s="1086">
        <v>0.91000000000000014</v>
      </c>
      <c r="L112" s="1087"/>
      <c r="M112" s="236">
        <v>-1</v>
      </c>
      <c r="N112" s="236">
        <f t="shared" si="2"/>
        <v>-0.22</v>
      </c>
      <c r="P112" s="25"/>
    </row>
    <row r="113" spans="1:16" s="18" customFormat="1">
      <c r="A113" s="1100"/>
      <c r="B113" s="99"/>
      <c r="C113" s="1083" t="s">
        <v>687</v>
      </c>
      <c r="D113" s="1084"/>
      <c r="E113" s="1084"/>
      <c r="F113" s="1084"/>
      <c r="G113" s="1084"/>
      <c r="H113" s="1085"/>
      <c r="I113" s="317">
        <v>0.4</v>
      </c>
      <c r="J113" s="317">
        <v>0.6</v>
      </c>
      <c r="K113" s="1086">
        <v>0.85000000000000009</v>
      </c>
      <c r="L113" s="1087"/>
      <c r="M113" s="236">
        <v>-1</v>
      </c>
      <c r="N113" s="236">
        <f t="shared" si="2"/>
        <v>-0.2</v>
      </c>
      <c r="P113" s="25"/>
    </row>
    <row r="114" spans="1:16" s="18" customFormat="1">
      <c r="A114" s="1100"/>
      <c r="B114" s="99"/>
      <c r="C114" s="1083" t="s">
        <v>688</v>
      </c>
      <c r="D114" s="1084"/>
      <c r="E114" s="1084"/>
      <c r="F114" s="1084"/>
      <c r="G114" s="1084"/>
      <c r="H114" s="1085"/>
      <c r="I114" s="317">
        <v>0.4</v>
      </c>
      <c r="J114" s="317">
        <v>0.6</v>
      </c>
      <c r="K114" s="1086">
        <v>0.80000000000000027</v>
      </c>
      <c r="L114" s="1087"/>
      <c r="M114" s="236">
        <v>-1</v>
      </c>
      <c r="N114" s="236">
        <f t="shared" si="2"/>
        <v>-0.19</v>
      </c>
      <c r="P114" s="25"/>
    </row>
    <row r="115" spans="1:16" s="18" customFormat="1">
      <c r="A115" s="1100"/>
      <c r="B115" s="99"/>
      <c r="C115" s="1083" t="s">
        <v>689</v>
      </c>
      <c r="D115" s="1084"/>
      <c r="E115" s="1084"/>
      <c r="F115" s="1084"/>
      <c r="G115" s="1084"/>
      <c r="H115" s="1085"/>
      <c r="I115" s="317">
        <v>0.4</v>
      </c>
      <c r="J115" s="317">
        <v>0.6</v>
      </c>
      <c r="K115" s="1086">
        <v>0.74000000000000021</v>
      </c>
      <c r="L115" s="1087"/>
      <c r="M115" s="236">
        <v>-1</v>
      </c>
      <c r="N115" s="236">
        <f t="shared" si="2"/>
        <v>-0.18</v>
      </c>
      <c r="P115" s="25"/>
    </row>
    <row r="116" spans="1:16" s="18" customFormat="1">
      <c r="A116" s="1100"/>
      <c r="B116" s="99"/>
      <c r="C116" s="1083" t="s">
        <v>690</v>
      </c>
      <c r="D116" s="1084"/>
      <c r="E116" s="1084"/>
      <c r="F116" s="1084"/>
      <c r="G116" s="1084"/>
      <c r="H116" s="1085"/>
      <c r="I116" s="317">
        <v>0.4</v>
      </c>
      <c r="J116" s="317">
        <v>0.6</v>
      </c>
      <c r="K116" s="1086">
        <v>0.68000000000000016</v>
      </c>
      <c r="L116" s="1087"/>
      <c r="M116" s="236">
        <v>-1</v>
      </c>
      <c r="N116" s="236">
        <f t="shared" si="2"/>
        <v>-0.16</v>
      </c>
      <c r="P116" s="25"/>
    </row>
    <row r="117" spans="1:16" s="18" customFormat="1">
      <c r="A117" s="1100"/>
      <c r="B117" s="99"/>
      <c r="C117" s="1083" t="s">
        <v>661</v>
      </c>
      <c r="D117" s="1084"/>
      <c r="E117" s="1084"/>
      <c r="F117" s="1084"/>
      <c r="G117" s="1084"/>
      <c r="H117" s="1085"/>
      <c r="I117" s="317">
        <v>0.4</v>
      </c>
      <c r="J117" s="317">
        <v>0.4</v>
      </c>
      <c r="K117" s="1086">
        <v>0.5</v>
      </c>
      <c r="L117" s="1087"/>
      <c r="M117" s="236">
        <v>-6</v>
      </c>
      <c r="N117" s="236">
        <f t="shared" si="1"/>
        <v>-0.48</v>
      </c>
      <c r="P117" s="25"/>
    </row>
    <row r="118" spans="1:16" s="18" customFormat="1">
      <c r="A118" s="1100"/>
      <c r="B118" s="99"/>
      <c r="C118" s="1083" t="s">
        <v>662</v>
      </c>
      <c r="D118" s="1084"/>
      <c r="E118" s="1084"/>
      <c r="F118" s="1084"/>
      <c r="G118" s="1084"/>
      <c r="H118" s="1085"/>
      <c r="I118" s="317">
        <v>0.3</v>
      </c>
      <c r="J118" s="317">
        <v>0.4</v>
      </c>
      <c r="K118" s="1086">
        <v>0.55000000000000004</v>
      </c>
      <c r="L118" s="1087"/>
      <c r="M118" s="236">
        <v>-24</v>
      </c>
      <c r="N118" s="236">
        <f t="shared" si="1"/>
        <v>-1.58</v>
      </c>
      <c r="P118" s="25"/>
    </row>
    <row r="119" spans="1:16" s="18" customFormat="1">
      <c r="A119" s="1100"/>
      <c r="B119" s="99"/>
      <c r="C119" s="1149" t="s">
        <v>694</v>
      </c>
      <c r="D119" s="1150"/>
      <c r="E119" s="1150"/>
      <c r="F119" s="1150"/>
      <c r="G119" s="1150"/>
      <c r="H119" s="1150"/>
      <c r="I119" s="1150"/>
      <c r="J119" s="1150"/>
      <c r="K119" s="1150"/>
      <c r="L119" s="1150"/>
      <c r="M119" s="1150"/>
      <c r="N119" s="1151"/>
      <c r="P119" s="25"/>
    </row>
    <row r="120" spans="1:16" s="18" customFormat="1">
      <c r="A120" s="1100"/>
      <c r="B120" s="99"/>
      <c r="C120" s="1083" t="s">
        <v>696</v>
      </c>
      <c r="D120" s="1084"/>
      <c r="E120" s="1084"/>
      <c r="F120" s="1084"/>
      <c r="G120" s="1084"/>
      <c r="H120" s="1085"/>
      <c r="I120" s="317">
        <v>1.1000000000000001</v>
      </c>
      <c r="J120" s="317">
        <v>0.9</v>
      </c>
      <c r="K120" s="1086">
        <v>0.3</v>
      </c>
      <c r="L120" s="1087"/>
      <c r="M120" s="236">
        <v>4</v>
      </c>
      <c r="N120" s="317">
        <f t="shared" ref="N120:N121" si="3">ROUND(I120*J120*K120*M120,2)</f>
        <v>1.19</v>
      </c>
      <c r="P120" s="25"/>
    </row>
    <row r="121" spans="1:16" s="18" customFormat="1">
      <c r="A121" s="1100"/>
      <c r="B121" s="99"/>
      <c r="C121" s="1083" t="s">
        <v>695</v>
      </c>
      <c r="D121" s="1084"/>
      <c r="E121" s="1084"/>
      <c r="F121" s="1084"/>
      <c r="G121" s="1084"/>
      <c r="H121" s="1085"/>
      <c r="I121" s="317">
        <v>1.1000000000000001</v>
      </c>
      <c r="J121" s="317">
        <v>0.9</v>
      </c>
      <c r="K121" s="1086">
        <v>0.5</v>
      </c>
      <c r="L121" s="1087"/>
      <c r="M121" s="236">
        <v>4</v>
      </c>
      <c r="N121" s="236">
        <f t="shared" si="3"/>
        <v>1.98</v>
      </c>
      <c r="P121" s="25"/>
    </row>
    <row r="122" spans="1:16" s="18" customFormat="1">
      <c r="A122" s="1100"/>
      <c r="B122" s="99"/>
      <c r="C122" s="1083" t="s">
        <v>697</v>
      </c>
      <c r="D122" s="1084"/>
      <c r="E122" s="1084"/>
      <c r="F122" s="1084"/>
      <c r="G122" s="1084"/>
      <c r="H122" s="1085"/>
      <c r="I122" s="317">
        <v>0.25</v>
      </c>
      <c r="J122" s="317">
        <v>0.3</v>
      </c>
      <c r="K122" s="1086">
        <v>0.5</v>
      </c>
      <c r="L122" s="1087"/>
      <c r="M122" s="236">
        <v>-4</v>
      </c>
      <c r="N122" s="236">
        <f t="shared" ref="N122" si="4">ROUND(I122*J122*K122*M122,2)</f>
        <v>-0.15</v>
      </c>
      <c r="P122" s="25"/>
    </row>
    <row r="123" spans="1:16" s="18" customFormat="1">
      <c r="A123" s="1100"/>
      <c r="B123" s="99"/>
      <c r="C123" s="1097" t="s">
        <v>60</v>
      </c>
      <c r="D123" s="1097"/>
      <c r="E123" s="1097"/>
      <c r="F123" s="1097"/>
      <c r="G123" s="1097"/>
      <c r="H123" s="1097"/>
      <c r="I123" s="1097"/>
      <c r="J123" s="1097"/>
      <c r="K123" s="1097"/>
      <c r="L123" s="1097"/>
      <c r="M123" s="1097"/>
      <c r="N123" s="279">
        <f>ROUND(SUM(N88:N122),2)</f>
        <v>54.85</v>
      </c>
      <c r="P123" s="25"/>
    </row>
    <row r="124" spans="1:16" s="18" customFormat="1">
      <c r="A124" s="1100"/>
      <c r="B124" s="99"/>
      <c r="P124" s="25"/>
    </row>
    <row r="125" spans="1:16" s="18" customFormat="1" ht="13.5" thickBot="1">
      <c r="A125" s="1100"/>
      <c r="B125" s="99"/>
      <c r="C125" s="152"/>
      <c r="D125" s="152"/>
      <c r="E125" s="152"/>
      <c r="F125" s="152"/>
      <c r="G125" s="152"/>
      <c r="H125" s="152"/>
      <c r="I125" s="152"/>
      <c r="J125" s="152"/>
      <c r="K125" s="152"/>
      <c r="L125" s="152"/>
      <c r="M125" s="152"/>
      <c r="N125" s="315"/>
      <c r="P125" s="25"/>
    </row>
    <row r="126" spans="1:16">
      <c r="A126" s="1100"/>
      <c r="B126" s="1088" t="s">
        <v>27</v>
      </c>
      <c r="C126" s="1089"/>
      <c r="D126" s="1089"/>
      <c r="E126" s="1089"/>
      <c r="F126" s="1089"/>
      <c r="G126" s="1089"/>
      <c r="H126" s="28"/>
      <c r="I126" s="1090" t="s">
        <v>28</v>
      </c>
      <c r="J126" s="1091"/>
      <c r="K126" s="29" t="s">
        <v>48</v>
      </c>
      <c r="L126" s="1092" t="s">
        <v>49</v>
      </c>
      <c r="M126" s="1089"/>
      <c r="N126" s="1089"/>
      <c r="O126" s="1089"/>
      <c r="P126" s="1093"/>
    </row>
    <row r="127" spans="1:16" ht="13.15" customHeight="1">
      <c r="A127" s="1100"/>
      <c r="B127" s="30" t="s">
        <v>112</v>
      </c>
      <c r="C127" s="31"/>
      <c r="D127" s="31"/>
      <c r="E127" s="31"/>
      <c r="F127" s="31"/>
      <c r="G127" s="31"/>
      <c r="H127" s="31"/>
      <c r="I127" s="1057" t="str">
        <f t="shared" ref="I127:I132" si="5">+$D$13</f>
        <v>M3</v>
      </c>
      <c r="J127" s="1058"/>
      <c r="K127" s="32">
        <f>VLOOKUP(D11,'PLAN. ANTE.'!$A$2:$E$50,3,FALSE)</f>
        <v>51.83</v>
      </c>
      <c r="L127" s="33"/>
      <c r="M127" s="34"/>
      <c r="N127" s="34"/>
      <c r="O127" s="34"/>
      <c r="P127" s="35"/>
    </row>
    <row r="128" spans="1:16" ht="13.15" customHeight="1">
      <c r="A128" s="1100"/>
      <c r="B128" s="30" t="s">
        <v>111</v>
      </c>
      <c r="C128" s="31"/>
      <c r="D128" s="31"/>
      <c r="E128" s="31"/>
      <c r="F128" s="31"/>
      <c r="G128" s="31"/>
      <c r="H128" s="31"/>
      <c r="I128" s="1057" t="str">
        <f t="shared" si="5"/>
        <v>M3</v>
      </c>
      <c r="J128" s="1058"/>
      <c r="K128" s="32">
        <f>VLOOKUP(D11,'PLAN. ANTE.'!$A$2:$E$50,4,FALSE)</f>
        <v>0</v>
      </c>
      <c r="L128" s="33"/>
      <c r="M128" s="34"/>
      <c r="N128" s="34"/>
      <c r="O128" s="34"/>
      <c r="P128" s="35"/>
    </row>
    <row r="129" spans="1:16" s="195" customFormat="1" ht="13.15" customHeight="1">
      <c r="A129" s="1100"/>
      <c r="B129" s="189" t="s">
        <v>303</v>
      </c>
      <c r="C129" s="190"/>
      <c r="D129" s="190"/>
      <c r="E129" s="190"/>
      <c r="F129" s="190"/>
      <c r="G129" s="190"/>
      <c r="H129" s="190"/>
      <c r="I129" s="1094" t="str">
        <f t="shared" si="5"/>
        <v>M3</v>
      </c>
      <c r="J129" s="1095"/>
      <c r="K129" s="192">
        <f>ROUND(K130-SUM(K127:K128),2)</f>
        <v>3.02</v>
      </c>
      <c r="L129" s="191"/>
      <c r="M129" s="193"/>
      <c r="N129" s="193"/>
      <c r="O129" s="193"/>
      <c r="P129" s="194"/>
    </row>
    <row r="130" spans="1:16" ht="13.15" customHeight="1">
      <c r="A130" s="1100"/>
      <c r="B130" s="30" t="s">
        <v>50</v>
      </c>
      <c r="C130" s="31"/>
      <c r="D130" s="31"/>
      <c r="E130" s="31"/>
      <c r="F130" s="31"/>
      <c r="G130" s="31"/>
      <c r="H130" s="31"/>
      <c r="I130" s="1057" t="str">
        <f t="shared" si="5"/>
        <v>M3</v>
      </c>
      <c r="J130" s="1058"/>
      <c r="K130" s="32">
        <f>N123</f>
        <v>54.85</v>
      </c>
      <c r="L130" s="33"/>
      <c r="M130" s="34"/>
      <c r="N130" s="34"/>
      <c r="O130" s="34"/>
      <c r="P130" s="35"/>
    </row>
    <row r="131" spans="1:16">
      <c r="A131" s="1100"/>
      <c r="B131" s="1066" t="s">
        <v>51</v>
      </c>
      <c r="C131" s="1067"/>
      <c r="D131" s="1067"/>
      <c r="E131" s="1067"/>
      <c r="F131" s="1067"/>
      <c r="G131" s="1067"/>
      <c r="H131" s="1096"/>
      <c r="I131" s="1057" t="str">
        <f t="shared" si="5"/>
        <v>M3</v>
      </c>
      <c r="J131" s="1058"/>
      <c r="K131" s="43">
        <f>VLOOKUP(D11,'RUBROS '!A1:F173,4)</f>
        <v>52.55</v>
      </c>
      <c r="L131" s="33"/>
      <c r="M131" s="34"/>
      <c r="N131" s="34"/>
      <c r="O131" s="34"/>
      <c r="P131" s="35"/>
    </row>
    <row r="132" spans="1:16">
      <c r="A132" s="1100"/>
      <c r="B132" s="1055" t="s">
        <v>52</v>
      </c>
      <c r="C132" s="1056"/>
      <c r="D132" s="1056"/>
      <c r="E132" s="1056"/>
      <c r="F132" s="1056"/>
      <c r="G132" s="1056"/>
      <c r="H132" s="1056"/>
      <c r="I132" s="1057" t="str">
        <f t="shared" si="5"/>
        <v>M3</v>
      </c>
      <c r="J132" s="1058"/>
      <c r="K132" s="43">
        <f>K130-K131</f>
        <v>2.3000000000000043</v>
      </c>
      <c r="L132" s="1057"/>
      <c r="M132" s="1064"/>
      <c r="N132" s="1064"/>
      <c r="O132" s="1064"/>
      <c r="P132" s="1065"/>
    </row>
    <row r="133" spans="1:16">
      <c r="A133" s="1100"/>
      <c r="B133" s="1066" t="s">
        <v>53</v>
      </c>
      <c r="C133" s="1067"/>
      <c r="D133" s="1067"/>
      <c r="E133" s="1067"/>
      <c r="F133" s="1067"/>
      <c r="G133" s="1067"/>
      <c r="H133" s="1067"/>
      <c r="I133" s="1057" t="s">
        <v>54</v>
      </c>
      <c r="J133" s="1058"/>
      <c r="K133" s="44">
        <f>K130/K131</f>
        <v>1.0437678401522361</v>
      </c>
      <c r="L133" s="1057"/>
      <c r="M133" s="1064"/>
      <c r="N133" s="1064"/>
      <c r="O133" s="1064"/>
      <c r="P133" s="1065"/>
    </row>
    <row r="134" spans="1:16" ht="13.5" thickBot="1">
      <c r="A134" s="1100"/>
      <c r="B134" s="1068" t="s">
        <v>55</v>
      </c>
      <c r="C134" s="1069"/>
      <c r="D134" s="1069"/>
      <c r="E134" s="1069"/>
      <c r="F134" s="1069"/>
      <c r="G134" s="1069"/>
      <c r="H134" s="1069"/>
      <c r="I134" s="1070" t="str">
        <f>+$D$13</f>
        <v>M3</v>
      </c>
      <c r="J134" s="1071"/>
      <c r="K134" s="100">
        <f>K129</f>
        <v>3.02</v>
      </c>
      <c r="L134" s="1070" t="s">
        <v>56</v>
      </c>
      <c r="M134" s="1072"/>
      <c r="N134" s="1072"/>
      <c r="O134" s="1072"/>
      <c r="P134" s="1073"/>
    </row>
    <row r="135" spans="1:16">
      <c r="A135" s="1100"/>
      <c r="B135" s="36"/>
      <c r="P135" s="26"/>
    </row>
    <row r="136" spans="1:16">
      <c r="A136" s="1100"/>
      <c r="B136" s="36"/>
      <c r="P136" s="26"/>
    </row>
    <row r="137" spans="1:16">
      <c r="A137" s="1100"/>
      <c r="B137" s="36"/>
      <c r="P137" s="26"/>
    </row>
    <row r="138" spans="1:16">
      <c r="A138" s="1100"/>
      <c r="B138" s="36"/>
      <c r="P138" s="26"/>
    </row>
    <row r="139" spans="1:16">
      <c r="A139" s="1100"/>
      <c r="B139" s="36"/>
      <c r="P139" s="26"/>
    </row>
    <row r="140" spans="1:16">
      <c r="A140" s="1100"/>
      <c r="B140" s="36"/>
      <c r="P140" s="26"/>
    </row>
    <row r="141" spans="1:16">
      <c r="A141" s="1100"/>
      <c r="B141" s="36"/>
      <c r="P141" s="26"/>
    </row>
    <row r="142" spans="1:16" ht="13.15" customHeight="1">
      <c r="A142" s="1100"/>
      <c r="B142" s="36"/>
      <c r="C142" s="1076" t="str">
        <f>INFO.!B13</f>
        <v xml:space="preserve">ING. BERNARDO V. USCA Z. </v>
      </c>
      <c r="D142" s="1076"/>
      <c r="E142" s="1076"/>
      <c r="F142" s="1076"/>
      <c r="G142" s="1076"/>
      <c r="H142" s="1076"/>
      <c r="L142" s="1059" t="str">
        <f>INFO.!B19</f>
        <v>ING. ANGELA G. SÁNCHEZ M.</v>
      </c>
      <c r="M142" s="1059"/>
      <c r="N142" s="1059"/>
      <c r="O142" s="1059"/>
      <c r="P142" s="1060"/>
    </row>
    <row r="143" spans="1:16">
      <c r="A143" s="1100"/>
      <c r="B143" s="36"/>
      <c r="C143" s="1063" t="str">
        <f>INFO.!A13</f>
        <v xml:space="preserve">CONTRATISTA </v>
      </c>
      <c r="D143" s="1063"/>
      <c r="E143" s="1063"/>
      <c r="F143" s="1063"/>
      <c r="G143" s="1063"/>
      <c r="H143" s="1063"/>
      <c r="L143" s="1061" t="str">
        <f>INFO.!A19</f>
        <v>FISCALIZADORA</v>
      </c>
      <c r="M143" s="1061"/>
      <c r="N143" s="1061"/>
      <c r="O143" s="1061"/>
      <c r="P143" s="1062"/>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076" t="s">
        <v>790</v>
      </c>
      <c r="G151" s="1076"/>
      <c r="H151" s="1076"/>
      <c r="I151" s="1076"/>
      <c r="J151" s="1076"/>
      <c r="K151" s="1076"/>
      <c r="L151" s="560"/>
      <c r="M151" s="560"/>
      <c r="N151" s="560"/>
      <c r="O151" s="560"/>
      <c r="P151" s="444"/>
    </row>
    <row r="152" spans="1:16">
      <c r="A152" s="443"/>
      <c r="B152" s="36"/>
      <c r="C152" s="152"/>
      <c r="D152" s="152"/>
      <c r="E152" s="152"/>
      <c r="F152" s="1063" t="s">
        <v>791</v>
      </c>
      <c r="G152" s="1063"/>
      <c r="H152" s="1063"/>
      <c r="I152" s="1063"/>
      <c r="J152" s="1063"/>
      <c r="K152" s="1063"/>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ht="14.45" customHeight="1">
      <c r="B165" s="36"/>
      <c r="P165" s="26"/>
    </row>
    <row r="166" spans="1:16" ht="14.45" customHeight="1">
      <c r="B166" s="36"/>
      <c r="C166" s="152"/>
      <c r="D166" s="152"/>
      <c r="E166" s="152"/>
      <c r="F166" s="152"/>
      <c r="G166" s="152"/>
      <c r="H166" s="152"/>
      <c r="P166" s="26"/>
    </row>
    <row r="167" spans="1:16" ht="14.45" customHeight="1" thickBot="1">
      <c r="B167" s="39"/>
      <c r="C167" s="242"/>
      <c r="D167" s="242"/>
      <c r="E167" s="242"/>
      <c r="F167" s="242"/>
      <c r="G167" s="242"/>
      <c r="H167" s="242"/>
      <c r="I167" s="40"/>
      <c r="J167" s="40"/>
      <c r="K167" s="40"/>
      <c r="L167" s="40"/>
      <c r="M167" s="40"/>
      <c r="N167" s="40"/>
      <c r="O167" s="40"/>
      <c r="P167" s="41"/>
    </row>
  </sheetData>
  <mergeCells count="117">
    <mergeCell ref="F151:K151"/>
    <mergeCell ref="F152:K152"/>
    <mergeCell ref="A1:P1"/>
    <mergeCell ref="A2:A143"/>
    <mergeCell ref="D2:N4"/>
    <mergeCell ref="B5:P5"/>
    <mergeCell ref="B6:C7"/>
    <mergeCell ref="D6:P7"/>
    <mergeCell ref="M8:N8"/>
    <mergeCell ref="O8:P8"/>
    <mergeCell ref="M9:N9"/>
    <mergeCell ref="B11:C11"/>
    <mergeCell ref="B18:P18"/>
    <mergeCell ref="B19:P19"/>
    <mergeCell ref="C89:H89"/>
    <mergeCell ref="K89:L89"/>
    <mergeCell ref="C90:H90"/>
    <mergeCell ref="K90:L90"/>
    <mergeCell ref="B12:C12"/>
    <mergeCell ref="B13:C13"/>
    <mergeCell ref="B14:C14"/>
    <mergeCell ref="B15:C15"/>
    <mergeCell ref="B17:C17"/>
    <mergeCell ref="D17:E17"/>
    <mergeCell ref="C84:N84"/>
    <mergeCell ref="C85:H86"/>
    <mergeCell ref="K85:L85"/>
    <mergeCell ref="K86:L86"/>
    <mergeCell ref="C88:H88"/>
    <mergeCell ref="K88:L88"/>
    <mergeCell ref="B133:H133"/>
    <mergeCell ref="I133:J133"/>
    <mergeCell ref="L133:P133"/>
    <mergeCell ref="I130:J130"/>
    <mergeCell ref="B131:H131"/>
    <mergeCell ref="I131:J131"/>
    <mergeCell ref="B132:H132"/>
    <mergeCell ref="I132:J132"/>
    <mergeCell ref="L132:P132"/>
    <mergeCell ref="B126:G126"/>
    <mergeCell ref="I126:J126"/>
    <mergeCell ref="L126:P126"/>
    <mergeCell ref="I127:J127"/>
    <mergeCell ref="I128:J128"/>
    <mergeCell ref="I129:J129"/>
    <mergeCell ref="C91:H91"/>
    <mergeCell ref="K91:L91"/>
    <mergeCell ref="C92:H92"/>
    <mergeCell ref="K92:L92"/>
    <mergeCell ref="C93:H93"/>
    <mergeCell ref="K93:L93"/>
    <mergeCell ref="C142:H142"/>
    <mergeCell ref="L142:P142"/>
    <mergeCell ref="C143:H143"/>
    <mergeCell ref="L143:P143"/>
    <mergeCell ref="B134:H134"/>
    <mergeCell ref="I134:J134"/>
    <mergeCell ref="L134:P134"/>
    <mergeCell ref="C97:H97"/>
    <mergeCell ref="K97:L97"/>
    <mergeCell ref="C98:H98"/>
    <mergeCell ref="K98:L98"/>
    <mergeCell ref="C99:H99"/>
    <mergeCell ref="K99:L99"/>
    <mergeCell ref="C94:H94"/>
    <mergeCell ref="K94:L94"/>
    <mergeCell ref="C95:H95"/>
    <mergeCell ref="K95:L95"/>
    <mergeCell ref="C96:H96"/>
    <mergeCell ref="K96:L96"/>
    <mergeCell ref="C103:H103"/>
    <mergeCell ref="K103:L103"/>
    <mergeCell ref="C104:H104"/>
    <mergeCell ref="K104:L104"/>
    <mergeCell ref="C105:H105"/>
    <mergeCell ref="K105:L105"/>
    <mergeCell ref="C100:H100"/>
    <mergeCell ref="K100:L100"/>
    <mergeCell ref="C101:H101"/>
    <mergeCell ref="K101:L101"/>
    <mergeCell ref="C102:H102"/>
    <mergeCell ref="K102:L102"/>
    <mergeCell ref="K109:L109"/>
    <mergeCell ref="C110:H110"/>
    <mergeCell ref="K110:L110"/>
    <mergeCell ref="C111:H111"/>
    <mergeCell ref="K111:L111"/>
    <mergeCell ref="C106:H106"/>
    <mergeCell ref="K106:L106"/>
    <mergeCell ref="C107:H107"/>
    <mergeCell ref="K107:L107"/>
    <mergeCell ref="C108:H108"/>
    <mergeCell ref="K108:L108"/>
    <mergeCell ref="K122:L122"/>
    <mergeCell ref="C118:H118"/>
    <mergeCell ref="K118:L118"/>
    <mergeCell ref="C123:M123"/>
    <mergeCell ref="C87:N87"/>
    <mergeCell ref="C119:N119"/>
    <mergeCell ref="C120:H120"/>
    <mergeCell ref="K120:L120"/>
    <mergeCell ref="C121:H121"/>
    <mergeCell ref="K121:L121"/>
    <mergeCell ref="C122:H122"/>
    <mergeCell ref="C115:H115"/>
    <mergeCell ref="K115:L115"/>
    <mergeCell ref="C116:H116"/>
    <mergeCell ref="K116:L116"/>
    <mergeCell ref="C117:H117"/>
    <mergeCell ref="K117:L117"/>
    <mergeCell ref="C112:H112"/>
    <mergeCell ref="K112:L112"/>
    <mergeCell ref="C113:H113"/>
    <mergeCell ref="K113:L113"/>
    <mergeCell ref="C114:H114"/>
    <mergeCell ref="K114:L114"/>
    <mergeCell ref="C109:H109"/>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A071C-C609-439E-BECC-BBACBAC8CEA6}">
  <sheetPr>
    <tabColor rgb="FF92D050"/>
  </sheetPr>
  <dimension ref="A1:T416"/>
  <sheetViews>
    <sheetView showGridLines="0" view="pageBreakPreview" topLeftCell="A323" zoomScaleNormal="80" zoomScaleSheetLayoutView="100" workbookViewId="0">
      <selection activeCell="D355" sqref="D355"/>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7" width="8.7109375" style="11" customWidth="1"/>
    <col min="8"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20" width="9.7109375" style="264" customWidth="1"/>
    <col min="21" max="21" width="5.7109375" style="11"/>
    <col min="22" max="22" width="8.5703125" style="11" bestFit="1" customWidth="1"/>
    <col min="23" max="16384" width="5.7109375" style="11"/>
  </cols>
  <sheetData>
    <row r="1" spans="1:20" s="264" customFormat="1" ht="4.5" customHeight="1" thickBot="1">
      <c r="A1" s="1099"/>
      <c r="B1" s="1099"/>
      <c r="C1" s="1099"/>
      <c r="D1" s="1099"/>
      <c r="E1" s="1099"/>
      <c r="F1" s="1099"/>
      <c r="G1" s="1099"/>
      <c r="H1" s="1099"/>
      <c r="I1" s="1099"/>
      <c r="J1" s="1099"/>
      <c r="K1" s="1099"/>
      <c r="L1" s="1099"/>
      <c r="M1" s="1099"/>
      <c r="N1" s="1099"/>
      <c r="O1" s="1099"/>
      <c r="P1" s="1099"/>
    </row>
    <row r="2" spans="1:20"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row>
    <row r="3" spans="1:20" s="18" customFormat="1" ht="12" customHeight="1">
      <c r="A3" s="1100"/>
      <c r="B3" s="15"/>
      <c r="C3" s="153"/>
      <c r="D3" s="1102"/>
      <c r="E3" s="1102"/>
      <c r="F3" s="1102"/>
      <c r="G3" s="1102"/>
      <c r="H3" s="1102"/>
      <c r="I3" s="1102"/>
      <c r="J3" s="1102"/>
      <c r="K3" s="1102"/>
      <c r="L3" s="1102"/>
      <c r="M3" s="1102"/>
      <c r="N3" s="1102"/>
      <c r="O3" s="153"/>
      <c r="P3" s="16"/>
      <c r="S3" s="264"/>
      <c r="T3" s="264"/>
    </row>
    <row r="4" spans="1:20" s="18" customFormat="1" ht="12" customHeight="1">
      <c r="A4" s="1100"/>
      <c r="B4" s="15"/>
      <c r="C4" s="153"/>
      <c r="D4" s="1102"/>
      <c r="E4" s="1102"/>
      <c r="F4" s="1102"/>
      <c r="G4" s="1102"/>
      <c r="H4" s="1102"/>
      <c r="I4" s="1102"/>
      <c r="J4" s="1102"/>
      <c r="K4" s="1102"/>
      <c r="L4" s="1102"/>
      <c r="M4" s="1102"/>
      <c r="N4" s="1102"/>
      <c r="O4" s="153"/>
      <c r="P4" s="17"/>
      <c r="S4" s="264"/>
      <c r="T4" s="264"/>
    </row>
    <row r="5" spans="1:20" s="18" customFormat="1" ht="15" customHeight="1">
      <c r="A5" s="1100"/>
      <c r="B5" s="1103" t="s">
        <v>41</v>
      </c>
      <c r="C5" s="1104"/>
      <c r="D5" s="1104"/>
      <c r="E5" s="1104"/>
      <c r="F5" s="1104"/>
      <c r="G5" s="1104"/>
      <c r="H5" s="1104"/>
      <c r="I5" s="1104"/>
      <c r="J5" s="1104"/>
      <c r="K5" s="1104"/>
      <c r="L5" s="1104"/>
      <c r="M5" s="1104"/>
      <c r="N5" s="1104"/>
      <c r="O5" s="1104"/>
      <c r="P5" s="1105"/>
      <c r="S5" s="264"/>
      <c r="T5" s="264"/>
    </row>
    <row r="6" spans="1:20"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row>
    <row r="7" spans="1:20" s="18" customFormat="1" ht="27" customHeight="1">
      <c r="A7" s="1100"/>
      <c r="B7" s="1106"/>
      <c r="C7" s="1107"/>
      <c r="D7" s="1108"/>
      <c r="E7" s="1108"/>
      <c r="F7" s="1108"/>
      <c r="G7" s="1108"/>
      <c r="H7" s="1108"/>
      <c r="I7" s="1108"/>
      <c r="J7" s="1108"/>
      <c r="K7" s="1108"/>
      <c r="L7" s="1108"/>
      <c r="M7" s="1108"/>
      <c r="N7" s="1108"/>
      <c r="O7" s="1108"/>
      <c r="P7" s="1109"/>
      <c r="S7" s="264"/>
      <c r="T7" s="264"/>
    </row>
    <row r="8" spans="1:20"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row>
    <row r="9" spans="1:20" s="18" customFormat="1">
      <c r="A9" s="1100"/>
      <c r="B9" s="21"/>
      <c r="C9" s="22"/>
      <c r="D9" s="22"/>
      <c r="E9" s="22"/>
      <c r="F9" s="22"/>
      <c r="G9" s="22"/>
      <c r="H9" s="22"/>
      <c r="I9" s="22"/>
      <c r="J9" s="22"/>
      <c r="K9" s="22"/>
      <c r="L9" s="23"/>
      <c r="M9" s="1112"/>
      <c r="N9" s="1112"/>
      <c r="O9" s="22"/>
      <c r="P9" s="24"/>
      <c r="S9" s="264"/>
      <c r="T9" s="264"/>
    </row>
    <row r="10" spans="1:20" s="18" customFormat="1">
      <c r="A10" s="1100"/>
      <c r="B10" s="93" t="str">
        <f>CONCATENATE("MODULO ",VLOOKUP(D11,'RUBROS '!A185:C239,3)," :")</f>
        <v>MODULO 2 :</v>
      </c>
      <c r="C10" s="155"/>
      <c r="D10" s="18" t="str">
        <f>VLOOKUP(D11,'RUBROS '!A185:E280,2)</f>
        <v>CANCHA CUBIERTA / ESTRUCTURA</v>
      </c>
      <c r="L10" s="156"/>
      <c r="M10" s="157"/>
      <c r="N10" s="157"/>
      <c r="P10" s="25"/>
      <c r="S10" s="264"/>
      <c r="T10" s="264"/>
    </row>
    <row r="11" spans="1:20" s="18" customFormat="1" ht="15" customHeight="1">
      <c r="A11" s="1100"/>
      <c r="B11" s="1113" t="s">
        <v>61</v>
      </c>
      <c r="C11" s="1114"/>
      <c r="D11" s="158">
        <v>8</v>
      </c>
      <c r="E11" s="159"/>
      <c r="F11" s="160"/>
      <c r="G11" s="160"/>
      <c r="H11" s="160"/>
      <c r="I11" s="160"/>
      <c r="J11" s="160"/>
      <c r="K11" s="160"/>
      <c r="L11" s="160"/>
      <c r="M11" s="160"/>
      <c r="N11" s="160"/>
      <c r="O11" s="160"/>
      <c r="P11" s="94"/>
      <c r="S11" s="264"/>
      <c r="T11" s="264"/>
    </row>
    <row r="12" spans="1:20" s="18" customFormat="1" ht="15" customHeight="1">
      <c r="A12" s="1100"/>
      <c r="B12" s="1113" t="s">
        <v>43</v>
      </c>
      <c r="C12" s="1114"/>
      <c r="D12" s="161" t="str">
        <f>VLOOKUP(D11,'RUBROS '!A1:F173,2)</f>
        <v>ACERO DE REFUERZO FY=4200 KG/CM2</v>
      </c>
      <c r="E12" s="159"/>
      <c r="F12" s="160"/>
      <c r="G12" s="160"/>
      <c r="H12" s="160"/>
      <c r="I12" s="160"/>
      <c r="J12" s="160"/>
      <c r="K12" s="160"/>
      <c r="L12" s="160"/>
      <c r="M12" s="160"/>
      <c r="N12" s="160"/>
      <c r="O12" s="160"/>
      <c r="P12" s="94"/>
      <c r="S12" s="264"/>
      <c r="T12" s="264"/>
    </row>
    <row r="13" spans="1:20" s="18" customFormat="1" ht="15" customHeight="1">
      <c r="A13" s="1100"/>
      <c r="B13" s="1113" t="s">
        <v>44</v>
      </c>
      <c r="C13" s="1114"/>
      <c r="D13" s="161" t="str">
        <f>VLOOKUP(D11,'RUBROS '!A1:F173,3)</f>
        <v>KG</v>
      </c>
      <c r="E13" s="161"/>
      <c r="F13" s="161"/>
      <c r="G13" s="161"/>
      <c r="H13" s="161"/>
      <c r="I13" s="160"/>
      <c r="J13" s="160"/>
      <c r="K13" s="160"/>
      <c r="L13" s="160"/>
      <c r="M13" s="160"/>
      <c r="N13" s="160"/>
      <c r="O13" s="160"/>
      <c r="P13" s="94"/>
      <c r="S13" s="264"/>
      <c r="T13" s="264"/>
    </row>
    <row r="14" spans="1:20" s="18" customFormat="1" ht="15" customHeight="1">
      <c r="A14" s="1100"/>
      <c r="B14" s="1074" t="s">
        <v>45</v>
      </c>
      <c r="C14" s="1075"/>
      <c r="D14" s="18" t="str">
        <f>INFO.!B6</f>
        <v>PLANILLA 3 DE LIQUIDACION</v>
      </c>
      <c r="F14" s="161"/>
      <c r="G14" s="161"/>
      <c r="J14" s="155"/>
      <c r="K14" s="160"/>
      <c r="L14" s="155"/>
      <c r="M14" s="155"/>
      <c r="N14" s="155"/>
      <c r="O14" s="155"/>
      <c r="P14" s="95"/>
      <c r="S14" s="264"/>
      <c r="T14" s="264"/>
    </row>
    <row r="15" spans="1:20"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row>
    <row r="16" spans="1:20"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row>
    <row r="17" spans="1:20" s="18" customFormat="1" ht="15" customHeight="1">
      <c r="A17" s="1100"/>
      <c r="B17" s="1074" t="s">
        <v>46</v>
      </c>
      <c r="C17" s="1075"/>
      <c r="D17" s="1098">
        <f>K378</f>
        <v>1134.2</v>
      </c>
      <c r="E17" s="1098"/>
      <c r="F17" s="161" t="str">
        <f>D13</f>
        <v>KG</v>
      </c>
      <c r="G17" s="155"/>
      <c r="H17" s="155"/>
      <c r="I17" s="155"/>
      <c r="J17" s="155"/>
      <c r="K17" s="160"/>
      <c r="P17" s="25"/>
      <c r="S17" s="264"/>
      <c r="T17" s="264"/>
    </row>
    <row r="18" spans="1:20"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row>
    <row r="19" spans="1:20"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row>
    <row r="20" spans="1:20" s="18" customFormat="1">
      <c r="A20" s="1100"/>
      <c r="B20" s="96" t="s">
        <v>47</v>
      </c>
      <c r="C20" s="97"/>
      <c r="D20" s="97"/>
      <c r="E20" s="97"/>
      <c r="F20" s="97"/>
      <c r="G20" s="97"/>
      <c r="H20" s="97"/>
      <c r="I20" s="97"/>
      <c r="J20" s="97"/>
      <c r="K20" s="97"/>
      <c r="L20" s="97"/>
      <c r="M20" s="97"/>
      <c r="N20" s="97"/>
      <c r="O20" s="97"/>
      <c r="P20" s="98"/>
      <c r="S20" s="264"/>
      <c r="T20" s="264"/>
    </row>
    <row r="21" spans="1:20" s="206" customFormat="1">
      <c r="A21" s="1100"/>
      <c r="B21" s="207" t="s">
        <v>648</v>
      </c>
      <c r="P21" s="208"/>
      <c r="S21" s="264"/>
      <c r="T21" s="264"/>
    </row>
    <row r="22" spans="1:20" s="18" customFormat="1">
      <c r="A22" s="1100"/>
      <c r="B22" s="99"/>
      <c r="P22" s="25"/>
      <c r="S22" s="264"/>
      <c r="T22" s="264"/>
    </row>
    <row r="23" spans="1:20" s="18" customFormat="1">
      <c r="A23" s="1100"/>
      <c r="B23" s="99"/>
      <c r="P23" s="25"/>
      <c r="S23" s="264"/>
      <c r="T23" s="264"/>
    </row>
    <row r="24" spans="1:20" s="18" customFormat="1">
      <c r="A24" s="1100"/>
      <c r="B24" s="99"/>
      <c r="P24" s="25"/>
      <c r="S24" s="264"/>
      <c r="T24" s="264"/>
    </row>
    <row r="25" spans="1:20" s="18" customFormat="1">
      <c r="A25" s="1100"/>
      <c r="B25" s="99"/>
      <c r="P25" s="25"/>
      <c r="S25" s="264"/>
      <c r="T25" s="264"/>
    </row>
    <row r="26" spans="1:20" s="18" customFormat="1">
      <c r="A26" s="1100"/>
      <c r="B26" s="99"/>
      <c r="P26" s="25"/>
      <c r="S26" s="264"/>
      <c r="T26" s="264"/>
    </row>
    <row r="27" spans="1:20" s="18" customFormat="1">
      <c r="A27" s="1100"/>
      <c r="B27" s="99"/>
      <c r="P27" s="25"/>
      <c r="S27" s="264"/>
      <c r="T27" s="264"/>
    </row>
    <row r="28" spans="1:20" s="18" customFormat="1">
      <c r="A28" s="1100"/>
      <c r="B28" s="99"/>
      <c r="P28" s="25"/>
      <c r="S28" s="264"/>
      <c r="T28" s="264"/>
    </row>
    <row r="29" spans="1:20" s="18" customFormat="1">
      <c r="A29" s="1100"/>
      <c r="B29" s="99"/>
      <c r="P29" s="25"/>
      <c r="S29" s="264"/>
      <c r="T29" s="264"/>
    </row>
    <row r="30" spans="1:20" s="18" customFormat="1">
      <c r="A30" s="1100"/>
      <c r="B30" s="99"/>
      <c r="P30" s="25"/>
      <c r="S30" s="264"/>
      <c r="T30" s="264"/>
    </row>
    <row r="31" spans="1:20" s="18" customFormat="1">
      <c r="A31" s="1100"/>
      <c r="B31" s="99"/>
      <c r="P31" s="25"/>
      <c r="S31" s="264"/>
      <c r="T31" s="264"/>
    </row>
    <row r="32" spans="1:20" s="18" customFormat="1">
      <c r="A32" s="1100"/>
      <c r="B32" s="99"/>
      <c r="P32" s="25"/>
      <c r="S32" s="264"/>
      <c r="T32" s="264"/>
    </row>
    <row r="33" spans="1:20" s="18" customFormat="1">
      <c r="A33" s="1100"/>
      <c r="B33" s="99"/>
      <c r="P33" s="25"/>
      <c r="S33" s="264"/>
      <c r="T33" s="264"/>
    </row>
    <row r="34" spans="1:20" s="18" customFormat="1">
      <c r="A34" s="1100"/>
      <c r="B34" s="99"/>
      <c r="P34" s="25"/>
      <c r="S34" s="264"/>
      <c r="T34" s="264"/>
    </row>
    <row r="35" spans="1:20" s="18" customFormat="1">
      <c r="A35" s="1100"/>
      <c r="B35" s="99"/>
      <c r="P35" s="25"/>
      <c r="S35" s="264"/>
      <c r="T35" s="264"/>
    </row>
    <row r="36" spans="1:20" s="18" customFormat="1">
      <c r="A36" s="1100"/>
      <c r="B36" s="99"/>
      <c r="P36" s="25"/>
      <c r="S36" s="264"/>
      <c r="T36" s="264"/>
    </row>
    <row r="37" spans="1:20" s="18" customFormat="1">
      <c r="A37" s="1100"/>
      <c r="B37" s="99"/>
      <c r="P37" s="25"/>
      <c r="S37" s="264"/>
      <c r="T37" s="264"/>
    </row>
    <row r="38" spans="1:20" s="18" customFormat="1">
      <c r="A38" s="1100"/>
      <c r="B38" s="99"/>
      <c r="P38" s="25"/>
      <c r="S38" s="264"/>
      <c r="T38" s="264"/>
    </row>
    <row r="39" spans="1:20" s="18" customFormat="1">
      <c r="A39" s="1100"/>
      <c r="B39" s="99"/>
      <c r="P39" s="25"/>
      <c r="S39" s="264"/>
      <c r="T39" s="264"/>
    </row>
    <row r="40" spans="1:20" s="18" customFormat="1">
      <c r="A40" s="1100"/>
      <c r="B40" s="99"/>
      <c r="P40" s="25"/>
      <c r="S40" s="264"/>
      <c r="T40" s="264"/>
    </row>
    <row r="41" spans="1:20" s="18" customFormat="1">
      <c r="A41" s="1100"/>
      <c r="B41" s="99"/>
      <c r="P41" s="25"/>
      <c r="S41" s="264"/>
      <c r="T41" s="264"/>
    </row>
    <row r="42" spans="1:20" s="18" customFormat="1">
      <c r="A42" s="1100"/>
      <c r="B42" s="99"/>
      <c r="P42" s="25"/>
      <c r="S42" s="264"/>
      <c r="T42" s="264"/>
    </row>
    <row r="43" spans="1:20" s="18" customFormat="1">
      <c r="A43" s="1100"/>
      <c r="B43" s="99"/>
      <c r="P43" s="25"/>
      <c r="S43" s="264"/>
      <c r="T43" s="264"/>
    </row>
    <row r="44" spans="1:20" s="18" customFormat="1">
      <c r="A44" s="1100"/>
      <c r="B44" s="99"/>
      <c r="P44" s="25"/>
      <c r="S44" s="264"/>
      <c r="T44" s="264"/>
    </row>
    <row r="45" spans="1:20" s="18" customFormat="1">
      <c r="A45" s="1100"/>
      <c r="B45" s="99"/>
      <c r="P45" s="25"/>
      <c r="S45" s="264"/>
      <c r="T45" s="264"/>
    </row>
    <row r="46" spans="1:20" s="18" customFormat="1">
      <c r="A46" s="1100"/>
      <c r="B46" s="99"/>
      <c r="P46" s="25"/>
      <c r="S46" s="264"/>
      <c r="T46" s="264"/>
    </row>
    <row r="47" spans="1:20" s="18" customFormat="1">
      <c r="A47" s="1100"/>
      <c r="B47" s="99"/>
      <c r="P47" s="25"/>
      <c r="S47" s="264"/>
      <c r="T47" s="264"/>
    </row>
    <row r="48" spans="1:20" s="18" customFormat="1">
      <c r="A48" s="1100"/>
      <c r="B48" s="99"/>
      <c r="P48" s="25"/>
      <c r="S48" s="264"/>
      <c r="T48" s="264"/>
    </row>
    <row r="49" spans="1:20" s="18" customFormat="1">
      <c r="A49" s="1100"/>
      <c r="B49" s="99"/>
      <c r="P49" s="25"/>
      <c r="S49" s="264"/>
      <c r="T49" s="264"/>
    </row>
    <row r="50" spans="1:20" s="18" customFormat="1">
      <c r="A50" s="1100"/>
      <c r="B50" s="99"/>
      <c r="P50" s="25"/>
      <c r="S50" s="264"/>
      <c r="T50" s="264"/>
    </row>
    <row r="51" spans="1:20" s="18" customFormat="1">
      <c r="A51" s="1100"/>
      <c r="B51" s="99"/>
      <c r="P51" s="25"/>
      <c r="S51" s="264"/>
      <c r="T51" s="264"/>
    </row>
    <row r="52" spans="1:20" s="18" customFormat="1">
      <c r="A52" s="1100"/>
      <c r="B52" s="99"/>
      <c r="P52" s="25"/>
      <c r="S52" s="264"/>
      <c r="T52" s="264"/>
    </row>
    <row r="53" spans="1:20" s="18" customFormat="1">
      <c r="A53" s="1100"/>
      <c r="B53" s="99"/>
      <c r="P53" s="25"/>
      <c r="S53" s="264"/>
      <c r="T53" s="264"/>
    </row>
    <row r="54" spans="1:20" s="18" customFormat="1">
      <c r="A54" s="1100"/>
      <c r="B54" s="99"/>
      <c r="P54" s="25"/>
      <c r="S54" s="264"/>
      <c r="T54" s="264"/>
    </row>
    <row r="55" spans="1:20" s="18" customFormat="1">
      <c r="A55" s="1100"/>
      <c r="B55" s="99"/>
      <c r="P55" s="25"/>
      <c r="S55" s="264"/>
      <c r="T55" s="264"/>
    </row>
    <row r="56" spans="1:20" s="18" customFormat="1">
      <c r="A56" s="1100"/>
      <c r="B56" s="99"/>
      <c r="P56" s="25"/>
      <c r="S56" s="264"/>
      <c r="T56" s="264"/>
    </row>
    <row r="57" spans="1:20" s="18" customFormat="1">
      <c r="A57" s="1100"/>
      <c r="B57" s="99"/>
      <c r="P57" s="25"/>
      <c r="S57" s="264"/>
      <c r="T57" s="264"/>
    </row>
    <row r="58" spans="1:20" s="18" customFormat="1">
      <c r="A58" s="1100"/>
      <c r="B58" s="99"/>
      <c r="P58" s="25"/>
      <c r="S58" s="264"/>
      <c r="T58" s="264"/>
    </row>
    <row r="59" spans="1:20" s="18" customFormat="1">
      <c r="A59" s="1100"/>
      <c r="B59" s="99"/>
      <c r="P59" s="25"/>
      <c r="S59" s="264"/>
      <c r="T59" s="264"/>
    </row>
    <row r="60" spans="1:20" s="18" customFormat="1">
      <c r="A60" s="1100"/>
      <c r="B60" s="99"/>
      <c r="P60" s="25"/>
      <c r="S60" s="264"/>
      <c r="T60" s="264"/>
    </row>
    <row r="61" spans="1:20" s="18" customFormat="1">
      <c r="A61" s="1100"/>
      <c r="B61" s="99"/>
      <c r="P61" s="25"/>
      <c r="S61" s="264"/>
      <c r="T61" s="264"/>
    </row>
    <row r="62" spans="1:20" s="18" customFormat="1">
      <c r="A62" s="1100"/>
      <c r="B62" s="99"/>
      <c r="P62" s="25"/>
      <c r="S62" s="264"/>
      <c r="T62" s="264"/>
    </row>
    <row r="63" spans="1:20" s="18" customFormat="1">
      <c r="A63" s="1100"/>
      <c r="B63" s="99"/>
      <c r="P63" s="25"/>
      <c r="S63" s="264"/>
      <c r="T63" s="264"/>
    </row>
    <row r="64" spans="1:20" s="18" customFormat="1">
      <c r="A64" s="1100"/>
      <c r="B64" s="99"/>
      <c r="P64" s="25"/>
      <c r="S64" s="264"/>
      <c r="T64" s="264"/>
    </row>
    <row r="65" spans="1:20" s="18" customFormat="1">
      <c r="A65" s="1100"/>
      <c r="B65" s="99"/>
      <c r="P65" s="25"/>
      <c r="S65" s="264"/>
      <c r="T65" s="264"/>
    </row>
    <row r="66" spans="1:20" s="18" customFormat="1">
      <c r="A66" s="1100"/>
      <c r="B66" s="99"/>
      <c r="P66" s="25"/>
      <c r="S66" s="264"/>
      <c r="T66" s="264"/>
    </row>
    <row r="67" spans="1:20" s="18" customFormat="1">
      <c r="A67" s="1100"/>
      <c r="B67" s="99"/>
      <c r="P67" s="25"/>
      <c r="S67" s="264"/>
      <c r="T67" s="264"/>
    </row>
    <row r="68" spans="1:20" s="18" customFormat="1">
      <c r="A68" s="1100"/>
      <c r="B68" s="99"/>
      <c r="P68" s="25"/>
      <c r="S68" s="264"/>
      <c r="T68" s="264"/>
    </row>
    <row r="69" spans="1:20" s="18" customFormat="1">
      <c r="A69" s="1100"/>
      <c r="B69" s="99"/>
      <c r="P69" s="25"/>
      <c r="S69" s="264"/>
      <c r="T69" s="264"/>
    </row>
    <row r="70" spans="1:20" s="18" customFormat="1">
      <c r="A70" s="1100"/>
      <c r="B70" s="99"/>
      <c r="P70" s="25"/>
      <c r="S70" s="264"/>
      <c r="T70" s="264"/>
    </row>
    <row r="71" spans="1:20" s="18" customFormat="1">
      <c r="A71" s="1100"/>
      <c r="B71" s="99"/>
      <c r="P71" s="25"/>
      <c r="S71" s="264"/>
      <c r="T71" s="264"/>
    </row>
    <row r="72" spans="1:20" s="18" customFormat="1">
      <c r="A72" s="1100"/>
      <c r="B72" s="99"/>
      <c r="P72" s="25"/>
      <c r="S72" s="264"/>
      <c r="T72" s="264"/>
    </row>
    <row r="73" spans="1:20" s="18" customFormat="1">
      <c r="A73" s="1100"/>
      <c r="B73" s="99"/>
      <c r="P73" s="25"/>
      <c r="S73" s="264"/>
      <c r="T73" s="264"/>
    </row>
    <row r="74" spans="1:20" s="18" customFormat="1">
      <c r="A74" s="1100"/>
      <c r="B74" s="99"/>
      <c r="P74" s="25"/>
      <c r="S74" s="264"/>
      <c r="T74" s="264"/>
    </row>
    <row r="75" spans="1:20" s="18" customFormat="1">
      <c r="A75" s="1100"/>
      <c r="B75" s="99"/>
      <c r="P75" s="25"/>
      <c r="S75" s="264"/>
      <c r="T75" s="264"/>
    </row>
    <row r="76" spans="1:20" s="18" customFormat="1">
      <c r="A76" s="1100"/>
      <c r="B76" s="99"/>
      <c r="P76" s="25"/>
      <c r="S76" s="264"/>
      <c r="T76" s="264"/>
    </row>
    <row r="77" spans="1:20" s="18" customFormat="1">
      <c r="A77" s="1100"/>
      <c r="B77" s="99"/>
      <c r="P77" s="25"/>
      <c r="S77" s="264"/>
      <c r="T77" s="264"/>
    </row>
    <row r="78" spans="1:20" s="18" customFormat="1">
      <c r="A78" s="1100"/>
      <c r="B78" s="99"/>
      <c r="P78" s="25"/>
      <c r="S78" s="264"/>
      <c r="T78" s="264"/>
    </row>
    <row r="79" spans="1:20" s="18" customFormat="1">
      <c r="A79" s="1100"/>
      <c r="B79" s="99"/>
      <c r="P79" s="25"/>
      <c r="S79" s="264"/>
      <c r="T79" s="264"/>
    </row>
    <row r="80" spans="1:20" s="18" customFormat="1">
      <c r="A80" s="1100"/>
      <c r="B80" s="99"/>
      <c r="P80" s="25"/>
      <c r="S80" s="264"/>
      <c r="T80" s="264"/>
    </row>
    <row r="81" spans="1:20" s="18" customFormat="1">
      <c r="A81" s="1100"/>
      <c r="B81" s="99"/>
      <c r="P81" s="25"/>
      <c r="S81" s="264"/>
      <c r="T81" s="264"/>
    </row>
    <row r="82" spans="1:20" s="18" customFormat="1">
      <c r="A82" s="1100"/>
      <c r="B82" s="99"/>
      <c r="P82" s="25"/>
      <c r="S82" s="264"/>
      <c r="T82" s="264"/>
    </row>
    <row r="83" spans="1:20" s="18" customFormat="1" ht="13.5" thickBot="1">
      <c r="A83" s="1100"/>
      <c r="B83" s="164"/>
      <c r="C83" s="165"/>
      <c r="D83" s="165"/>
      <c r="E83" s="165"/>
      <c r="F83" s="165"/>
      <c r="G83" s="165"/>
      <c r="H83" s="165"/>
      <c r="I83" s="165"/>
      <c r="J83" s="165"/>
      <c r="K83" s="165"/>
      <c r="L83" s="165"/>
      <c r="M83" s="165"/>
      <c r="N83" s="165"/>
      <c r="O83" s="165"/>
      <c r="P83" s="167"/>
      <c r="S83" s="264"/>
      <c r="T83" s="264"/>
    </row>
    <row r="84" spans="1:20" s="18" customFormat="1">
      <c r="A84" s="1100"/>
      <c r="B84" s="408"/>
      <c r="C84" s="97"/>
      <c r="D84" s="97"/>
      <c r="E84" s="97"/>
      <c r="F84" s="97"/>
      <c r="G84" s="97"/>
      <c r="H84" s="97"/>
      <c r="I84" s="97"/>
      <c r="J84" s="97"/>
      <c r="K84" s="97"/>
      <c r="L84" s="97"/>
      <c r="M84" s="97"/>
      <c r="N84" s="97"/>
      <c r="O84" s="97"/>
      <c r="P84" s="98"/>
      <c r="S84" s="264"/>
      <c r="T84" s="264"/>
    </row>
    <row r="85" spans="1:20" s="18" customFormat="1">
      <c r="A85" s="1100"/>
      <c r="B85" s="99"/>
      <c r="P85" s="25"/>
      <c r="S85" s="264"/>
      <c r="T85" s="264"/>
    </row>
    <row r="86" spans="1:20" s="18" customFormat="1">
      <c r="A86" s="1100"/>
      <c r="B86" s="99"/>
      <c r="P86" s="25"/>
      <c r="S86" s="264"/>
      <c r="T86" s="264"/>
    </row>
    <row r="87" spans="1:20" s="18" customFormat="1">
      <c r="A87" s="1100"/>
      <c r="B87" s="99"/>
      <c r="P87" s="25"/>
      <c r="S87" s="264"/>
      <c r="T87" s="264"/>
    </row>
    <row r="88" spans="1:20" s="18" customFormat="1">
      <c r="A88" s="1100"/>
      <c r="B88" s="99"/>
      <c r="P88" s="25"/>
      <c r="S88" s="264"/>
      <c r="T88" s="264"/>
    </row>
    <row r="89" spans="1:20" s="18" customFormat="1">
      <c r="A89" s="1100"/>
      <c r="B89" s="99"/>
      <c r="P89" s="25"/>
      <c r="S89" s="264"/>
      <c r="T89" s="264"/>
    </row>
    <row r="90" spans="1:20" s="18" customFormat="1">
      <c r="A90" s="1100"/>
      <c r="B90" s="99"/>
      <c r="P90" s="25"/>
      <c r="S90" s="264"/>
      <c r="T90" s="264"/>
    </row>
    <row r="91" spans="1:20" s="18" customFormat="1">
      <c r="A91" s="1100"/>
      <c r="B91" s="99"/>
      <c r="P91" s="25"/>
      <c r="S91" s="264"/>
      <c r="T91" s="264"/>
    </row>
    <row r="92" spans="1:20" s="18" customFormat="1">
      <c r="A92" s="1100"/>
      <c r="B92" s="99"/>
      <c r="P92" s="25"/>
      <c r="S92" s="264"/>
      <c r="T92" s="264"/>
    </row>
    <row r="93" spans="1:20" s="18" customFormat="1">
      <c r="A93" s="1100"/>
      <c r="B93" s="99"/>
      <c r="P93" s="25"/>
      <c r="S93" s="264"/>
      <c r="T93" s="264"/>
    </row>
    <row r="94" spans="1:20" s="18" customFormat="1">
      <c r="A94" s="1100"/>
      <c r="B94" s="99"/>
      <c r="P94" s="25"/>
      <c r="S94" s="264"/>
      <c r="T94" s="264"/>
    </row>
    <row r="95" spans="1:20" s="18" customFormat="1">
      <c r="A95" s="1100"/>
      <c r="B95" s="99"/>
      <c r="P95" s="25"/>
      <c r="S95" s="264"/>
      <c r="T95" s="264"/>
    </row>
    <row r="96" spans="1:20" s="18" customFormat="1">
      <c r="A96" s="1100"/>
      <c r="B96" s="99"/>
      <c r="P96" s="25"/>
      <c r="S96" s="264"/>
      <c r="T96" s="264"/>
    </row>
    <row r="97" spans="1:20" s="18" customFormat="1">
      <c r="A97" s="1100"/>
      <c r="B97" s="99"/>
      <c r="P97" s="25"/>
      <c r="S97" s="264"/>
      <c r="T97" s="264"/>
    </row>
    <row r="98" spans="1:20" s="18" customFormat="1">
      <c r="A98" s="1100"/>
      <c r="B98" s="99"/>
      <c r="P98" s="25"/>
      <c r="S98" s="264"/>
      <c r="T98" s="264"/>
    </row>
    <row r="99" spans="1:20" s="18" customFormat="1">
      <c r="A99" s="1100"/>
      <c r="B99" s="99"/>
      <c r="P99" s="25"/>
      <c r="S99" s="264"/>
      <c r="T99" s="264"/>
    </row>
    <row r="100" spans="1:20" s="18" customFormat="1">
      <c r="A100" s="1100"/>
      <c r="B100" s="99"/>
      <c r="P100" s="25"/>
      <c r="S100" s="264"/>
      <c r="T100" s="264"/>
    </row>
    <row r="101" spans="1:20" s="18" customFormat="1">
      <c r="A101" s="1100"/>
      <c r="B101" s="99"/>
      <c r="P101" s="25"/>
      <c r="S101" s="264"/>
      <c r="T101" s="264"/>
    </row>
    <row r="102" spans="1:20" s="18" customFormat="1">
      <c r="A102" s="1100"/>
      <c r="B102" s="99"/>
      <c r="P102" s="25"/>
      <c r="S102" s="264"/>
      <c r="T102" s="264"/>
    </row>
    <row r="103" spans="1:20" s="18" customFormat="1">
      <c r="A103" s="1100"/>
      <c r="B103" s="99"/>
      <c r="P103" s="25"/>
      <c r="S103" s="264"/>
      <c r="T103" s="264"/>
    </row>
    <row r="104" spans="1:20" s="18" customFormat="1">
      <c r="A104" s="1100"/>
      <c r="B104" s="99"/>
      <c r="P104" s="25"/>
      <c r="S104" s="264"/>
      <c r="T104" s="264"/>
    </row>
    <row r="105" spans="1:20" s="18" customFormat="1">
      <c r="A105" s="1100"/>
      <c r="B105" s="99"/>
      <c r="P105" s="25"/>
      <c r="S105" s="264"/>
      <c r="T105" s="264"/>
    </row>
    <row r="106" spans="1:20" s="18" customFormat="1">
      <c r="A106" s="1100"/>
      <c r="B106" s="99"/>
      <c r="P106" s="25"/>
      <c r="S106" s="264"/>
      <c r="T106" s="264"/>
    </row>
    <row r="107" spans="1:20" s="18" customFormat="1">
      <c r="A107" s="1100"/>
      <c r="B107" s="99"/>
      <c r="P107" s="25"/>
      <c r="S107" s="264"/>
      <c r="T107" s="264"/>
    </row>
    <row r="108" spans="1:20" s="18" customFormat="1">
      <c r="A108" s="1100"/>
      <c r="B108" s="99"/>
      <c r="P108" s="25"/>
      <c r="S108" s="264"/>
      <c r="T108" s="264"/>
    </row>
    <row r="109" spans="1:20" s="18" customFormat="1">
      <c r="A109" s="1100"/>
      <c r="B109" s="99"/>
      <c r="P109" s="25"/>
      <c r="S109" s="264"/>
      <c r="T109" s="264"/>
    </row>
    <row r="110" spans="1:20" s="18" customFormat="1">
      <c r="A110" s="1100"/>
      <c r="B110" s="99"/>
      <c r="P110" s="25"/>
      <c r="S110" s="264"/>
      <c r="T110" s="264"/>
    </row>
    <row r="111" spans="1:20" s="18" customFormat="1">
      <c r="A111" s="1100"/>
      <c r="B111" s="99"/>
      <c r="P111" s="25"/>
      <c r="S111" s="264"/>
      <c r="T111" s="264"/>
    </row>
    <row r="112" spans="1:20" s="18" customFormat="1">
      <c r="A112" s="1100"/>
      <c r="B112" s="99"/>
      <c r="P112" s="25"/>
      <c r="S112" s="264"/>
      <c r="T112" s="264"/>
    </row>
    <row r="113" spans="1:20" s="18" customFormat="1">
      <c r="A113" s="1100"/>
      <c r="B113" s="99"/>
      <c r="P113" s="25"/>
      <c r="S113" s="264"/>
      <c r="T113" s="264"/>
    </row>
    <row r="114" spans="1:20" s="18" customFormat="1">
      <c r="A114" s="1100"/>
      <c r="B114" s="99"/>
      <c r="P114" s="25"/>
      <c r="S114" s="264"/>
      <c r="T114" s="264"/>
    </row>
    <row r="115" spans="1:20" s="18" customFormat="1">
      <c r="A115" s="1100"/>
      <c r="B115" s="99"/>
      <c r="P115" s="25"/>
      <c r="S115" s="264"/>
      <c r="T115" s="264"/>
    </row>
    <row r="116" spans="1:20" s="18" customFormat="1">
      <c r="A116" s="1100"/>
      <c r="B116" s="99"/>
      <c r="P116" s="25"/>
      <c r="S116" s="264"/>
      <c r="T116" s="264"/>
    </row>
    <row r="117" spans="1:20" s="18" customFormat="1">
      <c r="A117" s="1100"/>
      <c r="B117" s="99"/>
      <c r="P117" s="25"/>
      <c r="S117" s="264"/>
      <c r="T117" s="264"/>
    </row>
    <row r="118" spans="1:20" s="18" customFormat="1">
      <c r="A118" s="1100"/>
      <c r="B118" s="99"/>
      <c r="P118" s="25"/>
      <c r="S118" s="264"/>
      <c r="T118" s="264"/>
    </row>
    <row r="119" spans="1:20" s="18" customFormat="1">
      <c r="A119" s="1100"/>
      <c r="B119" s="99"/>
      <c r="P119" s="25"/>
      <c r="S119" s="264"/>
      <c r="T119" s="264"/>
    </row>
    <row r="120" spans="1:20" s="18" customFormat="1">
      <c r="A120" s="1100"/>
      <c r="B120" s="99"/>
      <c r="P120" s="25"/>
      <c r="S120" s="264"/>
      <c r="T120" s="264"/>
    </row>
    <row r="121" spans="1:20" s="18" customFormat="1">
      <c r="A121" s="1100"/>
      <c r="B121" s="99"/>
      <c r="P121" s="25"/>
      <c r="S121" s="264"/>
      <c r="T121" s="264"/>
    </row>
    <row r="122" spans="1:20" s="18" customFormat="1">
      <c r="A122" s="1100"/>
      <c r="B122" s="99"/>
      <c r="P122" s="25"/>
      <c r="S122" s="264"/>
      <c r="T122" s="264"/>
    </row>
    <row r="123" spans="1:20" s="18" customFormat="1">
      <c r="A123" s="1100"/>
      <c r="B123" s="99"/>
      <c r="P123" s="25"/>
      <c r="S123" s="264"/>
      <c r="T123" s="264"/>
    </row>
    <row r="124" spans="1:20" s="18" customFormat="1">
      <c r="A124" s="1100"/>
      <c r="B124" s="99"/>
      <c r="P124" s="25"/>
      <c r="S124" s="264"/>
      <c r="T124" s="264"/>
    </row>
    <row r="125" spans="1:20" s="18" customFormat="1">
      <c r="A125" s="1100"/>
      <c r="B125" s="99"/>
      <c r="P125" s="25"/>
      <c r="S125" s="264"/>
      <c r="T125" s="264"/>
    </row>
    <row r="126" spans="1:20" s="18" customFormat="1">
      <c r="A126" s="1100"/>
      <c r="B126" s="99"/>
      <c r="P126" s="25"/>
      <c r="S126" s="264"/>
      <c r="T126" s="264"/>
    </row>
    <row r="127" spans="1:20" s="18" customFormat="1">
      <c r="A127" s="1100"/>
      <c r="B127" s="99"/>
      <c r="P127" s="25"/>
      <c r="S127" s="264"/>
      <c r="T127" s="264"/>
    </row>
    <row r="128" spans="1:20" s="18" customFormat="1">
      <c r="A128" s="1100"/>
      <c r="B128" s="99"/>
      <c r="P128" s="25"/>
      <c r="S128" s="264"/>
      <c r="T128" s="264"/>
    </row>
    <row r="129" spans="1:20" s="18" customFormat="1">
      <c r="A129" s="1100"/>
      <c r="B129" s="99"/>
      <c r="P129" s="25"/>
      <c r="S129" s="264"/>
      <c r="T129" s="264"/>
    </row>
    <row r="130" spans="1:20" s="18" customFormat="1">
      <c r="A130" s="1100"/>
      <c r="B130" s="99"/>
      <c r="P130" s="25"/>
      <c r="S130" s="264"/>
      <c r="T130" s="264"/>
    </row>
    <row r="131" spans="1:20" s="18" customFormat="1">
      <c r="A131" s="1100"/>
      <c r="B131" s="99"/>
      <c r="P131" s="25"/>
      <c r="S131" s="264"/>
      <c r="T131" s="264"/>
    </row>
    <row r="132" spans="1:20" s="18" customFormat="1">
      <c r="A132" s="1100"/>
      <c r="B132" s="99"/>
      <c r="P132" s="25"/>
      <c r="S132" s="264"/>
      <c r="T132" s="264"/>
    </row>
    <row r="133" spans="1:20" s="18" customFormat="1">
      <c r="A133" s="1100"/>
      <c r="B133" s="99"/>
      <c r="P133" s="25"/>
      <c r="S133" s="264"/>
      <c r="T133" s="264"/>
    </row>
    <row r="134" spans="1:20" s="18" customFormat="1">
      <c r="A134" s="1100"/>
      <c r="B134" s="99"/>
      <c r="P134" s="25"/>
      <c r="S134" s="264"/>
      <c r="T134" s="264"/>
    </row>
    <row r="135" spans="1:20" s="18" customFormat="1">
      <c r="A135" s="1100"/>
      <c r="B135" s="99"/>
      <c r="P135" s="25"/>
      <c r="S135" s="264"/>
      <c r="T135" s="264"/>
    </row>
    <row r="136" spans="1:20" s="18" customFormat="1">
      <c r="A136" s="1100"/>
      <c r="B136" s="99"/>
      <c r="P136" s="25"/>
      <c r="S136" s="264"/>
      <c r="T136" s="264"/>
    </row>
    <row r="137" spans="1:20" s="18" customFormat="1">
      <c r="A137" s="1100"/>
      <c r="B137" s="99"/>
      <c r="P137" s="25"/>
      <c r="S137" s="264"/>
      <c r="T137" s="264"/>
    </row>
    <row r="138" spans="1:20" s="18" customFormat="1">
      <c r="A138" s="1100"/>
      <c r="B138" s="99"/>
      <c r="P138" s="25"/>
      <c r="S138" s="264"/>
      <c r="T138" s="264"/>
    </row>
    <row r="139" spans="1:20" s="18" customFormat="1">
      <c r="A139" s="1100"/>
      <c r="B139" s="99"/>
      <c r="P139" s="25"/>
      <c r="S139" s="264"/>
      <c r="T139" s="264"/>
    </row>
    <row r="140" spans="1:20" s="18" customFormat="1">
      <c r="A140" s="1100"/>
      <c r="B140" s="99"/>
      <c r="P140" s="25"/>
      <c r="S140" s="264"/>
      <c r="T140" s="264"/>
    </row>
    <row r="141" spans="1:20" s="18" customFormat="1">
      <c r="A141" s="1100"/>
      <c r="B141" s="99"/>
      <c r="P141" s="25"/>
      <c r="S141" s="264"/>
      <c r="T141" s="264"/>
    </row>
    <row r="142" spans="1:20" s="18" customFormat="1">
      <c r="A142" s="1100"/>
      <c r="B142" s="99"/>
      <c r="P142" s="25"/>
      <c r="S142" s="264"/>
      <c r="T142" s="264"/>
    </row>
    <row r="143" spans="1:20" s="18" customFormat="1">
      <c r="A143" s="1100"/>
      <c r="B143" s="99"/>
      <c r="P143" s="25"/>
      <c r="S143" s="264"/>
      <c r="T143" s="264"/>
    </row>
    <row r="144" spans="1:20" s="18" customFormat="1">
      <c r="A144" s="1100"/>
      <c r="B144" s="99"/>
      <c r="P144" s="25"/>
      <c r="S144" s="264"/>
      <c r="T144" s="264"/>
    </row>
    <row r="145" spans="1:20" s="18" customFormat="1">
      <c r="A145" s="1100"/>
      <c r="B145" s="99"/>
      <c r="P145" s="25"/>
      <c r="S145" s="264"/>
      <c r="T145" s="264"/>
    </row>
    <row r="146" spans="1:20" s="206" customFormat="1">
      <c r="A146" s="1100"/>
      <c r="B146" s="207" t="s">
        <v>653</v>
      </c>
      <c r="P146" s="208"/>
      <c r="S146" s="264"/>
      <c r="T146" s="264"/>
    </row>
    <row r="147" spans="1:20" s="18" customFormat="1">
      <c r="A147" s="1100"/>
      <c r="B147" s="99"/>
      <c r="P147" s="25"/>
      <c r="S147" s="264"/>
      <c r="T147" s="264"/>
    </row>
    <row r="148" spans="1:20" s="18" customFormat="1">
      <c r="A148" s="1100"/>
      <c r="B148" s="99"/>
      <c r="P148" s="25"/>
      <c r="S148" s="264"/>
      <c r="T148" s="264"/>
    </row>
    <row r="149" spans="1:20" s="18" customFormat="1">
      <c r="A149" s="1100"/>
      <c r="B149" s="99"/>
      <c r="P149" s="25"/>
      <c r="S149" s="264"/>
      <c r="T149" s="264"/>
    </row>
    <row r="150" spans="1:20" s="18" customFormat="1">
      <c r="A150" s="1100"/>
      <c r="B150" s="99"/>
      <c r="P150" s="25"/>
      <c r="S150" s="264"/>
      <c r="T150" s="264"/>
    </row>
    <row r="151" spans="1:20" s="18" customFormat="1">
      <c r="A151" s="1100"/>
      <c r="B151" s="99"/>
      <c r="P151" s="25"/>
      <c r="S151" s="264"/>
      <c r="T151" s="264"/>
    </row>
    <row r="152" spans="1:20" s="18" customFormat="1">
      <c r="A152" s="1100"/>
      <c r="B152" s="99"/>
      <c r="P152" s="25"/>
      <c r="S152" s="264"/>
      <c r="T152" s="264"/>
    </row>
    <row r="153" spans="1:20" s="18" customFormat="1">
      <c r="A153" s="1100"/>
      <c r="B153" s="99"/>
      <c r="P153" s="25"/>
      <c r="S153" s="264"/>
      <c r="T153" s="264"/>
    </row>
    <row r="154" spans="1:20" s="18" customFormat="1">
      <c r="A154" s="1100"/>
      <c r="B154" s="99"/>
      <c r="P154" s="25"/>
      <c r="S154" s="264"/>
      <c r="T154" s="264"/>
    </row>
    <row r="155" spans="1:20" s="18" customFormat="1">
      <c r="A155" s="1100"/>
      <c r="B155" s="99"/>
      <c r="P155" s="25"/>
      <c r="S155" s="264"/>
      <c r="T155" s="264"/>
    </row>
    <row r="156" spans="1:20" s="18" customFormat="1">
      <c r="A156" s="1100"/>
      <c r="B156" s="99"/>
      <c r="P156" s="25"/>
      <c r="S156" s="264"/>
      <c r="T156" s="264"/>
    </row>
    <row r="157" spans="1:20" s="18" customFormat="1">
      <c r="A157" s="1100"/>
      <c r="B157" s="99"/>
      <c r="P157" s="25"/>
      <c r="S157" s="264"/>
      <c r="T157" s="264"/>
    </row>
    <row r="158" spans="1:20" s="18" customFormat="1">
      <c r="A158" s="1100"/>
      <c r="B158" s="99"/>
      <c r="P158" s="25"/>
      <c r="S158" s="264"/>
      <c r="T158" s="264"/>
    </row>
    <row r="159" spans="1:20" s="18" customFormat="1">
      <c r="A159" s="1100"/>
      <c r="B159" s="99"/>
      <c r="P159" s="25"/>
      <c r="S159" s="264"/>
      <c r="T159" s="264"/>
    </row>
    <row r="160" spans="1:20" s="18" customFormat="1">
      <c r="A160" s="1100"/>
      <c r="B160" s="99"/>
      <c r="P160" s="25"/>
      <c r="S160" s="264"/>
      <c r="T160" s="264"/>
    </row>
    <row r="161" spans="1:20" s="18" customFormat="1">
      <c r="A161" s="1100"/>
      <c r="B161" s="99"/>
      <c r="P161" s="25"/>
      <c r="S161" s="264"/>
      <c r="T161" s="264"/>
    </row>
    <row r="162" spans="1:20" s="18" customFormat="1">
      <c r="A162" s="1100"/>
      <c r="B162" s="99"/>
      <c r="P162" s="25"/>
      <c r="S162" s="264"/>
      <c r="T162" s="264"/>
    </row>
    <row r="163" spans="1:20" s="18" customFormat="1">
      <c r="A163" s="1100"/>
      <c r="B163" s="99"/>
      <c r="P163" s="25"/>
      <c r="S163" s="264"/>
      <c r="T163" s="264"/>
    </row>
    <row r="164" spans="1:20" s="18" customFormat="1">
      <c r="A164" s="1100"/>
      <c r="B164" s="99"/>
      <c r="P164" s="25"/>
      <c r="S164" s="264"/>
      <c r="T164" s="264"/>
    </row>
    <row r="165" spans="1:20" s="18" customFormat="1">
      <c r="A165" s="1100"/>
      <c r="B165" s="99"/>
      <c r="P165" s="25"/>
      <c r="S165" s="264"/>
      <c r="T165" s="264"/>
    </row>
    <row r="166" spans="1:20" s="18" customFormat="1">
      <c r="A166" s="1100"/>
      <c r="B166" s="99"/>
      <c r="P166" s="25"/>
      <c r="S166" s="264"/>
      <c r="T166" s="264"/>
    </row>
    <row r="167" spans="1:20" s="18" customFormat="1" ht="13.5" thickBot="1">
      <c r="A167" s="1100"/>
      <c r="B167" s="164"/>
      <c r="C167" s="165"/>
      <c r="D167" s="165"/>
      <c r="E167" s="165"/>
      <c r="F167" s="165"/>
      <c r="G167" s="165"/>
      <c r="H167" s="165"/>
      <c r="I167" s="165"/>
      <c r="J167" s="165"/>
      <c r="K167" s="165"/>
      <c r="L167" s="165"/>
      <c r="M167" s="165"/>
      <c r="N167" s="165"/>
      <c r="O167" s="165"/>
      <c r="P167" s="167"/>
      <c r="S167" s="264"/>
      <c r="T167" s="264"/>
    </row>
    <row r="168" spans="1:20" s="18" customFormat="1">
      <c r="A168" s="1100"/>
      <c r="B168" s="408"/>
      <c r="C168" s="97"/>
      <c r="D168" s="97"/>
      <c r="E168" s="97"/>
      <c r="F168" s="97"/>
      <c r="G168" s="97"/>
      <c r="H168" s="97"/>
      <c r="I168" s="97"/>
      <c r="J168" s="97"/>
      <c r="K168" s="97"/>
      <c r="L168" s="97"/>
      <c r="M168" s="97"/>
      <c r="N168" s="97"/>
      <c r="O168" s="97"/>
      <c r="P168" s="98"/>
      <c r="S168" s="264"/>
      <c r="T168" s="264"/>
    </row>
    <row r="169" spans="1:20" s="18" customFormat="1">
      <c r="A169" s="1100"/>
      <c r="B169" s="99"/>
      <c r="P169" s="25"/>
      <c r="S169" s="264"/>
      <c r="T169" s="264"/>
    </row>
    <row r="170" spans="1:20" s="18" customFormat="1">
      <c r="A170" s="1100"/>
      <c r="B170" s="99"/>
      <c r="P170" s="25"/>
      <c r="S170" s="264"/>
      <c r="T170" s="264"/>
    </row>
    <row r="171" spans="1:20" s="18" customFormat="1">
      <c r="A171" s="1100"/>
      <c r="B171" s="99"/>
      <c r="P171" s="25"/>
      <c r="S171" s="264"/>
      <c r="T171" s="264"/>
    </row>
    <row r="172" spans="1:20" s="18" customFormat="1">
      <c r="A172" s="1100"/>
      <c r="B172" s="99"/>
      <c r="P172" s="25"/>
      <c r="S172" s="264"/>
      <c r="T172" s="264"/>
    </row>
    <row r="173" spans="1:20" s="18" customFormat="1">
      <c r="A173" s="1100"/>
      <c r="B173" s="99"/>
      <c r="P173" s="25"/>
      <c r="S173" s="264"/>
      <c r="T173" s="264"/>
    </row>
    <row r="174" spans="1:20" s="18" customFormat="1">
      <c r="A174" s="1100"/>
      <c r="B174" s="99"/>
      <c r="P174" s="25"/>
      <c r="S174" s="264"/>
      <c r="T174" s="264"/>
    </row>
    <row r="175" spans="1:20" s="18" customFormat="1">
      <c r="A175" s="1100"/>
      <c r="B175" s="99"/>
      <c r="P175" s="25"/>
      <c r="S175" s="264"/>
      <c r="T175" s="264"/>
    </row>
    <row r="176" spans="1:20" s="18" customFormat="1">
      <c r="A176" s="1100"/>
      <c r="B176" s="99"/>
      <c r="P176" s="25"/>
      <c r="S176" s="264"/>
      <c r="T176" s="264"/>
    </row>
    <row r="177" spans="1:20" s="18" customFormat="1">
      <c r="A177" s="1100"/>
      <c r="B177" s="99"/>
      <c r="P177" s="25"/>
      <c r="S177" s="264"/>
      <c r="T177" s="264"/>
    </row>
    <row r="178" spans="1:20" s="18" customFormat="1">
      <c r="A178" s="1100"/>
      <c r="B178" s="99"/>
      <c r="P178" s="25"/>
      <c r="S178" s="264"/>
      <c r="T178" s="264"/>
    </row>
    <row r="179" spans="1:20" s="18" customFormat="1">
      <c r="A179" s="1100"/>
      <c r="B179" s="99"/>
      <c r="P179" s="25"/>
      <c r="S179" s="264"/>
      <c r="T179" s="264"/>
    </row>
    <row r="180" spans="1:20" s="18" customFormat="1">
      <c r="A180" s="1100"/>
      <c r="B180" s="99"/>
      <c r="P180" s="25"/>
      <c r="S180" s="264"/>
      <c r="T180" s="264"/>
    </row>
    <row r="181" spans="1:20" s="18" customFormat="1">
      <c r="A181" s="1100"/>
      <c r="B181" s="99"/>
      <c r="P181" s="25"/>
      <c r="S181" s="264"/>
      <c r="T181" s="264"/>
    </row>
    <row r="182" spans="1:20" s="18" customFormat="1">
      <c r="A182" s="1100"/>
      <c r="B182" s="99"/>
      <c r="P182" s="25"/>
      <c r="S182" s="264"/>
      <c r="T182" s="264"/>
    </row>
    <row r="183" spans="1:20" s="18" customFormat="1">
      <c r="A183" s="1100"/>
      <c r="B183" s="99"/>
      <c r="P183" s="25"/>
      <c r="S183" s="264"/>
      <c r="T183" s="264"/>
    </row>
    <row r="184" spans="1:20" s="18" customFormat="1">
      <c r="A184" s="1100"/>
      <c r="B184" s="99"/>
      <c r="P184" s="25"/>
      <c r="S184" s="264"/>
      <c r="T184" s="264"/>
    </row>
    <row r="185" spans="1:20" s="18" customFormat="1">
      <c r="A185" s="1100"/>
      <c r="B185" s="99"/>
      <c r="P185" s="25"/>
      <c r="S185" s="264"/>
      <c r="T185" s="264"/>
    </row>
    <row r="186" spans="1:20" s="18" customFormat="1">
      <c r="A186" s="1100"/>
      <c r="B186" s="99"/>
      <c r="P186" s="25"/>
      <c r="S186" s="264"/>
      <c r="T186" s="264"/>
    </row>
    <row r="187" spans="1:20" s="18" customFormat="1">
      <c r="A187" s="1100"/>
      <c r="B187" s="99"/>
      <c r="P187" s="25"/>
      <c r="S187" s="264"/>
      <c r="T187" s="264"/>
    </row>
    <row r="188" spans="1:20" s="18" customFormat="1">
      <c r="A188" s="1100"/>
      <c r="B188" s="99"/>
      <c r="P188" s="25"/>
      <c r="S188" s="264"/>
      <c r="T188" s="264"/>
    </row>
    <row r="189" spans="1:20" s="18" customFormat="1">
      <c r="A189" s="1100"/>
      <c r="B189" s="99"/>
      <c r="P189" s="25"/>
      <c r="S189" s="264"/>
      <c r="T189" s="264"/>
    </row>
    <row r="190" spans="1:20" s="18" customFormat="1">
      <c r="A190" s="1100"/>
      <c r="B190" s="99"/>
      <c r="P190" s="25"/>
      <c r="S190" s="264"/>
      <c r="T190" s="264"/>
    </row>
    <row r="191" spans="1:20" s="18" customFormat="1">
      <c r="A191" s="1100"/>
      <c r="B191" s="99"/>
      <c r="P191" s="25"/>
      <c r="S191" s="264"/>
      <c r="T191" s="264"/>
    </row>
    <row r="192" spans="1:20" s="18" customFormat="1">
      <c r="A192" s="1100"/>
      <c r="B192" s="99"/>
      <c r="P192" s="25"/>
      <c r="S192" s="264"/>
      <c r="T192" s="264"/>
    </row>
    <row r="193" spans="1:20" s="18" customFormat="1">
      <c r="A193" s="1100"/>
      <c r="B193" s="99"/>
      <c r="P193" s="25"/>
      <c r="S193" s="264"/>
      <c r="T193" s="264"/>
    </row>
    <row r="194" spans="1:20" s="18" customFormat="1">
      <c r="A194" s="1100"/>
      <c r="B194" s="99"/>
      <c r="P194" s="25"/>
      <c r="S194" s="264"/>
      <c r="T194" s="264"/>
    </row>
    <row r="195" spans="1:20" s="18" customFormat="1">
      <c r="A195" s="1100"/>
      <c r="B195" s="99"/>
      <c r="P195" s="25"/>
      <c r="S195" s="264"/>
      <c r="T195" s="264"/>
    </row>
    <row r="196" spans="1:20" s="18" customFormat="1">
      <c r="A196" s="1100"/>
      <c r="B196" s="99"/>
      <c r="P196" s="25"/>
      <c r="S196" s="264"/>
      <c r="T196" s="264"/>
    </row>
    <row r="197" spans="1:20" s="18" customFormat="1">
      <c r="A197" s="1100"/>
      <c r="B197" s="99"/>
      <c r="P197" s="25"/>
      <c r="S197" s="264"/>
      <c r="T197" s="264"/>
    </row>
    <row r="198" spans="1:20" s="18" customFormat="1">
      <c r="A198" s="1100"/>
      <c r="B198" s="99"/>
      <c r="P198" s="25"/>
      <c r="S198" s="264"/>
      <c r="T198" s="264"/>
    </row>
    <row r="199" spans="1:20" s="18" customFormat="1">
      <c r="A199" s="1100"/>
      <c r="B199" s="99"/>
      <c r="P199" s="25"/>
      <c r="S199" s="264"/>
      <c r="T199" s="264"/>
    </row>
    <row r="200" spans="1:20" s="18" customFormat="1">
      <c r="A200" s="1100"/>
      <c r="B200" s="99"/>
      <c r="P200" s="25"/>
      <c r="S200" s="264"/>
      <c r="T200" s="264"/>
    </row>
    <row r="201" spans="1:20" s="18" customFormat="1">
      <c r="A201" s="1100"/>
      <c r="B201" s="99"/>
      <c r="P201" s="25"/>
      <c r="S201" s="264"/>
      <c r="T201" s="264"/>
    </row>
    <row r="202" spans="1:20" s="18" customFormat="1">
      <c r="A202" s="1100"/>
      <c r="B202" s="99"/>
      <c r="P202" s="25"/>
      <c r="S202" s="264"/>
      <c r="T202" s="264"/>
    </row>
    <row r="203" spans="1:20" s="18" customFormat="1">
      <c r="A203" s="1100"/>
      <c r="B203" s="99"/>
      <c r="P203" s="25"/>
      <c r="S203" s="264"/>
      <c r="T203" s="264"/>
    </row>
    <row r="204" spans="1:20" s="18" customFormat="1">
      <c r="A204" s="1100"/>
      <c r="B204" s="99"/>
      <c r="P204" s="25"/>
      <c r="S204" s="264"/>
      <c r="T204" s="264"/>
    </row>
    <row r="205" spans="1:20" s="18" customFormat="1">
      <c r="A205" s="1100"/>
      <c r="B205" s="99"/>
      <c r="P205" s="25"/>
      <c r="S205" s="264"/>
      <c r="T205" s="264"/>
    </row>
    <row r="206" spans="1:20" s="18" customFormat="1">
      <c r="A206" s="1100"/>
      <c r="B206" s="99"/>
      <c r="P206" s="25"/>
      <c r="S206" s="264"/>
      <c r="T206" s="264"/>
    </row>
    <row r="207" spans="1:20" s="18" customFormat="1">
      <c r="A207" s="1100"/>
      <c r="B207" s="99"/>
      <c r="P207" s="25"/>
      <c r="S207" s="264"/>
      <c r="T207" s="264"/>
    </row>
    <row r="208" spans="1:20" s="18" customFormat="1">
      <c r="A208" s="1100"/>
      <c r="B208" s="99"/>
      <c r="P208" s="25"/>
      <c r="S208" s="264"/>
      <c r="T208" s="264"/>
    </row>
    <row r="209" spans="1:20" s="18" customFormat="1">
      <c r="A209" s="1100"/>
      <c r="B209" s="99"/>
      <c r="P209" s="25"/>
      <c r="S209" s="264"/>
      <c r="T209" s="264"/>
    </row>
    <row r="210" spans="1:20" s="18" customFormat="1">
      <c r="A210" s="1100"/>
      <c r="B210" s="99"/>
      <c r="P210" s="25"/>
      <c r="S210" s="264"/>
      <c r="T210" s="264"/>
    </row>
    <row r="211" spans="1:20" s="18" customFormat="1">
      <c r="A211" s="1100"/>
      <c r="B211" s="99"/>
      <c r="P211" s="25"/>
      <c r="S211" s="264"/>
      <c r="T211" s="264"/>
    </row>
    <row r="212" spans="1:20" s="18" customFormat="1">
      <c r="A212" s="1100"/>
      <c r="B212" s="99"/>
      <c r="P212" s="25"/>
      <c r="S212" s="264"/>
      <c r="T212" s="264"/>
    </row>
    <row r="213" spans="1:20" s="18" customFormat="1">
      <c r="A213" s="1100"/>
      <c r="B213" s="99"/>
      <c r="P213" s="25"/>
      <c r="S213" s="264"/>
      <c r="T213" s="264"/>
    </row>
    <row r="214" spans="1:20" s="18" customFormat="1">
      <c r="A214" s="1100"/>
      <c r="B214" s="99"/>
      <c r="P214" s="25"/>
      <c r="S214" s="264"/>
      <c r="T214" s="264"/>
    </row>
    <row r="215" spans="1:20" s="18" customFormat="1">
      <c r="A215" s="1100"/>
      <c r="B215" s="99"/>
      <c r="P215" s="25"/>
      <c r="S215" s="264"/>
      <c r="T215" s="264"/>
    </row>
    <row r="216" spans="1:20" s="18" customFormat="1">
      <c r="A216" s="1100"/>
      <c r="B216" s="99"/>
      <c r="P216" s="25"/>
      <c r="S216" s="264"/>
      <c r="T216" s="264"/>
    </row>
    <row r="217" spans="1:20" s="18" customFormat="1">
      <c r="A217" s="1100"/>
      <c r="B217" s="99"/>
      <c r="P217" s="25"/>
      <c r="S217" s="264"/>
      <c r="T217" s="264"/>
    </row>
    <row r="218" spans="1:20" s="18" customFormat="1">
      <c r="A218" s="1100"/>
      <c r="B218" s="99"/>
      <c r="P218" s="25"/>
      <c r="S218" s="264"/>
      <c r="T218" s="264"/>
    </row>
    <row r="219" spans="1:20" s="18" customFormat="1">
      <c r="A219" s="1100"/>
      <c r="B219" s="99"/>
      <c r="P219" s="25"/>
      <c r="S219" s="264"/>
      <c r="T219" s="264"/>
    </row>
    <row r="220" spans="1:20" s="18" customFormat="1">
      <c r="A220" s="1100"/>
      <c r="B220" s="99"/>
      <c r="P220" s="25"/>
      <c r="S220" s="264"/>
      <c r="T220" s="264"/>
    </row>
    <row r="221" spans="1:20" s="18" customFormat="1">
      <c r="A221" s="1100"/>
      <c r="B221" s="99"/>
      <c r="P221" s="25"/>
      <c r="S221" s="264"/>
      <c r="T221" s="264"/>
    </row>
    <row r="222" spans="1:20" s="18" customFormat="1">
      <c r="A222" s="1100"/>
      <c r="B222" s="99"/>
      <c r="P222" s="25"/>
      <c r="S222" s="264"/>
      <c r="T222" s="264"/>
    </row>
    <row r="223" spans="1:20" s="18" customFormat="1">
      <c r="A223" s="1100"/>
      <c r="B223" s="99"/>
      <c r="P223" s="25"/>
      <c r="S223" s="264"/>
      <c r="T223" s="264"/>
    </row>
    <row r="224" spans="1:20" s="18" customFormat="1">
      <c r="A224" s="1100"/>
      <c r="B224" s="99"/>
      <c r="P224" s="25"/>
      <c r="S224" s="264"/>
      <c r="T224" s="264"/>
    </row>
    <row r="225" spans="1:20" s="18" customFormat="1">
      <c r="A225" s="1100"/>
      <c r="B225" s="99"/>
      <c r="P225" s="25"/>
      <c r="S225" s="264"/>
      <c r="T225" s="264"/>
    </row>
    <row r="226" spans="1:20" s="18" customFormat="1">
      <c r="A226" s="1100"/>
      <c r="B226" s="99"/>
      <c r="P226" s="25"/>
      <c r="S226" s="264"/>
      <c r="T226" s="264"/>
    </row>
    <row r="227" spans="1:20" s="18" customFormat="1">
      <c r="A227" s="1100"/>
      <c r="B227" s="99"/>
      <c r="P227" s="25"/>
      <c r="S227" s="264"/>
      <c r="T227" s="264"/>
    </row>
    <row r="228" spans="1:20" s="18" customFormat="1">
      <c r="A228" s="1100"/>
      <c r="B228" s="99"/>
      <c r="P228" s="25"/>
      <c r="S228" s="264"/>
      <c r="T228" s="264"/>
    </row>
    <row r="229" spans="1:20" s="18" customFormat="1">
      <c r="A229" s="1100"/>
      <c r="B229" s="99"/>
      <c r="P229" s="25"/>
      <c r="S229" s="264"/>
      <c r="T229" s="264"/>
    </row>
    <row r="230" spans="1:20" s="18" customFormat="1">
      <c r="A230" s="1100"/>
      <c r="B230" s="99"/>
      <c r="P230" s="25"/>
      <c r="S230" s="264"/>
      <c r="T230" s="264"/>
    </row>
    <row r="231" spans="1:20" s="18" customFormat="1">
      <c r="A231" s="1100"/>
      <c r="B231" s="99"/>
      <c r="P231" s="25"/>
      <c r="S231" s="264"/>
      <c r="T231" s="264"/>
    </row>
    <row r="232" spans="1:20" s="18" customFormat="1">
      <c r="A232" s="1100"/>
      <c r="B232" s="99"/>
      <c r="P232" s="25"/>
      <c r="S232" s="264"/>
      <c r="T232" s="264"/>
    </row>
    <row r="233" spans="1:20" s="18" customFormat="1">
      <c r="A233" s="1100"/>
      <c r="B233" s="99"/>
      <c r="P233" s="25"/>
      <c r="S233" s="264"/>
      <c r="T233" s="264"/>
    </row>
    <row r="234" spans="1:20" s="18" customFormat="1">
      <c r="A234" s="1100"/>
      <c r="B234" s="99"/>
      <c r="P234" s="25"/>
      <c r="S234" s="264"/>
      <c r="T234" s="264"/>
    </row>
    <row r="235" spans="1:20" s="18" customFormat="1">
      <c r="A235" s="1100"/>
      <c r="B235" s="99"/>
      <c r="P235" s="25"/>
      <c r="S235" s="264"/>
      <c r="T235" s="264"/>
    </row>
    <row r="236" spans="1:20" s="18" customFormat="1">
      <c r="A236" s="1100"/>
      <c r="B236" s="99"/>
      <c r="P236" s="25"/>
      <c r="S236" s="264"/>
      <c r="T236" s="264"/>
    </row>
    <row r="237" spans="1:20" s="18" customFormat="1">
      <c r="A237" s="1100"/>
      <c r="B237" s="99"/>
      <c r="P237" s="25"/>
      <c r="S237" s="264"/>
      <c r="T237" s="264"/>
    </row>
    <row r="238" spans="1:20" s="18" customFormat="1">
      <c r="A238" s="1100"/>
      <c r="B238" s="99"/>
      <c r="P238" s="25"/>
      <c r="S238" s="264"/>
      <c r="T238" s="264"/>
    </row>
    <row r="239" spans="1:20" s="18" customFormat="1">
      <c r="A239" s="1100"/>
      <c r="B239" s="99"/>
      <c r="P239" s="25"/>
      <c r="S239" s="264"/>
      <c r="T239" s="264"/>
    </row>
    <row r="240" spans="1:20" s="18" customFormat="1">
      <c r="A240" s="1100"/>
      <c r="B240" s="99"/>
      <c r="P240" s="25"/>
      <c r="S240" s="264"/>
      <c r="T240" s="264"/>
    </row>
    <row r="241" spans="1:20" s="18" customFormat="1">
      <c r="A241" s="1100"/>
      <c r="B241" s="99"/>
      <c r="P241" s="25"/>
      <c r="S241" s="264"/>
      <c r="T241" s="264"/>
    </row>
    <row r="242" spans="1:20" s="18" customFormat="1">
      <c r="A242" s="1100"/>
      <c r="B242" s="99"/>
      <c r="P242" s="25"/>
      <c r="S242" s="264"/>
      <c r="T242" s="264"/>
    </row>
    <row r="243" spans="1:20" s="18" customFormat="1">
      <c r="A243" s="1100"/>
      <c r="B243" s="99"/>
      <c r="P243" s="25"/>
      <c r="S243" s="264"/>
      <c r="T243" s="264"/>
    </row>
    <row r="244" spans="1:20" s="18" customFormat="1">
      <c r="A244" s="1100"/>
      <c r="B244" s="99"/>
      <c r="P244" s="25"/>
      <c r="S244" s="264"/>
      <c r="T244" s="264"/>
    </row>
    <row r="245" spans="1:20" s="18" customFormat="1">
      <c r="A245" s="1100"/>
      <c r="B245" s="99"/>
      <c r="P245" s="25"/>
      <c r="S245" s="264"/>
      <c r="T245" s="264"/>
    </row>
    <row r="246" spans="1:20" s="18" customFormat="1">
      <c r="A246" s="1100"/>
      <c r="B246" s="99"/>
      <c r="P246" s="25"/>
      <c r="S246" s="264"/>
      <c r="T246" s="264"/>
    </row>
    <row r="247" spans="1:20" s="18" customFormat="1">
      <c r="A247" s="1100"/>
      <c r="B247" s="99"/>
      <c r="P247" s="25"/>
      <c r="S247" s="264"/>
      <c r="T247" s="264"/>
    </row>
    <row r="248" spans="1:20" s="18" customFormat="1">
      <c r="A248" s="1100"/>
      <c r="B248" s="99"/>
      <c r="P248" s="25"/>
      <c r="S248" s="264"/>
      <c r="T248" s="264"/>
    </row>
    <row r="249" spans="1:20" s="18" customFormat="1">
      <c r="A249" s="1100"/>
      <c r="B249" s="99"/>
      <c r="P249" s="25"/>
      <c r="S249" s="264"/>
      <c r="T249" s="264"/>
    </row>
    <row r="250" spans="1:20" s="18" customFormat="1">
      <c r="A250" s="1100"/>
      <c r="B250" s="99"/>
      <c r="P250" s="25"/>
      <c r="S250" s="264"/>
      <c r="T250" s="264"/>
    </row>
    <row r="251" spans="1:20" s="18" customFormat="1" ht="13.5" thickBot="1">
      <c r="A251" s="1100"/>
      <c r="B251" s="164"/>
      <c r="C251" s="165"/>
      <c r="D251" s="165"/>
      <c r="E251" s="165"/>
      <c r="F251" s="165"/>
      <c r="G251" s="165"/>
      <c r="H251" s="165"/>
      <c r="I251" s="165"/>
      <c r="J251" s="165"/>
      <c r="K251" s="165"/>
      <c r="L251" s="165"/>
      <c r="M251" s="165"/>
      <c r="N251" s="165"/>
      <c r="O251" s="165"/>
      <c r="P251" s="167"/>
      <c r="S251" s="264"/>
      <c r="T251" s="264"/>
    </row>
    <row r="252" spans="1:20" s="206" customFormat="1">
      <c r="A252" s="1100"/>
      <c r="B252" s="557" t="s">
        <v>653</v>
      </c>
      <c r="C252" s="558"/>
      <c r="D252" s="558"/>
      <c r="E252" s="558"/>
      <c r="F252" s="558"/>
      <c r="G252" s="558"/>
      <c r="H252" s="558"/>
      <c r="I252" s="558"/>
      <c r="J252" s="558"/>
      <c r="K252" s="558"/>
      <c r="L252" s="558"/>
      <c r="M252" s="558"/>
      <c r="N252" s="558"/>
      <c r="O252" s="558"/>
      <c r="P252" s="559"/>
      <c r="S252" s="264"/>
      <c r="T252" s="264"/>
    </row>
    <row r="253" spans="1:20" s="18" customFormat="1">
      <c r="A253" s="1100"/>
      <c r="B253" s="99"/>
      <c r="P253" s="25"/>
      <c r="S253" s="264"/>
      <c r="T253" s="264"/>
    </row>
    <row r="254" spans="1:20" s="18" customFormat="1">
      <c r="A254" s="1100"/>
      <c r="B254" s="99"/>
      <c r="P254" s="25"/>
      <c r="S254" s="264"/>
      <c r="T254" s="264"/>
    </row>
    <row r="255" spans="1:20" s="18" customFormat="1">
      <c r="A255" s="1100"/>
      <c r="B255" s="99"/>
      <c r="P255" s="25"/>
      <c r="S255" s="264"/>
      <c r="T255" s="264"/>
    </row>
    <row r="256" spans="1:20" s="18" customFormat="1">
      <c r="A256" s="1100"/>
      <c r="B256" s="99"/>
      <c r="P256" s="25"/>
      <c r="S256" s="264"/>
      <c r="T256" s="264"/>
    </row>
    <row r="257" spans="1:20" s="18" customFormat="1">
      <c r="A257" s="1100"/>
      <c r="B257" s="99"/>
      <c r="P257" s="25"/>
      <c r="S257" s="264"/>
      <c r="T257" s="264"/>
    </row>
    <row r="258" spans="1:20" s="18" customFormat="1">
      <c r="A258" s="1100"/>
      <c r="B258" s="99"/>
      <c r="P258" s="25"/>
      <c r="S258" s="264"/>
      <c r="T258" s="264"/>
    </row>
    <row r="259" spans="1:20" s="18" customFormat="1">
      <c r="A259" s="1100"/>
      <c r="B259" s="99"/>
      <c r="P259" s="25"/>
      <c r="S259" s="264"/>
      <c r="T259" s="264"/>
    </row>
    <row r="260" spans="1:20" s="18" customFormat="1">
      <c r="A260" s="1100"/>
      <c r="B260" s="99"/>
      <c r="P260" s="25"/>
      <c r="S260" s="264"/>
      <c r="T260" s="264"/>
    </row>
    <row r="261" spans="1:20" s="18" customFormat="1">
      <c r="A261" s="1100"/>
      <c r="B261" s="99"/>
      <c r="P261" s="25"/>
      <c r="S261" s="264"/>
      <c r="T261" s="264"/>
    </row>
    <row r="262" spans="1:20" s="18" customFormat="1">
      <c r="A262" s="1100"/>
      <c r="B262" s="99"/>
      <c r="P262" s="25"/>
      <c r="S262" s="264"/>
      <c r="T262" s="264"/>
    </row>
    <row r="263" spans="1:20" s="18" customFormat="1">
      <c r="A263" s="1100"/>
      <c r="B263" s="99"/>
      <c r="P263" s="25"/>
      <c r="S263" s="264"/>
      <c r="T263" s="264"/>
    </row>
    <row r="264" spans="1:20" s="18" customFormat="1">
      <c r="A264" s="1100"/>
      <c r="B264" s="99"/>
      <c r="P264" s="25"/>
      <c r="S264" s="264"/>
      <c r="T264" s="264"/>
    </row>
    <row r="265" spans="1:20" s="18" customFormat="1">
      <c r="A265" s="1100"/>
      <c r="B265" s="99"/>
      <c r="P265" s="25"/>
      <c r="S265" s="264"/>
      <c r="T265" s="264"/>
    </row>
    <row r="266" spans="1:20" s="18" customFormat="1">
      <c r="A266" s="1100"/>
      <c r="B266" s="99"/>
      <c r="P266" s="25"/>
      <c r="S266" s="264"/>
      <c r="T266" s="264"/>
    </row>
    <row r="267" spans="1:20" s="18" customFormat="1">
      <c r="A267" s="1100"/>
      <c r="B267" s="99"/>
      <c r="P267" s="25"/>
      <c r="S267" s="264"/>
      <c r="T267" s="264"/>
    </row>
    <row r="268" spans="1:20" s="18" customFormat="1">
      <c r="A268" s="1100"/>
      <c r="B268" s="99"/>
      <c r="P268" s="25"/>
      <c r="S268" s="264"/>
      <c r="T268" s="264"/>
    </row>
    <row r="269" spans="1:20" s="18" customFormat="1">
      <c r="A269" s="1100"/>
      <c r="B269" s="99"/>
      <c r="P269" s="25"/>
      <c r="S269" s="264"/>
      <c r="T269" s="264"/>
    </row>
    <row r="270" spans="1:20" s="18" customFormat="1">
      <c r="A270" s="1100"/>
      <c r="B270" s="99"/>
      <c r="P270" s="25"/>
      <c r="S270" s="264"/>
      <c r="T270" s="264"/>
    </row>
    <row r="271" spans="1:20" s="18" customFormat="1">
      <c r="A271" s="1100"/>
      <c r="B271" s="99"/>
      <c r="P271" s="25"/>
      <c r="S271" s="264"/>
      <c r="T271" s="264"/>
    </row>
    <row r="272" spans="1:20" s="18" customFormat="1">
      <c r="A272" s="1100"/>
      <c r="B272" s="99"/>
      <c r="P272" s="25"/>
      <c r="S272" s="264"/>
      <c r="T272" s="264"/>
    </row>
    <row r="273" spans="1:20" s="18" customFormat="1">
      <c r="A273" s="1100"/>
      <c r="B273" s="99"/>
      <c r="P273" s="25"/>
      <c r="S273" s="264"/>
      <c r="T273" s="264"/>
    </row>
    <row r="274" spans="1:20" s="18" customFormat="1">
      <c r="A274" s="1100"/>
      <c r="B274" s="99"/>
      <c r="P274" s="25"/>
      <c r="S274" s="264"/>
      <c r="T274" s="264"/>
    </row>
    <row r="275" spans="1:20" s="18" customFormat="1">
      <c r="A275" s="1100"/>
      <c r="B275" s="99"/>
      <c r="P275" s="25"/>
      <c r="S275" s="264"/>
      <c r="T275" s="264"/>
    </row>
    <row r="276" spans="1:20" s="18" customFormat="1">
      <c r="A276" s="1100"/>
      <c r="B276" s="99"/>
      <c r="P276" s="25"/>
      <c r="S276" s="264"/>
      <c r="T276" s="264"/>
    </row>
    <row r="277" spans="1:20" s="18" customFormat="1">
      <c r="A277" s="1100"/>
      <c r="B277" s="99"/>
      <c r="P277" s="25"/>
      <c r="S277" s="264"/>
      <c r="T277" s="264"/>
    </row>
    <row r="278" spans="1:20" s="18" customFormat="1">
      <c r="A278" s="1100"/>
      <c r="B278" s="99"/>
      <c r="P278" s="25"/>
      <c r="S278" s="264"/>
      <c r="T278" s="264"/>
    </row>
    <row r="279" spans="1:20" s="18" customFormat="1">
      <c r="A279" s="1100"/>
      <c r="B279" s="99"/>
      <c r="P279" s="25"/>
      <c r="S279" s="264"/>
      <c r="T279" s="264"/>
    </row>
    <row r="280" spans="1:20" s="18" customFormat="1">
      <c r="A280" s="1100"/>
      <c r="B280" s="99"/>
      <c r="P280" s="25"/>
      <c r="S280" s="264"/>
      <c r="T280" s="264"/>
    </row>
    <row r="281" spans="1:20" s="18" customFormat="1">
      <c r="A281" s="1100"/>
      <c r="B281" s="99"/>
      <c r="P281" s="25"/>
      <c r="S281" s="264"/>
      <c r="T281" s="264"/>
    </row>
    <row r="282" spans="1:20" s="18" customFormat="1">
      <c r="A282" s="1100"/>
      <c r="B282" s="99"/>
      <c r="P282" s="25"/>
      <c r="S282" s="264"/>
      <c r="T282" s="264"/>
    </row>
    <row r="283" spans="1:20" s="18" customFormat="1">
      <c r="A283" s="1100"/>
      <c r="B283" s="99"/>
      <c r="P283" s="25"/>
      <c r="S283" s="264"/>
      <c r="T283" s="264"/>
    </row>
    <row r="284" spans="1:20" s="18" customFormat="1">
      <c r="A284" s="1100"/>
      <c r="B284" s="99"/>
      <c r="P284" s="25"/>
      <c r="S284" s="264"/>
      <c r="T284" s="264"/>
    </row>
    <row r="285" spans="1:20" s="18" customFormat="1">
      <c r="A285" s="1100"/>
      <c r="B285" s="99"/>
      <c r="P285" s="25"/>
      <c r="S285" s="264"/>
      <c r="T285" s="264"/>
    </row>
    <row r="286" spans="1:20" s="18" customFormat="1">
      <c r="A286" s="1100"/>
      <c r="B286" s="99"/>
      <c r="P286" s="25"/>
      <c r="S286" s="264"/>
      <c r="T286" s="264"/>
    </row>
    <row r="287" spans="1:20" s="18" customFormat="1">
      <c r="A287" s="1100"/>
      <c r="B287" s="99"/>
      <c r="P287" s="25"/>
      <c r="S287" s="264"/>
      <c r="T287" s="264"/>
    </row>
    <row r="288" spans="1:20" s="18" customFormat="1">
      <c r="A288" s="1100"/>
      <c r="B288" s="99"/>
      <c r="P288" s="25"/>
      <c r="S288" s="264"/>
      <c r="T288" s="264"/>
    </row>
    <row r="289" spans="1:20" s="18" customFormat="1">
      <c r="A289" s="1100"/>
      <c r="B289" s="99"/>
      <c r="P289" s="25"/>
      <c r="S289" s="264"/>
      <c r="T289" s="264"/>
    </row>
    <row r="290" spans="1:20" s="18" customFormat="1">
      <c r="A290" s="1100"/>
      <c r="B290" s="99"/>
      <c r="P290" s="25"/>
      <c r="S290" s="264"/>
      <c r="T290" s="264"/>
    </row>
    <row r="291" spans="1:20" s="18" customFormat="1">
      <c r="A291" s="1100"/>
      <c r="B291" s="99"/>
      <c r="P291" s="25"/>
      <c r="S291" s="264"/>
      <c r="T291" s="264"/>
    </row>
    <row r="292" spans="1:20" s="18" customFormat="1">
      <c r="A292" s="1100"/>
      <c r="B292" s="99"/>
      <c r="P292" s="25"/>
      <c r="S292" s="264"/>
      <c r="T292" s="264"/>
    </row>
    <row r="293" spans="1:20" s="18" customFormat="1">
      <c r="A293" s="1100"/>
      <c r="B293" s="99"/>
      <c r="P293" s="25"/>
      <c r="S293" s="264"/>
      <c r="T293" s="264"/>
    </row>
    <row r="294" spans="1:20" s="18" customFormat="1">
      <c r="A294" s="1100"/>
      <c r="B294" s="99"/>
      <c r="P294" s="25"/>
      <c r="S294" s="264"/>
      <c r="T294" s="264"/>
    </row>
    <row r="295" spans="1:20" s="18" customFormat="1">
      <c r="A295" s="1100"/>
      <c r="B295" s="99"/>
      <c r="P295" s="25"/>
      <c r="S295" s="264"/>
      <c r="T295" s="264"/>
    </row>
    <row r="296" spans="1:20" s="18" customFormat="1">
      <c r="A296" s="1100"/>
      <c r="B296" s="99"/>
      <c r="P296" s="25"/>
      <c r="S296" s="264"/>
      <c r="T296" s="264"/>
    </row>
    <row r="297" spans="1:20" s="18" customFormat="1">
      <c r="A297" s="1100"/>
      <c r="B297" s="99"/>
      <c r="P297" s="25"/>
      <c r="S297" s="264"/>
      <c r="T297" s="264"/>
    </row>
    <row r="298" spans="1:20" s="18" customFormat="1">
      <c r="A298" s="1100"/>
      <c r="B298" s="99"/>
      <c r="P298" s="25"/>
      <c r="S298" s="264"/>
      <c r="T298" s="264"/>
    </row>
    <row r="299" spans="1:20" s="18" customFormat="1">
      <c r="A299" s="1100"/>
      <c r="B299" s="99"/>
      <c r="P299" s="25"/>
      <c r="S299" s="264"/>
      <c r="T299" s="264"/>
    </row>
    <row r="300" spans="1:20" s="18" customFormat="1">
      <c r="A300" s="1100"/>
      <c r="B300" s="99"/>
      <c r="P300" s="25"/>
      <c r="S300" s="264"/>
      <c r="T300" s="264"/>
    </row>
    <row r="301" spans="1:20" s="18" customFormat="1">
      <c r="A301" s="1100"/>
      <c r="B301" s="99"/>
      <c r="P301" s="25"/>
      <c r="S301" s="264"/>
      <c r="T301" s="264"/>
    </row>
    <row r="302" spans="1:20" s="18" customFormat="1">
      <c r="A302" s="1100"/>
      <c r="B302" s="99"/>
      <c r="P302" s="25"/>
      <c r="S302" s="264"/>
      <c r="T302" s="264"/>
    </row>
    <row r="303" spans="1:20" s="18" customFormat="1">
      <c r="A303" s="1100"/>
      <c r="B303" s="99"/>
      <c r="P303" s="25"/>
      <c r="S303" s="264"/>
      <c r="T303" s="264"/>
    </row>
    <row r="304" spans="1:20" s="18" customFormat="1">
      <c r="A304" s="1100"/>
      <c r="B304" s="99"/>
      <c r="P304" s="25"/>
      <c r="S304" s="264"/>
      <c r="T304" s="264"/>
    </row>
    <row r="305" spans="1:20" s="18" customFormat="1">
      <c r="A305" s="1100"/>
      <c r="B305" s="99"/>
      <c r="P305" s="25"/>
      <c r="S305" s="264"/>
      <c r="T305" s="264"/>
    </row>
    <row r="306" spans="1:20" s="18" customFormat="1">
      <c r="A306" s="1100"/>
      <c r="B306" s="99"/>
      <c r="P306" s="25"/>
      <c r="S306" s="264"/>
      <c r="T306" s="264"/>
    </row>
    <row r="307" spans="1:20" s="18" customFormat="1">
      <c r="A307" s="1100"/>
      <c r="B307" s="99"/>
      <c r="P307" s="25"/>
      <c r="S307" s="264"/>
      <c r="T307" s="264"/>
    </row>
    <row r="308" spans="1:20" s="18" customFormat="1">
      <c r="A308" s="1100"/>
      <c r="B308" s="99"/>
      <c r="P308" s="25"/>
      <c r="S308" s="264"/>
      <c r="T308" s="264"/>
    </row>
    <row r="309" spans="1:20" s="18" customFormat="1">
      <c r="A309" s="1100"/>
      <c r="B309" s="99"/>
      <c r="P309" s="25"/>
      <c r="S309" s="264"/>
      <c r="T309" s="264"/>
    </row>
    <row r="310" spans="1:20" s="18" customFormat="1">
      <c r="A310" s="1100"/>
      <c r="B310" s="99"/>
      <c r="P310" s="25"/>
      <c r="S310" s="264"/>
      <c r="T310" s="264"/>
    </row>
    <row r="311" spans="1:20" s="18" customFormat="1">
      <c r="A311" s="1100"/>
      <c r="B311" s="99"/>
      <c r="P311" s="25"/>
      <c r="S311" s="264"/>
      <c r="T311" s="264"/>
    </row>
    <row r="312" spans="1:20" s="18" customFormat="1">
      <c r="A312" s="1100"/>
      <c r="B312" s="1173" t="s">
        <v>558</v>
      </c>
      <c r="C312" s="1174"/>
      <c r="D312" s="1175" t="s">
        <v>559</v>
      </c>
      <c r="E312" s="1175"/>
      <c r="F312" s="1175"/>
      <c r="G312" s="1175"/>
      <c r="H312" s="1175"/>
      <c r="I312" s="1175"/>
      <c r="J312" s="1175"/>
      <c r="K312" s="1175"/>
      <c r="L312" s="1175"/>
      <c r="M312" s="1175"/>
      <c r="N312" s="1175"/>
      <c r="O312" s="1175"/>
      <c r="P312" s="25"/>
      <c r="S312" s="264"/>
      <c r="T312" s="264"/>
    </row>
    <row r="313" spans="1:20" s="18" customFormat="1">
      <c r="A313" s="1100"/>
      <c r="B313" s="1173"/>
      <c r="C313" s="1174"/>
      <c r="D313" s="1175"/>
      <c r="E313" s="1175"/>
      <c r="F313" s="1175"/>
      <c r="G313" s="1175"/>
      <c r="H313" s="1175"/>
      <c r="I313" s="1175"/>
      <c r="J313" s="1175"/>
      <c r="K313" s="1175"/>
      <c r="L313" s="1175"/>
      <c r="M313" s="1175"/>
      <c r="N313" s="1175"/>
      <c r="O313" s="1175"/>
      <c r="P313" s="25"/>
      <c r="S313" s="264"/>
      <c r="T313" s="264"/>
    </row>
    <row r="314" spans="1:20" s="18" customFormat="1">
      <c r="A314" s="1100"/>
      <c r="B314" s="1173"/>
      <c r="C314" s="1174"/>
      <c r="D314" s="1175"/>
      <c r="E314" s="1175"/>
      <c r="F314" s="1175"/>
      <c r="G314" s="1175"/>
      <c r="H314" s="1175"/>
      <c r="I314" s="1175"/>
      <c r="J314" s="1175"/>
      <c r="K314" s="1175"/>
      <c r="L314" s="1175"/>
      <c r="M314" s="1175"/>
      <c r="N314" s="1175"/>
      <c r="O314" s="1175"/>
      <c r="P314" s="25"/>
      <c r="S314" s="264"/>
      <c r="T314" s="264"/>
    </row>
    <row r="315" spans="1:20" s="18" customFormat="1" ht="14.25">
      <c r="A315" s="1100"/>
      <c r="B315" s="1176" t="s">
        <v>135</v>
      </c>
      <c r="C315" s="1157" t="s">
        <v>560</v>
      </c>
      <c r="D315" s="576" t="s">
        <v>561</v>
      </c>
      <c r="E315" s="1157" t="s">
        <v>136</v>
      </c>
      <c r="F315" s="1180" t="s">
        <v>280</v>
      </c>
      <c r="G315" s="1181"/>
      <c r="H315" s="1181"/>
      <c r="I315" s="1182"/>
      <c r="J315" s="1157" t="s">
        <v>562</v>
      </c>
      <c r="K315" s="1157" t="s">
        <v>563</v>
      </c>
      <c r="L315" s="1157" t="s">
        <v>564</v>
      </c>
      <c r="M315" s="1157" t="s">
        <v>565</v>
      </c>
      <c r="N315" s="1157" t="s">
        <v>566</v>
      </c>
      <c r="O315" s="1157" t="s">
        <v>137</v>
      </c>
      <c r="P315" s="25"/>
      <c r="S315" s="264"/>
      <c r="T315" s="264"/>
    </row>
    <row r="316" spans="1:20" s="18" customFormat="1">
      <c r="A316" s="1100"/>
      <c r="B316" s="1177"/>
      <c r="C316" s="1158"/>
      <c r="D316" s="577" t="s">
        <v>567</v>
      </c>
      <c r="E316" s="1158"/>
      <c r="F316" s="577" t="s">
        <v>59</v>
      </c>
      <c r="G316" s="577" t="s">
        <v>134</v>
      </c>
      <c r="H316" s="577" t="s">
        <v>138</v>
      </c>
      <c r="I316" s="577" t="s">
        <v>281</v>
      </c>
      <c r="J316" s="1158"/>
      <c r="K316" s="1158"/>
      <c r="L316" s="1158"/>
      <c r="M316" s="1158"/>
      <c r="N316" s="1158"/>
      <c r="O316" s="1158"/>
      <c r="P316" s="25"/>
      <c r="S316" s="264"/>
      <c r="T316" s="264"/>
    </row>
    <row r="317" spans="1:20" s="18" customFormat="1">
      <c r="A317" s="1100"/>
      <c r="B317" s="1167" t="s">
        <v>649</v>
      </c>
      <c r="C317" s="1168"/>
      <c r="D317" s="1168"/>
      <c r="E317" s="1168"/>
      <c r="F317" s="1168"/>
      <c r="G317" s="1168"/>
      <c r="H317" s="1168"/>
      <c r="I317" s="1168"/>
      <c r="J317" s="1168"/>
      <c r="K317" s="1168"/>
      <c r="L317" s="1168"/>
      <c r="M317" s="1168"/>
      <c r="N317" s="1168"/>
      <c r="O317" s="1169"/>
      <c r="P317" s="25"/>
      <c r="S317" s="264"/>
      <c r="T317" s="264"/>
    </row>
    <row r="318" spans="1:20" s="18" customFormat="1">
      <c r="A318" s="1100"/>
      <c r="B318" s="578" t="s">
        <v>568</v>
      </c>
      <c r="C318" s="579"/>
      <c r="D318" s="579"/>
      <c r="E318" s="580"/>
      <c r="F318" s="580"/>
      <c r="G318" s="579"/>
      <c r="H318" s="579"/>
      <c r="I318" s="579"/>
      <c r="J318" s="579"/>
      <c r="K318" s="579"/>
      <c r="L318" s="579"/>
      <c r="M318" s="579"/>
      <c r="N318" s="579"/>
      <c r="O318" s="581"/>
      <c r="P318" s="25"/>
      <c r="S318" s="264"/>
      <c r="T318" s="264"/>
    </row>
    <row r="319" spans="1:20" s="18" customFormat="1" ht="15">
      <c r="A319" s="1100"/>
      <c r="B319" s="582">
        <v>100</v>
      </c>
      <c r="C319" s="583" t="s">
        <v>645</v>
      </c>
      <c r="D319" s="584">
        <v>14</v>
      </c>
      <c r="E319" s="584">
        <f>10*14</f>
        <v>140</v>
      </c>
      <c r="F319" s="585">
        <v>1.4</v>
      </c>
      <c r="G319" s="585"/>
      <c r="H319" s="586">
        <v>0.15</v>
      </c>
      <c r="I319" s="586"/>
      <c r="J319" s="585">
        <f>IF(C319="C",F319+2*H319,IF(C319="G",F319+I319*2,IF(C319="O",2*F319+2*G319+2*I319,IF(C319="M",F319+G319*2+H319*2+I319*2,IF(C319="D",F319*2+G319+I319*2,IF(C319="L",F319+H319,IF(C319="J",F319+I319,IF(C319="I",F319,IF(C319="F",F319+G319+H319+I319,IF(C319="Z",F319+G319+H319,IF(C319="H",F319+G319+H319)))))))))))</f>
        <v>1.7</v>
      </c>
      <c r="K319" s="585">
        <f>IF(O319="TRASLAPE",0.7,0)</f>
        <v>0</v>
      </c>
      <c r="L319" s="586">
        <f>J319*E319+K319*E319</f>
        <v>238</v>
      </c>
      <c r="M319" s="587">
        <f>+ROUND((0.25*PI()*(D319/1000)^2)*7850,3)</f>
        <v>1.208</v>
      </c>
      <c r="N319" s="585">
        <f>L319*M319</f>
        <v>287.50400000000002</v>
      </c>
      <c r="O319" s="588" t="str">
        <f>IF(SUM(F319:I319)&gt;12,"TRASLAPE","")</f>
        <v/>
      </c>
      <c r="P319" s="25"/>
      <c r="S319" s="264"/>
      <c r="T319" s="264"/>
    </row>
    <row r="320" spans="1:20" s="18" customFormat="1" ht="15">
      <c r="A320" s="1100"/>
      <c r="B320" s="582">
        <v>101</v>
      </c>
      <c r="C320" s="583" t="s">
        <v>645</v>
      </c>
      <c r="D320" s="584">
        <v>14</v>
      </c>
      <c r="E320" s="584">
        <f>10*14</f>
        <v>140</v>
      </c>
      <c r="F320" s="585">
        <v>1.5</v>
      </c>
      <c r="G320" s="585"/>
      <c r="H320" s="586">
        <v>0.15</v>
      </c>
      <c r="I320" s="586"/>
      <c r="J320" s="585">
        <f t="shared" ref="J320" si="0">IF(C320="C",F320+2*H320,IF(C320="G",F320+I320*2,IF(C320="O",2*F320+2*G320+2*I320,IF(C320="M",F320+G320*2+H320*2+I320*2,IF(C320="D",F320*2+G320+I320*2,IF(C320="L",F320+H320,IF(C320="J",F320+I320,IF(C320="I",F320,IF(C320="F",F320+G320+H320+I320,IF(C320="Z",F320+G320+H320,IF(C320="H",F320+G320+H320)))))))))))</f>
        <v>1.8</v>
      </c>
      <c r="K320" s="585">
        <f t="shared" ref="K320" si="1">IF(O320="TRASLAPE",0.7,0)</f>
        <v>0</v>
      </c>
      <c r="L320" s="586">
        <f t="shared" ref="L320" si="2">J320*E320+K320*E320</f>
        <v>252</v>
      </c>
      <c r="M320" s="587">
        <f t="shared" ref="M320" si="3">+ROUND((0.25*PI()*(D320/1000)^2)*7850,3)</f>
        <v>1.208</v>
      </c>
      <c r="N320" s="585">
        <f t="shared" ref="N320:N333" si="4">L320*M320</f>
        <v>304.416</v>
      </c>
      <c r="O320" s="588" t="str">
        <f t="shared" ref="O320" si="5">IF(SUM(F320:I320)&gt;12,"TRASLAPE","")</f>
        <v/>
      </c>
      <c r="P320" s="25"/>
      <c r="S320" s="264"/>
      <c r="T320" s="264"/>
    </row>
    <row r="321" spans="1:20" s="18" customFormat="1">
      <c r="A321" s="1100"/>
      <c r="B321" s="613" t="s">
        <v>631</v>
      </c>
      <c r="C321" s="614"/>
      <c r="D321" s="614"/>
      <c r="E321" s="615"/>
      <c r="F321" s="615"/>
      <c r="G321" s="614"/>
      <c r="H321" s="614"/>
      <c r="I321" s="614"/>
      <c r="J321" s="614"/>
      <c r="K321" s="614"/>
      <c r="L321" s="614"/>
      <c r="M321" s="614"/>
      <c r="N321" s="585"/>
      <c r="O321" s="614"/>
      <c r="P321" s="25"/>
      <c r="S321" s="264"/>
      <c r="T321" s="264"/>
    </row>
    <row r="322" spans="1:20" s="18" customFormat="1" ht="15">
      <c r="A322" s="1100"/>
      <c r="B322" s="582">
        <v>200</v>
      </c>
      <c r="C322" s="583" t="s">
        <v>183</v>
      </c>
      <c r="D322" s="584">
        <v>16</v>
      </c>
      <c r="E322" s="584">
        <f>12*14</f>
        <v>168</v>
      </c>
      <c r="F322" s="585">
        <v>2.0499999999999998</v>
      </c>
      <c r="G322" s="585"/>
      <c r="H322" s="586">
        <v>0.35</v>
      </c>
      <c r="I322" s="586"/>
      <c r="J322" s="585">
        <f t="shared" ref="J322:J327" si="6">IF(C322="C",F322+2*H322,IF(C322="G",F322+I322*2,IF(C322="O",2*F322+2*G322+2*I322,IF(C322="M",F322+G322*2+H322*2+I322*2,IF(C322="D",F322*2+G322+I322*2,IF(C322="L",F322+H322,IF(C322="J",F322+I322,IF(C322="I",F322,IF(C322="F",F322+G322+H322+I322,IF(C322="Z",F322+G322+H322,IF(C322="H",F322+G322+H322)))))))))))</f>
        <v>2.4</v>
      </c>
      <c r="K322" s="585">
        <f t="shared" ref="K322:K328" si="7">IF(O322="TRASLAPE",0.7,0)</f>
        <v>0</v>
      </c>
      <c r="L322" s="586">
        <f t="shared" ref="L322:L328" si="8">J322*E322+K322*E322</f>
        <v>403.2</v>
      </c>
      <c r="M322" s="587">
        <f t="shared" ref="M322:M328" si="9">+ROUND((0.25*PI()*(D322/1000)^2)*7850,3)</f>
        <v>1.5780000000000001</v>
      </c>
      <c r="N322" s="585">
        <f t="shared" si="4"/>
        <v>636.24959999999999</v>
      </c>
      <c r="O322" s="588" t="str">
        <f t="shared" ref="O322:O333" si="10">IF(SUM(F322:I322)&gt;12,"TRASLAPE","")</f>
        <v/>
      </c>
      <c r="P322" s="25"/>
      <c r="S322" s="264"/>
      <c r="T322" s="264"/>
    </row>
    <row r="323" spans="1:20" s="18" customFormat="1" ht="15">
      <c r="A323" s="1100"/>
      <c r="B323" s="582">
        <v>201</v>
      </c>
      <c r="C323" s="583" t="s">
        <v>646</v>
      </c>
      <c r="D323" s="584">
        <v>10</v>
      </c>
      <c r="E323" s="584">
        <f>21*14*2</f>
        <v>588</v>
      </c>
      <c r="F323" s="585">
        <v>0.38</v>
      </c>
      <c r="G323" s="585">
        <v>0.3</v>
      </c>
      <c r="H323" s="586"/>
      <c r="I323" s="586">
        <v>7.0000000000000007E-2</v>
      </c>
      <c r="J323" s="585">
        <f t="shared" si="6"/>
        <v>1.5</v>
      </c>
      <c r="K323" s="585">
        <f t="shared" si="7"/>
        <v>0</v>
      </c>
      <c r="L323" s="586">
        <f t="shared" si="8"/>
        <v>882</v>
      </c>
      <c r="M323" s="587">
        <f t="shared" si="9"/>
        <v>0.61699999999999999</v>
      </c>
      <c r="N323" s="585">
        <f t="shared" si="4"/>
        <v>544.19399999999996</v>
      </c>
      <c r="O323" s="588" t="str">
        <f t="shared" si="10"/>
        <v/>
      </c>
      <c r="P323" s="25"/>
      <c r="S323" s="264"/>
      <c r="T323" s="264"/>
    </row>
    <row r="324" spans="1:20" s="18" customFormat="1">
      <c r="A324" s="1100"/>
      <c r="B324" s="613" t="s">
        <v>647</v>
      </c>
      <c r="C324" s="614"/>
      <c r="D324" s="614"/>
      <c r="E324" s="615"/>
      <c r="F324" s="615"/>
      <c r="G324" s="614"/>
      <c r="H324" s="614"/>
      <c r="I324" s="614"/>
      <c r="J324" s="614"/>
      <c r="K324" s="614"/>
      <c r="L324" s="614"/>
      <c r="M324" s="614"/>
      <c r="N324" s="585"/>
      <c r="O324" s="614"/>
      <c r="P324" s="25"/>
      <c r="S324" s="264"/>
      <c r="T324" s="264"/>
    </row>
    <row r="325" spans="1:20" s="18" customFormat="1" ht="15">
      <c r="A325" s="1100"/>
      <c r="B325" s="582">
        <v>300</v>
      </c>
      <c r="C325" s="583" t="s">
        <v>183</v>
      </c>
      <c r="D325" s="584">
        <v>14</v>
      </c>
      <c r="E325" s="584">
        <f>4*3</f>
        <v>12</v>
      </c>
      <c r="F325" s="585">
        <v>4.8499999999999996</v>
      </c>
      <c r="G325" s="585"/>
      <c r="H325" s="586">
        <v>0.15</v>
      </c>
      <c r="I325" s="586"/>
      <c r="J325" s="585">
        <f t="shared" si="6"/>
        <v>5</v>
      </c>
      <c r="K325" s="585">
        <f t="shared" si="7"/>
        <v>0</v>
      </c>
      <c r="L325" s="586">
        <f t="shared" si="8"/>
        <v>60</v>
      </c>
      <c r="M325" s="587">
        <f t="shared" si="9"/>
        <v>1.208</v>
      </c>
      <c r="N325" s="585">
        <f t="shared" si="4"/>
        <v>72.48</v>
      </c>
      <c r="O325" s="588" t="str">
        <f t="shared" si="10"/>
        <v/>
      </c>
      <c r="P325" s="25"/>
      <c r="S325" s="264"/>
      <c r="T325" s="264"/>
    </row>
    <row r="326" spans="1:20" s="18" customFormat="1" ht="15">
      <c r="A326" s="1100"/>
      <c r="B326" s="582">
        <v>301</v>
      </c>
      <c r="C326" s="583" t="s">
        <v>569</v>
      </c>
      <c r="D326" s="584">
        <v>14</v>
      </c>
      <c r="E326" s="584">
        <f t="shared" ref="E326:E327" si="11">4*3</f>
        <v>12</v>
      </c>
      <c r="F326" s="585">
        <v>12</v>
      </c>
      <c r="G326" s="585"/>
      <c r="H326" s="586"/>
      <c r="I326" s="586"/>
      <c r="J326" s="585">
        <f t="shared" si="6"/>
        <v>12</v>
      </c>
      <c r="K326" s="585">
        <f t="shared" si="7"/>
        <v>0</v>
      </c>
      <c r="L326" s="586">
        <f t="shared" si="8"/>
        <v>144</v>
      </c>
      <c r="M326" s="587">
        <f t="shared" si="9"/>
        <v>1.208</v>
      </c>
      <c r="N326" s="585">
        <f t="shared" si="4"/>
        <v>173.952</v>
      </c>
      <c r="O326" s="588" t="str">
        <f t="shared" si="10"/>
        <v/>
      </c>
      <c r="P326" s="25"/>
      <c r="S326" s="264"/>
      <c r="T326" s="264"/>
    </row>
    <row r="327" spans="1:20" s="18" customFormat="1" ht="15">
      <c r="A327" s="1100"/>
      <c r="B327" s="616">
        <v>302</v>
      </c>
      <c r="C327" s="617" t="s">
        <v>183</v>
      </c>
      <c r="D327" s="618">
        <v>14</v>
      </c>
      <c r="E327" s="584">
        <f t="shared" si="11"/>
        <v>12</v>
      </c>
      <c r="F327" s="619">
        <v>11.85</v>
      </c>
      <c r="G327" s="619"/>
      <c r="H327" s="620">
        <v>0.15</v>
      </c>
      <c r="I327" s="620"/>
      <c r="J327" s="619">
        <f t="shared" si="6"/>
        <v>12</v>
      </c>
      <c r="K327" s="619">
        <f t="shared" si="7"/>
        <v>0</v>
      </c>
      <c r="L327" s="620">
        <f t="shared" si="8"/>
        <v>144</v>
      </c>
      <c r="M327" s="621">
        <f t="shared" si="9"/>
        <v>1.208</v>
      </c>
      <c r="N327" s="585">
        <f t="shared" si="4"/>
        <v>173.952</v>
      </c>
      <c r="O327" s="622" t="str">
        <f t="shared" si="10"/>
        <v/>
      </c>
      <c r="P327" s="25"/>
      <c r="S327" s="264"/>
      <c r="T327" s="264"/>
    </row>
    <row r="328" spans="1:20" s="18" customFormat="1" ht="15">
      <c r="A328" s="1100"/>
      <c r="B328" s="582">
        <v>303</v>
      </c>
      <c r="C328" s="583" t="s">
        <v>646</v>
      </c>
      <c r="D328" s="584">
        <v>10</v>
      </c>
      <c r="E328" s="584">
        <f>130*3</f>
        <v>390</v>
      </c>
      <c r="F328" s="585">
        <v>0.35</v>
      </c>
      <c r="G328" s="585">
        <v>0.25</v>
      </c>
      <c r="H328" s="586"/>
      <c r="I328" s="586">
        <v>7.0000000000000007E-2</v>
      </c>
      <c r="J328" s="585">
        <f>IF(C328="C",F328+2*H328,IF(C328="G",F328+I328*2,IF(C328="O",2*F328+2*G328+2*I328,IF(C328="M",F328+G328*2+H328*2+I328*2,IF(C328="D",F328*2+G328+I328*2,IF(C328="L",F328+H328,IF(C328="J",F328+I328,IF(C328="I",F328,IF(C328="F",F328+G328+H328+I328,IF(C328="Z",F328+G328+H328,IF(C328="H",F328+G328+H328)))))))))))</f>
        <v>1.3399999999999999</v>
      </c>
      <c r="K328" s="585">
        <f t="shared" si="7"/>
        <v>0</v>
      </c>
      <c r="L328" s="586">
        <f t="shared" si="8"/>
        <v>522.59999999999991</v>
      </c>
      <c r="M328" s="587">
        <f t="shared" si="9"/>
        <v>0.61699999999999999</v>
      </c>
      <c r="N328" s="585">
        <f t="shared" si="4"/>
        <v>322.44419999999997</v>
      </c>
      <c r="O328" s="588" t="str">
        <f t="shared" si="10"/>
        <v/>
      </c>
      <c r="P328" s="25"/>
      <c r="S328" s="264"/>
      <c r="T328" s="264"/>
    </row>
    <row r="329" spans="1:20" s="18" customFormat="1">
      <c r="A329" s="1100"/>
      <c r="B329" s="613" t="s">
        <v>485</v>
      </c>
      <c r="C329" s="579"/>
      <c r="D329" s="579"/>
      <c r="E329" s="580"/>
      <c r="F329" s="580"/>
      <c r="G329" s="579"/>
      <c r="H329" s="579"/>
      <c r="I329" s="579"/>
      <c r="J329" s="579"/>
      <c r="K329" s="579"/>
      <c r="L329" s="579"/>
      <c r="M329" s="579"/>
      <c r="N329" s="585"/>
      <c r="O329" s="581" t="str">
        <f t="shared" si="10"/>
        <v/>
      </c>
      <c r="P329" s="25"/>
      <c r="S329" s="264"/>
      <c r="T329" s="264"/>
    </row>
    <row r="330" spans="1:20" s="18" customFormat="1" ht="15">
      <c r="A330" s="1100"/>
      <c r="B330" s="582">
        <v>400</v>
      </c>
      <c r="C330" s="583" t="s">
        <v>183</v>
      </c>
      <c r="D330" s="584">
        <v>12</v>
      </c>
      <c r="E330" s="584">
        <f>4*2</f>
        <v>8</v>
      </c>
      <c r="F330" s="585">
        <v>11.85</v>
      </c>
      <c r="G330" s="585"/>
      <c r="H330" s="586">
        <v>0.15</v>
      </c>
      <c r="I330" s="586"/>
      <c r="J330" s="585">
        <f t="shared" ref="J330:J333" si="12">IF(C330="C",F330+2*H330,IF(C330="G",F330+I330*2,IF(C330="O",2*F330+2*G330+2*I330,IF(C330="M",F330+G330*2+H330*2+I330*2,IF(C330="D",F330*2+G330+I330*2,IF(C330="L",F330+H330,IF(C330="J",F330+I330,IF(C330="I",F330,IF(C330="F",F330+G330+H330+I330,IF(C330="Z",F330+G330+H330,IF(C330="H",F330+G330+H330)))))))))))</f>
        <v>12</v>
      </c>
      <c r="K330" s="585">
        <f t="shared" ref="K330:K333" si="13">IF(O330="TRASLAPE",0.7,0)</f>
        <v>0</v>
      </c>
      <c r="L330" s="586">
        <f t="shared" ref="L330:L333" si="14">J330*E330+K330*E330</f>
        <v>96</v>
      </c>
      <c r="M330" s="587">
        <f t="shared" ref="M330:M333" si="15">+ROUND((0.25*PI()*(D330/1000)^2)*7850,3)</f>
        <v>0.88800000000000001</v>
      </c>
      <c r="N330" s="585">
        <f t="shared" si="4"/>
        <v>85.248000000000005</v>
      </c>
      <c r="O330" s="588" t="str">
        <f t="shared" si="10"/>
        <v/>
      </c>
      <c r="P330" s="25"/>
      <c r="S330" s="264"/>
      <c r="T330" s="264"/>
    </row>
    <row r="331" spans="1:20" s="18" customFormat="1" ht="15">
      <c r="A331" s="1100"/>
      <c r="B331" s="582">
        <v>401</v>
      </c>
      <c r="C331" s="583" t="s">
        <v>569</v>
      </c>
      <c r="D331" s="584">
        <v>12</v>
      </c>
      <c r="E331" s="584">
        <f t="shared" ref="E331:E332" si="16">4*2</f>
        <v>8</v>
      </c>
      <c r="F331" s="585">
        <v>12</v>
      </c>
      <c r="G331" s="585"/>
      <c r="H331" s="586"/>
      <c r="I331" s="586"/>
      <c r="J331" s="585">
        <f t="shared" si="12"/>
        <v>12</v>
      </c>
      <c r="K331" s="585">
        <f t="shared" si="13"/>
        <v>0</v>
      </c>
      <c r="L331" s="586">
        <f t="shared" si="14"/>
        <v>96</v>
      </c>
      <c r="M331" s="587">
        <f t="shared" si="15"/>
        <v>0.88800000000000001</v>
      </c>
      <c r="N331" s="585">
        <f t="shared" si="4"/>
        <v>85.248000000000005</v>
      </c>
      <c r="O331" s="588" t="str">
        <f t="shared" si="10"/>
        <v/>
      </c>
      <c r="P331" s="25"/>
      <c r="S331" s="264"/>
      <c r="T331" s="264"/>
    </row>
    <row r="332" spans="1:20" s="18" customFormat="1" ht="15">
      <c r="A332" s="1100"/>
      <c r="B332" s="582">
        <v>402</v>
      </c>
      <c r="C332" s="617" t="s">
        <v>183</v>
      </c>
      <c r="D332" s="618">
        <v>12</v>
      </c>
      <c r="E332" s="584">
        <f t="shared" si="16"/>
        <v>8</v>
      </c>
      <c r="F332" s="619">
        <v>8.0500000000000007</v>
      </c>
      <c r="G332" s="585"/>
      <c r="H332" s="586">
        <v>0.15</v>
      </c>
      <c r="I332" s="586"/>
      <c r="J332" s="585">
        <f t="shared" si="12"/>
        <v>8.2000000000000011</v>
      </c>
      <c r="K332" s="585">
        <f t="shared" si="13"/>
        <v>0</v>
      </c>
      <c r="L332" s="586">
        <f t="shared" si="14"/>
        <v>65.600000000000009</v>
      </c>
      <c r="M332" s="587">
        <f t="shared" si="15"/>
        <v>0.88800000000000001</v>
      </c>
      <c r="N332" s="585">
        <f t="shared" si="4"/>
        <v>58.252800000000008</v>
      </c>
      <c r="O332" s="588" t="str">
        <f t="shared" si="10"/>
        <v/>
      </c>
      <c r="P332" s="25"/>
      <c r="S332" s="264"/>
      <c r="T332" s="264"/>
    </row>
    <row r="333" spans="1:20" s="18" customFormat="1" ht="15">
      <c r="A333" s="1100"/>
      <c r="B333" s="582">
        <v>403</v>
      </c>
      <c r="C333" s="583" t="s">
        <v>646</v>
      </c>
      <c r="D333" s="584">
        <v>10</v>
      </c>
      <c r="E333" s="584">
        <f>32*6*2</f>
        <v>384</v>
      </c>
      <c r="F333" s="585">
        <v>0.2</v>
      </c>
      <c r="G333" s="619">
        <v>0.25</v>
      </c>
      <c r="H333" s="620"/>
      <c r="I333" s="620">
        <v>7.0000000000000007E-2</v>
      </c>
      <c r="J333" s="619">
        <f t="shared" si="12"/>
        <v>1.04</v>
      </c>
      <c r="K333" s="619">
        <f t="shared" si="13"/>
        <v>0</v>
      </c>
      <c r="L333" s="620">
        <f t="shared" si="14"/>
        <v>399.36</v>
      </c>
      <c r="M333" s="621">
        <f t="shared" si="15"/>
        <v>0.61699999999999999</v>
      </c>
      <c r="N333" s="585">
        <f t="shared" si="4"/>
        <v>246.40512000000001</v>
      </c>
      <c r="O333" s="588" t="str">
        <f t="shared" si="10"/>
        <v/>
      </c>
      <c r="P333" s="25"/>
      <c r="S333" s="264"/>
      <c r="T333" s="264"/>
    </row>
    <row r="334" spans="1:20" s="18" customFormat="1" ht="13.5" thickBot="1">
      <c r="A334" s="1100"/>
      <c r="B334" s="1170" t="s">
        <v>650</v>
      </c>
      <c r="C334" s="1171"/>
      <c r="D334" s="1171"/>
      <c r="E334" s="1171"/>
      <c r="F334" s="1171"/>
      <c r="G334" s="1171"/>
      <c r="H334" s="1171"/>
      <c r="I334" s="1171"/>
      <c r="J334" s="1171"/>
      <c r="K334" s="1171"/>
      <c r="L334" s="1171"/>
      <c r="M334" s="1171"/>
      <c r="N334" s="1171"/>
      <c r="O334" s="1172"/>
      <c r="P334" s="167"/>
      <c r="S334" s="264"/>
      <c r="T334" s="264"/>
    </row>
    <row r="335" spans="1:20" s="18" customFormat="1">
      <c r="A335" s="1100"/>
      <c r="B335" s="631" t="s">
        <v>568</v>
      </c>
      <c r="C335" s="632"/>
      <c r="D335" s="632"/>
      <c r="E335" s="633"/>
      <c r="F335" s="633"/>
      <c r="G335" s="632"/>
      <c r="H335" s="632"/>
      <c r="I335" s="632"/>
      <c r="J335" s="632"/>
      <c r="K335" s="632"/>
      <c r="L335" s="632"/>
      <c r="M335" s="632"/>
      <c r="N335" s="632"/>
      <c r="O335" s="634"/>
      <c r="P335" s="98"/>
      <c r="S335" s="264"/>
      <c r="T335" s="264"/>
    </row>
    <row r="336" spans="1:20" s="18" customFormat="1" ht="15">
      <c r="A336" s="1100"/>
      <c r="B336" s="582">
        <v>1</v>
      </c>
      <c r="C336" s="583" t="s">
        <v>645</v>
      </c>
      <c r="D336" s="584">
        <v>12</v>
      </c>
      <c r="E336" s="584">
        <f>6*4</f>
        <v>24</v>
      </c>
      <c r="F336" s="585">
        <v>0.8</v>
      </c>
      <c r="G336" s="585"/>
      <c r="H336" s="586">
        <v>0.15</v>
      </c>
      <c r="I336" s="586"/>
      <c r="J336" s="585">
        <f>IF(C336="C",F336+2*H336,IF(C336="G",F336+I336*2,IF(C336="O",2*F336+2*G336+2*I336,IF(C336="M",F336+G336*2+H336*2+I336*2,IF(C336="D",F336*2+G336+I336*2,IF(C336="L",F336+H336,IF(C336="J",F336+I336,IF(C336="I",F336,IF(C336="F",F336+G336+H336+I336,IF(C336="Z",F336+G336+H336,IF(C336="H",F336+G336+H336)))))))))))</f>
        <v>1.1000000000000001</v>
      </c>
      <c r="K336" s="585">
        <f>IF(O336="TRASLAPE",0.7,0)</f>
        <v>0</v>
      </c>
      <c r="L336" s="586">
        <f>J336*E336+K336*E336</f>
        <v>26.400000000000002</v>
      </c>
      <c r="M336" s="587">
        <f>+ROUND((0.25*PI()*(D336/1000)^2)*7850,3)</f>
        <v>0.88800000000000001</v>
      </c>
      <c r="N336" s="585">
        <f>L336*M336</f>
        <v>23.443200000000001</v>
      </c>
      <c r="O336" s="588" t="str">
        <f>IF(SUM(F336:I336)&gt;12,"TRASLAPE","")</f>
        <v/>
      </c>
      <c r="P336" s="25"/>
      <c r="S336" s="264"/>
      <c r="T336" s="264"/>
    </row>
    <row r="337" spans="1:20" s="18" customFormat="1" ht="15">
      <c r="A337" s="1100"/>
      <c r="B337" s="582">
        <v>2</v>
      </c>
      <c r="C337" s="583" t="s">
        <v>645</v>
      </c>
      <c r="D337" s="584">
        <v>12</v>
      </c>
      <c r="E337" s="584">
        <f>7*4</f>
        <v>28</v>
      </c>
      <c r="F337" s="585">
        <v>1</v>
      </c>
      <c r="G337" s="585"/>
      <c r="H337" s="586">
        <v>0.15</v>
      </c>
      <c r="I337" s="586"/>
      <c r="J337" s="585">
        <f t="shared" ref="J337" si="17">IF(C337="C",F337+2*H337,IF(C337="G",F337+I337*2,IF(C337="O",2*F337+2*G337+2*I337,IF(C337="M",F337+G337*2+H337*2+I337*2,IF(C337="D",F337*2+G337+I337*2,IF(C337="L",F337+H337,IF(C337="J",F337+I337,IF(C337="I",F337,IF(C337="F",F337+G337+H337+I337,IF(C337="Z",F337+G337+H337,IF(C337="H",F337+G337+H337)))))))))))</f>
        <v>1.3</v>
      </c>
      <c r="K337" s="585">
        <f t="shared" ref="K337" si="18">IF(O337="TRASLAPE",0.7,0)</f>
        <v>0</v>
      </c>
      <c r="L337" s="586">
        <f t="shared" ref="L337" si="19">J337*E337+K337*E337</f>
        <v>36.4</v>
      </c>
      <c r="M337" s="587">
        <f t="shared" ref="M337" si="20">+ROUND((0.25*PI()*(D337/1000)^2)*7850,3)</f>
        <v>0.88800000000000001</v>
      </c>
      <c r="N337" s="585">
        <f t="shared" ref="N337" si="21">L337*M337</f>
        <v>32.3232</v>
      </c>
      <c r="O337" s="588" t="str">
        <f t="shared" ref="O337" si="22">IF(SUM(F337:I337)&gt;12,"TRASLAPE","")</f>
        <v/>
      </c>
      <c r="P337" s="25"/>
      <c r="S337" s="264"/>
      <c r="T337" s="264"/>
    </row>
    <row r="338" spans="1:20" s="18" customFormat="1">
      <c r="A338" s="1100"/>
      <c r="B338" s="613" t="s">
        <v>633</v>
      </c>
      <c r="C338" s="614"/>
      <c r="D338" s="614"/>
      <c r="E338" s="615"/>
      <c r="F338" s="615"/>
      <c r="G338" s="614"/>
      <c r="H338" s="614"/>
      <c r="I338" s="614"/>
      <c r="J338" s="614"/>
      <c r="K338" s="614"/>
      <c r="L338" s="614"/>
      <c r="M338" s="614"/>
      <c r="N338" s="585"/>
      <c r="O338" s="614"/>
      <c r="P338" s="25"/>
      <c r="S338" s="264"/>
      <c r="T338" s="264"/>
    </row>
    <row r="339" spans="1:20" s="18" customFormat="1" ht="15">
      <c r="A339" s="1100"/>
      <c r="B339" s="582">
        <v>3</v>
      </c>
      <c r="C339" s="583" t="s">
        <v>183</v>
      </c>
      <c r="D339" s="584">
        <v>12</v>
      </c>
      <c r="E339" s="584">
        <v>4</v>
      </c>
      <c r="F339" s="585">
        <f>3.04+2.05</f>
        <v>5.09</v>
      </c>
      <c r="G339" s="585"/>
      <c r="H339" s="586">
        <v>0.25</v>
      </c>
      <c r="I339" s="586"/>
      <c r="J339" s="585">
        <f t="shared" ref="J339:J340" si="23">IF(C339="C",F339+2*H339,IF(C339="G",F339+I339*2,IF(C339="O",2*F339+2*G339+2*I339,IF(C339="M",F339+G339*2+H339*2+I339*2,IF(C339="D",F339*2+G339+I339*2,IF(C339="L",F339+H339,IF(C339="J",F339+I339,IF(C339="I",F339,IF(C339="F",F339+G339+H339+I339,IF(C339="Z",F339+G339+H339,IF(C339="H",F339+G339+H339)))))))))))</f>
        <v>5.34</v>
      </c>
      <c r="K339" s="585">
        <f t="shared" ref="K339:K340" si="24">IF(O339="TRASLAPE",0.7,0)</f>
        <v>0</v>
      </c>
      <c r="L339" s="586">
        <f t="shared" ref="L339:L340" si="25">J339*E339+K339*E339</f>
        <v>21.36</v>
      </c>
      <c r="M339" s="587">
        <f t="shared" ref="M339:M340" si="26">+ROUND((0.25*PI()*(D339/1000)^2)*7850,3)</f>
        <v>0.88800000000000001</v>
      </c>
      <c r="N339" s="585">
        <f t="shared" ref="N339:N340" si="27">L339*M339</f>
        <v>18.967680000000001</v>
      </c>
      <c r="O339" s="588" t="str">
        <f t="shared" ref="O339:O340" si="28">IF(SUM(F339:I339)&gt;12,"TRASLAPE","")</f>
        <v/>
      </c>
      <c r="P339" s="25"/>
      <c r="S339" s="264"/>
      <c r="T339" s="264"/>
    </row>
    <row r="340" spans="1:20" s="18" customFormat="1" ht="15">
      <c r="A340" s="1100"/>
      <c r="B340" s="582">
        <v>4</v>
      </c>
      <c r="C340" s="583" t="s">
        <v>308</v>
      </c>
      <c r="D340" s="584">
        <v>12</v>
      </c>
      <c r="E340" s="584">
        <v>4</v>
      </c>
      <c r="F340" s="585">
        <f>3.02+1.79</f>
        <v>4.8100000000000005</v>
      </c>
      <c r="G340" s="585"/>
      <c r="H340" s="586">
        <v>0.25</v>
      </c>
      <c r="I340" s="586"/>
      <c r="J340" s="585">
        <f t="shared" si="23"/>
        <v>5.0600000000000005</v>
      </c>
      <c r="K340" s="585">
        <f t="shared" si="24"/>
        <v>0</v>
      </c>
      <c r="L340" s="586">
        <f t="shared" si="25"/>
        <v>20.240000000000002</v>
      </c>
      <c r="M340" s="587">
        <f t="shared" si="26"/>
        <v>0.88800000000000001</v>
      </c>
      <c r="N340" s="585">
        <f t="shared" si="27"/>
        <v>17.973120000000002</v>
      </c>
      <c r="O340" s="588" t="str">
        <f t="shared" si="28"/>
        <v/>
      </c>
      <c r="P340" s="25"/>
      <c r="S340" s="264"/>
      <c r="T340" s="264"/>
    </row>
    <row r="341" spans="1:20" s="18" customFormat="1" ht="15">
      <c r="A341" s="1100"/>
      <c r="B341" s="623">
        <v>5</v>
      </c>
      <c r="C341" s="583" t="s">
        <v>569</v>
      </c>
      <c r="D341" s="584">
        <v>12</v>
      </c>
      <c r="E341" s="584">
        <v>2</v>
      </c>
      <c r="F341" s="585">
        <f>2.05+1</f>
        <v>3.05</v>
      </c>
      <c r="G341" s="585"/>
      <c r="H341" s="586"/>
      <c r="I341" s="586"/>
      <c r="J341" s="585">
        <f t="shared" ref="J341:J348" si="29">IF(C341="C",F341+2*H341,IF(C341="G",F341+I341*2,IF(C341="O",2*F341+2*G341+2*I341,IF(C341="M",F341+G341*2+H341*2+I341*2,IF(C341="D",F341*2+G341+I341*2,IF(C341="L",F341+H341,IF(C341="J",F341+I341,IF(C341="I",F341,IF(C341="F",F341+G341+H341+I341,IF(C341="Z",F341+G341+H341,IF(C341="H",F341+G341+H341)))))))))))</f>
        <v>3.05</v>
      </c>
      <c r="K341" s="585">
        <f t="shared" ref="K341:K348" si="30">IF(O341="TRASLAPE",0.7,0)</f>
        <v>0</v>
      </c>
      <c r="L341" s="586">
        <f t="shared" ref="L341:L348" si="31">J341*E341+K341*E341</f>
        <v>6.1</v>
      </c>
      <c r="M341" s="587">
        <f t="shared" ref="M341:M348" si="32">+ROUND((0.25*PI()*(D341/1000)^2)*7850,3)</f>
        <v>0.88800000000000001</v>
      </c>
      <c r="N341" s="585">
        <f t="shared" ref="N341:N348" si="33">L341*M341</f>
        <v>5.4167999999999994</v>
      </c>
      <c r="O341" s="588" t="str">
        <f t="shared" ref="O341:O348" si="34">IF(SUM(F341:I341)&gt;12,"TRASLAPE","")</f>
        <v/>
      </c>
      <c r="P341" s="25"/>
      <c r="S341" s="264"/>
      <c r="T341" s="264"/>
    </row>
    <row r="342" spans="1:20" s="18" customFormat="1">
      <c r="A342" s="1100"/>
      <c r="B342" s="613" t="s">
        <v>651</v>
      </c>
      <c r="C342" s="614"/>
      <c r="D342" s="614"/>
      <c r="E342" s="615"/>
      <c r="F342" s="615"/>
      <c r="G342" s="614"/>
      <c r="H342" s="614"/>
      <c r="I342" s="614"/>
      <c r="J342" s="614"/>
      <c r="K342" s="614"/>
      <c r="L342" s="614"/>
      <c r="M342" s="614"/>
      <c r="N342" s="585"/>
      <c r="O342" s="614"/>
      <c r="P342" s="25"/>
      <c r="S342" s="264"/>
      <c r="T342" s="264"/>
    </row>
    <row r="343" spans="1:20" s="18" customFormat="1" ht="15">
      <c r="A343" s="1100"/>
      <c r="B343" s="582">
        <v>8</v>
      </c>
      <c r="C343" s="583" t="s">
        <v>183</v>
      </c>
      <c r="D343" s="584">
        <v>12</v>
      </c>
      <c r="E343" s="584">
        <v>4</v>
      </c>
      <c r="F343" s="585">
        <f>2.88+1.8</f>
        <v>4.68</v>
      </c>
      <c r="G343" s="585"/>
      <c r="H343" s="586">
        <v>0.25</v>
      </c>
      <c r="I343" s="586"/>
      <c r="J343" s="585">
        <f t="shared" ref="J343:J345" si="35">IF(C343="C",F343+2*H343,IF(C343="G",F343+I343*2,IF(C343="O",2*F343+2*G343+2*I343,IF(C343="M",F343+G343*2+H343*2+I343*2,IF(C343="D",F343*2+G343+I343*2,IF(C343="L",F343+H343,IF(C343="J",F343+I343,IF(C343="I",F343,IF(C343="F",F343+G343+H343+I343,IF(C343="Z",F343+G343+H343,IF(C343="H",F343+G343+H343)))))))))))</f>
        <v>4.93</v>
      </c>
      <c r="K343" s="585">
        <f t="shared" ref="K343:K345" si="36">IF(O343="TRASLAPE",0.7,0)</f>
        <v>0</v>
      </c>
      <c r="L343" s="586">
        <f t="shared" ref="L343:L345" si="37">J343*E343+K343*E343</f>
        <v>19.72</v>
      </c>
      <c r="M343" s="587">
        <f t="shared" ref="M343:M345" si="38">+ROUND((0.25*PI()*(D343/1000)^2)*7850,3)</f>
        <v>0.88800000000000001</v>
      </c>
      <c r="N343" s="585">
        <f t="shared" ref="N343:N345" si="39">L343*M343</f>
        <v>17.51136</v>
      </c>
      <c r="O343" s="588" t="str">
        <f t="shared" ref="O343:O345" si="40">IF(SUM(F343:I343)&gt;12,"TRASLAPE","")</f>
        <v/>
      </c>
      <c r="P343" s="25"/>
      <c r="S343" s="264"/>
      <c r="T343" s="264"/>
    </row>
    <row r="344" spans="1:20" s="18" customFormat="1" ht="15">
      <c r="A344" s="1100"/>
      <c r="B344" s="582">
        <v>9</v>
      </c>
      <c r="C344" s="583" t="s">
        <v>308</v>
      </c>
      <c r="D344" s="584">
        <v>12</v>
      </c>
      <c r="E344" s="584">
        <v>4</v>
      </c>
      <c r="F344" s="585">
        <f>2.88+1.52</f>
        <v>4.4000000000000004</v>
      </c>
      <c r="G344" s="585"/>
      <c r="H344" s="586">
        <v>0.25</v>
      </c>
      <c r="I344" s="586"/>
      <c r="J344" s="585">
        <f t="shared" si="35"/>
        <v>4.6500000000000004</v>
      </c>
      <c r="K344" s="585">
        <f t="shared" si="36"/>
        <v>0</v>
      </c>
      <c r="L344" s="586">
        <f t="shared" si="37"/>
        <v>18.600000000000001</v>
      </c>
      <c r="M344" s="587">
        <f t="shared" si="38"/>
        <v>0.88800000000000001</v>
      </c>
      <c r="N344" s="585">
        <f t="shared" si="39"/>
        <v>16.5168</v>
      </c>
      <c r="O344" s="588" t="str">
        <f t="shared" si="40"/>
        <v/>
      </c>
      <c r="P344" s="25"/>
      <c r="S344" s="264"/>
      <c r="T344" s="264"/>
    </row>
    <row r="345" spans="1:20" s="18" customFormat="1" ht="15">
      <c r="A345" s="1100"/>
      <c r="B345" s="623">
        <v>10</v>
      </c>
      <c r="C345" s="583" t="s">
        <v>569</v>
      </c>
      <c r="D345" s="584">
        <v>12</v>
      </c>
      <c r="E345" s="584">
        <v>2</v>
      </c>
      <c r="F345" s="585">
        <f>1.8+1</f>
        <v>2.8</v>
      </c>
      <c r="G345" s="585"/>
      <c r="H345" s="586"/>
      <c r="I345" s="586"/>
      <c r="J345" s="585">
        <f t="shared" si="35"/>
        <v>2.8</v>
      </c>
      <c r="K345" s="585">
        <f t="shared" si="36"/>
        <v>0</v>
      </c>
      <c r="L345" s="586">
        <f t="shared" si="37"/>
        <v>5.6</v>
      </c>
      <c r="M345" s="587">
        <f t="shared" si="38"/>
        <v>0.88800000000000001</v>
      </c>
      <c r="N345" s="585">
        <f t="shared" si="39"/>
        <v>4.9727999999999994</v>
      </c>
      <c r="O345" s="588" t="str">
        <f t="shared" si="40"/>
        <v/>
      </c>
      <c r="P345" s="25"/>
      <c r="S345" s="264"/>
      <c r="T345" s="264"/>
    </row>
    <row r="346" spans="1:20" s="18" customFormat="1">
      <c r="A346" s="1100"/>
      <c r="B346" s="613" t="s">
        <v>652</v>
      </c>
      <c r="C346" s="614"/>
      <c r="D346" s="614"/>
      <c r="E346" s="615"/>
      <c r="F346" s="615"/>
      <c r="G346" s="614"/>
      <c r="H346" s="614"/>
      <c r="I346" s="614"/>
      <c r="J346" s="614"/>
      <c r="K346" s="614"/>
      <c r="L346" s="614"/>
      <c r="M346" s="614"/>
      <c r="N346" s="585"/>
      <c r="O346" s="614"/>
      <c r="P346" s="25"/>
      <c r="S346" s="264"/>
      <c r="T346" s="264"/>
    </row>
    <row r="347" spans="1:20" s="18" customFormat="1" ht="15">
      <c r="A347" s="1100"/>
      <c r="B347" s="623">
        <v>7</v>
      </c>
      <c r="C347" s="583" t="s">
        <v>646</v>
      </c>
      <c r="D347" s="584">
        <v>10</v>
      </c>
      <c r="E347" s="584">
        <f>(16+5+7)*2+(16+4+7)*2</f>
        <v>110</v>
      </c>
      <c r="F347" s="585">
        <v>0.25</v>
      </c>
      <c r="G347" s="585">
        <v>0.15</v>
      </c>
      <c r="H347" s="586"/>
      <c r="I347" s="586">
        <v>7.0000000000000007E-2</v>
      </c>
      <c r="J347" s="585">
        <f t="shared" si="29"/>
        <v>0.94000000000000006</v>
      </c>
      <c r="K347" s="585">
        <f t="shared" si="30"/>
        <v>0</v>
      </c>
      <c r="L347" s="586">
        <f t="shared" si="31"/>
        <v>103.4</v>
      </c>
      <c r="M347" s="587">
        <f t="shared" si="32"/>
        <v>0.61699999999999999</v>
      </c>
      <c r="N347" s="585">
        <f t="shared" si="33"/>
        <v>63.797800000000002</v>
      </c>
      <c r="O347" s="588" t="str">
        <f t="shared" si="34"/>
        <v/>
      </c>
      <c r="P347" s="25"/>
      <c r="S347" s="264"/>
      <c r="T347" s="264"/>
    </row>
    <row r="348" spans="1:20" s="18" customFormat="1" ht="15">
      <c r="A348" s="1100"/>
      <c r="B348" s="623">
        <v>8</v>
      </c>
      <c r="C348" s="583" t="s">
        <v>646</v>
      </c>
      <c r="D348" s="584">
        <v>10</v>
      </c>
      <c r="E348" s="584">
        <f>15*2+13*2</f>
        <v>56</v>
      </c>
      <c r="F348" s="585">
        <v>0.15</v>
      </c>
      <c r="G348" s="585">
        <v>0.15</v>
      </c>
      <c r="H348" s="586"/>
      <c r="I348" s="586">
        <v>7.0000000000000007E-2</v>
      </c>
      <c r="J348" s="585">
        <f t="shared" si="29"/>
        <v>0.74</v>
      </c>
      <c r="K348" s="585">
        <f t="shared" si="30"/>
        <v>0</v>
      </c>
      <c r="L348" s="586">
        <f t="shared" si="31"/>
        <v>41.44</v>
      </c>
      <c r="M348" s="587">
        <f t="shared" si="32"/>
        <v>0.61699999999999999</v>
      </c>
      <c r="N348" s="585">
        <f t="shared" si="33"/>
        <v>25.568479999999997</v>
      </c>
      <c r="O348" s="588" t="str">
        <f t="shared" si="34"/>
        <v/>
      </c>
      <c r="P348" s="25"/>
      <c r="S348" s="264"/>
      <c r="T348" s="264"/>
    </row>
    <row r="349" spans="1:20" s="18" customFormat="1">
      <c r="A349" s="1100"/>
      <c r="B349" s="1167" t="s">
        <v>656</v>
      </c>
      <c r="C349" s="1168"/>
      <c r="D349" s="1168"/>
      <c r="E349" s="1168"/>
      <c r="F349" s="1168"/>
      <c r="G349" s="1168"/>
      <c r="H349" s="1168"/>
      <c r="I349" s="1168"/>
      <c r="J349" s="1168"/>
      <c r="K349" s="1168"/>
      <c r="L349" s="1168"/>
      <c r="M349" s="1168"/>
      <c r="N349" s="1168"/>
      <c r="O349" s="1169"/>
      <c r="P349" s="25"/>
      <c r="S349" s="264"/>
      <c r="T349" s="264"/>
    </row>
    <row r="350" spans="1:20" s="18" customFormat="1" ht="15">
      <c r="A350" s="1100"/>
      <c r="B350" s="623" t="s">
        <v>654</v>
      </c>
      <c r="C350" s="583" t="s">
        <v>569</v>
      </c>
      <c r="D350" s="584">
        <v>16</v>
      </c>
      <c r="E350" s="584">
        <f>12*2</f>
        <v>24</v>
      </c>
      <c r="F350" s="585">
        <v>8.3000000000000007</v>
      </c>
      <c r="G350" s="585"/>
      <c r="H350" s="586"/>
      <c r="I350" s="586"/>
      <c r="J350" s="585">
        <f t="shared" ref="J350:J351" si="41">IF(C350="C",F350+2*H350,IF(C350="G",F350+I350*2,IF(C350="O",2*F350+2*G350+2*I350,IF(C350="M",F350+G350*2+H350*2+I350*2,IF(C350="D",F350*2+G350+I350*2,IF(C350="L",F350+H350,IF(C350="J",F350+I350,IF(C350="I",F350,IF(C350="F",F350+G350+H350+I350,IF(C350="Z",F350+G350+H350,IF(C350="H",F350+G350+H350)))))))))))</f>
        <v>8.3000000000000007</v>
      </c>
      <c r="K350" s="585">
        <f t="shared" ref="K350:K351" si="42">IF(O350="TRASLAPE",0.7,0)</f>
        <v>0</v>
      </c>
      <c r="L350" s="586">
        <f t="shared" ref="L350:L351" si="43">J350*E350+K350*E350</f>
        <v>199.20000000000002</v>
      </c>
      <c r="M350" s="587">
        <f t="shared" ref="M350:M351" si="44">+ROUND((0.25*PI()*(D350/1000)^2)*7850,3)</f>
        <v>1.5780000000000001</v>
      </c>
      <c r="N350" s="585">
        <f t="shared" ref="N350" si="45">L350*M350</f>
        <v>314.33760000000007</v>
      </c>
      <c r="O350" s="588" t="str">
        <f t="shared" ref="O350:O351" si="46">IF(SUM(F350:I350)&gt;12,"TRASLAPE","")</f>
        <v/>
      </c>
      <c r="P350" s="25"/>
      <c r="S350" s="264"/>
      <c r="T350" s="264"/>
    </row>
    <row r="351" spans="1:20" s="18" customFormat="1" ht="15">
      <c r="A351" s="1100"/>
      <c r="B351" s="623" t="s">
        <v>655</v>
      </c>
      <c r="C351" s="583" t="s">
        <v>569</v>
      </c>
      <c r="D351" s="584">
        <v>16</v>
      </c>
      <c r="E351" s="584">
        <f>12*2</f>
        <v>24</v>
      </c>
      <c r="F351" s="585">
        <v>8.6999999999999993</v>
      </c>
      <c r="G351" s="585"/>
      <c r="H351" s="586"/>
      <c r="I351" s="586"/>
      <c r="J351" s="585">
        <f t="shared" si="41"/>
        <v>8.6999999999999993</v>
      </c>
      <c r="K351" s="585">
        <f t="shared" si="42"/>
        <v>0</v>
      </c>
      <c r="L351" s="586">
        <f t="shared" si="43"/>
        <v>208.79999999999998</v>
      </c>
      <c r="M351" s="587">
        <f t="shared" si="44"/>
        <v>1.5780000000000001</v>
      </c>
      <c r="N351" s="585">
        <f>L351*M351</f>
        <v>329.4864</v>
      </c>
      <c r="O351" s="588" t="str">
        <f t="shared" si="46"/>
        <v/>
      </c>
      <c r="P351" s="25"/>
      <c r="S351" s="264"/>
      <c r="T351" s="264"/>
    </row>
    <row r="352" spans="1:20" s="18" customFormat="1">
      <c r="A352" s="1100"/>
      <c r="B352" s="1167" t="s">
        <v>659</v>
      </c>
      <c r="C352" s="1168"/>
      <c r="D352" s="1168"/>
      <c r="E352" s="1168"/>
      <c r="F352" s="1168"/>
      <c r="G352" s="1168"/>
      <c r="H352" s="1168"/>
      <c r="I352" s="1168"/>
      <c r="J352" s="1168"/>
      <c r="K352" s="1168"/>
      <c r="L352" s="1168"/>
      <c r="M352" s="1168"/>
      <c r="N352" s="1168"/>
      <c r="O352" s="1169"/>
      <c r="P352" s="25"/>
      <c r="S352" s="264"/>
      <c r="T352" s="264"/>
    </row>
    <row r="353" spans="1:20" s="18" customFormat="1" ht="15">
      <c r="A353" s="1100"/>
      <c r="B353" s="623" t="s">
        <v>657</v>
      </c>
      <c r="C353" s="583" t="s">
        <v>569</v>
      </c>
      <c r="D353" s="584">
        <v>12</v>
      </c>
      <c r="E353" s="584">
        <f>822+89</f>
        <v>911</v>
      </c>
      <c r="F353" s="585">
        <v>0.28999999999999998</v>
      </c>
      <c r="G353" s="585"/>
      <c r="H353" s="586"/>
      <c r="I353" s="586"/>
      <c r="J353" s="585">
        <f t="shared" ref="J353" si="47">IF(C353="C",F353+2*H353,IF(C353="G",F353+I353*2,IF(C353="O",2*F353+2*G353+2*I353,IF(C353="M",F353+G353*2+H353*2+I353*2,IF(C353="D",F353*2+G353+I353*2,IF(C353="L",F353+H353,IF(C353="J",F353+I353,IF(C353="I",F353,IF(C353="F",F353+G353+H353+I353,IF(C353="Z",F353+G353+H353,IF(C353="H",F353+G353+H353)))))))))))</f>
        <v>0.28999999999999998</v>
      </c>
      <c r="K353" s="585">
        <f t="shared" ref="K353" si="48">IF(O353="TRASLAPE",0.7,0)</f>
        <v>0</v>
      </c>
      <c r="L353" s="586">
        <f>J353*E353+K353*E353</f>
        <v>264.19</v>
      </c>
      <c r="M353" s="587">
        <f t="shared" ref="M353" si="49">+ROUND((0.25*PI()*(D353/1000)^2)*7850,3)</f>
        <v>0.88800000000000001</v>
      </c>
      <c r="N353" s="585">
        <f t="shared" ref="N353" si="50">L353*M353</f>
        <v>234.60072</v>
      </c>
      <c r="O353" s="588" t="str">
        <f t="shared" ref="O353" si="51">IF(SUM(F353:I353)&gt;12,"TRASLAPE","")</f>
        <v/>
      </c>
      <c r="P353" s="25"/>
      <c r="S353" s="264"/>
      <c r="T353" s="264"/>
    </row>
    <row r="354" spans="1:20" s="18" customFormat="1" ht="13.15" customHeight="1">
      <c r="A354" s="1100"/>
      <c r="B354" s="1167" t="s">
        <v>658</v>
      </c>
      <c r="C354" s="1168"/>
      <c r="D354" s="1168"/>
      <c r="E354" s="1168"/>
      <c r="F354" s="1168"/>
      <c r="G354" s="1168"/>
      <c r="H354" s="1168"/>
      <c r="I354" s="1168"/>
      <c r="J354" s="1168"/>
      <c r="K354" s="1168"/>
      <c r="L354" s="1168"/>
      <c r="M354" s="1168"/>
      <c r="N354" s="1168"/>
      <c r="O354" s="1169"/>
      <c r="P354" s="25"/>
      <c r="S354" s="264"/>
      <c r="T354" s="264"/>
    </row>
    <row r="355" spans="1:20" s="18" customFormat="1" ht="15">
      <c r="A355" s="1100"/>
      <c r="B355" s="623" t="s">
        <v>657</v>
      </c>
      <c r="C355" s="583" t="s">
        <v>569</v>
      </c>
      <c r="D355" s="584">
        <v>16</v>
      </c>
      <c r="E355" s="584">
        <f>64</f>
        <v>64</v>
      </c>
      <c r="F355" s="585">
        <v>0.28999999999999998</v>
      </c>
      <c r="G355" s="585"/>
      <c r="H355" s="586"/>
      <c r="I355" s="586"/>
      <c r="J355" s="585">
        <f t="shared" ref="J355" si="52">IF(C355="C",F355+2*H355,IF(C355="G",F355+I355*2,IF(C355="O",2*F355+2*G355+2*I355,IF(C355="M",F355+G355*2+H355*2+I355*2,IF(C355="D",F355*2+G355+I355*2,IF(C355="L",F355+H355,IF(C355="J",F355+I355,IF(C355="I",F355,IF(C355="F",F355+G355+H355+I355,IF(C355="Z",F355+G355+H355,IF(C355="H",F355+G355+H355)))))))))))</f>
        <v>0.28999999999999998</v>
      </c>
      <c r="K355" s="585">
        <f t="shared" ref="K355" si="53">IF(O355="TRASLAPE",0.7,0)</f>
        <v>0</v>
      </c>
      <c r="L355" s="586">
        <f>J355*E355+K355*E355</f>
        <v>18.559999999999999</v>
      </c>
      <c r="M355" s="587">
        <f t="shared" ref="M355" si="54">+ROUND((0.25*PI()*(D355/1000)^2)*7850,3)</f>
        <v>1.5780000000000001</v>
      </c>
      <c r="N355" s="585">
        <f>L355*M355</f>
        <v>29.287679999999998</v>
      </c>
      <c r="O355" s="588" t="str">
        <f t="shared" ref="O355" si="55">IF(SUM(F355:I355)&gt;12,"TRASLAPE","")</f>
        <v/>
      </c>
      <c r="P355" s="25"/>
      <c r="S355" s="264"/>
      <c r="T355" s="264"/>
    </row>
    <row r="356" spans="1:20" s="18" customFormat="1" ht="15">
      <c r="A356" s="1100"/>
      <c r="B356" s="623"/>
      <c r="C356" s="624"/>
      <c r="D356" s="625"/>
      <c r="E356" s="625"/>
      <c r="F356" s="626"/>
      <c r="G356" s="626"/>
      <c r="H356" s="627"/>
      <c r="I356" s="627"/>
      <c r="J356" s="626"/>
      <c r="K356" s="626"/>
      <c r="L356" s="627"/>
      <c r="M356" s="628"/>
      <c r="N356" s="626"/>
      <c r="O356" s="629"/>
      <c r="P356" s="25"/>
      <c r="S356" s="264"/>
      <c r="T356" s="264"/>
    </row>
    <row r="357" spans="1:20" s="18" customFormat="1">
      <c r="A357" s="1100"/>
      <c r="B357" s="1178" t="s">
        <v>570</v>
      </c>
      <c r="C357" s="1179"/>
      <c r="D357" s="1179"/>
      <c r="E357" s="1179"/>
      <c r="F357" s="1179"/>
      <c r="G357" s="1179"/>
      <c r="H357" s="1179"/>
      <c r="I357" s="1179"/>
      <c r="J357" s="1179"/>
      <c r="K357" s="1179"/>
      <c r="L357" s="1179"/>
      <c r="M357" s="1179"/>
      <c r="N357" s="1179"/>
      <c r="O357" s="1179"/>
      <c r="P357" s="25"/>
      <c r="S357" s="264"/>
      <c r="T357" s="264"/>
    </row>
    <row r="358" spans="1:20" s="18" customFormat="1" ht="15">
      <c r="A358" s="1100"/>
      <c r="B358" s="589" t="s">
        <v>571</v>
      </c>
      <c r="C358" s="583">
        <v>8</v>
      </c>
      <c r="D358" s="583">
        <v>10</v>
      </c>
      <c r="E358" s="583">
        <v>12</v>
      </c>
      <c r="F358" s="583">
        <v>14</v>
      </c>
      <c r="G358" s="583">
        <v>16</v>
      </c>
      <c r="H358" s="583">
        <v>18</v>
      </c>
      <c r="I358" s="583">
        <v>20</v>
      </c>
      <c r="J358" s="583">
        <v>22</v>
      </c>
      <c r="K358" s="583">
        <v>25</v>
      </c>
      <c r="L358" s="583">
        <v>28</v>
      </c>
      <c r="M358" s="583">
        <v>32</v>
      </c>
      <c r="N358"/>
      <c r="O358" s="4"/>
      <c r="P358" s="25"/>
      <c r="S358" s="264"/>
      <c r="T358" s="264"/>
    </row>
    <row r="359" spans="1:20" s="18" customFormat="1" ht="15">
      <c r="A359" s="1100"/>
      <c r="B359" s="582" t="s">
        <v>572</v>
      </c>
      <c r="C359" s="587">
        <f t="shared" ref="C359:M359" si="56">+ROUND((0.25*PI()*(C358/1000)^2)*7850,3)</f>
        <v>0.39500000000000002</v>
      </c>
      <c r="D359" s="587">
        <f t="shared" si="56"/>
        <v>0.61699999999999999</v>
      </c>
      <c r="E359" s="587">
        <f t="shared" si="56"/>
        <v>0.88800000000000001</v>
      </c>
      <c r="F359" s="587">
        <f t="shared" si="56"/>
        <v>1.208</v>
      </c>
      <c r="G359" s="587">
        <f t="shared" si="56"/>
        <v>1.5780000000000001</v>
      </c>
      <c r="H359" s="587">
        <f t="shared" si="56"/>
        <v>1.998</v>
      </c>
      <c r="I359" s="587">
        <f t="shared" si="56"/>
        <v>2.4660000000000002</v>
      </c>
      <c r="J359" s="587">
        <f t="shared" si="56"/>
        <v>2.984</v>
      </c>
      <c r="K359" s="587">
        <f t="shared" si="56"/>
        <v>3.8530000000000002</v>
      </c>
      <c r="L359" s="587">
        <f t="shared" si="56"/>
        <v>4.8339999999999996</v>
      </c>
      <c r="M359" s="587">
        <f t="shared" si="56"/>
        <v>6.3129999999999997</v>
      </c>
      <c r="N359"/>
      <c r="O359" s="4"/>
      <c r="P359" s="25"/>
      <c r="S359" s="264"/>
      <c r="T359" s="264"/>
    </row>
    <row r="360" spans="1:20" s="18" customFormat="1" ht="15">
      <c r="A360" s="1100"/>
      <c r="B360" s="582" t="s">
        <v>573</v>
      </c>
      <c r="C360" s="585">
        <f>+SUMIF($D$319:$D$356,C358,$L$319:$L$356)</f>
        <v>0</v>
      </c>
      <c r="D360" s="585">
        <f t="shared" ref="D360:M360" si="57">+SUMIF($D$319:$D$356,D358,$L$319:$L$356)</f>
        <v>1948.8000000000002</v>
      </c>
      <c r="E360" s="585">
        <f t="shared" si="57"/>
        <v>676.21</v>
      </c>
      <c r="F360" s="585">
        <f t="shared" si="57"/>
        <v>838</v>
      </c>
      <c r="G360" s="585">
        <f t="shared" si="57"/>
        <v>829.75999999999988</v>
      </c>
      <c r="H360" s="585">
        <f t="shared" si="57"/>
        <v>0</v>
      </c>
      <c r="I360" s="585">
        <f t="shared" si="57"/>
        <v>0</v>
      </c>
      <c r="J360" s="585">
        <f t="shared" si="57"/>
        <v>0</v>
      </c>
      <c r="K360" s="585">
        <f t="shared" si="57"/>
        <v>0</v>
      </c>
      <c r="L360" s="585">
        <f t="shared" si="57"/>
        <v>0</v>
      </c>
      <c r="M360" s="585">
        <f t="shared" si="57"/>
        <v>0</v>
      </c>
      <c r="N360"/>
      <c r="O360" s="4"/>
      <c r="P360" s="25"/>
      <c r="S360" s="264"/>
      <c r="T360" s="264"/>
    </row>
    <row r="361" spans="1:20" s="18" customFormat="1" ht="15">
      <c r="A361" s="1100"/>
      <c r="B361" s="582" t="s">
        <v>574</v>
      </c>
      <c r="C361" s="590">
        <f>ROUNDUP(C360/12,0)</f>
        <v>0</v>
      </c>
      <c r="D361" s="590">
        <f>ROUNDUP(D360/12,0)</f>
        <v>163</v>
      </c>
      <c r="E361" s="590">
        <f>ROUNDUP(E360/12,0)</f>
        <v>57</v>
      </c>
      <c r="F361" s="590">
        <f>ROUNDUP(F360/12,0)</f>
        <v>70</v>
      </c>
      <c r="G361" s="590">
        <f t="shared" ref="G361:M361" si="58">ROUNDUP(G360/12,0)</f>
        <v>70</v>
      </c>
      <c r="H361" s="590">
        <f t="shared" si="58"/>
        <v>0</v>
      </c>
      <c r="I361" s="590">
        <f t="shared" si="58"/>
        <v>0</v>
      </c>
      <c r="J361" s="590">
        <f t="shared" si="58"/>
        <v>0</v>
      </c>
      <c r="K361" s="590">
        <f t="shared" si="58"/>
        <v>0</v>
      </c>
      <c r="L361" s="590">
        <f t="shared" si="58"/>
        <v>0</v>
      </c>
      <c r="M361" s="590">
        <f t="shared" si="58"/>
        <v>0</v>
      </c>
      <c r="N361"/>
      <c r="O361"/>
      <c r="P361" s="25"/>
      <c r="S361" s="264"/>
      <c r="T361" s="264"/>
    </row>
    <row r="362" spans="1:20" s="18" customFormat="1" ht="15">
      <c r="A362" s="1100"/>
      <c r="B362" s="582" t="s">
        <v>575</v>
      </c>
      <c r="C362" s="585">
        <f>+ROUND(C359*C360,2)</f>
        <v>0</v>
      </c>
      <c r="D362" s="585">
        <f>+ROUND(D359*D360,2)</f>
        <v>1202.4100000000001</v>
      </c>
      <c r="E362" s="585">
        <f>+ROUND(E359*E360,2)</f>
        <v>600.47</v>
      </c>
      <c r="F362" s="585">
        <f t="shared" ref="F362:M362" si="59">+ROUND(F359*F360,2)</f>
        <v>1012.3</v>
      </c>
      <c r="G362" s="585">
        <f t="shared" si="59"/>
        <v>1309.3599999999999</v>
      </c>
      <c r="H362" s="585">
        <f t="shared" si="59"/>
        <v>0</v>
      </c>
      <c r="I362" s="585">
        <f t="shared" si="59"/>
        <v>0</v>
      </c>
      <c r="J362" s="585">
        <f t="shared" si="59"/>
        <v>0</v>
      </c>
      <c r="K362" s="585">
        <f t="shared" si="59"/>
        <v>0</v>
      </c>
      <c r="L362" s="585">
        <f t="shared" si="59"/>
        <v>0</v>
      </c>
      <c r="M362" s="585">
        <f t="shared" si="59"/>
        <v>0</v>
      </c>
      <c r="N362"/>
      <c r="O362"/>
      <c r="P362" s="25"/>
      <c r="S362" s="264"/>
      <c r="T362" s="264"/>
    </row>
    <row r="363" spans="1:20" s="18" customFormat="1" ht="15">
      <c r="A363" s="1100"/>
      <c r="B363" s="582" t="s">
        <v>576</v>
      </c>
      <c r="C363" s="585">
        <f>+ROUND(C362/50,2)</f>
        <v>0</v>
      </c>
      <c r="D363" s="585">
        <f>+ROUND(D362/50,0)</f>
        <v>24</v>
      </c>
      <c r="E363" s="585">
        <f>+ROUND(E362/50,0)</f>
        <v>12</v>
      </c>
      <c r="F363" s="585">
        <f t="shared" ref="F363:M363" si="60">+ROUND(F362/50,0)</f>
        <v>20</v>
      </c>
      <c r="G363" s="585">
        <f t="shared" si="60"/>
        <v>26</v>
      </c>
      <c r="H363" s="585">
        <f t="shared" si="60"/>
        <v>0</v>
      </c>
      <c r="I363" s="585">
        <f t="shared" si="60"/>
        <v>0</v>
      </c>
      <c r="J363" s="585">
        <f t="shared" si="60"/>
        <v>0</v>
      </c>
      <c r="K363" s="585">
        <f t="shared" si="60"/>
        <v>0</v>
      </c>
      <c r="L363" s="585">
        <f t="shared" si="60"/>
        <v>0</v>
      </c>
      <c r="M363" s="585">
        <f t="shared" si="60"/>
        <v>0</v>
      </c>
      <c r="N363"/>
      <c r="O363" s="4"/>
      <c r="P363" s="25"/>
      <c r="S363" s="264"/>
      <c r="T363" s="264"/>
    </row>
    <row r="364" spans="1:20" s="18" customFormat="1" ht="15">
      <c r="A364" s="1100"/>
      <c r="B364" s="1159" t="s">
        <v>577</v>
      </c>
      <c r="C364" s="1160" t="s">
        <v>57</v>
      </c>
      <c r="D364" s="1161">
        <f>ROUND(SUM(C362:M362),2)</f>
        <v>4124.54</v>
      </c>
      <c r="E364" s="1162"/>
      <c r="F364" s="1162"/>
      <c r="G364" s="1162"/>
      <c r="H364" s="1162"/>
      <c r="I364" s="1162"/>
      <c r="J364" s="1162"/>
      <c r="K364" s="1162"/>
      <c r="L364" s="1162"/>
      <c r="M364" s="1163"/>
      <c r="N364"/>
      <c r="O364" s="4"/>
      <c r="P364" s="25"/>
      <c r="S364" s="264"/>
      <c r="T364" s="264"/>
    </row>
    <row r="365" spans="1:20" s="18" customFormat="1" ht="15">
      <c r="A365" s="1100"/>
      <c r="B365" s="1159"/>
      <c r="C365" s="1160"/>
      <c r="D365" s="1164"/>
      <c r="E365" s="1165"/>
      <c r="F365" s="1165"/>
      <c r="G365" s="1165"/>
      <c r="H365" s="1165"/>
      <c r="I365" s="1165"/>
      <c r="J365" s="1165"/>
      <c r="K365" s="1165"/>
      <c r="L365" s="1165"/>
      <c r="M365" s="1166"/>
      <c r="N365"/>
      <c r="O365" s="4"/>
      <c r="P365" s="25"/>
      <c r="S365" s="264"/>
      <c r="T365" s="264"/>
    </row>
    <row r="366" spans="1:20" s="18" customFormat="1" ht="15">
      <c r="A366" s="1100"/>
      <c r="B366" s="1159" t="s">
        <v>577</v>
      </c>
      <c r="C366" s="1160" t="s">
        <v>578</v>
      </c>
      <c r="D366" s="1161">
        <f>ROUND(D364/50,0)</f>
        <v>82</v>
      </c>
      <c r="E366" s="1162"/>
      <c r="F366" s="1162"/>
      <c r="G366" s="1162"/>
      <c r="H366" s="1162"/>
      <c r="I366" s="1162"/>
      <c r="J366" s="1162"/>
      <c r="K366" s="1162"/>
      <c r="L366" s="1162"/>
      <c r="M366" s="1163"/>
      <c r="N366"/>
      <c r="O366" s="4"/>
      <c r="P366" s="25"/>
      <c r="S366" s="264"/>
      <c r="T366" s="264"/>
    </row>
    <row r="367" spans="1:20" s="18" customFormat="1" ht="15">
      <c r="A367" s="1100"/>
      <c r="B367" s="1159"/>
      <c r="C367" s="1160"/>
      <c r="D367" s="1164"/>
      <c r="E367" s="1165"/>
      <c r="F367" s="1165"/>
      <c r="G367" s="1165"/>
      <c r="H367" s="1165"/>
      <c r="I367" s="1165"/>
      <c r="J367" s="1165"/>
      <c r="K367" s="1165"/>
      <c r="L367" s="1165"/>
      <c r="M367" s="1166"/>
      <c r="N367"/>
      <c r="O367" s="4"/>
      <c r="P367" s="25"/>
      <c r="S367" s="264"/>
      <c r="T367" s="264"/>
    </row>
    <row r="368" spans="1:20" s="18" customFormat="1">
      <c r="A368" s="1100"/>
      <c r="B368" s="99"/>
      <c r="P368" s="25"/>
      <c r="S368" s="264"/>
      <c r="T368" s="264"/>
    </row>
    <row r="369" spans="1:20" s="18" customFormat="1" ht="13.5" thickBot="1">
      <c r="A369" s="1100"/>
      <c r="B369" s="164"/>
      <c r="C369" s="165"/>
      <c r="D369" s="165"/>
      <c r="E369" s="165"/>
      <c r="F369" s="165"/>
      <c r="G369" s="165"/>
      <c r="H369" s="165"/>
      <c r="I369" s="165"/>
      <c r="J369" s="165"/>
      <c r="K369" s="165"/>
      <c r="L369" s="165"/>
      <c r="M369" s="165"/>
      <c r="N369" s="165"/>
      <c r="O369" s="165"/>
      <c r="P369" s="167"/>
      <c r="S369" s="264"/>
      <c r="T369" s="264"/>
    </row>
    <row r="370" spans="1:20">
      <c r="A370" s="1100"/>
      <c r="B370" s="1088" t="s">
        <v>27</v>
      </c>
      <c r="C370" s="1089"/>
      <c r="D370" s="1089"/>
      <c r="E370" s="1089"/>
      <c r="F370" s="1089"/>
      <c r="G370" s="1089"/>
      <c r="H370" s="28"/>
      <c r="I370" s="1090" t="s">
        <v>28</v>
      </c>
      <c r="J370" s="1091"/>
      <c r="K370" s="29" t="s">
        <v>48</v>
      </c>
      <c r="L370" s="1092" t="s">
        <v>49</v>
      </c>
      <c r="M370" s="1089"/>
      <c r="N370" s="1089"/>
      <c r="O370" s="1089"/>
      <c r="P370" s="1093"/>
    </row>
    <row r="371" spans="1:20" ht="13.15" customHeight="1">
      <c r="A371" s="1100"/>
      <c r="B371" s="30" t="s">
        <v>112</v>
      </c>
      <c r="C371" s="31"/>
      <c r="D371" s="31"/>
      <c r="E371" s="31"/>
      <c r="F371" s="31"/>
      <c r="G371" s="31"/>
      <c r="H371" s="31"/>
      <c r="I371" s="1057" t="str">
        <f t="shared" ref="I371:I376" si="61">+$D$13</f>
        <v>KG</v>
      </c>
      <c r="J371" s="1058"/>
      <c r="K371" s="32">
        <f>VLOOKUP(D11,'PLAN. ANTE.'!$A$2:$E$50,3,FALSE)</f>
        <v>2990.34</v>
      </c>
      <c r="L371" s="33"/>
      <c r="M371" s="34"/>
      <c r="N371" s="34"/>
      <c r="O371" s="34"/>
      <c r="P371" s="35"/>
    </row>
    <row r="372" spans="1:20" ht="13.15" customHeight="1">
      <c r="A372" s="1100"/>
      <c r="B372" s="30" t="s">
        <v>111</v>
      </c>
      <c r="C372" s="31"/>
      <c r="D372" s="31"/>
      <c r="E372" s="31"/>
      <c r="F372" s="31"/>
      <c r="G372" s="31"/>
      <c r="H372" s="31"/>
      <c r="I372" s="1057" t="str">
        <f t="shared" si="61"/>
        <v>KG</v>
      </c>
      <c r="J372" s="1058"/>
      <c r="K372" s="32">
        <f>VLOOKUP(D11,'PLAN. ANTE.'!$A$2:$E$50,4,FALSE)</f>
        <v>0</v>
      </c>
      <c r="L372" s="33"/>
      <c r="M372" s="34"/>
      <c r="N372" s="34"/>
      <c r="O372" s="34"/>
      <c r="P372" s="35"/>
    </row>
    <row r="373" spans="1:20" s="195" customFormat="1" ht="13.15" customHeight="1">
      <c r="A373" s="1100"/>
      <c r="B373" s="189" t="s">
        <v>303</v>
      </c>
      <c r="C373" s="190"/>
      <c r="D373" s="190"/>
      <c r="E373" s="190"/>
      <c r="F373" s="190"/>
      <c r="G373" s="190"/>
      <c r="H373" s="190"/>
      <c r="I373" s="1094" t="str">
        <f t="shared" si="61"/>
        <v>KG</v>
      </c>
      <c r="J373" s="1095"/>
      <c r="K373" s="192">
        <f>ROUND(K374-SUM(K371:K372),2)</f>
        <v>1134.2</v>
      </c>
      <c r="L373" s="191"/>
      <c r="M373" s="193"/>
      <c r="N373" s="193"/>
      <c r="O373" s="193"/>
      <c r="P373" s="194"/>
      <c r="S373" s="264"/>
      <c r="T373" s="264"/>
    </row>
    <row r="374" spans="1:20" ht="13.15" customHeight="1">
      <c r="A374" s="1100"/>
      <c r="B374" s="30" t="s">
        <v>50</v>
      </c>
      <c r="C374" s="31"/>
      <c r="D374" s="31"/>
      <c r="E374" s="31"/>
      <c r="F374" s="31"/>
      <c r="G374" s="31"/>
      <c r="H374" s="31"/>
      <c r="I374" s="1057" t="str">
        <f t="shared" si="61"/>
        <v>KG</v>
      </c>
      <c r="J374" s="1058"/>
      <c r="K374" s="32">
        <f>D364</f>
        <v>4124.54</v>
      </c>
      <c r="L374" s="33"/>
      <c r="M374" s="34"/>
      <c r="N374" s="34"/>
      <c r="O374" s="34"/>
      <c r="P374" s="35"/>
    </row>
    <row r="375" spans="1:20">
      <c r="A375" s="1100"/>
      <c r="B375" s="1066" t="s">
        <v>51</v>
      </c>
      <c r="C375" s="1067"/>
      <c r="D375" s="1067"/>
      <c r="E375" s="1067"/>
      <c r="F375" s="1067"/>
      <c r="G375" s="1067"/>
      <c r="H375" s="1096"/>
      <c r="I375" s="1057" t="str">
        <f t="shared" si="61"/>
        <v>KG</v>
      </c>
      <c r="J375" s="1058"/>
      <c r="K375" s="43">
        <f>VLOOKUP(D11,'RUBROS '!A1:F173,4)</f>
        <v>4463.05</v>
      </c>
      <c r="L375" s="33"/>
      <c r="M375" s="34"/>
      <c r="N375" s="34"/>
      <c r="O375" s="34"/>
      <c r="P375" s="35"/>
    </row>
    <row r="376" spans="1:20">
      <c r="A376" s="1100"/>
      <c r="B376" s="1055" t="s">
        <v>52</v>
      </c>
      <c r="C376" s="1056"/>
      <c r="D376" s="1056"/>
      <c r="E376" s="1056"/>
      <c r="F376" s="1056"/>
      <c r="G376" s="1056"/>
      <c r="H376" s="1056"/>
      <c r="I376" s="1057" t="str">
        <f t="shared" si="61"/>
        <v>KG</v>
      </c>
      <c r="J376" s="1058"/>
      <c r="K376" s="43">
        <f>K374-K375</f>
        <v>-338.51000000000022</v>
      </c>
      <c r="L376" s="1057"/>
      <c r="M376" s="1064"/>
      <c r="N376" s="1064"/>
      <c r="O376" s="1064"/>
      <c r="P376" s="1065"/>
    </row>
    <row r="377" spans="1:20">
      <c r="A377" s="1100"/>
      <c r="B377" s="1066" t="s">
        <v>53</v>
      </c>
      <c r="C377" s="1067"/>
      <c r="D377" s="1067"/>
      <c r="E377" s="1067"/>
      <c r="F377" s="1067"/>
      <c r="G377" s="1067"/>
      <c r="H377" s="1067"/>
      <c r="I377" s="1057" t="s">
        <v>54</v>
      </c>
      <c r="J377" s="1058"/>
      <c r="K377" s="44">
        <f>K374/K375</f>
        <v>0.9241527654854863</v>
      </c>
      <c r="L377" s="1057"/>
      <c r="M377" s="1064"/>
      <c r="N377" s="1064"/>
      <c r="O377" s="1064"/>
      <c r="P377" s="1065"/>
    </row>
    <row r="378" spans="1:20" ht="13.5" thickBot="1">
      <c r="A378" s="1100"/>
      <c r="B378" s="1068" t="s">
        <v>55</v>
      </c>
      <c r="C378" s="1069"/>
      <c r="D378" s="1069"/>
      <c r="E378" s="1069"/>
      <c r="F378" s="1069"/>
      <c r="G378" s="1069"/>
      <c r="H378" s="1069"/>
      <c r="I378" s="1070" t="str">
        <f>+$D$13</f>
        <v>KG</v>
      </c>
      <c r="J378" s="1071"/>
      <c r="K378" s="100">
        <f>K373</f>
        <v>1134.2</v>
      </c>
      <c r="L378" s="1070" t="s">
        <v>56</v>
      </c>
      <c r="M378" s="1072"/>
      <c r="N378" s="1072"/>
      <c r="O378" s="1072"/>
      <c r="P378" s="1073"/>
    </row>
    <row r="379" spans="1:20">
      <c r="A379" s="1100"/>
      <c r="B379" s="36"/>
      <c r="P379" s="26"/>
    </row>
    <row r="380" spans="1:20">
      <c r="A380" s="1100"/>
      <c r="B380" s="36"/>
      <c r="P380" s="26"/>
    </row>
    <row r="381" spans="1:20">
      <c r="A381" s="1100"/>
      <c r="B381" s="36"/>
      <c r="P381" s="26"/>
    </row>
    <row r="382" spans="1:20">
      <c r="A382" s="1100"/>
      <c r="B382" s="36"/>
      <c r="P382" s="26"/>
    </row>
    <row r="383" spans="1:20">
      <c r="A383" s="1100"/>
      <c r="B383" s="36"/>
      <c r="P383" s="26"/>
    </row>
    <row r="384" spans="1:20">
      <c r="A384" s="1100"/>
      <c r="B384" s="36"/>
      <c r="P384" s="26"/>
    </row>
    <row r="385" spans="1:16">
      <c r="A385" s="1100"/>
      <c r="B385" s="36"/>
      <c r="P385" s="26"/>
    </row>
    <row r="386" spans="1:16" ht="13.15" customHeight="1">
      <c r="A386" s="1100"/>
      <c r="B386" s="36"/>
      <c r="C386" s="1076" t="str">
        <f>INFO.!B13</f>
        <v xml:space="preserve">ING. BERNARDO V. USCA Z. </v>
      </c>
      <c r="D386" s="1076"/>
      <c r="E386" s="1076"/>
      <c r="F386" s="1076"/>
      <c r="G386" s="1076"/>
      <c r="H386" s="1076"/>
      <c r="L386" s="1059" t="str">
        <f>INFO.!B19</f>
        <v>ING. ANGELA G. SÁNCHEZ M.</v>
      </c>
      <c r="M386" s="1059"/>
      <c r="N386" s="1059"/>
      <c r="O386" s="1059"/>
      <c r="P386" s="1060"/>
    </row>
    <row r="387" spans="1:16">
      <c r="A387" s="1100"/>
      <c r="B387" s="36"/>
      <c r="C387" s="1063" t="str">
        <f>INFO.!A13</f>
        <v xml:space="preserve">CONTRATISTA </v>
      </c>
      <c r="D387" s="1063"/>
      <c r="E387" s="1063"/>
      <c r="F387" s="1063"/>
      <c r="G387" s="1063"/>
      <c r="H387" s="1063"/>
      <c r="L387" s="1061" t="str">
        <f>INFO.!A19</f>
        <v>FISCALIZADORA</v>
      </c>
      <c r="M387" s="1061"/>
      <c r="N387" s="1061"/>
      <c r="O387" s="1061"/>
      <c r="P387" s="1062"/>
    </row>
    <row r="388" spans="1:16">
      <c r="A388" s="443"/>
      <c r="B388" s="36"/>
      <c r="C388" s="152"/>
      <c r="D388" s="152"/>
      <c r="E388" s="152"/>
      <c r="F388" s="152"/>
      <c r="G388" s="152"/>
      <c r="H388" s="152"/>
      <c r="L388" s="560"/>
      <c r="M388" s="560"/>
      <c r="N388" s="560"/>
      <c r="O388" s="560"/>
      <c r="P388" s="444"/>
    </row>
    <row r="389" spans="1:16">
      <c r="A389" s="443"/>
      <c r="B389" s="36"/>
      <c r="C389" s="152"/>
      <c r="D389" s="152"/>
      <c r="E389" s="152"/>
      <c r="F389" s="152"/>
      <c r="G389" s="152"/>
      <c r="H389" s="152"/>
      <c r="L389" s="560"/>
      <c r="M389" s="560"/>
      <c r="N389" s="560"/>
      <c r="O389" s="560"/>
      <c r="P389" s="444"/>
    </row>
    <row r="390" spans="1:16">
      <c r="A390" s="443"/>
      <c r="B390" s="36"/>
      <c r="C390" s="152"/>
      <c r="D390" s="152"/>
      <c r="E390" s="152"/>
      <c r="F390" s="152"/>
      <c r="G390" s="152"/>
      <c r="H390" s="152"/>
      <c r="L390" s="560"/>
      <c r="M390" s="560"/>
      <c r="N390" s="560"/>
      <c r="O390" s="560"/>
      <c r="P390" s="444"/>
    </row>
    <row r="391" spans="1:16">
      <c r="A391" s="443"/>
      <c r="B391" s="36"/>
      <c r="C391" s="152"/>
      <c r="D391" s="152"/>
      <c r="E391" s="152"/>
      <c r="F391" s="152"/>
      <c r="G391" s="152"/>
      <c r="H391" s="152"/>
      <c r="L391" s="560"/>
      <c r="M391" s="560"/>
      <c r="N391" s="560"/>
      <c r="O391" s="560"/>
      <c r="P391" s="444"/>
    </row>
    <row r="392" spans="1:16">
      <c r="A392" s="443"/>
      <c r="B392" s="36"/>
      <c r="C392" s="152"/>
      <c r="D392" s="152"/>
      <c r="E392" s="152"/>
      <c r="F392" s="152"/>
      <c r="G392" s="152"/>
      <c r="H392" s="152"/>
      <c r="L392" s="560"/>
      <c r="M392" s="560"/>
      <c r="N392" s="560"/>
      <c r="O392" s="560"/>
      <c r="P392" s="444"/>
    </row>
    <row r="393" spans="1:16">
      <c r="A393" s="443"/>
      <c r="B393" s="36"/>
      <c r="C393" s="152"/>
      <c r="D393" s="152"/>
      <c r="E393" s="152"/>
      <c r="F393" s="152"/>
      <c r="G393" s="152"/>
      <c r="H393" s="152"/>
      <c r="L393" s="560"/>
      <c r="M393" s="560"/>
      <c r="N393" s="560"/>
      <c r="O393" s="560"/>
      <c r="P393" s="444"/>
    </row>
    <row r="394" spans="1:16">
      <c r="A394" s="443"/>
      <c r="B394" s="36"/>
      <c r="C394" s="152"/>
      <c r="D394" s="152"/>
      <c r="E394" s="152"/>
      <c r="F394" s="1076" t="s">
        <v>790</v>
      </c>
      <c r="G394" s="1076"/>
      <c r="H394" s="1076"/>
      <c r="I394" s="1076"/>
      <c r="J394" s="1076"/>
      <c r="K394" s="1076"/>
      <c r="L394" s="560"/>
      <c r="M394" s="560"/>
      <c r="N394" s="560"/>
      <c r="O394" s="560"/>
      <c r="P394" s="444"/>
    </row>
    <row r="395" spans="1:16">
      <c r="A395" s="443"/>
      <c r="B395" s="36"/>
      <c r="C395" s="152"/>
      <c r="D395" s="152"/>
      <c r="E395" s="152"/>
      <c r="F395" s="1063" t="s">
        <v>791</v>
      </c>
      <c r="G395" s="1063"/>
      <c r="H395" s="1063"/>
      <c r="I395" s="1063"/>
      <c r="J395" s="1063"/>
      <c r="K395" s="1063"/>
      <c r="L395" s="560"/>
      <c r="M395" s="560"/>
      <c r="N395" s="560"/>
      <c r="O395" s="560"/>
      <c r="P395" s="444"/>
    </row>
    <row r="396" spans="1:16">
      <c r="A396" s="443"/>
      <c r="B396" s="36"/>
      <c r="C396" s="152"/>
      <c r="D396" s="152"/>
      <c r="E396" s="152"/>
      <c r="F396" s="152"/>
      <c r="G396" s="152"/>
      <c r="H396" s="152"/>
      <c r="L396" s="560"/>
      <c r="M396" s="560"/>
      <c r="N396" s="560"/>
      <c r="O396" s="560"/>
      <c r="P396" s="444"/>
    </row>
    <row r="397" spans="1:16">
      <c r="A397" s="443"/>
      <c r="B397" s="36"/>
      <c r="C397" s="152"/>
      <c r="D397" s="152"/>
      <c r="E397" s="152"/>
      <c r="F397" s="152"/>
      <c r="G397" s="152"/>
      <c r="H397" s="152"/>
      <c r="L397" s="560"/>
      <c r="M397" s="560"/>
      <c r="N397" s="560"/>
      <c r="O397" s="560"/>
      <c r="P397" s="444"/>
    </row>
    <row r="398" spans="1:16">
      <c r="A398" s="443"/>
      <c r="B398" s="36"/>
      <c r="C398" s="152"/>
      <c r="D398" s="152"/>
      <c r="E398" s="152"/>
      <c r="F398" s="152"/>
      <c r="G398" s="152"/>
      <c r="H398" s="152"/>
      <c r="L398" s="560"/>
      <c r="M398" s="560"/>
      <c r="N398" s="560"/>
      <c r="O398" s="560"/>
      <c r="P398" s="444"/>
    </row>
    <row r="399" spans="1:16">
      <c r="A399" s="443"/>
      <c r="B399" s="36"/>
      <c r="C399" s="152"/>
      <c r="D399" s="152"/>
      <c r="E399" s="152"/>
      <c r="F399" s="152"/>
      <c r="G399" s="152"/>
      <c r="H399" s="152"/>
      <c r="L399" s="560"/>
      <c r="M399" s="560"/>
      <c r="N399" s="560"/>
      <c r="O399" s="560"/>
      <c r="P399" s="444"/>
    </row>
    <row r="400" spans="1:16">
      <c r="A400" s="443"/>
      <c r="B400" s="36"/>
      <c r="C400" s="152"/>
      <c r="D400" s="152"/>
      <c r="E400" s="152"/>
      <c r="F400" s="152"/>
      <c r="G400" s="152"/>
      <c r="H400" s="152"/>
      <c r="L400" s="560"/>
      <c r="M400" s="560"/>
      <c r="N400" s="560"/>
      <c r="O400" s="560"/>
      <c r="P400" s="444"/>
    </row>
    <row r="401" spans="1:16">
      <c r="A401" s="443"/>
      <c r="B401" s="36"/>
      <c r="C401" s="152"/>
      <c r="D401" s="152"/>
      <c r="E401" s="152"/>
      <c r="F401" s="152"/>
      <c r="G401" s="152"/>
      <c r="H401" s="152"/>
      <c r="L401" s="560"/>
      <c r="M401" s="560"/>
      <c r="N401" s="560"/>
      <c r="O401" s="560"/>
      <c r="P401" s="444"/>
    </row>
    <row r="402" spans="1:16">
      <c r="A402" s="443"/>
      <c r="B402" s="36"/>
      <c r="C402" s="152"/>
      <c r="D402" s="152"/>
      <c r="E402" s="152"/>
      <c r="F402" s="152"/>
      <c r="G402" s="152"/>
      <c r="H402" s="152"/>
      <c r="L402" s="560"/>
      <c r="M402" s="560"/>
      <c r="N402" s="560"/>
      <c r="O402" s="560"/>
      <c r="P402" s="444"/>
    </row>
    <row r="403" spans="1:16">
      <c r="A403" s="443"/>
      <c r="B403" s="36"/>
      <c r="C403" s="152"/>
      <c r="D403" s="152"/>
      <c r="E403" s="152"/>
      <c r="F403" s="152"/>
      <c r="G403" s="152"/>
      <c r="H403" s="152"/>
      <c r="L403" s="560"/>
      <c r="M403" s="560"/>
      <c r="N403" s="560"/>
      <c r="O403" s="560"/>
      <c r="P403" s="444"/>
    </row>
    <row r="404" spans="1:16">
      <c r="A404" s="443"/>
      <c r="B404" s="36"/>
      <c r="C404" s="152"/>
      <c r="D404" s="152"/>
      <c r="E404" s="152"/>
      <c r="F404" s="152"/>
      <c r="G404" s="152"/>
      <c r="H404" s="152"/>
      <c r="L404" s="560"/>
      <c r="M404" s="560"/>
      <c r="N404" s="560"/>
      <c r="O404" s="560"/>
      <c r="P404" s="444"/>
    </row>
    <row r="405" spans="1:16">
      <c r="A405" s="443"/>
      <c r="B405" s="36"/>
      <c r="C405" s="152"/>
      <c r="D405" s="152"/>
      <c r="E405" s="152"/>
      <c r="F405" s="152"/>
      <c r="G405" s="152"/>
      <c r="H405" s="152"/>
      <c r="L405" s="560"/>
      <c r="M405" s="560"/>
      <c r="N405" s="560"/>
      <c r="O405" s="560"/>
      <c r="P405" s="444"/>
    </row>
    <row r="406" spans="1:16">
      <c r="A406" s="443"/>
      <c r="B406" s="36"/>
      <c r="C406" s="152"/>
      <c r="D406" s="152"/>
      <c r="E406" s="152"/>
      <c r="F406" s="152"/>
      <c r="G406" s="152"/>
      <c r="H406" s="152"/>
      <c r="L406" s="560"/>
      <c r="M406" s="560"/>
      <c r="N406" s="560"/>
      <c r="O406" s="560"/>
      <c r="P406" s="444"/>
    </row>
    <row r="407" spans="1:16">
      <c r="A407" s="443"/>
      <c r="B407" s="36"/>
      <c r="C407" s="152"/>
      <c r="D407" s="152"/>
      <c r="E407" s="152"/>
      <c r="F407" s="152"/>
      <c r="G407" s="152"/>
      <c r="H407" s="152"/>
      <c r="L407" s="560"/>
      <c r="M407" s="560"/>
      <c r="N407" s="560"/>
      <c r="O407" s="560"/>
      <c r="P407" s="444"/>
    </row>
    <row r="408" spans="1:16">
      <c r="A408" s="443"/>
      <c r="B408" s="36"/>
      <c r="C408" s="152"/>
      <c r="D408" s="152"/>
      <c r="E408" s="152"/>
      <c r="F408" s="152"/>
      <c r="G408" s="152"/>
      <c r="H408" s="152"/>
      <c r="L408" s="560"/>
      <c r="M408" s="560"/>
      <c r="N408" s="560"/>
      <c r="O408" s="560"/>
      <c r="P408" s="444"/>
    </row>
    <row r="409" spans="1:16">
      <c r="A409" s="443"/>
      <c r="B409" s="36"/>
      <c r="C409" s="152"/>
      <c r="D409" s="152"/>
      <c r="E409" s="152"/>
      <c r="F409" s="152"/>
      <c r="G409" s="152"/>
      <c r="H409" s="152"/>
      <c r="L409" s="560"/>
      <c r="M409" s="560"/>
      <c r="N409" s="560"/>
      <c r="O409" s="560"/>
      <c r="P409" s="444"/>
    </row>
    <row r="410" spans="1:16">
      <c r="A410" s="443"/>
      <c r="B410" s="36"/>
      <c r="C410" s="152"/>
      <c r="D410" s="152"/>
      <c r="E410" s="152"/>
      <c r="F410" s="152"/>
      <c r="G410" s="152"/>
      <c r="H410" s="152"/>
      <c r="L410" s="560"/>
      <c r="M410" s="560"/>
      <c r="N410" s="560"/>
      <c r="O410" s="560"/>
      <c r="P410" s="444"/>
    </row>
    <row r="411" spans="1:16">
      <c r="A411" s="443"/>
      <c r="B411" s="36"/>
      <c r="C411" s="152"/>
      <c r="D411" s="152"/>
      <c r="E411" s="152"/>
      <c r="F411" s="152"/>
      <c r="G411" s="152"/>
      <c r="H411" s="152"/>
      <c r="L411" s="560"/>
      <c r="M411" s="560"/>
      <c r="N411" s="560"/>
      <c r="O411" s="560"/>
      <c r="P411" s="444"/>
    </row>
    <row r="412" spans="1:16">
      <c r="A412" s="443"/>
      <c r="B412" s="36"/>
      <c r="C412" s="152"/>
      <c r="D412" s="152"/>
      <c r="E412" s="152"/>
      <c r="F412" s="152"/>
      <c r="G412" s="152"/>
      <c r="H412" s="152"/>
      <c r="L412" s="560"/>
      <c r="M412" s="560"/>
      <c r="N412" s="560"/>
      <c r="O412" s="560"/>
      <c r="P412" s="444"/>
    </row>
    <row r="413" spans="1:16">
      <c r="A413" s="443"/>
      <c r="B413" s="36"/>
      <c r="C413" s="152"/>
      <c r="D413" s="152"/>
      <c r="E413" s="152"/>
      <c r="F413" s="152"/>
      <c r="G413" s="152"/>
      <c r="H413" s="152"/>
      <c r="L413" s="560"/>
      <c r="M413" s="560"/>
      <c r="N413" s="560"/>
      <c r="O413" s="560"/>
      <c r="P413" s="444"/>
    </row>
    <row r="414" spans="1:16">
      <c r="A414" s="443"/>
      <c r="B414" s="36"/>
      <c r="C414" s="152"/>
      <c r="D414" s="152"/>
      <c r="E414" s="152"/>
      <c r="F414" s="152"/>
      <c r="G414" s="152"/>
      <c r="H414" s="152"/>
      <c r="L414" s="560"/>
      <c r="M414" s="560"/>
      <c r="N414" s="560"/>
      <c r="O414" s="560"/>
      <c r="P414" s="444"/>
    </row>
    <row r="415" spans="1:16">
      <c r="A415" s="443"/>
      <c r="B415" s="36"/>
      <c r="C415" s="152"/>
      <c r="D415" s="152"/>
      <c r="E415" s="152"/>
      <c r="F415" s="152"/>
      <c r="G415" s="152"/>
      <c r="H415" s="152"/>
      <c r="L415" s="560"/>
      <c r="M415" s="560"/>
      <c r="N415" s="560"/>
      <c r="O415" s="560"/>
      <c r="P415" s="444"/>
    </row>
    <row r="416" spans="1:16" ht="13.5" thickBot="1">
      <c r="A416" s="443"/>
      <c r="B416" s="39"/>
      <c r="C416" s="242"/>
      <c r="D416" s="242"/>
      <c r="E416" s="242"/>
      <c r="F416" s="242"/>
      <c r="G416" s="242"/>
      <c r="H416" s="242"/>
      <c r="I416" s="40"/>
      <c r="J416" s="40"/>
      <c r="K416" s="40"/>
      <c r="L416" s="593"/>
      <c r="M416" s="593"/>
      <c r="N416" s="593"/>
      <c r="O416" s="593"/>
      <c r="P416" s="594"/>
    </row>
  </sheetData>
  <mergeCells count="66">
    <mergeCell ref="F394:K394"/>
    <mergeCell ref="F395:K395"/>
    <mergeCell ref="A1:P1"/>
    <mergeCell ref="A2:A387"/>
    <mergeCell ref="D2:N4"/>
    <mergeCell ref="B5:P5"/>
    <mergeCell ref="B6:C7"/>
    <mergeCell ref="D6:P7"/>
    <mergeCell ref="M8:N8"/>
    <mergeCell ref="O8:P8"/>
    <mergeCell ref="M9:N9"/>
    <mergeCell ref="B11:C11"/>
    <mergeCell ref="B18:P18"/>
    <mergeCell ref="B19:P19"/>
    <mergeCell ref="B12:C12"/>
    <mergeCell ref="B13:C13"/>
    <mergeCell ref="B14:C14"/>
    <mergeCell ref="B15:C15"/>
    <mergeCell ref="B17:C17"/>
    <mergeCell ref="D17:E17"/>
    <mergeCell ref="B370:G370"/>
    <mergeCell ref="I370:J370"/>
    <mergeCell ref="L370:P370"/>
    <mergeCell ref="B312:C314"/>
    <mergeCell ref="D312:O314"/>
    <mergeCell ref="B315:B316"/>
    <mergeCell ref="C315:C316"/>
    <mergeCell ref="N315:N316"/>
    <mergeCell ref="O315:O316"/>
    <mergeCell ref="B357:O357"/>
    <mergeCell ref="B364:B365"/>
    <mergeCell ref="C364:C365"/>
    <mergeCell ref="D364:M365"/>
    <mergeCell ref="E315:E316"/>
    <mergeCell ref="F315:I315"/>
    <mergeCell ref="J315:J316"/>
    <mergeCell ref="K315:K316"/>
    <mergeCell ref="I371:J371"/>
    <mergeCell ref="I372:J372"/>
    <mergeCell ref="I373:J373"/>
    <mergeCell ref="I374:J374"/>
    <mergeCell ref="B375:H375"/>
    <mergeCell ref="I375:J375"/>
    <mergeCell ref="C387:H387"/>
    <mergeCell ref="L387:P387"/>
    <mergeCell ref="B376:H376"/>
    <mergeCell ref="I376:J376"/>
    <mergeCell ref="L376:P376"/>
    <mergeCell ref="B377:H377"/>
    <mergeCell ref="I377:J377"/>
    <mergeCell ref="L377:P377"/>
    <mergeCell ref="B378:H378"/>
    <mergeCell ref="I378:J378"/>
    <mergeCell ref="L378:P378"/>
    <mergeCell ref="C386:H386"/>
    <mergeCell ref="L386:P386"/>
    <mergeCell ref="L315:L316"/>
    <mergeCell ref="M315:M316"/>
    <mergeCell ref="B366:B367"/>
    <mergeCell ref="C366:C367"/>
    <mergeCell ref="D366:M367"/>
    <mergeCell ref="B317:O317"/>
    <mergeCell ref="B334:O334"/>
    <mergeCell ref="B349:O349"/>
    <mergeCell ref="B352:O352"/>
    <mergeCell ref="B354:O354"/>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FBF18-CDB2-493F-B065-6BC1BC65591C}">
  <sheetPr>
    <tabColor rgb="FF92D050"/>
  </sheetPr>
  <dimension ref="A1:T167"/>
  <sheetViews>
    <sheetView showGridLines="0" view="pageBreakPreview" topLeftCell="A67" zoomScale="70" zoomScaleNormal="80" zoomScaleSheetLayoutView="70" workbookViewId="0">
      <selection activeCell="U83" sqref="U83"/>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20" width="9.7109375" style="264" customWidth="1"/>
    <col min="21" max="21" width="5.7109375" style="11"/>
    <col min="22" max="22" width="8.5703125" style="11" bestFit="1" customWidth="1"/>
    <col min="23" max="16384" width="5.7109375" style="11"/>
  </cols>
  <sheetData>
    <row r="1" spans="1:20" s="264" customFormat="1" ht="4.5" customHeight="1" thickBot="1">
      <c r="A1" s="1099"/>
      <c r="B1" s="1099"/>
      <c r="C1" s="1099"/>
      <c r="D1" s="1099"/>
      <c r="E1" s="1099"/>
      <c r="F1" s="1099"/>
      <c r="G1" s="1099"/>
      <c r="H1" s="1099"/>
      <c r="I1" s="1099"/>
      <c r="J1" s="1099"/>
      <c r="K1" s="1099"/>
      <c r="L1" s="1099"/>
      <c r="M1" s="1099"/>
      <c r="N1" s="1099"/>
      <c r="O1" s="1099"/>
      <c r="P1" s="1099"/>
    </row>
    <row r="2" spans="1:20"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row>
    <row r="3" spans="1:20" s="18" customFormat="1" ht="12" customHeight="1">
      <c r="A3" s="1100"/>
      <c r="B3" s="15"/>
      <c r="C3" s="153"/>
      <c r="D3" s="1102"/>
      <c r="E3" s="1102"/>
      <c r="F3" s="1102"/>
      <c r="G3" s="1102"/>
      <c r="H3" s="1102"/>
      <c r="I3" s="1102"/>
      <c r="J3" s="1102"/>
      <c r="K3" s="1102"/>
      <c r="L3" s="1102"/>
      <c r="M3" s="1102"/>
      <c r="N3" s="1102"/>
      <c r="O3" s="153"/>
      <c r="P3" s="16"/>
      <c r="S3" s="264"/>
      <c r="T3" s="264"/>
    </row>
    <row r="4" spans="1:20" s="18" customFormat="1" ht="12" customHeight="1">
      <c r="A4" s="1100"/>
      <c r="B4" s="15"/>
      <c r="C4" s="153"/>
      <c r="D4" s="1102"/>
      <c r="E4" s="1102"/>
      <c r="F4" s="1102"/>
      <c r="G4" s="1102"/>
      <c r="H4" s="1102"/>
      <c r="I4" s="1102"/>
      <c r="J4" s="1102"/>
      <c r="K4" s="1102"/>
      <c r="L4" s="1102"/>
      <c r="M4" s="1102"/>
      <c r="N4" s="1102"/>
      <c r="O4" s="153"/>
      <c r="P4" s="17"/>
      <c r="S4" s="264"/>
      <c r="T4" s="264"/>
    </row>
    <row r="5" spans="1:20" s="18" customFormat="1" ht="15" customHeight="1">
      <c r="A5" s="1100"/>
      <c r="B5" s="1103" t="s">
        <v>41</v>
      </c>
      <c r="C5" s="1104"/>
      <c r="D5" s="1104"/>
      <c r="E5" s="1104"/>
      <c r="F5" s="1104"/>
      <c r="G5" s="1104"/>
      <c r="H5" s="1104"/>
      <c r="I5" s="1104"/>
      <c r="J5" s="1104"/>
      <c r="K5" s="1104"/>
      <c r="L5" s="1104"/>
      <c r="M5" s="1104"/>
      <c r="N5" s="1104"/>
      <c r="O5" s="1104"/>
      <c r="P5" s="1105"/>
      <c r="S5" s="264"/>
      <c r="T5" s="264"/>
    </row>
    <row r="6" spans="1:20"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row>
    <row r="7" spans="1:20" s="18" customFormat="1" ht="27" customHeight="1">
      <c r="A7" s="1100"/>
      <c r="B7" s="1106"/>
      <c r="C7" s="1107"/>
      <c r="D7" s="1108"/>
      <c r="E7" s="1108"/>
      <c r="F7" s="1108"/>
      <c r="G7" s="1108"/>
      <c r="H7" s="1108"/>
      <c r="I7" s="1108"/>
      <c r="J7" s="1108"/>
      <c r="K7" s="1108"/>
      <c r="L7" s="1108"/>
      <c r="M7" s="1108"/>
      <c r="N7" s="1108"/>
      <c r="O7" s="1108"/>
      <c r="P7" s="1109"/>
      <c r="S7" s="264"/>
      <c r="T7" s="264"/>
    </row>
    <row r="8" spans="1:20"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row>
    <row r="9" spans="1:20" s="18" customFormat="1">
      <c r="A9" s="1100"/>
      <c r="B9" s="21"/>
      <c r="C9" s="22"/>
      <c r="D9" s="22"/>
      <c r="E9" s="22"/>
      <c r="F9" s="22"/>
      <c r="G9" s="22"/>
      <c r="H9" s="22"/>
      <c r="I9" s="22"/>
      <c r="J9" s="22"/>
      <c r="K9" s="22"/>
      <c r="L9" s="23"/>
      <c r="M9" s="1112"/>
      <c r="N9" s="1112"/>
      <c r="O9" s="22"/>
      <c r="P9" s="24"/>
      <c r="S9" s="264"/>
      <c r="T9" s="264"/>
    </row>
    <row r="10" spans="1:20" s="18" customFormat="1">
      <c r="A10" s="1100"/>
      <c r="B10" s="93" t="str">
        <f>CONCATENATE("MODULO ",VLOOKUP(D11,'RUBROS '!A185:C239,3)," :")</f>
        <v>MODULO 2 :</v>
      </c>
      <c r="C10" s="155"/>
      <c r="D10" s="18" t="str">
        <f>VLOOKUP(D11,'RUBROS '!A185:E280,2)</f>
        <v>CANCHA CUBIERTA / ESTRUCTURA</v>
      </c>
      <c r="L10" s="156"/>
      <c r="M10" s="157"/>
      <c r="N10" s="157"/>
      <c r="P10" s="25"/>
      <c r="S10" s="264"/>
      <c r="T10" s="264"/>
    </row>
    <row r="11" spans="1:20" s="18" customFormat="1" ht="15" customHeight="1">
      <c r="A11" s="1100"/>
      <c r="B11" s="1113" t="s">
        <v>61</v>
      </c>
      <c r="C11" s="1114"/>
      <c r="D11" s="158">
        <v>9</v>
      </c>
      <c r="E11" s="159"/>
      <c r="F11" s="160"/>
      <c r="G11" s="160"/>
      <c r="H11" s="160"/>
      <c r="I11" s="160"/>
      <c r="J11" s="160"/>
      <c r="K11" s="160"/>
      <c r="L11" s="160"/>
      <c r="M11" s="160"/>
      <c r="N11" s="160"/>
      <c r="O11" s="160"/>
      <c r="P11" s="94"/>
      <c r="S11" s="264"/>
      <c r="T11" s="264"/>
    </row>
    <row r="12" spans="1:20" s="18" customFormat="1" ht="15" customHeight="1">
      <c r="A12" s="1100"/>
      <c r="B12" s="1113" t="s">
        <v>43</v>
      </c>
      <c r="C12" s="1114"/>
      <c r="D12" s="161" t="str">
        <f>VLOOKUP(D11,'RUBROS '!A1:F173,2)</f>
        <v>HORMIGON SIMPLE f'c=140 kg/cm2 EN REPLANTILLOS, e=10 cm</v>
      </c>
      <c r="E12" s="159"/>
      <c r="F12" s="160"/>
      <c r="G12" s="160"/>
      <c r="H12" s="160"/>
      <c r="I12" s="160"/>
      <c r="J12" s="160"/>
      <c r="K12" s="160"/>
      <c r="L12" s="160"/>
      <c r="M12" s="160"/>
      <c r="N12" s="160"/>
      <c r="O12" s="160"/>
      <c r="P12" s="94"/>
      <c r="S12" s="264"/>
      <c r="T12" s="264"/>
    </row>
    <row r="13" spans="1:20"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row>
    <row r="14" spans="1:20" s="18" customFormat="1" ht="15" customHeight="1">
      <c r="A14" s="1100"/>
      <c r="B14" s="1074" t="s">
        <v>45</v>
      </c>
      <c r="C14" s="1075"/>
      <c r="D14" s="18" t="str">
        <f>INFO.!B6</f>
        <v>PLANILLA 3 DE LIQUIDACION</v>
      </c>
      <c r="F14" s="161"/>
      <c r="G14" s="161"/>
      <c r="J14" s="155"/>
      <c r="K14" s="160"/>
      <c r="L14" s="155"/>
      <c r="M14" s="155"/>
      <c r="N14" s="155"/>
      <c r="O14" s="155"/>
      <c r="P14" s="95"/>
      <c r="S14" s="264"/>
      <c r="T14" s="264"/>
    </row>
    <row r="15" spans="1:20"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row>
    <row r="16" spans="1:20"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row>
    <row r="17" spans="1:20" s="18" customFormat="1" ht="15" customHeight="1">
      <c r="A17" s="1100"/>
      <c r="B17" s="1074" t="s">
        <v>46</v>
      </c>
      <c r="C17" s="1075"/>
      <c r="D17" s="1098">
        <f>K92</f>
        <v>0.4</v>
      </c>
      <c r="E17" s="1098"/>
      <c r="F17" s="161" t="str">
        <f>D13</f>
        <v>M3</v>
      </c>
      <c r="G17" s="155"/>
      <c r="H17" s="155"/>
      <c r="I17" s="155"/>
      <c r="J17" s="155"/>
      <c r="K17" s="160"/>
      <c r="P17" s="25"/>
      <c r="S17" s="264"/>
      <c r="T17" s="264"/>
    </row>
    <row r="18" spans="1:20"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row>
    <row r="19" spans="1:20"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row>
    <row r="20" spans="1:20" s="18" customFormat="1">
      <c r="A20" s="1100"/>
      <c r="B20" s="96" t="s">
        <v>47</v>
      </c>
      <c r="C20" s="97"/>
      <c r="D20" s="97"/>
      <c r="E20" s="97"/>
      <c r="F20" s="97"/>
      <c r="G20" s="97"/>
      <c r="H20" s="97"/>
      <c r="I20" s="97"/>
      <c r="J20" s="97"/>
      <c r="K20" s="97"/>
      <c r="L20" s="97"/>
      <c r="M20" s="97"/>
      <c r="N20" s="97"/>
      <c r="O20" s="97"/>
      <c r="P20" s="98"/>
      <c r="S20" s="264"/>
      <c r="T20" s="264"/>
    </row>
    <row r="21" spans="1:20" s="206" customFormat="1">
      <c r="A21" s="1100"/>
      <c r="B21" s="207" t="str">
        <f>D12</f>
        <v>HORMIGON SIMPLE f'c=140 kg/cm2 EN REPLANTILLOS, e=10 cm</v>
      </c>
      <c r="P21" s="208"/>
      <c r="S21" s="264"/>
      <c r="T21" s="264"/>
    </row>
    <row r="22" spans="1:20" s="18" customFormat="1">
      <c r="A22" s="1100"/>
      <c r="B22" s="99"/>
      <c r="P22" s="25"/>
      <c r="S22" s="264"/>
      <c r="T22" s="264"/>
    </row>
    <row r="23" spans="1:20" s="18" customFormat="1">
      <c r="A23" s="1100"/>
      <c r="B23" s="99"/>
      <c r="P23" s="25"/>
      <c r="S23" s="264"/>
      <c r="T23" s="264"/>
    </row>
    <row r="24" spans="1:20" s="18" customFormat="1">
      <c r="A24" s="1100"/>
      <c r="B24" s="99"/>
      <c r="P24" s="25"/>
      <c r="S24" s="264"/>
      <c r="T24" s="264"/>
    </row>
    <row r="25" spans="1:20" s="18" customFormat="1">
      <c r="A25" s="1100"/>
      <c r="B25" s="99"/>
      <c r="P25" s="25"/>
      <c r="S25" s="264"/>
      <c r="T25" s="264"/>
    </row>
    <row r="26" spans="1:20" s="18" customFormat="1">
      <c r="A26" s="1100"/>
      <c r="B26" s="99"/>
      <c r="P26" s="25"/>
      <c r="S26" s="264"/>
      <c r="T26" s="264"/>
    </row>
    <row r="27" spans="1:20" s="18" customFormat="1">
      <c r="A27" s="1100"/>
      <c r="B27" s="99"/>
      <c r="P27" s="25"/>
      <c r="S27" s="264"/>
      <c r="T27" s="264"/>
    </row>
    <row r="28" spans="1:20" s="18" customFormat="1">
      <c r="A28" s="1100"/>
      <c r="B28" s="99"/>
      <c r="P28" s="25"/>
      <c r="S28" s="264"/>
      <c r="T28" s="264"/>
    </row>
    <row r="29" spans="1:20" s="18" customFormat="1">
      <c r="A29" s="1100"/>
      <c r="B29" s="99"/>
      <c r="P29" s="25"/>
      <c r="S29" s="264"/>
      <c r="T29" s="264"/>
    </row>
    <row r="30" spans="1:20" s="18" customFormat="1">
      <c r="A30" s="1100"/>
      <c r="B30" s="99"/>
      <c r="P30" s="25"/>
      <c r="S30" s="264"/>
      <c r="T30" s="264"/>
    </row>
    <row r="31" spans="1:20" s="18" customFormat="1">
      <c r="A31" s="1100"/>
      <c r="B31" s="99"/>
      <c r="P31" s="25"/>
      <c r="S31" s="264"/>
      <c r="T31" s="264"/>
    </row>
    <row r="32" spans="1:20" s="18" customFormat="1">
      <c r="A32" s="1100"/>
      <c r="B32" s="99"/>
      <c r="P32" s="25"/>
      <c r="S32" s="264"/>
      <c r="T32" s="264"/>
    </row>
    <row r="33" spans="1:20" s="18" customFormat="1">
      <c r="A33" s="1100"/>
      <c r="B33" s="99"/>
      <c r="P33" s="25"/>
      <c r="S33" s="264"/>
      <c r="T33" s="264"/>
    </row>
    <row r="34" spans="1:20" s="18" customFormat="1">
      <c r="A34" s="1100"/>
      <c r="B34" s="99"/>
      <c r="P34" s="25"/>
      <c r="S34" s="264"/>
      <c r="T34" s="264"/>
    </row>
    <row r="35" spans="1:20" s="18" customFormat="1">
      <c r="A35" s="1100"/>
      <c r="B35" s="99"/>
      <c r="P35" s="25"/>
      <c r="S35" s="264"/>
      <c r="T35" s="264"/>
    </row>
    <row r="36" spans="1:20" s="18" customFormat="1">
      <c r="A36" s="1100"/>
      <c r="B36" s="99"/>
      <c r="P36" s="25"/>
      <c r="S36" s="264"/>
      <c r="T36" s="264"/>
    </row>
    <row r="37" spans="1:20" s="18" customFormat="1">
      <c r="A37" s="1100"/>
      <c r="B37" s="99"/>
      <c r="P37" s="25"/>
      <c r="S37" s="264"/>
      <c r="T37" s="264"/>
    </row>
    <row r="38" spans="1:20" s="18" customFormat="1">
      <c r="A38" s="1100"/>
      <c r="B38" s="99"/>
      <c r="P38" s="25"/>
      <c r="S38" s="264"/>
      <c r="T38" s="264"/>
    </row>
    <row r="39" spans="1:20" s="18" customFormat="1">
      <c r="A39" s="1100"/>
      <c r="B39" s="99"/>
      <c r="P39" s="25"/>
      <c r="S39" s="264"/>
      <c r="T39" s="264"/>
    </row>
    <row r="40" spans="1:20" s="18" customFormat="1">
      <c r="A40" s="1100"/>
      <c r="B40" s="99"/>
      <c r="P40" s="25"/>
      <c r="S40" s="264"/>
      <c r="T40" s="264"/>
    </row>
    <row r="41" spans="1:20" s="18" customFormat="1">
      <c r="A41" s="1100"/>
      <c r="B41" s="99"/>
      <c r="P41" s="25"/>
      <c r="S41" s="264"/>
      <c r="T41" s="264"/>
    </row>
    <row r="42" spans="1:20" s="18" customFormat="1">
      <c r="A42" s="1100"/>
      <c r="B42" s="99"/>
      <c r="P42" s="25"/>
      <c r="S42" s="264"/>
      <c r="T42" s="264"/>
    </row>
    <row r="43" spans="1:20" s="18" customFormat="1">
      <c r="A43" s="1100"/>
      <c r="B43" s="99"/>
      <c r="P43" s="25"/>
      <c r="S43" s="264"/>
      <c r="T43" s="264"/>
    </row>
    <row r="44" spans="1:20" s="18" customFormat="1">
      <c r="A44" s="1100"/>
      <c r="B44" s="99"/>
      <c r="P44" s="25"/>
      <c r="S44" s="264"/>
      <c r="T44" s="264"/>
    </row>
    <row r="45" spans="1:20" s="18" customFormat="1">
      <c r="A45" s="1100"/>
      <c r="B45" s="99"/>
      <c r="P45" s="25"/>
      <c r="S45" s="264"/>
      <c r="T45" s="264"/>
    </row>
    <row r="46" spans="1:20" s="18" customFormat="1">
      <c r="A46" s="1100"/>
      <c r="B46" s="99"/>
      <c r="P46" s="25"/>
      <c r="S46" s="264"/>
      <c r="T46" s="264"/>
    </row>
    <row r="47" spans="1:20" s="18" customFormat="1">
      <c r="A47" s="1100"/>
      <c r="B47" s="99"/>
      <c r="P47" s="25"/>
      <c r="S47" s="264"/>
      <c r="T47" s="264"/>
    </row>
    <row r="48" spans="1:20" s="18" customFormat="1">
      <c r="A48" s="1100"/>
      <c r="B48" s="99"/>
      <c r="P48" s="25"/>
      <c r="S48" s="264"/>
      <c r="T48" s="264"/>
    </row>
    <row r="49" spans="1:20" s="18" customFormat="1">
      <c r="A49" s="1100"/>
      <c r="B49" s="99"/>
      <c r="P49" s="25"/>
      <c r="S49" s="264"/>
      <c r="T49" s="264"/>
    </row>
    <row r="50" spans="1:20" s="18" customFormat="1">
      <c r="A50" s="1100"/>
      <c r="B50" s="99"/>
      <c r="P50" s="25"/>
      <c r="S50" s="264"/>
      <c r="T50" s="264"/>
    </row>
    <row r="51" spans="1:20" s="18" customFormat="1">
      <c r="A51" s="1100"/>
      <c r="B51" s="99"/>
      <c r="P51" s="25"/>
      <c r="S51" s="264"/>
      <c r="T51" s="264"/>
    </row>
    <row r="52" spans="1:20" s="18" customFormat="1">
      <c r="A52" s="1100"/>
      <c r="B52" s="99"/>
      <c r="P52" s="25"/>
      <c r="S52" s="264"/>
      <c r="T52" s="264"/>
    </row>
    <row r="53" spans="1:20" s="18" customFormat="1">
      <c r="A53" s="1100"/>
      <c r="B53" s="99"/>
      <c r="P53" s="25"/>
      <c r="S53" s="264"/>
      <c r="T53" s="264"/>
    </row>
    <row r="54" spans="1:20" s="18" customFormat="1">
      <c r="A54" s="1100"/>
      <c r="B54" s="99"/>
      <c r="P54" s="25"/>
      <c r="S54" s="264"/>
      <c r="T54" s="264"/>
    </row>
    <row r="55" spans="1:20" s="18" customFormat="1">
      <c r="A55" s="1100"/>
      <c r="B55" s="99"/>
      <c r="P55" s="25"/>
      <c r="S55" s="264"/>
      <c r="T55" s="264"/>
    </row>
    <row r="56" spans="1:20" s="18" customFormat="1">
      <c r="A56" s="1100"/>
      <c r="B56" s="99"/>
      <c r="P56" s="25"/>
      <c r="S56" s="264"/>
      <c r="T56" s="264"/>
    </row>
    <row r="57" spans="1:20" s="18" customFormat="1">
      <c r="A57" s="1100"/>
      <c r="B57" s="99"/>
      <c r="P57" s="25"/>
      <c r="S57" s="264"/>
      <c r="T57" s="264"/>
    </row>
    <row r="58" spans="1:20" s="18" customFormat="1">
      <c r="A58" s="1100"/>
      <c r="B58" s="99"/>
      <c r="P58" s="25"/>
      <c r="S58" s="264"/>
      <c r="T58" s="264"/>
    </row>
    <row r="59" spans="1:20" s="18" customFormat="1">
      <c r="A59" s="1100"/>
      <c r="B59" s="99"/>
      <c r="P59" s="25"/>
      <c r="S59" s="264"/>
      <c r="T59" s="264"/>
    </row>
    <row r="60" spans="1:20" s="18" customFormat="1">
      <c r="A60" s="1100"/>
      <c r="B60" s="99"/>
      <c r="P60" s="25"/>
      <c r="S60" s="264"/>
      <c r="T60" s="264"/>
    </row>
    <row r="61" spans="1:20" s="18" customFormat="1">
      <c r="A61" s="1100"/>
      <c r="B61" s="99"/>
      <c r="P61" s="25"/>
      <c r="S61" s="264"/>
      <c r="T61" s="264"/>
    </row>
    <row r="62" spans="1:20" s="18" customFormat="1">
      <c r="A62" s="1100"/>
      <c r="B62" s="99"/>
      <c r="P62" s="25"/>
      <c r="S62" s="264"/>
      <c r="T62" s="264"/>
    </row>
    <row r="63" spans="1:20" s="18" customFormat="1">
      <c r="A63" s="1100"/>
      <c r="B63" s="99"/>
      <c r="P63" s="25"/>
      <c r="S63" s="264"/>
      <c r="T63" s="264"/>
    </row>
    <row r="64" spans="1:20" s="18" customFormat="1">
      <c r="A64" s="1100"/>
      <c r="B64" s="99"/>
      <c r="P64" s="25"/>
      <c r="S64" s="264"/>
      <c r="T64" s="264"/>
    </row>
    <row r="65" spans="1:20" s="18" customFormat="1">
      <c r="A65" s="1100"/>
      <c r="B65" s="99"/>
      <c r="P65" s="25"/>
      <c r="S65" s="264"/>
      <c r="T65" s="264"/>
    </row>
    <row r="66" spans="1:20" s="18" customFormat="1">
      <c r="A66" s="1100"/>
      <c r="B66" s="99"/>
      <c r="P66" s="25"/>
      <c r="S66" s="264"/>
      <c r="T66" s="264"/>
    </row>
    <row r="67" spans="1:20" s="18" customFormat="1">
      <c r="A67" s="1100"/>
      <c r="B67" s="99"/>
      <c r="P67" s="25"/>
      <c r="S67" s="264"/>
      <c r="T67" s="264"/>
    </row>
    <row r="68" spans="1:20" s="18" customFormat="1">
      <c r="A68" s="1100"/>
      <c r="B68" s="99"/>
      <c r="P68" s="25"/>
      <c r="S68" s="264"/>
      <c r="T68" s="264"/>
    </row>
    <row r="69" spans="1:20" s="18" customFormat="1">
      <c r="A69" s="1100"/>
      <c r="B69" s="99"/>
      <c r="P69" s="25"/>
      <c r="S69" s="264"/>
      <c r="T69" s="264"/>
    </row>
    <row r="70" spans="1:20" s="18" customFormat="1">
      <c r="A70" s="1100"/>
      <c r="B70" s="99"/>
      <c r="P70" s="25"/>
      <c r="S70" s="264"/>
      <c r="T70" s="264"/>
    </row>
    <row r="71" spans="1:20" s="18" customFormat="1">
      <c r="A71" s="1100"/>
      <c r="B71" s="99"/>
      <c r="P71" s="25"/>
      <c r="S71" s="264"/>
      <c r="T71" s="264"/>
    </row>
    <row r="72" spans="1:20" s="18" customFormat="1">
      <c r="A72" s="1100"/>
      <c r="B72" s="99"/>
      <c r="P72" s="25"/>
      <c r="S72" s="264"/>
      <c r="T72" s="264"/>
    </row>
    <row r="73" spans="1:20" s="18" customFormat="1">
      <c r="A73" s="1100"/>
      <c r="B73" s="99"/>
      <c r="P73" s="25"/>
      <c r="S73" s="264"/>
      <c r="T73" s="264"/>
    </row>
    <row r="74" spans="1:20" s="18" customFormat="1">
      <c r="A74" s="1100"/>
      <c r="B74" s="99"/>
      <c r="P74" s="25"/>
      <c r="S74" s="264"/>
      <c r="T74" s="264"/>
    </row>
    <row r="75" spans="1:20" s="18" customFormat="1">
      <c r="A75" s="1100"/>
      <c r="B75" s="99"/>
      <c r="P75" s="25"/>
      <c r="S75" s="264"/>
      <c r="T75" s="264"/>
    </row>
    <row r="76" spans="1:20" s="18" customFormat="1">
      <c r="A76" s="1100"/>
      <c r="B76" s="99"/>
      <c r="P76" s="25"/>
      <c r="S76" s="264"/>
      <c r="T76" s="264"/>
    </row>
    <row r="77" spans="1:20" s="18" customFormat="1">
      <c r="A77" s="1100"/>
      <c r="B77" s="99"/>
      <c r="C77" s="1044" t="str">
        <f>B21</f>
        <v>HORMIGON SIMPLE f'c=140 kg/cm2 EN REPLANTILLOS, e=10 cm</v>
      </c>
      <c r="D77" s="1045"/>
      <c r="E77" s="1045"/>
      <c r="F77" s="1045"/>
      <c r="G77" s="1045"/>
      <c r="H77" s="1045"/>
      <c r="I77" s="1045"/>
      <c r="J77" s="1045"/>
      <c r="K77" s="1045"/>
      <c r="L77" s="1045"/>
      <c r="M77" s="1045"/>
      <c r="N77" s="1046"/>
      <c r="P77" s="25"/>
      <c r="S77" s="264"/>
      <c r="T77" s="264"/>
    </row>
    <row r="78" spans="1:20" s="18" customFormat="1">
      <c r="A78" s="1100"/>
      <c r="B78" s="99"/>
      <c r="C78" s="1047" t="s">
        <v>114</v>
      </c>
      <c r="D78" s="1048"/>
      <c r="E78" s="1048"/>
      <c r="F78" s="1048"/>
      <c r="G78" s="1048"/>
      <c r="H78" s="1049"/>
      <c r="I78" s="237" t="s">
        <v>22</v>
      </c>
      <c r="J78" s="237" t="s">
        <v>229</v>
      </c>
      <c r="K78" s="1053" t="s">
        <v>230</v>
      </c>
      <c r="L78" s="1054"/>
      <c r="M78" s="237" t="s">
        <v>180</v>
      </c>
      <c r="N78" s="237" t="s">
        <v>60</v>
      </c>
      <c r="P78" s="25"/>
      <c r="S78" s="264"/>
      <c r="T78" s="264"/>
    </row>
    <row r="79" spans="1:20" s="18" customFormat="1">
      <c r="A79" s="1100"/>
      <c r="B79" s="99"/>
      <c r="C79" s="1050"/>
      <c r="D79" s="1051"/>
      <c r="E79" s="1051"/>
      <c r="F79" s="1051"/>
      <c r="G79" s="1051"/>
      <c r="H79" s="1052"/>
      <c r="I79" s="237" t="s">
        <v>181</v>
      </c>
      <c r="J79" s="237" t="s">
        <v>181</v>
      </c>
      <c r="K79" s="1053" t="s">
        <v>181</v>
      </c>
      <c r="L79" s="1054"/>
      <c r="M79" s="237" t="s">
        <v>182</v>
      </c>
      <c r="N79" s="237" t="s">
        <v>377</v>
      </c>
      <c r="P79" s="25"/>
      <c r="S79" s="264"/>
      <c r="T79" s="264"/>
    </row>
    <row r="80" spans="1:20" s="18" customFormat="1">
      <c r="A80" s="1100"/>
      <c r="B80" s="99"/>
      <c r="C80" s="1083" t="s">
        <v>644</v>
      </c>
      <c r="D80" s="1084"/>
      <c r="E80" s="1084"/>
      <c r="F80" s="1084"/>
      <c r="G80" s="1084"/>
      <c r="H80" s="1085"/>
      <c r="I80" s="317">
        <v>1.6</v>
      </c>
      <c r="J80" s="317">
        <v>1.5</v>
      </c>
      <c r="K80" s="1086">
        <v>0.1</v>
      </c>
      <c r="L80" s="1087"/>
      <c r="M80" s="236">
        <v>14</v>
      </c>
      <c r="N80" s="236">
        <f>ROUND(I80*J80*K80*M80,2)</f>
        <v>3.36</v>
      </c>
      <c r="P80" s="25"/>
      <c r="S80" s="264"/>
      <c r="T80" s="264"/>
    </row>
    <row r="81" spans="1:20" s="18" customFormat="1">
      <c r="A81" s="1100"/>
      <c r="B81" s="99"/>
      <c r="C81" s="1083" t="s">
        <v>691</v>
      </c>
      <c r="D81" s="1084"/>
      <c r="E81" s="1084"/>
      <c r="F81" s="1084"/>
      <c r="G81" s="1084"/>
      <c r="H81" s="1085"/>
      <c r="I81" s="317">
        <v>0.9</v>
      </c>
      <c r="J81" s="317">
        <v>1.1000000000000001</v>
      </c>
      <c r="K81" s="1086">
        <v>0.1</v>
      </c>
      <c r="L81" s="1087"/>
      <c r="M81" s="236">
        <v>4</v>
      </c>
      <c r="N81" s="236">
        <f>ROUND(I81*J81*K81*M81,2)</f>
        <v>0.4</v>
      </c>
      <c r="P81" s="25"/>
      <c r="S81" s="264"/>
      <c r="T81" s="264"/>
    </row>
    <row r="82" spans="1:20" s="18" customFormat="1">
      <c r="A82" s="1100"/>
      <c r="B82" s="99"/>
      <c r="C82" s="1097" t="s">
        <v>60</v>
      </c>
      <c r="D82" s="1097"/>
      <c r="E82" s="1097"/>
      <c r="F82" s="1097"/>
      <c r="G82" s="1097"/>
      <c r="H82" s="1097"/>
      <c r="I82" s="1097"/>
      <c r="J82" s="1097"/>
      <c r="K82" s="1097"/>
      <c r="L82" s="1097"/>
      <c r="M82" s="1097"/>
      <c r="N82" s="279">
        <f>ROUND(SUM(N80:N81),2)</f>
        <v>3.76</v>
      </c>
      <c r="P82" s="25"/>
      <c r="S82" s="264"/>
      <c r="T82" s="264"/>
    </row>
    <row r="83" spans="1:20" s="18" customFormat="1" ht="13.5" thickBot="1">
      <c r="A83" s="1100"/>
      <c r="B83" s="164"/>
      <c r="C83" s="165"/>
      <c r="D83" s="165"/>
      <c r="E83" s="165"/>
      <c r="F83" s="165"/>
      <c r="G83" s="165"/>
      <c r="H83" s="165"/>
      <c r="I83" s="165"/>
      <c r="J83" s="165"/>
      <c r="K83" s="165"/>
      <c r="L83" s="165"/>
      <c r="M83" s="165"/>
      <c r="N83" s="165"/>
      <c r="O83" s="165"/>
      <c r="P83" s="167"/>
      <c r="S83" s="264"/>
      <c r="T83" s="264"/>
    </row>
    <row r="84" spans="1:20">
      <c r="A84" s="1100"/>
      <c r="B84" s="1088" t="s">
        <v>27</v>
      </c>
      <c r="C84" s="1089"/>
      <c r="D84" s="1089"/>
      <c r="E84" s="1089"/>
      <c r="F84" s="1089"/>
      <c r="G84" s="1089"/>
      <c r="H84" s="28"/>
      <c r="I84" s="1090" t="s">
        <v>28</v>
      </c>
      <c r="J84" s="1091"/>
      <c r="K84" s="29" t="s">
        <v>48</v>
      </c>
      <c r="L84" s="1092" t="s">
        <v>49</v>
      </c>
      <c r="M84" s="1089"/>
      <c r="N84" s="1089"/>
      <c r="O84" s="1089"/>
      <c r="P84" s="1093"/>
    </row>
    <row r="85" spans="1:20" ht="13.15" customHeight="1">
      <c r="A85" s="1100"/>
      <c r="B85" s="30" t="s">
        <v>112</v>
      </c>
      <c r="C85" s="31"/>
      <c r="D85" s="31"/>
      <c r="E85" s="31"/>
      <c r="F85" s="31"/>
      <c r="G85" s="31"/>
      <c r="H85" s="31"/>
      <c r="I85" s="1057" t="str">
        <f t="shared" ref="I85:I90" si="0">+$D$13</f>
        <v>M3</v>
      </c>
      <c r="J85" s="1058"/>
      <c r="K85" s="32">
        <f>VLOOKUP(D11,'PLAN. ANTE.'!$A$2:$E$50,3,FALSE)</f>
        <v>3.36</v>
      </c>
      <c r="L85" s="33"/>
      <c r="M85" s="34"/>
      <c r="N85" s="34"/>
      <c r="O85" s="34"/>
      <c r="P85" s="35"/>
    </row>
    <row r="86" spans="1:20" ht="13.15" customHeight="1">
      <c r="A86" s="1100"/>
      <c r="B86" s="30" t="s">
        <v>111</v>
      </c>
      <c r="C86" s="31"/>
      <c r="D86" s="31"/>
      <c r="E86" s="31"/>
      <c r="F86" s="31"/>
      <c r="G86" s="31"/>
      <c r="H86" s="31"/>
      <c r="I86" s="1057" t="str">
        <f t="shared" si="0"/>
        <v>M3</v>
      </c>
      <c r="J86" s="1058"/>
      <c r="K86" s="32">
        <f>VLOOKUP(D11,'PLAN. ANTE.'!$A$2:$E$50,4,FALSE)</f>
        <v>0</v>
      </c>
      <c r="L86" s="33"/>
      <c r="M86" s="34"/>
      <c r="N86" s="34"/>
      <c r="O86" s="34"/>
      <c r="P86" s="35"/>
    </row>
    <row r="87" spans="1:20" s="195" customFormat="1" ht="13.15" customHeight="1">
      <c r="A87" s="1100"/>
      <c r="B87" s="189" t="s">
        <v>303</v>
      </c>
      <c r="C87" s="190"/>
      <c r="D87" s="190"/>
      <c r="E87" s="190"/>
      <c r="F87" s="190"/>
      <c r="G87" s="190"/>
      <c r="H87" s="190"/>
      <c r="I87" s="1094" t="str">
        <f t="shared" si="0"/>
        <v>M3</v>
      </c>
      <c r="J87" s="1095"/>
      <c r="K87" s="192">
        <f>ROUND(K88-SUM(K85:K86),2)</f>
        <v>0.4</v>
      </c>
      <c r="L87" s="191"/>
      <c r="M87" s="193"/>
      <c r="N87" s="193"/>
      <c r="O87" s="193"/>
      <c r="P87" s="194"/>
      <c r="S87" s="264"/>
      <c r="T87" s="264"/>
    </row>
    <row r="88" spans="1:20" ht="13.15" customHeight="1">
      <c r="A88" s="1100"/>
      <c r="B88" s="30" t="s">
        <v>50</v>
      </c>
      <c r="C88" s="31"/>
      <c r="D88" s="31"/>
      <c r="E88" s="31"/>
      <c r="F88" s="31"/>
      <c r="G88" s="31"/>
      <c r="H88" s="31"/>
      <c r="I88" s="1057" t="str">
        <f t="shared" si="0"/>
        <v>M3</v>
      </c>
      <c r="J88" s="1058"/>
      <c r="K88" s="32">
        <f>N82</f>
        <v>3.76</v>
      </c>
      <c r="L88" s="33"/>
      <c r="M88" s="34"/>
      <c r="N88" s="34"/>
      <c r="O88" s="34"/>
      <c r="P88" s="35"/>
    </row>
    <row r="89" spans="1:20">
      <c r="A89" s="1100"/>
      <c r="B89" s="1066" t="s">
        <v>51</v>
      </c>
      <c r="C89" s="1067"/>
      <c r="D89" s="1067"/>
      <c r="E89" s="1067"/>
      <c r="F89" s="1067"/>
      <c r="G89" s="1067"/>
      <c r="H89" s="1096"/>
      <c r="I89" s="1057" t="str">
        <f t="shared" si="0"/>
        <v>M3</v>
      </c>
      <c r="J89" s="1058"/>
      <c r="K89" s="43">
        <f>VLOOKUP(D11,'RUBROS '!A1:F173,4)</f>
        <v>3.36</v>
      </c>
      <c r="L89" s="33"/>
      <c r="M89" s="34"/>
      <c r="N89" s="34"/>
      <c r="O89" s="34"/>
      <c r="P89" s="35"/>
    </row>
    <row r="90" spans="1:20">
      <c r="A90" s="1100"/>
      <c r="B90" s="1055" t="s">
        <v>52</v>
      </c>
      <c r="C90" s="1056"/>
      <c r="D90" s="1056"/>
      <c r="E90" s="1056"/>
      <c r="F90" s="1056"/>
      <c r="G90" s="1056"/>
      <c r="H90" s="1056"/>
      <c r="I90" s="1057" t="str">
        <f t="shared" si="0"/>
        <v>M3</v>
      </c>
      <c r="J90" s="1058"/>
      <c r="K90" s="43">
        <f>K88-K89</f>
        <v>0.39999999999999991</v>
      </c>
      <c r="L90" s="1057"/>
      <c r="M90" s="1064"/>
      <c r="N90" s="1064"/>
      <c r="O90" s="1064"/>
      <c r="P90" s="1065"/>
    </row>
    <row r="91" spans="1:20">
      <c r="A91" s="1100"/>
      <c r="B91" s="1066" t="s">
        <v>53</v>
      </c>
      <c r="C91" s="1067"/>
      <c r="D91" s="1067"/>
      <c r="E91" s="1067"/>
      <c r="F91" s="1067"/>
      <c r="G91" s="1067"/>
      <c r="H91" s="1067"/>
      <c r="I91" s="1057" t="s">
        <v>54</v>
      </c>
      <c r="J91" s="1058"/>
      <c r="K91" s="44">
        <f>K88/K89</f>
        <v>1.1190476190476191</v>
      </c>
      <c r="L91" s="1057"/>
      <c r="M91" s="1064"/>
      <c r="N91" s="1064"/>
      <c r="O91" s="1064"/>
      <c r="P91" s="1065"/>
    </row>
    <row r="92" spans="1:20" ht="13.5" thickBot="1">
      <c r="A92" s="1100"/>
      <c r="B92" s="1068" t="s">
        <v>55</v>
      </c>
      <c r="C92" s="1069"/>
      <c r="D92" s="1069"/>
      <c r="E92" s="1069"/>
      <c r="F92" s="1069"/>
      <c r="G92" s="1069"/>
      <c r="H92" s="1069"/>
      <c r="I92" s="1070" t="str">
        <f>+$D$13</f>
        <v>M3</v>
      </c>
      <c r="J92" s="1071"/>
      <c r="K92" s="100">
        <f>K87</f>
        <v>0.4</v>
      </c>
      <c r="L92" s="1070" t="s">
        <v>56</v>
      </c>
      <c r="M92" s="1072"/>
      <c r="N92" s="1072"/>
      <c r="O92" s="1072"/>
      <c r="P92" s="1073"/>
    </row>
    <row r="93" spans="1:20">
      <c r="A93" s="1100"/>
      <c r="B93" s="36"/>
      <c r="P93" s="26"/>
    </row>
    <row r="94" spans="1:20">
      <c r="A94" s="1100"/>
      <c r="B94" s="36"/>
      <c r="P94" s="26"/>
    </row>
    <row r="95" spans="1:20">
      <c r="A95" s="1100"/>
      <c r="B95" s="36"/>
      <c r="P95" s="26"/>
    </row>
    <row r="96" spans="1:20">
      <c r="A96" s="1100"/>
      <c r="B96" s="36"/>
      <c r="P96" s="26"/>
    </row>
    <row r="97" spans="1:16">
      <c r="A97" s="1100"/>
      <c r="B97" s="36"/>
      <c r="P97" s="26"/>
    </row>
    <row r="98" spans="1:16">
      <c r="A98" s="1100"/>
      <c r="B98" s="36"/>
      <c r="P98" s="26"/>
    </row>
    <row r="99" spans="1:16">
      <c r="A99" s="1100"/>
      <c r="B99" s="36"/>
      <c r="P99" s="26"/>
    </row>
    <row r="100" spans="1:16" ht="13.15" customHeight="1">
      <c r="A100" s="1100"/>
      <c r="B100" s="36"/>
      <c r="C100" s="1076" t="str">
        <f>INFO.!B13</f>
        <v xml:space="preserve">ING. BERNARDO V. USCA Z. </v>
      </c>
      <c r="D100" s="1076"/>
      <c r="E100" s="1076"/>
      <c r="F100" s="1076"/>
      <c r="G100" s="1076"/>
      <c r="H100" s="1076"/>
      <c r="L100" s="1059" t="str">
        <f>INFO.!B19</f>
        <v>ING. ANGELA G. SÁNCHEZ M.</v>
      </c>
      <c r="M100" s="1059"/>
      <c r="N100" s="1059"/>
      <c r="O100" s="1059"/>
      <c r="P100" s="1060"/>
    </row>
    <row r="101" spans="1:16">
      <c r="A101" s="1100"/>
      <c r="B101" s="36"/>
      <c r="C101" s="1063" t="str">
        <f>INFO.!A13</f>
        <v xml:space="preserve">CONTRATISTA </v>
      </c>
      <c r="D101" s="1063"/>
      <c r="E101" s="1063"/>
      <c r="F101" s="1063"/>
      <c r="G101" s="1063"/>
      <c r="H101" s="1063"/>
      <c r="L101" s="1061" t="str">
        <f>INFO.!A19</f>
        <v>FISCALIZADORA</v>
      </c>
      <c r="M101" s="1061"/>
      <c r="N101" s="1061"/>
      <c r="O101" s="1061"/>
      <c r="P101" s="1062"/>
    </row>
    <row r="102" spans="1:16">
      <c r="A102" s="443"/>
      <c r="B102" s="36"/>
      <c r="C102" s="152"/>
      <c r="D102" s="152"/>
      <c r="E102" s="152"/>
      <c r="F102" s="152"/>
      <c r="G102" s="152"/>
      <c r="H102" s="152"/>
      <c r="L102" s="560"/>
      <c r="M102" s="560"/>
      <c r="N102" s="560"/>
      <c r="O102" s="560"/>
      <c r="P102" s="444"/>
    </row>
    <row r="103" spans="1:16">
      <c r="A103" s="443"/>
      <c r="B103" s="36"/>
      <c r="C103" s="152"/>
      <c r="D103" s="152"/>
      <c r="E103" s="152"/>
      <c r="F103" s="152"/>
      <c r="G103" s="152"/>
      <c r="H103" s="152"/>
      <c r="L103" s="560"/>
      <c r="M103" s="560"/>
      <c r="N103" s="560"/>
      <c r="O103" s="560"/>
      <c r="P103" s="444"/>
    </row>
    <row r="104" spans="1:16">
      <c r="A104" s="443"/>
      <c r="B104" s="36"/>
      <c r="C104" s="152"/>
      <c r="D104" s="152"/>
      <c r="E104" s="152"/>
      <c r="F104" s="152"/>
      <c r="G104" s="152"/>
      <c r="H104" s="152"/>
      <c r="L104" s="560"/>
      <c r="M104" s="560"/>
      <c r="N104" s="560"/>
      <c r="O104" s="560"/>
      <c r="P104" s="444"/>
    </row>
    <row r="105" spans="1:16">
      <c r="A105" s="443"/>
      <c r="B105" s="36"/>
      <c r="C105" s="152"/>
      <c r="D105" s="152"/>
      <c r="E105" s="152"/>
      <c r="F105" s="152"/>
      <c r="G105" s="152"/>
      <c r="H105" s="152"/>
      <c r="L105" s="560"/>
      <c r="M105" s="560"/>
      <c r="N105" s="560"/>
      <c r="O105" s="560"/>
      <c r="P105" s="444"/>
    </row>
    <row r="106" spans="1:16">
      <c r="A106" s="443"/>
      <c r="B106" s="36"/>
      <c r="C106" s="152"/>
      <c r="D106" s="152"/>
      <c r="E106" s="152"/>
      <c r="F106" s="152"/>
      <c r="G106" s="152"/>
      <c r="H106" s="152"/>
      <c r="L106" s="560"/>
      <c r="M106" s="560"/>
      <c r="N106" s="560"/>
      <c r="O106" s="560"/>
      <c r="P106" s="444"/>
    </row>
    <row r="107" spans="1:16">
      <c r="A107" s="443"/>
      <c r="B107" s="36"/>
      <c r="C107" s="152"/>
      <c r="D107" s="152"/>
      <c r="E107" s="152"/>
      <c r="F107" s="152"/>
      <c r="G107" s="152"/>
      <c r="H107" s="152"/>
      <c r="L107" s="560"/>
      <c r="M107" s="560"/>
      <c r="N107" s="560"/>
      <c r="O107" s="560"/>
      <c r="P107" s="444"/>
    </row>
    <row r="108" spans="1:16">
      <c r="A108" s="443"/>
      <c r="B108" s="36"/>
      <c r="C108" s="152"/>
      <c r="D108" s="152"/>
      <c r="E108" s="152"/>
      <c r="F108" s="1076" t="s">
        <v>790</v>
      </c>
      <c r="G108" s="1076"/>
      <c r="H108" s="1076"/>
      <c r="I108" s="1076"/>
      <c r="J108" s="1076"/>
      <c r="K108" s="1076"/>
      <c r="L108" s="560"/>
      <c r="M108" s="560"/>
      <c r="N108" s="560"/>
      <c r="O108" s="560"/>
      <c r="P108" s="444"/>
    </row>
    <row r="109" spans="1:16">
      <c r="A109" s="443"/>
      <c r="B109" s="36"/>
      <c r="C109" s="152"/>
      <c r="D109" s="152"/>
      <c r="E109" s="152"/>
      <c r="F109" s="1063" t="s">
        <v>791</v>
      </c>
      <c r="G109" s="1063"/>
      <c r="H109" s="1063"/>
      <c r="I109" s="1063"/>
      <c r="J109" s="1063"/>
      <c r="K109" s="1063"/>
      <c r="L109" s="560"/>
      <c r="M109" s="560"/>
      <c r="N109" s="560"/>
      <c r="O109" s="560"/>
      <c r="P109" s="444"/>
    </row>
    <row r="110" spans="1:16">
      <c r="A110" s="443"/>
      <c r="B110" s="36"/>
      <c r="C110" s="152"/>
      <c r="D110" s="152"/>
      <c r="E110" s="152"/>
      <c r="F110" s="152"/>
      <c r="G110" s="152"/>
      <c r="H110" s="152"/>
      <c r="L110" s="560"/>
      <c r="M110" s="560"/>
      <c r="N110" s="560"/>
      <c r="O110" s="560"/>
      <c r="P110" s="444"/>
    </row>
    <row r="111" spans="1:16">
      <c r="A111" s="443"/>
      <c r="B111" s="36"/>
      <c r="C111" s="152"/>
      <c r="D111" s="152"/>
      <c r="E111" s="152"/>
      <c r="F111" s="152"/>
      <c r="G111" s="152"/>
      <c r="H111" s="152"/>
      <c r="L111" s="560"/>
      <c r="M111" s="560"/>
      <c r="N111" s="560"/>
      <c r="O111" s="560"/>
      <c r="P111" s="444"/>
    </row>
    <row r="112" spans="1:16">
      <c r="A112" s="443"/>
      <c r="B112" s="36"/>
      <c r="C112" s="152"/>
      <c r="D112" s="152"/>
      <c r="E112" s="152"/>
      <c r="F112" s="152"/>
      <c r="G112" s="152"/>
      <c r="H112" s="152"/>
      <c r="L112" s="560"/>
      <c r="M112" s="560"/>
      <c r="N112" s="560"/>
      <c r="O112" s="560"/>
      <c r="P112" s="444"/>
    </row>
    <row r="113" spans="1:16">
      <c r="A113" s="443"/>
      <c r="B113" s="36"/>
      <c r="C113" s="152"/>
      <c r="D113" s="152"/>
      <c r="E113" s="152"/>
      <c r="F113" s="152"/>
      <c r="G113" s="152"/>
      <c r="H113" s="152"/>
      <c r="L113" s="560"/>
      <c r="M113" s="560"/>
      <c r="N113" s="560"/>
      <c r="O113" s="560"/>
      <c r="P113" s="444"/>
    </row>
    <row r="114" spans="1:16">
      <c r="A114" s="443"/>
      <c r="B114" s="36"/>
      <c r="C114" s="152"/>
      <c r="D114" s="152"/>
      <c r="E114" s="152"/>
      <c r="F114" s="152"/>
      <c r="G114" s="152"/>
      <c r="H114" s="152"/>
      <c r="L114" s="560"/>
      <c r="M114" s="560"/>
      <c r="N114" s="560"/>
      <c r="O114" s="560"/>
      <c r="P114" s="444"/>
    </row>
    <row r="115" spans="1:16">
      <c r="A115" s="443"/>
      <c r="B115" s="36"/>
      <c r="C115" s="152"/>
      <c r="D115" s="152"/>
      <c r="E115" s="152"/>
      <c r="F115" s="152"/>
      <c r="G115" s="152"/>
      <c r="H115" s="152"/>
      <c r="L115" s="560"/>
      <c r="M115" s="560"/>
      <c r="N115" s="560"/>
      <c r="O115" s="560"/>
      <c r="P115" s="444"/>
    </row>
    <row r="116" spans="1:16">
      <c r="A116" s="443"/>
      <c r="B116" s="36"/>
      <c r="C116" s="152"/>
      <c r="D116" s="152"/>
      <c r="E116" s="152"/>
      <c r="F116" s="152"/>
      <c r="G116" s="152"/>
      <c r="H116" s="152"/>
      <c r="L116" s="560"/>
      <c r="M116" s="560"/>
      <c r="N116" s="560"/>
      <c r="O116" s="560"/>
      <c r="P116" s="444"/>
    </row>
    <row r="117" spans="1:16">
      <c r="A117" s="443"/>
      <c r="B117" s="36"/>
      <c r="C117" s="152"/>
      <c r="D117" s="152"/>
      <c r="E117" s="152"/>
      <c r="F117" s="152"/>
      <c r="G117" s="152"/>
      <c r="H117" s="152"/>
      <c r="L117" s="560"/>
      <c r="M117" s="560"/>
      <c r="N117" s="560"/>
      <c r="O117" s="560"/>
      <c r="P117" s="444"/>
    </row>
    <row r="118" spans="1:16">
      <c r="A118" s="443"/>
      <c r="B118" s="36"/>
      <c r="C118" s="152"/>
      <c r="D118" s="152"/>
      <c r="E118" s="152"/>
      <c r="F118" s="152"/>
      <c r="G118" s="152"/>
      <c r="H118" s="152"/>
      <c r="L118" s="560"/>
      <c r="M118" s="560"/>
      <c r="N118" s="560"/>
      <c r="O118" s="560"/>
      <c r="P118" s="444"/>
    </row>
    <row r="119" spans="1:16">
      <c r="A119" s="443"/>
      <c r="B119" s="36"/>
      <c r="C119" s="152"/>
      <c r="D119" s="152"/>
      <c r="E119" s="152"/>
      <c r="F119" s="152"/>
      <c r="G119" s="152"/>
      <c r="H119" s="152"/>
      <c r="L119" s="560"/>
      <c r="M119" s="560"/>
      <c r="N119" s="560"/>
      <c r="O119" s="560"/>
      <c r="P119" s="444"/>
    </row>
    <row r="120" spans="1:16">
      <c r="A120" s="443"/>
      <c r="B120" s="36"/>
      <c r="C120" s="152"/>
      <c r="D120" s="152"/>
      <c r="E120" s="152"/>
      <c r="F120" s="152"/>
      <c r="G120" s="152"/>
      <c r="H120" s="152"/>
      <c r="L120" s="560"/>
      <c r="M120" s="560"/>
      <c r="N120" s="560"/>
      <c r="O120" s="560"/>
      <c r="P120" s="444"/>
    </row>
    <row r="121" spans="1:16">
      <c r="A121" s="443"/>
      <c r="B121" s="36"/>
      <c r="C121" s="152"/>
      <c r="D121" s="152"/>
      <c r="E121" s="152"/>
      <c r="F121" s="152"/>
      <c r="G121" s="152"/>
      <c r="H121" s="152"/>
      <c r="L121" s="560"/>
      <c r="M121" s="560"/>
      <c r="N121" s="560"/>
      <c r="O121" s="560"/>
      <c r="P121" s="444"/>
    </row>
    <row r="122" spans="1:16">
      <c r="A122" s="443"/>
      <c r="B122" s="36"/>
      <c r="C122" s="152"/>
      <c r="D122" s="152"/>
      <c r="E122" s="152"/>
      <c r="F122" s="152"/>
      <c r="G122" s="152"/>
      <c r="H122" s="152"/>
      <c r="L122" s="560"/>
      <c r="M122" s="560"/>
      <c r="N122" s="560"/>
      <c r="O122" s="560"/>
      <c r="P122" s="444"/>
    </row>
    <row r="123" spans="1:16">
      <c r="A123" s="443"/>
      <c r="B123" s="36"/>
      <c r="C123" s="152"/>
      <c r="D123" s="152"/>
      <c r="E123" s="152"/>
      <c r="F123" s="152"/>
      <c r="G123" s="152"/>
      <c r="H123" s="152"/>
      <c r="L123" s="560"/>
      <c r="M123" s="560"/>
      <c r="N123" s="560"/>
      <c r="O123" s="560"/>
      <c r="P123" s="444"/>
    </row>
    <row r="124" spans="1:16">
      <c r="A124" s="443"/>
      <c r="B124" s="36"/>
      <c r="C124" s="152"/>
      <c r="D124" s="152"/>
      <c r="E124" s="152"/>
      <c r="F124" s="152"/>
      <c r="G124" s="152"/>
      <c r="H124" s="152"/>
      <c r="L124" s="560"/>
      <c r="M124" s="560"/>
      <c r="N124" s="560"/>
      <c r="O124" s="560"/>
      <c r="P124" s="444"/>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52"/>
      <c r="G131" s="152"/>
      <c r="H131" s="152"/>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3.5" thickBot="1">
      <c r="A167" s="443"/>
      <c r="B167" s="39"/>
      <c r="C167" s="242"/>
      <c r="D167" s="242"/>
      <c r="E167" s="242"/>
      <c r="F167" s="242"/>
      <c r="G167" s="242"/>
      <c r="H167" s="242"/>
      <c r="I167" s="40"/>
      <c r="J167" s="40"/>
      <c r="K167" s="40"/>
      <c r="L167" s="593"/>
      <c r="M167" s="593"/>
      <c r="N167" s="593"/>
      <c r="O167" s="593"/>
      <c r="P167" s="594"/>
    </row>
  </sheetData>
  <mergeCells count="51">
    <mergeCell ref="F108:K108"/>
    <mergeCell ref="F109:K109"/>
    <mergeCell ref="D17:E17"/>
    <mergeCell ref="A1:P1"/>
    <mergeCell ref="A2:A101"/>
    <mergeCell ref="D2:N4"/>
    <mergeCell ref="B5:P5"/>
    <mergeCell ref="B6:C7"/>
    <mergeCell ref="D6:P7"/>
    <mergeCell ref="M8:N8"/>
    <mergeCell ref="O8:P8"/>
    <mergeCell ref="M9:N9"/>
    <mergeCell ref="B11:C11"/>
    <mergeCell ref="B12:C12"/>
    <mergeCell ref="B13:C13"/>
    <mergeCell ref="B14:C14"/>
    <mergeCell ref="B15:C15"/>
    <mergeCell ref="B17:C17"/>
    <mergeCell ref="B18:P18"/>
    <mergeCell ref="B19:P19"/>
    <mergeCell ref="C77:N77"/>
    <mergeCell ref="C78:H79"/>
    <mergeCell ref="K78:L78"/>
    <mergeCell ref="K79:L79"/>
    <mergeCell ref="C80:H80"/>
    <mergeCell ref="K80:L80"/>
    <mergeCell ref="C82:M82"/>
    <mergeCell ref="B84:G84"/>
    <mergeCell ref="I84:J84"/>
    <mergeCell ref="L84:P84"/>
    <mergeCell ref="C81:H81"/>
    <mergeCell ref="K81:L81"/>
    <mergeCell ref="I85:J85"/>
    <mergeCell ref="I86:J86"/>
    <mergeCell ref="I87:J87"/>
    <mergeCell ref="I88:J88"/>
    <mergeCell ref="B89:H89"/>
    <mergeCell ref="I89:J89"/>
    <mergeCell ref="C101:H101"/>
    <mergeCell ref="L101:P101"/>
    <mergeCell ref="B90:H90"/>
    <mergeCell ref="I90:J90"/>
    <mergeCell ref="L90:P90"/>
    <mergeCell ref="B91:H91"/>
    <mergeCell ref="I91:J91"/>
    <mergeCell ref="L91:P91"/>
    <mergeCell ref="B92:H92"/>
    <mergeCell ref="I92:J92"/>
    <mergeCell ref="L92:P92"/>
    <mergeCell ref="C100:H100"/>
    <mergeCell ref="L100:P100"/>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0FD01-9750-47CC-991A-1D602615E50F}">
  <sheetPr>
    <tabColor rgb="FF92D050"/>
  </sheetPr>
  <dimension ref="A1:T167"/>
  <sheetViews>
    <sheetView showGridLines="0" view="pageBreakPreview" topLeftCell="A76" zoomScale="70" zoomScaleNormal="80" zoomScaleSheetLayoutView="70" workbookViewId="0">
      <selection activeCell="F108" sqref="F108:K110"/>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20" width="9.7109375" style="264" customWidth="1"/>
    <col min="21" max="21" width="5.7109375" style="11"/>
    <col min="22" max="22" width="8.5703125" style="11" bestFit="1" customWidth="1"/>
    <col min="23" max="16384" width="5.7109375" style="11"/>
  </cols>
  <sheetData>
    <row r="1" spans="1:20" s="264" customFormat="1" ht="4.5" customHeight="1" thickBot="1">
      <c r="A1" s="1099"/>
      <c r="B1" s="1099"/>
      <c r="C1" s="1099"/>
      <c r="D1" s="1099"/>
      <c r="E1" s="1099"/>
      <c r="F1" s="1099"/>
      <c r="G1" s="1099"/>
      <c r="H1" s="1099"/>
      <c r="I1" s="1099"/>
      <c r="J1" s="1099"/>
      <c r="K1" s="1099"/>
      <c r="L1" s="1099"/>
      <c r="M1" s="1099"/>
      <c r="N1" s="1099"/>
      <c r="O1" s="1099"/>
      <c r="P1" s="1099"/>
    </row>
    <row r="2" spans="1:20"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row>
    <row r="3" spans="1:20" s="18" customFormat="1" ht="12" customHeight="1">
      <c r="A3" s="1100"/>
      <c r="B3" s="15"/>
      <c r="C3" s="153"/>
      <c r="D3" s="1102"/>
      <c r="E3" s="1102"/>
      <c r="F3" s="1102"/>
      <c r="G3" s="1102"/>
      <c r="H3" s="1102"/>
      <c r="I3" s="1102"/>
      <c r="J3" s="1102"/>
      <c r="K3" s="1102"/>
      <c r="L3" s="1102"/>
      <c r="M3" s="1102"/>
      <c r="N3" s="1102"/>
      <c r="O3" s="153"/>
      <c r="P3" s="16"/>
      <c r="S3" s="264"/>
      <c r="T3" s="264"/>
    </row>
    <row r="4" spans="1:20" s="18" customFormat="1" ht="12" customHeight="1">
      <c r="A4" s="1100"/>
      <c r="B4" s="15"/>
      <c r="C4" s="153"/>
      <c r="D4" s="1102"/>
      <c r="E4" s="1102"/>
      <c r="F4" s="1102"/>
      <c r="G4" s="1102"/>
      <c r="H4" s="1102"/>
      <c r="I4" s="1102"/>
      <c r="J4" s="1102"/>
      <c r="K4" s="1102"/>
      <c r="L4" s="1102"/>
      <c r="M4" s="1102"/>
      <c r="N4" s="1102"/>
      <c r="O4" s="153"/>
      <c r="P4" s="17"/>
      <c r="S4" s="264"/>
      <c r="T4" s="264"/>
    </row>
    <row r="5" spans="1:20" s="18" customFormat="1" ht="15" customHeight="1">
      <c r="A5" s="1100"/>
      <c r="B5" s="1103" t="s">
        <v>41</v>
      </c>
      <c r="C5" s="1104"/>
      <c r="D5" s="1104"/>
      <c r="E5" s="1104"/>
      <c r="F5" s="1104"/>
      <c r="G5" s="1104"/>
      <c r="H5" s="1104"/>
      <c r="I5" s="1104"/>
      <c r="J5" s="1104"/>
      <c r="K5" s="1104"/>
      <c r="L5" s="1104"/>
      <c r="M5" s="1104"/>
      <c r="N5" s="1104"/>
      <c r="O5" s="1104"/>
      <c r="P5" s="1105"/>
      <c r="S5" s="264"/>
      <c r="T5" s="264"/>
    </row>
    <row r="6" spans="1:20"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row>
    <row r="7" spans="1:20" s="18" customFormat="1" ht="27" customHeight="1">
      <c r="A7" s="1100"/>
      <c r="B7" s="1106"/>
      <c r="C7" s="1107"/>
      <c r="D7" s="1108"/>
      <c r="E7" s="1108"/>
      <c r="F7" s="1108"/>
      <c r="G7" s="1108"/>
      <c r="H7" s="1108"/>
      <c r="I7" s="1108"/>
      <c r="J7" s="1108"/>
      <c r="K7" s="1108"/>
      <c r="L7" s="1108"/>
      <c r="M7" s="1108"/>
      <c r="N7" s="1108"/>
      <c r="O7" s="1108"/>
      <c r="P7" s="1109"/>
      <c r="S7" s="264"/>
      <c r="T7" s="264"/>
    </row>
    <row r="8" spans="1:20"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row>
    <row r="9" spans="1:20" s="18" customFormat="1">
      <c r="A9" s="1100"/>
      <c r="B9" s="21"/>
      <c r="C9" s="22"/>
      <c r="D9" s="22"/>
      <c r="E9" s="22"/>
      <c r="F9" s="22"/>
      <c r="G9" s="22"/>
      <c r="H9" s="22"/>
      <c r="I9" s="22"/>
      <c r="J9" s="22"/>
      <c r="K9" s="22"/>
      <c r="L9" s="23"/>
      <c r="M9" s="1112"/>
      <c r="N9" s="1112"/>
      <c r="O9" s="22"/>
      <c r="P9" s="24"/>
      <c r="S9" s="264"/>
      <c r="T9" s="264"/>
    </row>
    <row r="10" spans="1:20" s="18" customFormat="1">
      <c r="A10" s="1100"/>
      <c r="B10" s="93" t="str">
        <f>CONCATENATE("MODULO ",VLOOKUP(D11,'RUBROS '!A185:C239,3)," :")</f>
        <v>MODULO 2 :</v>
      </c>
      <c r="C10" s="155"/>
      <c r="D10" s="18" t="str">
        <f>VLOOKUP(D11,'RUBROS '!A185:E280,2)</f>
        <v>CANCHA CUBIERTA / ESTRUCTURA</v>
      </c>
      <c r="L10" s="156"/>
      <c r="M10" s="157"/>
      <c r="N10" s="157"/>
      <c r="P10" s="25"/>
      <c r="S10" s="264"/>
      <c r="T10" s="264"/>
    </row>
    <row r="11" spans="1:20" s="18" customFormat="1" ht="15" customHeight="1">
      <c r="A11" s="1100"/>
      <c r="B11" s="1113" t="s">
        <v>61</v>
      </c>
      <c r="C11" s="1114"/>
      <c r="D11" s="158">
        <v>10</v>
      </c>
      <c r="E11" s="159"/>
      <c r="F11" s="160"/>
      <c r="G11" s="160"/>
      <c r="H11" s="160"/>
      <c r="I11" s="160"/>
      <c r="J11" s="160"/>
      <c r="K11" s="160"/>
      <c r="L11" s="160"/>
      <c r="M11" s="160"/>
      <c r="N11" s="160"/>
      <c r="O11" s="160"/>
      <c r="P11" s="94"/>
      <c r="S11" s="264"/>
      <c r="T11" s="264"/>
    </row>
    <row r="12" spans="1:20" s="18" customFormat="1" ht="15" customHeight="1">
      <c r="A12" s="1100"/>
      <c r="B12" s="1113" t="s">
        <v>43</v>
      </c>
      <c r="C12" s="1114"/>
      <c r="D12" s="161" t="str">
        <f>VLOOKUP(D11,'RUBROS '!A1:F173,2)</f>
        <v>HORMIGON   SIMPLE   f'c=210   kg/cm2   EN   PLINTOS   (INCLUYE
 ENCOFRADO)</v>
      </c>
      <c r="E12" s="159"/>
      <c r="F12" s="160"/>
      <c r="G12" s="160"/>
      <c r="H12" s="160"/>
      <c r="I12" s="160"/>
      <c r="J12" s="160"/>
      <c r="K12" s="160"/>
      <c r="L12" s="160"/>
      <c r="M12" s="160"/>
      <c r="N12" s="160"/>
      <c r="O12" s="160"/>
      <c r="P12" s="94"/>
      <c r="S12" s="264"/>
      <c r="T12" s="264"/>
    </row>
    <row r="13" spans="1:20"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row>
    <row r="14" spans="1:20" s="18" customFormat="1" ht="15" customHeight="1">
      <c r="A14" s="1100"/>
      <c r="B14" s="1074" t="s">
        <v>45</v>
      </c>
      <c r="C14" s="1075"/>
      <c r="D14" s="18" t="str">
        <f>INFO.!B6</f>
        <v>PLANILLA 3 DE LIQUIDACION</v>
      </c>
      <c r="F14" s="161"/>
      <c r="G14" s="161"/>
      <c r="J14" s="155"/>
      <c r="K14" s="160"/>
      <c r="L14" s="155"/>
      <c r="M14" s="155"/>
      <c r="N14" s="155"/>
      <c r="O14" s="155"/>
      <c r="P14" s="95"/>
      <c r="S14" s="264"/>
      <c r="T14" s="264"/>
    </row>
    <row r="15" spans="1:20"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row>
    <row r="16" spans="1:20"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row>
    <row r="17" spans="1:20" s="18" customFormat="1" ht="15" customHeight="1">
      <c r="A17" s="1100"/>
      <c r="B17" s="1074" t="s">
        <v>46</v>
      </c>
      <c r="C17" s="1075"/>
      <c r="D17" s="1098">
        <f>K92</f>
        <v>1.19</v>
      </c>
      <c r="E17" s="1098"/>
      <c r="F17" s="161" t="str">
        <f>D13</f>
        <v>M3</v>
      </c>
      <c r="G17" s="155"/>
      <c r="H17" s="155"/>
      <c r="I17" s="155"/>
      <c r="J17" s="155"/>
      <c r="K17" s="160"/>
      <c r="P17" s="25"/>
      <c r="S17" s="264"/>
      <c r="T17" s="264"/>
    </row>
    <row r="18" spans="1:20"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row>
    <row r="19" spans="1:20"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row>
    <row r="20" spans="1:20" s="18" customFormat="1">
      <c r="A20" s="1100"/>
      <c r="B20" s="96" t="s">
        <v>47</v>
      </c>
      <c r="C20" s="97"/>
      <c r="D20" s="97"/>
      <c r="E20" s="97"/>
      <c r="F20" s="97"/>
      <c r="G20" s="97"/>
      <c r="H20" s="97"/>
      <c r="I20" s="97"/>
      <c r="J20" s="97"/>
      <c r="K20" s="97"/>
      <c r="L20" s="97"/>
      <c r="M20" s="97"/>
      <c r="N20" s="97"/>
      <c r="O20" s="97"/>
      <c r="P20" s="98"/>
      <c r="S20" s="264"/>
      <c r="T20" s="264"/>
    </row>
    <row r="21" spans="1:20" s="206" customFormat="1">
      <c r="A21" s="1100"/>
      <c r="B21" s="207" t="str">
        <f>D12</f>
        <v>HORMIGON   SIMPLE   f'c=210   kg/cm2   EN   PLINTOS   (INCLUYE
 ENCOFRADO)</v>
      </c>
      <c r="P21" s="208"/>
      <c r="S21" s="264"/>
      <c r="T21" s="264"/>
    </row>
    <row r="22" spans="1:20" s="18" customFormat="1">
      <c r="A22" s="1100"/>
      <c r="B22" s="99"/>
      <c r="P22" s="25"/>
      <c r="S22" s="264"/>
      <c r="T22" s="264"/>
    </row>
    <row r="23" spans="1:20" s="18" customFormat="1">
      <c r="A23" s="1100"/>
      <c r="B23" s="99"/>
      <c r="P23" s="25"/>
      <c r="S23" s="264"/>
      <c r="T23" s="264"/>
    </row>
    <row r="24" spans="1:20" s="18" customFormat="1">
      <c r="A24" s="1100"/>
      <c r="B24" s="99"/>
      <c r="P24" s="25"/>
      <c r="S24" s="264"/>
      <c r="T24" s="264"/>
    </row>
    <row r="25" spans="1:20" s="18" customFormat="1">
      <c r="A25" s="1100"/>
      <c r="B25" s="99"/>
      <c r="P25" s="25"/>
      <c r="S25" s="264"/>
      <c r="T25" s="264"/>
    </row>
    <row r="26" spans="1:20" s="18" customFormat="1">
      <c r="A26" s="1100"/>
      <c r="B26" s="99"/>
      <c r="P26" s="25"/>
      <c r="S26" s="264"/>
      <c r="T26" s="264"/>
    </row>
    <row r="27" spans="1:20" s="18" customFormat="1">
      <c r="A27" s="1100"/>
      <c r="B27" s="99"/>
      <c r="P27" s="25"/>
      <c r="S27" s="264"/>
      <c r="T27" s="264"/>
    </row>
    <row r="28" spans="1:20" s="18" customFormat="1">
      <c r="A28" s="1100"/>
      <c r="B28" s="99"/>
      <c r="P28" s="25"/>
      <c r="S28" s="264"/>
      <c r="T28" s="264"/>
    </row>
    <row r="29" spans="1:20" s="18" customFormat="1">
      <c r="A29" s="1100"/>
      <c r="B29" s="99"/>
      <c r="P29" s="25"/>
      <c r="S29" s="264"/>
      <c r="T29" s="264"/>
    </row>
    <row r="30" spans="1:20" s="18" customFormat="1">
      <c r="A30" s="1100"/>
      <c r="B30" s="99"/>
      <c r="P30" s="25"/>
      <c r="S30" s="264"/>
      <c r="T30" s="264"/>
    </row>
    <row r="31" spans="1:20" s="18" customFormat="1">
      <c r="A31" s="1100"/>
      <c r="B31" s="99"/>
      <c r="P31" s="25"/>
      <c r="S31" s="264"/>
      <c r="T31" s="264"/>
    </row>
    <row r="32" spans="1:20" s="18" customFormat="1">
      <c r="A32" s="1100"/>
      <c r="B32" s="99"/>
      <c r="P32" s="25"/>
      <c r="S32" s="264"/>
      <c r="T32" s="264"/>
    </row>
    <row r="33" spans="1:20" s="18" customFormat="1">
      <c r="A33" s="1100"/>
      <c r="B33" s="99"/>
      <c r="P33" s="25"/>
      <c r="S33" s="264"/>
      <c r="T33" s="264"/>
    </row>
    <row r="34" spans="1:20" s="18" customFormat="1">
      <c r="A34" s="1100"/>
      <c r="B34" s="99"/>
      <c r="P34" s="25"/>
      <c r="S34" s="264"/>
      <c r="T34" s="264"/>
    </row>
    <row r="35" spans="1:20" s="18" customFormat="1">
      <c r="A35" s="1100"/>
      <c r="B35" s="99"/>
      <c r="P35" s="25"/>
      <c r="S35" s="264"/>
      <c r="T35" s="264"/>
    </row>
    <row r="36" spans="1:20" s="18" customFormat="1">
      <c r="A36" s="1100"/>
      <c r="B36" s="99"/>
      <c r="P36" s="25"/>
      <c r="S36" s="264"/>
      <c r="T36" s="264"/>
    </row>
    <row r="37" spans="1:20" s="18" customFormat="1">
      <c r="A37" s="1100"/>
      <c r="B37" s="99"/>
      <c r="P37" s="25"/>
      <c r="S37" s="264"/>
      <c r="T37" s="264"/>
    </row>
    <row r="38" spans="1:20" s="18" customFormat="1">
      <c r="A38" s="1100"/>
      <c r="B38" s="99"/>
      <c r="P38" s="25"/>
      <c r="S38" s="264"/>
      <c r="T38" s="264"/>
    </row>
    <row r="39" spans="1:20" s="18" customFormat="1">
      <c r="A39" s="1100"/>
      <c r="B39" s="99"/>
      <c r="P39" s="25"/>
      <c r="S39" s="264"/>
      <c r="T39" s="264"/>
    </row>
    <row r="40" spans="1:20" s="18" customFormat="1">
      <c r="A40" s="1100"/>
      <c r="B40" s="99"/>
      <c r="P40" s="25"/>
      <c r="S40" s="264"/>
      <c r="T40" s="264"/>
    </row>
    <row r="41" spans="1:20" s="18" customFormat="1">
      <c r="A41" s="1100"/>
      <c r="B41" s="99"/>
      <c r="P41" s="25"/>
      <c r="S41" s="264"/>
      <c r="T41" s="264"/>
    </row>
    <row r="42" spans="1:20" s="18" customFormat="1">
      <c r="A42" s="1100"/>
      <c r="B42" s="99"/>
      <c r="P42" s="25"/>
      <c r="S42" s="264"/>
      <c r="T42" s="264"/>
    </row>
    <row r="43" spans="1:20" s="18" customFormat="1">
      <c r="A43" s="1100"/>
      <c r="B43" s="99"/>
      <c r="P43" s="25"/>
      <c r="S43" s="264"/>
      <c r="T43" s="264"/>
    </row>
    <row r="44" spans="1:20" s="18" customFormat="1">
      <c r="A44" s="1100"/>
      <c r="B44" s="99"/>
      <c r="P44" s="25"/>
      <c r="S44" s="264"/>
      <c r="T44" s="264"/>
    </row>
    <row r="45" spans="1:20" s="18" customFormat="1">
      <c r="A45" s="1100"/>
      <c r="B45" s="99"/>
      <c r="P45" s="25"/>
      <c r="S45" s="264"/>
      <c r="T45" s="264"/>
    </row>
    <row r="46" spans="1:20" s="18" customFormat="1">
      <c r="A46" s="1100"/>
      <c r="B46" s="99"/>
      <c r="P46" s="25"/>
      <c r="S46" s="264"/>
      <c r="T46" s="264"/>
    </row>
    <row r="47" spans="1:20" s="18" customFormat="1">
      <c r="A47" s="1100"/>
      <c r="B47" s="99"/>
      <c r="P47" s="25"/>
      <c r="S47" s="264"/>
      <c r="T47" s="264"/>
    </row>
    <row r="48" spans="1:20" s="18" customFormat="1">
      <c r="A48" s="1100"/>
      <c r="B48" s="99"/>
      <c r="P48" s="25"/>
      <c r="S48" s="264"/>
      <c r="T48" s="264"/>
    </row>
    <row r="49" spans="1:20" s="18" customFormat="1">
      <c r="A49" s="1100"/>
      <c r="B49" s="99"/>
      <c r="P49" s="25"/>
      <c r="S49" s="264"/>
      <c r="T49" s="264"/>
    </row>
    <row r="50" spans="1:20" s="18" customFormat="1">
      <c r="A50" s="1100"/>
      <c r="B50" s="99"/>
      <c r="P50" s="25"/>
      <c r="S50" s="264"/>
      <c r="T50" s="264"/>
    </row>
    <row r="51" spans="1:20" s="18" customFormat="1">
      <c r="A51" s="1100"/>
      <c r="B51" s="99"/>
      <c r="P51" s="25"/>
      <c r="S51" s="264"/>
      <c r="T51" s="264"/>
    </row>
    <row r="52" spans="1:20" s="18" customFormat="1">
      <c r="A52" s="1100"/>
      <c r="B52" s="99"/>
      <c r="P52" s="25"/>
      <c r="S52" s="264"/>
      <c r="T52" s="264"/>
    </row>
    <row r="53" spans="1:20" s="18" customFormat="1">
      <c r="A53" s="1100"/>
      <c r="B53" s="99"/>
      <c r="P53" s="25"/>
      <c r="S53" s="264"/>
      <c r="T53" s="264"/>
    </row>
    <row r="54" spans="1:20" s="18" customFormat="1">
      <c r="A54" s="1100"/>
      <c r="B54" s="99"/>
      <c r="P54" s="25"/>
      <c r="S54" s="264"/>
      <c r="T54" s="264"/>
    </row>
    <row r="55" spans="1:20" s="18" customFormat="1">
      <c r="A55" s="1100"/>
      <c r="B55" s="99"/>
      <c r="P55" s="25"/>
      <c r="S55" s="264"/>
      <c r="T55" s="264"/>
    </row>
    <row r="56" spans="1:20" s="18" customFormat="1">
      <c r="A56" s="1100"/>
      <c r="B56" s="99"/>
      <c r="P56" s="25"/>
      <c r="S56" s="264"/>
      <c r="T56" s="264"/>
    </row>
    <row r="57" spans="1:20" s="18" customFormat="1">
      <c r="A57" s="1100"/>
      <c r="B57" s="99"/>
      <c r="P57" s="25"/>
      <c r="S57" s="264"/>
      <c r="T57" s="264"/>
    </row>
    <row r="58" spans="1:20" s="18" customFormat="1">
      <c r="A58" s="1100"/>
      <c r="B58" s="99"/>
      <c r="P58" s="25"/>
      <c r="S58" s="264"/>
      <c r="T58" s="264"/>
    </row>
    <row r="59" spans="1:20" s="18" customFormat="1">
      <c r="A59" s="1100"/>
      <c r="B59" s="99"/>
      <c r="P59" s="25"/>
      <c r="S59" s="264"/>
      <c r="T59" s="264"/>
    </row>
    <row r="60" spans="1:20" s="18" customFormat="1">
      <c r="A60" s="1100"/>
      <c r="B60" s="99"/>
      <c r="P60" s="25"/>
      <c r="S60" s="264"/>
      <c r="T60" s="264"/>
    </row>
    <row r="61" spans="1:20" s="18" customFormat="1">
      <c r="A61" s="1100"/>
      <c r="B61" s="99"/>
      <c r="P61" s="25"/>
      <c r="S61" s="264"/>
      <c r="T61" s="264"/>
    </row>
    <row r="62" spans="1:20" s="18" customFormat="1">
      <c r="A62" s="1100"/>
      <c r="B62" s="99"/>
      <c r="P62" s="25"/>
      <c r="S62" s="264"/>
      <c r="T62" s="264"/>
    </row>
    <row r="63" spans="1:20" s="18" customFormat="1">
      <c r="A63" s="1100"/>
      <c r="B63" s="99"/>
      <c r="P63" s="25"/>
      <c r="S63" s="264"/>
      <c r="T63" s="264"/>
    </row>
    <row r="64" spans="1:20" s="18" customFormat="1">
      <c r="A64" s="1100"/>
      <c r="B64" s="99"/>
      <c r="P64" s="25"/>
      <c r="S64" s="264"/>
      <c r="T64" s="264"/>
    </row>
    <row r="65" spans="1:20" s="18" customFormat="1">
      <c r="A65" s="1100"/>
      <c r="B65" s="99"/>
      <c r="P65" s="25"/>
      <c r="S65" s="264"/>
      <c r="T65" s="264"/>
    </row>
    <row r="66" spans="1:20" s="18" customFormat="1">
      <c r="A66" s="1100"/>
      <c r="B66" s="99"/>
      <c r="P66" s="25"/>
      <c r="S66" s="264"/>
      <c r="T66" s="264"/>
    </row>
    <row r="67" spans="1:20" s="18" customFormat="1">
      <c r="A67" s="1100"/>
      <c r="B67" s="99"/>
      <c r="P67" s="25"/>
      <c r="S67" s="264"/>
      <c r="T67" s="264"/>
    </row>
    <row r="68" spans="1:20" s="18" customFormat="1">
      <c r="A68" s="1100"/>
      <c r="B68" s="99"/>
      <c r="P68" s="25"/>
      <c r="S68" s="264"/>
      <c r="T68" s="264"/>
    </row>
    <row r="69" spans="1:20" s="18" customFormat="1">
      <c r="A69" s="1100"/>
      <c r="B69" s="99"/>
      <c r="P69" s="25"/>
      <c r="S69" s="264"/>
      <c r="T69" s="264"/>
    </row>
    <row r="70" spans="1:20" s="18" customFormat="1">
      <c r="A70" s="1100"/>
      <c r="B70" s="99"/>
      <c r="P70" s="25"/>
      <c r="S70" s="264"/>
      <c r="T70" s="264"/>
    </row>
    <row r="71" spans="1:20" s="18" customFormat="1">
      <c r="A71" s="1100"/>
      <c r="B71" s="99"/>
      <c r="P71" s="25"/>
      <c r="S71" s="264"/>
      <c r="T71" s="264"/>
    </row>
    <row r="72" spans="1:20" s="18" customFormat="1">
      <c r="A72" s="1100"/>
      <c r="B72" s="99"/>
      <c r="P72" s="25"/>
      <c r="S72" s="264"/>
      <c r="T72" s="264"/>
    </row>
    <row r="73" spans="1:20" s="18" customFormat="1">
      <c r="A73" s="1100"/>
      <c r="B73" s="99"/>
      <c r="P73" s="25"/>
      <c r="S73" s="264"/>
      <c r="T73" s="264"/>
    </row>
    <row r="74" spans="1:20" s="18" customFormat="1">
      <c r="A74" s="1100"/>
      <c r="B74" s="99"/>
      <c r="P74" s="25"/>
      <c r="S74" s="264"/>
      <c r="T74" s="264"/>
    </row>
    <row r="75" spans="1:20" s="18" customFormat="1">
      <c r="A75" s="1100"/>
      <c r="B75" s="99"/>
      <c r="P75" s="25"/>
      <c r="S75" s="264"/>
      <c r="T75" s="264"/>
    </row>
    <row r="76" spans="1:20" s="18" customFormat="1">
      <c r="A76" s="1100"/>
      <c r="B76" s="99"/>
      <c r="P76" s="25"/>
      <c r="S76" s="264"/>
      <c r="T76" s="264"/>
    </row>
    <row r="77" spans="1:20" s="18" customFormat="1">
      <c r="A77" s="1100"/>
      <c r="B77" s="99"/>
      <c r="C77" s="1044" t="str">
        <f>B21</f>
        <v>HORMIGON   SIMPLE   f'c=210   kg/cm2   EN   PLINTOS   (INCLUYE
 ENCOFRADO)</v>
      </c>
      <c r="D77" s="1045"/>
      <c r="E77" s="1045"/>
      <c r="F77" s="1045"/>
      <c r="G77" s="1045"/>
      <c r="H77" s="1045"/>
      <c r="I77" s="1045"/>
      <c r="J77" s="1045"/>
      <c r="K77" s="1045"/>
      <c r="L77" s="1045"/>
      <c r="M77" s="1045"/>
      <c r="N77" s="1046"/>
      <c r="P77" s="25"/>
      <c r="S77" s="264"/>
      <c r="T77" s="264"/>
    </row>
    <row r="78" spans="1:20" s="18" customFormat="1">
      <c r="A78" s="1100"/>
      <c r="B78" s="99"/>
      <c r="C78" s="1047" t="s">
        <v>114</v>
      </c>
      <c r="D78" s="1048"/>
      <c r="E78" s="1048"/>
      <c r="F78" s="1048"/>
      <c r="G78" s="1048"/>
      <c r="H78" s="1049"/>
      <c r="I78" s="237" t="s">
        <v>22</v>
      </c>
      <c r="J78" s="237" t="s">
        <v>229</v>
      </c>
      <c r="K78" s="1053" t="s">
        <v>230</v>
      </c>
      <c r="L78" s="1054"/>
      <c r="M78" s="237" t="s">
        <v>180</v>
      </c>
      <c r="N78" s="237" t="s">
        <v>60</v>
      </c>
      <c r="P78" s="25"/>
      <c r="S78" s="264"/>
      <c r="T78" s="264"/>
    </row>
    <row r="79" spans="1:20" s="18" customFormat="1">
      <c r="A79" s="1100"/>
      <c r="B79" s="99"/>
      <c r="C79" s="1050"/>
      <c r="D79" s="1051"/>
      <c r="E79" s="1051"/>
      <c r="F79" s="1051"/>
      <c r="G79" s="1051"/>
      <c r="H79" s="1052"/>
      <c r="I79" s="237" t="s">
        <v>181</v>
      </c>
      <c r="J79" s="237" t="s">
        <v>181</v>
      </c>
      <c r="K79" s="1053" t="s">
        <v>181</v>
      </c>
      <c r="L79" s="1054"/>
      <c r="M79" s="237" t="s">
        <v>182</v>
      </c>
      <c r="N79" s="237" t="s">
        <v>377</v>
      </c>
      <c r="P79" s="25"/>
      <c r="S79" s="264"/>
      <c r="T79" s="264"/>
    </row>
    <row r="80" spans="1:20" s="18" customFormat="1">
      <c r="A80" s="1100"/>
      <c r="B80" s="99"/>
      <c r="C80" s="1083" t="s">
        <v>644</v>
      </c>
      <c r="D80" s="1084"/>
      <c r="E80" s="1084"/>
      <c r="F80" s="1084"/>
      <c r="G80" s="1084"/>
      <c r="H80" s="1085"/>
      <c r="I80" s="317">
        <v>1.6</v>
      </c>
      <c r="J80" s="317">
        <v>1.5</v>
      </c>
      <c r="K80" s="1086">
        <v>0.3</v>
      </c>
      <c r="L80" s="1087"/>
      <c r="M80" s="236">
        <v>14</v>
      </c>
      <c r="N80" s="236">
        <f>ROUND(I80*J80*K80*M80,2)</f>
        <v>10.08</v>
      </c>
      <c r="P80" s="25"/>
      <c r="S80" s="264"/>
      <c r="T80" s="264"/>
    </row>
    <row r="81" spans="1:20" s="18" customFormat="1">
      <c r="A81" s="1100"/>
      <c r="B81" s="99"/>
      <c r="C81" s="1083" t="s">
        <v>692</v>
      </c>
      <c r="D81" s="1084"/>
      <c r="E81" s="1084"/>
      <c r="F81" s="1084"/>
      <c r="G81" s="1084"/>
      <c r="H81" s="1085"/>
      <c r="I81" s="317">
        <v>0.9</v>
      </c>
      <c r="J81" s="317">
        <v>1.1000000000000001</v>
      </c>
      <c r="K81" s="1086">
        <v>0.3</v>
      </c>
      <c r="L81" s="1087"/>
      <c r="M81" s="236">
        <v>4</v>
      </c>
      <c r="N81" s="236">
        <f>ROUND(I81*J81*K81*M81,2)</f>
        <v>1.19</v>
      </c>
      <c r="P81" s="25"/>
      <c r="S81" s="264"/>
      <c r="T81" s="264"/>
    </row>
    <row r="82" spans="1:20" s="18" customFormat="1">
      <c r="A82" s="1100"/>
      <c r="B82" s="99"/>
      <c r="C82" s="1097" t="s">
        <v>60</v>
      </c>
      <c r="D82" s="1097"/>
      <c r="E82" s="1097"/>
      <c r="F82" s="1097"/>
      <c r="G82" s="1097"/>
      <c r="H82" s="1097"/>
      <c r="I82" s="1097"/>
      <c r="J82" s="1097"/>
      <c r="K82" s="1097"/>
      <c r="L82" s="1097"/>
      <c r="M82" s="1097"/>
      <c r="N82" s="279">
        <f>ROUND(SUM(N80:N81),2)</f>
        <v>11.27</v>
      </c>
      <c r="P82" s="25"/>
      <c r="S82" s="264"/>
      <c r="T82" s="264"/>
    </row>
    <row r="83" spans="1:20" s="18" customFormat="1" ht="13.5" thickBot="1">
      <c r="A83" s="1100"/>
      <c r="B83" s="164"/>
      <c r="C83" s="165"/>
      <c r="D83" s="165"/>
      <c r="E83" s="165"/>
      <c r="F83" s="165"/>
      <c r="G83" s="165"/>
      <c r="H83" s="165"/>
      <c r="I83" s="165"/>
      <c r="J83" s="165"/>
      <c r="K83" s="165"/>
      <c r="L83" s="165"/>
      <c r="M83" s="165"/>
      <c r="N83" s="165"/>
      <c r="O83" s="165"/>
      <c r="P83" s="167"/>
      <c r="S83" s="264"/>
      <c r="T83" s="264"/>
    </row>
    <row r="84" spans="1:20">
      <c r="A84" s="1100"/>
      <c r="B84" s="1088" t="s">
        <v>27</v>
      </c>
      <c r="C84" s="1089"/>
      <c r="D84" s="1089"/>
      <c r="E84" s="1089"/>
      <c r="F84" s="1089"/>
      <c r="G84" s="1089"/>
      <c r="H84" s="28"/>
      <c r="I84" s="1090" t="s">
        <v>28</v>
      </c>
      <c r="J84" s="1091"/>
      <c r="K84" s="29" t="s">
        <v>48</v>
      </c>
      <c r="L84" s="1092" t="s">
        <v>49</v>
      </c>
      <c r="M84" s="1089"/>
      <c r="N84" s="1089"/>
      <c r="O84" s="1089"/>
      <c r="P84" s="1093"/>
    </row>
    <row r="85" spans="1:20" ht="13.15" customHeight="1">
      <c r="A85" s="1100"/>
      <c r="B85" s="30" t="s">
        <v>112</v>
      </c>
      <c r="C85" s="31"/>
      <c r="D85" s="31"/>
      <c r="E85" s="31"/>
      <c r="F85" s="31"/>
      <c r="G85" s="31"/>
      <c r="H85" s="31"/>
      <c r="I85" s="1057" t="str">
        <f t="shared" ref="I85:I90" si="0">+$D$13</f>
        <v>M3</v>
      </c>
      <c r="J85" s="1058"/>
      <c r="K85" s="32">
        <f>VLOOKUP(D11,'PLAN. ANTE.'!$A$2:$E$50,3,FALSE)</f>
        <v>10.08</v>
      </c>
      <c r="L85" s="33"/>
      <c r="M85" s="34"/>
      <c r="N85" s="34"/>
      <c r="O85" s="34"/>
      <c r="P85" s="35"/>
    </row>
    <row r="86" spans="1:20" ht="13.15" customHeight="1">
      <c r="A86" s="1100"/>
      <c r="B86" s="30" t="s">
        <v>111</v>
      </c>
      <c r="C86" s="31"/>
      <c r="D86" s="31"/>
      <c r="E86" s="31"/>
      <c r="F86" s="31"/>
      <c r="G86" s="31"/>
      <c r="H86" s="31"/>
      <c r="I86" s="1057" t="str">
        <f t="shared" si="0"/>
        <v>M3</v>
      </c>
      <c r="J86" s="1058"/>
      <c r="K86" s="32">
        <f>VLOOKUP(D11,'PLAN. ANTE.'!$A$2:$E$50,4,FALSE)</f>
        <v>0</v>
      </c>
      <c r="L86" s="33"/>
      <c r="M86" s="34"/>
      <c r="N86" s="34"/>
      <c r="O86" s="34"/>
      <c r="P86" s="35"/>
    </row>
    <row r="87" spans="1:20" s="195" customFormat="1" ht="13.15" customHeight="1">
      <c r="A87" s="1100"/>
      <c r="B87" s="189" t="s">
        <v>303</v>
      </c>
      <c r="C87" s="190"/>
      <c r="D87" s="190"/>
      <c r="E87" s="190"/>
      <c r="F87" s="190"/>
      <c r="G87" s="190"/>
      <c r="H87" s="190"/>
      <c r="I87" s="1094" t="str">
        <f t="shared" si="0"/>
        <v>M3</v>
      </c>
      <c r="J87" s="1095"/>
      <c r="K87" s="192">
        <f>ROUND(K88-SUM(K85:K86),2)</f>
        <v>1.19</v>
      </c>
      <c r="L87" s="191"/>
      <c r="M87" s="193"/>
      <c r="N87" s="193"/>
      <c r="O87" s="193"/>
      <c r="P87" s="194"/>
      <c r="S87" s="264"/>
      <c r="T87" s="264"/>
    </row>
    <row r="88" spans="1:20" ht="13.15" customHeight="1">
      <c r="A88" s="1100"/>
      <c r="B88" s="30" t="s">
        <v>50</v>
      </c>
      <c r="C88" s="31"/>
      <c r="D88" s="31"/>
      <c r="E88" s="31"/>
      <c r="F88" s="31"/>
      <c r="G88" s="31"/>
      <c r="H88" s="31"/>
      <c r="I88" s="1057" t="str">
        <f t="shared" si="0"/>
        <v>M3</v>
      </c>
      <c r="J88" s="1058"/>
      <c r="K88" s="32">
        <f>N82</f>
        <v>11.27</v>
      </c>
      <c r="L88" s="33"/>
      <c r="M88" s="34"/>
      <c r="N88" s="34"/>
      <c r="O88" s="34"/>
      <c r="P88" s="35"/>
    </row>
    <row r="89" spans="1:20">
      <c r="A89" s="1100"/>
      <c r="B89" s="1066" t="s">
        <v>51</v>
      </c>
      <c r="C89" s="1067"/>
      <c r="D89" s="1067"/>
      <c r="E89" s="1067"/>
      <c r="F89" s="1067"/>
      <c r="G89" s="1067"/>
      <c r="H89" s="1096"/>
      <c r="I89" s="1057" t="str">
        <f t="shared" si="0"/>
        <v>M3</v>
      </c>
      <c r="J89" s="1058"/>
      <c r="K89" s="43">
        <f>VLOOKUP(D11,'RUBROS '!A1:F173,4)</f>
        <v>10.08</v>
      </c>
      <c r="L89" s="33"/>
      <c r="M89" s="34"/>
      <c r="N89" s="34"/>
      <c r="O89" s="34"/>
      <c r="P89" s="35"/>
    </row>
    <row r="90" spans="1:20">
      <c r="A90" s="1100"/>
      <c r="B90" s="1055" t="s">
        <v>52</v>
      </c>
      <c r="C90" s="1056"/>
      <c r="D90" s="1056"/>
      <c r="E90" s="1056"/>
      <c r="F90" s="1056"/>
      <c r="G90" s="1056"/>
      <c r="H90" s="1056"/>
      <c r="I90" s="1057" t="str">
        <f t="shared" si="0"/>
        <v>M3</v>
      </c>
      <c r="J90" s="1058"/>
      <c r="K90" s="43">
        <f>K88-K89</f>
        <v>1.1899999999999995</v>
      </c>
      <c r="L90" s="1057"/>
      <c r="M90" s="1064"/>
      <c r="N90" s="1064"/>
      <c r="O90" s="1064"/>
      <c r="P90" s="1065"/>
    </row>
    <row r="91" spans="1:20">
      <c r="A91" s="1100"/>
      <c r="B91" s="1066" t="s">
        <v>53</v>
      </c>
      <c r="C91" s="1067"/>
      <c r="D91" s="1067"/>
      <c r="E91" s="1067"/>
      <c r="F91" s="1067"/>
      <c r="G91" s="1067"/>
      <c r="H91" s="1067"/>
      <c r="I91" s="1057" t="s">
        <v>54</v>
      </c>
      <c r="J91" s="1058"/>
      <c r="K91" s="44">
        <f>K88/K89</f>
        <v>1.1180555555555556</v>
      </c>
      <c r="L91" s="1057"/>
      <c r="M91" s="1064"/>
      <c r="N91" s="1064"/>
      <c r="O91" s="1064"/>
      <c r="P91" s="1065"/>
    </row>
    <row r="92" spans="1:20" ht="13.5" thickBot="1">
      <c r="A92" s="1100"/>
      <c r="B92" s="1068" t="s">
        <v>55</v>
      </c>
      <c r="C92" s="1069"/>
      <c r="D92" s="1069"/>
      <c r="E92" s="1069"/>
      <c r="F92" s="1069"/>
      <c r="G92" s="1069"/>
      <c r="H92" s="1069"/>
      <c r="I92" s="1070" t="str">
        <f>+$D$13</f>
        <v>M3</v>
      </c>
      <c r="J92" s="1071"/>
      <c r="K92" s="100">
        <f>K87</f>
        <v>1.19</v>
      </c>
      <c r="L92" s="1070" t="s">
        <v>56</v>
      </c>
      <c r="M92" s="1072"/>
      <c r="N92" s="1072"/>
      <c r="O92" s="1072"/>
      <c r="P92" s="1073"/>
    </row>
    <row r="93" spans="1:20">
      <c r="A93" s="1100"/>
      <c r="B93" s="36"/>
      <c r="P93" s="26"/>
    </row>
    <row r="94" spans="1:20">
      <c r="A94" s="1100"/>
      <c r="B94" s="36"/>
      <c r="P94" s="26"/>
    </row>
    <row r="95" spans="1:20">
      <c r="A95" s="1100"/>
      <c r="B95" s="36"/>
      <c r="P95" s="26"/>
    </row>
    <row r="96" spans="1:20">
      <c r="A96" s="1100"/>
      <c r="B96" s="36"/>
      <c r="P96" s="26"/>
    </row>
    <row r="97" spans="1:16">
      <c r="A97" s="1100"/>
      <c r="B97" s="36"/>
      <c r="P97" s="26"/>
    </row>
    <row r="98" spans="1:16">
      <c r="A98" s="1100"/>
      <c r="B98" s="36"/>
      <c r="P98" s="26"/>
    </row>
    <row r="99" spans="1:16">
      <c r="A99" s="1100"/>
      <c r="B99" s="36"/>
      <c r="P99" s="26"/>
    </row>
    <row r="100" spans="1:16" ht="13.15" customHeight="1">
      <c r="A100" s="1100"/>
      <c r="B100" s="36"/>
      <c r="C100" s="1076" t="str">
        <f>INFO.!B13</f>
        <v xml:space="preserve">ING. BERNARDO V. USCA Z. </v>
      </c>
      <c r="D100" s="1076"/>
      <c r="E100" s="1076"/>
      <c r="F100" s="1076"/>
      <c r="G100" s="1076"/>
      <c r="H100" s="1076"/>
      <c r="L100" s="1059" t="str">
        <f>INFO.!B19</f>
        <v>ING. ANGELA G. SÁNCHEZ M.</v>
      </c>
      <c r="M100" s="1059"/>
      <c r="N100" s="1059"/>
      <c r="O100" s="1059"/>
      <c r="P100" s="1060"/>
    </row>
    <row r="101" spans="1:16">
      <c r="A101" s="1100"/>
      <c r="B101" s="36"/>
      <c r="C101" s="1063" t="str">
        <f>INFO.!A13</f>
        <v xml:space="preserve">CONTRATISTA </v>
      </c>
      <c r="D101" s="1063"/>
      <c r="E101" s="1063"/>
      <c r="F101" s="1063"/>
      <c r="G101" s="1063"/>
      <c r="H101" s="1063"/>
      <c r="L101" s="1061" t="str">
        <f>INFO.!A19</f>
        <v>FISCALIZADORA</v>
      </c>
      <c r="M101" s="1061"/>
      <c r="N101" s="1061"/>
      <c r="O101" s="1061"/>
      <c r="P101" s="1062"/>
    </row>
    <row r="102" spans="1:16">
      <c r="A102" s="443"/>
      <c r="B102" s="36"/>
      <c r="C102" s="152"/>
      <c r="D102" s="152"/>
      <c r="E102" s="152"/>
      <c r="F102" s="152"/>
      <c r="G102" s="152"/>
      <c r="H102" s="152"/>
      <c r="L102" s="560"/>
      <c r="M102" s="560"/>
      <c r="N102" s="560"/>
      <c r="O102" s="560"/>
      <c r="P102" s="444"/>
    </row>
    <row r="103" spans="1:16">
      <c r="A103" s="443"/>
      <c r="B103" s="36"/>
      <c r="C103" s="152"/>
      <c r="D103" s="152"/>
      <c r="E103" s="152"/>
      <c r="F103" s="152"/>
      <c r="G103" s="152"/>
      <c r="H103" s="152"/>
      <c r="L103" s="560"/>
      <c r="M103" s="560"/>
      <c r="N103" s="560"/>
      <c r="O103" s="560"/>
      <c r="P103" s="444"/>
    </row>
    <row r="104" spans="1:16">
      <c r="A104" s="443"/>
      <c r="B104" s="36"/>
      <c r="C104" s="152"/>
      <c r="D104" s="152"/>
      <c r="E104" s="152"/>
      <c r="F104" s="152"/>
      <c r="G104" s="152"/>
      <c r="H104" s="152"/>
      <c r="L104" s="560"/>
      <c r="M104" s="560"/>
      <c r="N104" s="560"/>
      <c r="O104" s="560"/>
      <c r="P104" s="444"/>
    </row>
    <row r="105" spans="1:16">
      <c r="A105" s="443"/>
      <c r="B105" s="36"/>
      <c r="C105" s="152"/>
      <c r="D105" s="152"/>
      <c r="E105" s="152"/>
      <c r="F105" s="152"/>
      <c r="G105" s="152"/>
      <c r="H105" s="152"/>
      <c r="L105" s="560"/>
      <c r="M105" s="560"/>
      <c r="N105" s="560"/>
      <c r="O105" s="560"/>
      <c r="P105" s="444"/>
    </row>
    <row r="106" spans="1:16">
      <c r="A106" s="443"/>
      <c r="B106" s="36"/>
      <c r="C106" s="152"/>
      <c r="D106" s="152"/>
      <c r="E106" s="152"/>
      <c r="F106" s="152"/>
      <c r="G106" s="152"/>
      <c r="H106" s="152"/>
      <c r="L106" s="560"/>
      <c r="M106" s="560"/>
      <c r="N106" s="560"/>
      <c r="O106" s="560"/>
      <c r="P106" s="444"/>
    </row>
    <row r="107" spans="1:16">
      <c r="A107" s="443"/>
      <c r="B107" s="36"/>
      <c r="C107" s="152"/>
      <c r="D107" s="152"/>
      <c r="E107" s="152"/>
      <c r="F107" s="152"/>
      <c r="G107" s="152"/>
      <c r="H107" s="152"/>
      <c r="L107" s="560"/>
      <c r="M107" s="560"/>
      <c r="N107" s="560"/>
      <c r="O107" s="560"/>
      <c r="P107" s="444"/>
    </row>
    <row r="108" spans="1:16">
      <c r="A108" s="443"/>
      <c r="B108" s="36"/>
      <c r="C108" s="152"/>
      <c r="D108" s="152"/>
      <c r="E108" s="152"/>
      <c r="F108" s="1076" t="s">
        <v>790</v>
      </c>
      <c r="G108" s="1076"/>
      <c r="H108" s="1076"/>
      <c r="I108" s="1076"/>
      <c r="J108" s="1076"/>
      <c r="K108" s="1076"/>
      <c r="L108" s="560"/>
      <c r="M108" s="560"/>
      <c r="N108" s="560"/>
      <c r="O108" s="560"/>
      <c r="P108" s="444"/>
    </row>
    <row r="109" spans="1:16">
      <c r="A109" s="443"/>
      <c r="B109" s="36"/>
      <c r="C109" s="152"/>
      <c r="D109" s="152"/>
      <c r="E109" s="152"/>
      <c r="F109" s="1063" t="s">
        <v>791</v>
      </c>
      <c r="G109" s="1063"/>
      <c r="H109" s="1063"/>
      <c r="I109" s="1063"/>
      <c r="J109" s="1063"/>
      <c r="K109" s="1063"/>
      <c r="L109" s="560"/>
      <c r="M109" s="560"/>
      <c r="N109" s="560"/>
      <c r="O109" s="560"/>
      <c r="P109" s="444"/>
    </row>
    <row r="110" spans="1:16">
      <c r="A110" s="443"/>
      <c r="B110" s="36"/>
      <c r="C110" s="152"/>
      <c r="D110" s="152"/>
      <c r="E110" s="152"/>
      <c r="F110" s="152"/>
      <c r="G110" s="152"/>
      <c r="H110" s="152"/>
      <c r="L110" s="560"/>
      <c r="M110" s="560"/>
      <c r="N110" s="560"/>
      <c r="O110" s="560"/>
      <c r="P110" s="444"/>
    </row>
    <row r="111" spans="1:16">
      <c r="A111" s="443"/>
      <c r="B111" s="36"/>
      <c r="C111" s="152"/>
      <c r="D111" s="152"/>
      <c r="E111" s="152"/>
      <c r="F111" s="152"/>
      <c r="G111" s="152"/>
      <c r="H111" s="152"/>
      <c r="L111" s="560"/>
      <c r="M111" s="560"/>
      <c r="N111" s="560"/>
      <c r="O111" s="560"/>
      <c r="P111" s="444"/>
    </row>
    <row r="112" spans="1:16">
      <c r="A112" s="443"/>
      <c r="B112" s="36"/>
      <c r="C112" s="152"/>
      <c r="D112" s="152"/>
      <c r="E112" s="152"/>
      <c r="F112" s="152"/>
      <c r="G112" s="152"/>
      <c r="H112" s="152"/>
      <c r="L112" s="560"/>
      <c r="M112" s="560"/>
      <c r="N112" s="560"/>
      <c r="O112" s="560"/>
      <c r="P112" s="444"/>
    </row>
    <row r="113" spans="1:16">
      <c r="A113" s="443"/>
      <c r="B113" s="36"/>
      <c r="C113" s="152"/>
      <c r="D113" s="152"/>
      <c r="E113" s="152"/>
      <c r="F113" s="152"/>
      <c r="G113" s="152"/>
      <c r="H113" s="152"/>
      <c r="L113" s="560"/>
      <c r="M113" s="560"/>
      <c r="N113" s="560"/>
      <c r="O113" s="560"/>
      <c r="P113" s="444"/>
    </row>
    <row r="114" spans="1:16">
      <c r="A114" s="443"/>
      <c r="B114" s="36"/>
      <c r="C114" s="152"/>
      <c r="D114" s="152"/>
      <c r="E114" s="152"/>
      <c r="F114" s="152"/>
      <c r="G114" s="152"/>
      <c r="H114" s="152"/>
      <c r="L114" s="560"/>
      <c r="M114" s="560"/>
      <c r="N114" s="560"/>
      <c r="O114" s="560"/>
      <c r="P114" s="444"/>
    </row>
    <row r="115" spans="1:16">
      <c r="A115" s="443"/>
      <c r="B115" s="36"/>
      <c r="C115" s="152"/>
      <c r="D115" s="152"/>
      <c r="E115" s="152"/>
      <c r="F115" s="152"/>
      <c r="G115" s="152"/>
      <c r="H115" s="152"/>
      <c r="L115" s="560"/>
      <c r="M115" s="560"/>
      <c r="N115" s="560"/>
      <c r="O115" s="560"/>
      <c r="P115" s="444"/>
    </row>
    <row r="116" spans="1:16">
      <c r="A116" s="443"/>
      <c r="B116" s="36"/>
      <c r="C116" s="152"/>
      <c r="D116" s="152"/>
      <c r="E116" s="152"/>
      <c r="F116" s="152"/>
      <c r="G116" s="152"/>
      <c r="H116" s="152"/>
      <c r="L116" s="560"/>
      <c r="M116" s="560"/>
      <c r="N116" s="560"/>
      <c r="O116" s="560"/>
      <c r="P116" s="444"/>
    </row>
    <row r="117" spans="1:16">
      <c r="A117" s="443"/>
      <c r="B117" s="36"/>
      <c r="C117" s="152"/>
      <c r="D117" s="152"/>
      <c r="E117" s="152"/>
      <c r="F117" s="152"/>
      <c r="G117" s="152"/>
      <c r="H117" s="152"/>
      <c r="L117" s="560"/>
      <c r="M117" s="560"/>
      <c r="N117" s="560"/>
      <c r="O117" s="560"/>
      <c r="P117" s="444"/>
    </row>
    <row r="118" spans="1:16">
      <c r="A118" s="443"/>
      <c r="B118" s="36"/>
      <c r="C118" s="152"/>
      <c r="D118" s="152"/>
      <c r="E118" s="152"/>
      <c r="F118" s="152"/>
      <c r="G118" s="152"/>
      <c r="H118" s="152"/>
      <c r="L118" s="560"/>
      <c r="M118" s="560"/>
      <c r="N118" s="560"/>
      <c r="O118" s="560"/>
      <c r="P118" s="444"/>
    </row>
    <row r="119" spans="1:16">
      <c r="A119" s="443"/>
      <c r="B119" s="36"/>
      <c r="C119" s="152"/>
      <c r="D119" s="152"/>
      <c r="E119" s="152"/>
      <c r="F119" s="152"/>
      <c r="G119" s="152"/>
      <c r="H119" s="152"/>
      <c r="L119" s="560"/>
      <c r="M119" s="560"/>
      <c r="N119" s="560"/>
      <c r="O119" s="560"/>
      <c r="P119" s="444"/>
    </row>
    <row r="120" spans="1:16">
      <c r="A120" s="443"/>
      <c r="B120" s="36"/>
      <c r="C120" s="152"/>
      <c r="D120" s="152"/>
      <c r="E120" s="152"/>
      <c r="F120" s="152"/>
      <c r="G120" s="152"/>
      <c r="H120" s="152"/>
      <c r="L120" s="560"/>
      <c r="M120" s="560"/>
      <c r="N120" s="560"/>
      <c r="O120" s="560"/>
      <c r="P120" s="444"/>
    </row>
    <row r="121" spans="1:16">
      <c r="A121" s="443"/>
      <c r="B121" s="36"/>
      <c r="C121" s="152"/>
      <c r="D121" s="152"/>
      <c r="E121" s="152"/>
      <c r="F121" s="152"/>
      <c r="G121" s="152"/>
      <c r="H121" s="152"/>
      <c r="L121" s="560"/>
      <c r="M121" s="560"/>
      <c r="N121" s="560"/>
      <c r="O121" s="560"/>
      <c r="P121" s="444"/>
    </row>
    <row r="122" spans="1:16">
      <c r="A122" s="443"/>
      <c r="B122" s="36"/>
      <c r="C122" s="152"/>
      <c r="D122" s="152"/>
      <c r="E122" s="152"/>
      <c r="F122" s="152"/>
      <c r="G122" s="152"/>
      <c r="H122" s="152"/>
      <c r="L122" s="560"/>
      <c r="M122" s="560"/>
      <c r="N122" s="560"/>
      <c r="O122" s="560"/>
      <c r="P122" s="444"/>
    </row>
    <row r="123" spans="1:16">
      <c r="A123" s="443"/>
      <c r="B123" s="36"/>
      <c r="C123" s="152"/>
      <c r="D123" s="152"/>
      <c r="E123" s="152"/>
      <c r="F123" s="152"/>
      <c r="G123" s="152"/>
      <c r="H123" s="152"/>
      <c r="L123" s="560"/>
      <c r="M123" s="560"/>
      <c r="N123" s="560"/>
      <c r="O123" s="560"/>
      <c r="P123" s="444"/>
    </row>
    <row r="124" spans="1:16">
      <c r="A124" s="443"/>
      <c r="B124" s="36"/>
      <c r="C124" s="152"/>
      <c r="D124" s="152"/>
      <c r="E124" s="152"/>
      <c r="F124" s="152"/>
      <c r="G124" s="152"/>
      <c r="H124" s="152"/>
      <c r="L124" s="560"/>
      <c r="M124" s="560"/>
      <c r="N124" s="560"/>
      <c r="O124" s="560"/>
      <c r="P124" s="444"/>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52"/>
      <c r="G131" s="152"/>
      <c r="H131" s="152"/>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3.5" thickBot="1">
      <c r="A167" s="443"/>
      <c r="B167" s="39"/>
      <c r="C167" s="242"/>
      <c r="D167" s="242"/>
      <c r="E167" s="242"/>
      <c r="F167" s="242"/>
      <c r="G167" s="242"/>
      <c r="H167" s="242"/>
      <c r="I167" s="40"/>
      <c r="J167" s="40"/>
      <c r="K167" s="40"/>
      <c r="L167" s="593"/>
      <c r="M167" s="593"/>
      <c r="N167" s="593"/>
      <c r="O167" s="593"/>
      <c r="P167" s="594"/>
    </row>
  </sheetData>
  <mergeCells count="51">
    <mergeCell ref="F108:K108"/>
    <mergeCell ref="F109:K109"/>
    <mergeCell ref="D17:E17"/>
    <mergeCell ref="A1:P1"/>
    <mergeCell ref="A2:A101"/>
    <mergeCell ref="D2:N4"/>
    <mergeCell ref="B5:P5"/>
    <mergeCell ref="B6:C7"/>
    <mergeCell ref="D6:P7"/>
    <mergeCell ref="M8:N8"/>
    <mergeCell ref="O8:P8"/>
    <mergeCell ref="M9:N9"/>
    <mergeCell ref="B11:C11"/>
    <mergeCell ref="B12:C12"/>
    <mergeCell ref="B13:C13"/>
    <mergeCell ref="B14:C14"/>
    <mergeCell ref="B15:C15"/>
    <mergeCell ref="B17:C17"/>
    <mergeCell ref="B18:P18"/>
    <mergeCell ref="B19:P19"/>
    <mergeCell ref="C77:N77"/>
    <mergeCell ref="C78:H79"/>
    <mergeCell ref="K78:L78"/>
    <mergeCell ref="K79:L79"/>
    <mergeCell ref="C80:H80"/>
    <mergeCell ref="K80:L80"/>
    <mergeCell ref="B84:G84"/>
    <mergeCell ref="I84:J84"/>
    <mergeCell ref="L84:P84"/>
    <mergeCell ref="C82:M82"/>
    <mergeCell ref="C81:H81"/>
    <mergeCell ref="K81:L81"/>
    <mergeCell ref="C101:H101"/>
    <mergeCell ref="L101:P101"/>
    <mergeCell ref="B90:H90"/>
    <mergeCell ref="I90:J90"/>
    <mergeCell ref="L90:P90"/>
    <mergeCell ref="B91:H91"/>
    <mergeCell ref="I91:J91"/>
    <mergeCell ref="L91:P91"/>
    <mergeCell ref="B92:H92"/>
    <mergeCell ref="I92:J92"/>
    <mergeCell ref="L92:P92"/>
    <mergeCell ref="C100:H100"/>
    <mergeCell ref="L100:P100"/>
    <mergeCell ref="I85:J85"/>
    <mergeCell ref="I86:J86"/>
    <mergeCell ref="I87:J87"/>
    <mergeCell ref="I88:J88"/>
    <mergeCell ref="B89:H89"/>
    <mergeCell ref="I89:J89"/>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36A43-B414-432D-8DD1-19AE0F61CFC6}">
  <sheetPr>
    <tabColor rgb="FF92D050"/>
  </sheetPr>
  <dimension ref="A1:T165"/>
  <sheetViews>
    <sheetView showGridLines="0" view="pageBreakPreview" topLeftCell="A67" zoomScale="70" zoomScaleNormal="80" zoomScaleSheetLayoutView="70" workbookViewId="0">
      <selection activeCell="L100" sqref="L100:P100"/>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20" width="9.7109375" style="264" customWidth="1"/>
    <col min="21" max="21" width="5.7109375" style="11"/>
    <col min="22" max="22" width="8.5703125" style="11" bestFit="1" customWidth="1"/>
    <col min="23" max="16384" width="5.7109375" style="11"/>
  </cols>
  <sheetData>
    <row r="1" spans="1:20" s="264" customFormat="1" ht="4.5" customHeight="1" thickBot="1">
      <c r="A1" s="1099"/>
      <c r="B1" s="1099"/>
      <c r="C1" s="1099"/>
      <c r="D1" s="1099"/>
      <c r="E1" s="1099"/>
      <c r="F1" s="1099"/>
      <c r="G1" s="1099"/>
      <c r="H1" s="1099"/>
      <c r="I1" s="1099"/>
      <c r="J1" s="1099"/>
      <c r="K1" s="1099"/>
      <c r="L1" s="1099"/>
      <c r="M1" s="1099"/>
      <c r="N1" s="1099"/>
      <c r="O1" s="1099"/>
      <c r="P1" s="1099"/>
    </row>
    <row r="2" spans="1:20"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row>
    <row r="3" spans="1:20" s="18" customFormat="1" ht="12" customHeight="1">
      <c r="A3" s="1100"/>
      <c r="B3" s="15"/>
      <c r="C3" s="153"/>
      <c r="D3" s="1102"/>
      <c r="E3" s="1102"/>
      <c r="F3" s="1102"/>
      <c r="G3" s="1102"/>
      <c r="H3" s="1102"/>
      <c r="I3" s="1102"/>
      <c r="J3" s="1102"/>
      <c r="K3" s="1102"/>
      <c r="L3" s="1102"/>
      <c r="M3" s="1102"/>
      <c r="N3" s="1102"/>
      <c r="O3" s="153"/>
      <c r="P3" s="16"/>
      <c r="S3" s="264"/>
      <c r="T3" s="264"/>
    </row>
    <row r="4" spans="1:20" s="18" customFormat="1" ht="12" customHeight="1">
      <c r="A4" s="1100"/>
      <c r="B4" s="15"/>
      <c r="C4" s="153"/>
      <c r="D4" s="1102"/>
      <c r="E4" s="1102"/>
      <c r="F4" s="1102"/>
      <c r="G4" s="1102"/>
      <c r="H4" s="1102"/>
      <c r="I4" s="1102"/>
      <c r="J4" s="1102"/>
      <c r="K4" s="1102"/>
      <c r="L4" s="1102"/>
      <c r="M4" s="1102"/>
      <c r="N4" s="1102"/>
      <c r="O4" s="153"/>
      <c r="P4" s="17"/>
      <c r="S4" s="264"/>
      <c r="T4" s="264"/>
    </row>
    <row r="5" spans="1:20" s="18" customFormat="1" ht="15" customHeight="1">
      <c r="A5" s="1100"/>
      <c r="B5" s="1103" t="s">
        <v>41</v>
      </c>
      <c r="C5" s="1104"/>
      <c r="D5" s="1104"/>
      <c r="E5" s="1104"/>
      <c r="F5" s="1104"/>
      <c r="G5" s="1104"/>
      <c r="H5" s="1104"/>
      <c r="I5" s="1104"/>
      <c r="J5" s="1104"/>
      <c r="K5" s="1104"/>
      <c r="L5" s="1104"/>
      <c r="M5" s="1104"/>
      <c r="N5" s="1104"/>
      <c r="O5" s="1104"/>
      <c r="P5" s="1105"/>
      <c r="S5" s="264"/>
      <c r="T5" s="264"/>
    </row>
    <row r="6" spans="1:20"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row>
    <row r="7" spans="1:20" s="18" customFormat="1" ht="27" customHeight="1">
      <c r="A7" s="1100"/>
      <c r="B7" s="1106"/>
      <c r="C7" s="1107"/>
      <c r="D7" s="1108"/>
      <c r="E7" s="1108"/>
      <c r="F7" s="1108"/>
      <c r="G7" s="1108"/>
      <c r="H7" s="1108"/>
      <c r="I7" s="1108"/>
      <c r="J7" s="1108"/>
      <c r="K7" s="1108"/>
      <c r="L7" s="1108"/>
      <c r="M7" s="1108"/>
      <c r="N7" s="1108"/>
      <c r="O7" s="1108"/>
      <c r="P7" s="1109"/>
      <c r="S7" s="264"/>
      <c r="T7" s="264"/>
    </row>
    <row r="8" spans="1:20"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row>
    <row r="9" spans="1:20" s="18" customFormat="1">
      <c r="A9" s="1100"/>
      <c r="B9" s="21"/>
      <c r="C9" s="22"/>
      <c r="D9" s="22"/>
      <c r="E9" s="22"/>
      <c r="F9" s="22"/>
      <c r="G9" s="22"/>
      <c r="H9" s="22"/>
      <c r="I9" s="22"/>
      <c r="J9" s="22"/>
      <c r="K9" s="22"/>
      <c r="L9" s="23"/>
      <c r="M9" s="1112"/>
      <c r="N9" s="1112"/>
      <c r="O9" s="22"/>
      <c r="P9" s="24"/>
      <c r="S9" s="264"/>
      <c r="T9" s="264"/>
    </row>
    <row r="10" spans="1:20" s="18" customFormat="1">
      <c r="A10" s="1100"/>
      <c r="B10" s="93" t="str">
        <f>CONCATENATE("MODULO ",VLOOKUP(D11,'RUBROS '!A185:C239,3)," :")</f>
        <v>MODULO 2 :</v>
      </c>
      <c r="C10" s="155"/>
      <c r="D10" s="18" t="str">
        <f>VLOOKUP(D11,'RUBROS '!A185:E280,2)</f>
        <v>CANCHA CUBIERTA / ESTRUCTURA</v>
      </c>
      <c r="L10" s="156"/>
      <c r="M10" s="157"/>
      <c r="N10" s="157"/>
      <c r="P10" s="25"/>
      <c r="S10" s="264"/>
      <c r="T10" s="264"/>
    </row>
    <row r="11" spans="1:20" s="18" customFormat="1" ht="15" customHeight="1">
      <c r="A11" s="1100"/>
      <c r="B11" s="1113" t="s">
        <v>61</v>
      </c>
      <c r="C11" s="1114"/>
      <c r="D11" s="158">
        <v>11</v>
      </c>
      <c r="E11" s="159"/>
      <c r="F11" s="160"/>
      <c r="G11" s="160"/>
      <c r="H11" s="160"/>
      <c r="I11" s="160"/>
      <c r="J11" s="160"/>
      <c r="K11" s="160"/>
      <c r="L11" s="160"/>
      <c r="M11" s="160"/>
      <c r="N11" s="160"/>
      <c r="O11" s="160"/>
      <c r="P11" s="94"/>
      <c r="S11" s="264"/>
      <c r="T11" s="264"/>
    </row>
    <row r="12" spans="1:20" s="18" customFormat="1" ht="15" customHeight="1">
      <c r="A12" s="1100"/>
      <c r="B12" s="1113" t="s">
        <v>43</v>
      </c>
      <c r="C12" s="1114"/>
      <c r="D12" s="161" t="str">
        <f>VLOOKUP(D11,'RUBROS '!A1:F173,2)</f>
        <v>HORMIGON  CICLOPEO  F´C=180KG/CM2  40%  Y  PIEDRA  BOLA
60% INCLUYE ENCOFRADO</v>
      </c>
      <c r="E12" s="159"/>
      <c r="F12" s="160"/>
      <c r="G12" s="160"/>
      <c r="H12" s="160"/>
      <c r="I12" s="160"/>
      <c r="J12" s="160"/>
      <c r="K12" s="160"/>
      <c r="L12" s="160"/>
      <c r="M12" s="160"/>
      <c r="N12" s="160"/>
      <c r="O12" s="160"/>
      <c r="P12" s="94"/>
      <c r="S12" s="264"/>
      <c r="T12" s="264"/>
    </row>
    <row r="13" spans="1:20"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row>
    <row r="14" spans="1:20" s="18" customFormat="1" ht="15" customHeight="1">
      <c r="A14" s="1100"/>
      <c r="B14" s="1074" t="s">
        <v>45</v>
      </c>
      <c r="C14" s="1075"/>
      <c r="D14" s="18" t="str">
        <f>INFO.!B6</f>
        <v>PLANILLA 3 DE LIQUIDACION</v>
      </c>
      <c r="F14" s="161"/>
      <c r="G14" s="161"/>
      <c r="J14" s="155"/>
      <c r="K14" s="160"/>
      <c r="L14" s="155"/>
      <c r="M14" s="155"/>
      <c r="N14" s="155"/>
      <c r="O14" s="155"/>
      <c r="P14" s="95"/>
      <c r="S14" s="264"/>
      <c r="T14" s="264"/>
    </row>
    <row r="15" spans="1:20"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row>
    <row r="16" spans="1:20"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row>
    <row r="17" spans="1:20" s="18" customFormat="1" ht="15" customHeight="1">
      <c r="A17" s="1100"/>
      <c r="B17" s="1074" t="s">
        <v>46</v>
      </c>
      <c r="C17" s="1075"/>
      <c r="D17" s="1098">
        <f>K92</f>
        <v>0.22</v>
      </c>
      <c r="E17" s="1098"/>
      <c r="F17" s="161" t="str">
        <f>D13</f>
        <v>M3</v>
      </c>
      <c r="G17" s="155"/>
      <c r="H17" s="155"/>
      <c r="I17" s="155"/>
      <c r="J17" s="155"/>
      <c r="K17" s="160"/>
      <c r="P17" s="25"/>
      <c r="S17" s="264"/>
      <c r="T17" s="264"/>
    </row>
    <row r="18" spans="1:20"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row>
    <row r="19" spans="1:20"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row>
    <row r="20" spans="1:20" s="18" customFormat="1">
      <c r="A20" s="1100"/>
      <c r="B20" s="96" t="s">
        <v>47</v>
      </c>
      <c r="C20" s="97"/>
      <c r="D20" s="97"/>
      <c r="E20" s="97"/>
      <c r="F20" s="97"/>
      <c r="G20" s="97"/>
      <c r="H20" s="97"/>
      <c r="I20" s="97"/>
      <c r="J20" s="97"/>
      <c r="K20" s="97"/>
      <c r="L20" s="97"/>
      <c r="M20" s="97"/>
      <c r="N20" s="97"/>
      <c r="O20" s="97"/>
      <c r="P20" s="98"/>
      <c r="S20" s="264"/>
      <c r="T20" s="264"/>
    </row>
    <row r="21" spans="1:20" s="206" customFormat="1">
      <c r="A21" s="1100"/>
      <c r="B21" s="207" t="str">
        <f>D12</f>
        <v>HORMIGON  CICLOPEO  F´C=180KG/CM2  40%  Y  PIEDRA  BOLA
60% INCLUYE ENCOFRADO</v>
      </c>
      <c r="P21" s="208"/>
      <c r="S21" s="264"/>
      <c r="T21" s="264"/>
    </row>
    <row r="22" spans="1:20" s="18" customFormat="1">
      <c r="A22" s="1100"/>
      <c r="B22" s="99"/>
      <c r="P22" s="25"/>
      <c r="S22" s="264"/>
      <c r="T22" s="264"/>
    </row>
    <row r="23" spans="1:20" s="18" customFormat="1">
      <c r="A23" s="1100"/>
      <c r="B23" s="99"/>
      <c r="P23" s="25"/>
      <c r="S23" s="264"/>
      <c r="T23" s="264"/>
    </row>
    <row r="24" spans="1:20" s="18" customFormat="1">
      <c r="A24" s="1100"/>
      <c r="B24" s="99"/>
      <c r="P24" s="25"/>
      <c r="S24" s="264"/>
      <c r="T24" s="264"/>
    </row>
    <row r="25" spans="1:20" s="18" customFormat="1">
      <c r="A25" s="1100"/>
      <c r="B25" s="99"/>
      <c r="P25" s="25"/>
      <c r="S25" s="264"/>
      <c r="T25" s="264"/>
    </row>
    <row r="26" spans="1:20" s="18" customFormat="1">
      <c r="A26" s="1100"/>
      <c r="B26" s="99"/>
      <c r="P26" s="25"/>
      <c r="S26" s="264"/>
      <c r="T26" s="264"/>
    </row>
    <row r="27" spans="1:20" s="18" customFormat="1">
      <c r="A27" s="1100"/>
      <c r="B27" s="99"/>
      <c r="P27" s="25"/>
      <c r="S27" s="264"/>
      <c r="T27" s="264"/>
    </row>
    <row r="28" spans="1:20" s="18" customFormat="1">
      <c r="A28" s="1100"/>
      <c r="B28" s="99"/>
      <c r="P28" s="25"/>
      <c r="S28" s="264"/>
      <c r="T28" s="264"/>
    </row>
    <row r="29" spans="1:20" s="18" customFormat="1">
      <c r="A29" s="1100"/>
      <c r="B29" s="99"/>
      <c r="P29" s="25"/>
      <c r="S29" s="264"/>
      <c r="T29" s="264"/>
    </row>
    <row r="30" spans="1:20" s="18" customFormat="1">
      <c r="A30" s="1100"/>
      <c r="B30" s="99"/>
      <c r="P30" s="25"/>
      <c r="S30" s="264"/>
      <c r="T30" s="264"/>
    </row>
    <row r="31" spans="1:20" s="18" customFormat="1">
      <c r="A31" s="1100"/>
      <c r="B31" s="99"/>
      <c r="P31" s="25"/>
      <c r="S31" s="264"/>
      <c r="T31" s="264"/>
    </row>
    <row r="32" spans="1:20" s="18" customFormat="1">
      <c r="A32" s="1100"/>
      <c r="B32" s="99"/>
      <c r="P32" s="25"/>
      <c r="S32" s="264"/>
      <c r="T32" s="264"/>
    </row>
    <row r="33" spans="1:20" s="18" customFormat="1">
      <c r="A33" s="1100"/>
      <c r="B33" s="99"/>
      <c r="P33" s="25"/>
      <c r="S33" s="264"/>
      <c r="T33" s="264"/>
    </row>
    <row r="34" spans="1:20" s="18" customFormat="1">
      <c r="A34" s="1100"/>
      <c r="B34" s="99"/>
      <c r="P34" s="25"/>
      <c r="S34" s="264"/>
      <c r="T34" s="264"/>
    </row>
    <row r="35" spans="1:20" s="18" customFormat="1">
      <c r="A35" s="1100"/>
      <c r="B35" s="99"/>
      <c r="P35" s="25"/>
      <c r="S35" s="264"/>
      <c r="T35" s="264"/>
    </row>
    <row r="36" spans="1:20" s="18" customFormat="1">
      <c r="A36" s="1100"/>
      <c r="B36" s="99"/>
      <c r="P36" s="25"/>
      <c r="S36" s="264"/>
      <c r="T36" s="264"/>
    </row>
    <row r="37" spans="1:20" s="18" customFormat="1">
      <c r="A37" s="1100"/>
      <c r="B37" s="99"/>
      <c r="P37" s="25"/>
      <c r="S37" s="264"/>
      <c r="T37" s="264"/>
    </row>
    <row r="38" spans="1:20" s="18" customFormat="1">
      <c r="A38" s="1100"/>
      <c r="B38" s="99"/>
      <c r="P38" s="25"/>
      <c r="S38" s="264"/>
      <c r="T38" s="264"/>
    </row>
    <row r="39" spans="1:20" s="18" customFormat="1">
      <c r="A39" s="1100"/>
      <c r="B39" s="99"/>
      <c r="P39" s="25"/>
      <c r="S39" s="264"/>
      <c r="T39" s="264"/>
    </row>
    <row r="40" spans="1:20" s="18" customFormat="1">
      <c r="A40" s="1100"/>
      <c r="B40" s="99"/>
      <c r="P40" s="25"/>
      <c r="S40" s="264"/>
      <c r="T40" s="264"/>
    </row>
    <row r="41" spans="1:20" s="18" customFormat="1">
      <c r="A41" s="1100"/>
      <c r="B41" s="99"/>
      <c r="P41" s="25"/>
      <c r="S41" s="264"/>
      <c r="T41" s="264"/>
    </row>
    <row r="42" spans="1:20" s="18" customFormat="1">
      <c r="A42" s="1100"/>
      <c r="B42" s="99"/>
      <c r="P42" s="25"/>
      <c r="S42" s="264"/>
      <c r="T42" s="264"/>
    </row>
    <row r="43" spans="1:20" s="18" customFormat="1">
      <c r="A43" s="1100"/>
      <c r="B43" s="99"/>
      <c r="P43" s="25"/>
      <c r="S43" s="264"/>
      <c r="T43" s="264"/>
    </row>
    <row r="44" spans="1:20" s="18" customFormat="1">
      <c r="A44" s="1100"/>
      <c r="B44" s="99"/>
      <c r="P44" s="25"/>
      <c r="S44" s="264"/>
      <c r="T44" s="264"/>
    </row>
    <row r="45" spans="1:20" s="18" customFormat="1">
      <c r="A45" s="1100"/>
      <c r="B45" s="99"/>
      <c r="P45" s="25"/>
      <c r="S45" s="264"/>
      <c r="T45" s="264"/>
    </row>
    <row r="46" spans="1:20" s="18" customFormat="1">
      <c r="A46" s="1100"/>
      <c r="B46" s="99"/>
      <c r="P46" s="25"/>
      <c r="S46" s="264"/>
      <c r="T46" s="264"/>
    </row>
    <row r="47" spans="1:20" s="18" customFormat="1">
      <c r="A47" s="1100"/>
      <c r="B47" s="99"/>
      <c r="P47" s="25"/>
      <c r="S47" s="264"/>
      <c r="T47" s="264"/>
    </row>
    <row r="48" spans="1:20" s="18" customFormat="1">
      <c r="A48" s="1100"/>
      <c r="B48" s="99"/>
      <c r="P48" s="25"/>
      <c r="S48" s="264"/>
      <c r="T48" s="264"/>
    </row>
    <row r="49" spans="1:20" s="18" customFormat="1">
      <c r="A49" s="1100"/>
      <c r="B49" s="99"/>
      <c r="P49" s="25"/>
      <c r="S49" s="264"/>
      <c r="T49" s="264"/>
    </row>
    <row r="50" spans="1:20" s="18" customFormat="1">
      <c r="A50" s="1100"/>
      <c r="B50" s="99"/>
      <c r="P50" s="25"/>
      <c r="S50" s="264"/>
      <c r="T50" s="264"/>
    </row>
    <row r="51" spans="1:20" s="18" customFormat="1">
      <c r="A51" s="1100"/>
      <c r="B51" s="99"/>
      <c r="P51" s="25"/>
      <c r="S51" s="264"/>
      <c r="T51" s="264"/>
    </row>
    <row r="52" spans="1:20" s="18" customFormat="1">
      <c r="A52" s="1100"/>
      <c r="B52" s="99"/>
      <c r="P52" s="25"/>
      <c r="S52" s="264"/>
      <c r="T52" s="264"/>
    </row>
    <row r="53" spans="1:20" s="18" customFormat="1">
      <c r="A53" s="1100"/>
      <c r="B53" s="99"/>
      <c r="P53" s="25"/>
      <c r="S53" s="264"/>
      <c r="T53" s="264"/>
    </row>
    <row r="54" spans="1:20" s="18" customFormat="1">
      <c r="A54" s="1100"/>
      <c r="B54" s="99"/>
      <c r="P54" s="25"/>
      <c r="S54" s="264"/>
      <c r="T54" s="264"/>
    </row>
    <row r="55" spans="1:20" s="18" customFormat="1">
      <c r="A55" s="1100"/>
      <c r="B55" s="99"/>
      <c r="P55" s="25"/>
      <c r="S55" s="264"/>
      <c r="T55" s="264"/>
    </row>
    <row r="56" spans="1:20" s="18" customFormat="1">
      <c r="A56" s="1100"/>
      <c r="B56" s="99"/>
      <c r="P56" s="25"/>
      <c r="S56" s="264"/>
      <c r="T56" s="264"/>
    </row>
    <row r="57" spans="1:20" s="18" customFormat="1">
      <c r="A57" s="1100"/>
      <c r="B57" s="99"/>
      <c r="P57" s="25"/>
      <c r="S57" s="264"/>
      <c r="T57" s="264"/>
    </row>
    <row r="58" spans="1:20" s="18" customFormat="1">
      <c r="A58" s="1100"/>
      <c r="B58" s="99"/>
      <c r="P58" s="25"/>
      <c r="S58" s="264"/>
      <c r="T58" s="264"/>
    </row>
    <row r="59" spans="1:20" s="18" customFormat="1">
      <c r="A59" s="1100"/>
      <c r="B59" s="99"/>
      <c r="P59" s="25"/>
      <c r="S59" s="264"/>
      <c r="T59" s="264"/>
    </row>
    <row r="60" spans="1:20" s="18" customFormat="1">
      <c r="A60" s="1100"/>
      <c r="B60" s="99"/>
      <c r="P60" s="25"/>
      <c r="S60" s="264"/>
      <c r="T60" s="264"/>
    </row>
    <row r="61" spans="1:20" s="18" customFormat="1">
      <c r="A61" s="1100"/>
      <c r="B61" s="99"/>
      <c r="P61" s="25"/>
      <c r="S61" s="264"/>
      <c r="T61" s="264"/>
    </row>
    <row r="62" spans="1:20" s="18" customFormat="1">
      <c r="A62" s="1100"/>
      <c r="B62" s="99"/>
      <c r="P62" s="25"/>
      <c r="S62" s="264"/>
      <c r="T62" s="264"/>
    </row>
    <row r="63" spans="1:20" s="18" customFormat="1">
      <c r="A63" s="1100"/>
      <c r="B63" s="99"/>
      <c r="P63" s="25"/>
      <c r="S63" s="264"/>
      <c r="T63" s="264"/>
    </row>
    <row r="64" spans="1:20" s="18" customFormat="1">
      <c r="A64" s="1100"/>
      <c r="B64" s="99"/>
      <c r="P64" s="25"/>
      <c r="S64" s="264"/>
      <c r="T64" s="264"/>
    </row>
    <row r="65" spans="1:20" s="18" customFormat="1">
      <c r="A65" s="1100"/>
      <c r="B65" s="99"/>
      <c r="P65" s="25"/>
      <c r="S65" s="264"/>
      <c r="T65" s="264"/>
    </row>
    <row r="66" spans="1:20" s="18" customFormat="1">
      <c r="A66" s="1100"/>
      <c r="B66" s="99"/>
      <c r="P66" s="25"/>
      <c r="S66" s="264"/>
      <c r="T66" s="264"/>
    </row>
    <row r="67" spans="1:20" s="18" customFormat="1">
      <c r="A67" s="1100"/>
      <c r="B67" s="99"/>
      <c r="C67" s="1044" t="str">
        <f>B21</f>
        <v>HORMIGON  CICLOPEO  F´C=180KG/CM2  40%  Y  PIEDRA  BOLA
60% INCLUYE ENCOFRADO</v>
      </c>
      <c r="D67" s="1045"/>
      <c r="E67" s="1045"/>
      <c r="F67" s="1045"/>
      <c r="G67" s="1045"/>
      <c r="H67" s="1045"/>
      <c r="I67" s="1045"/>
      <c r="J67" s="1045"/>
      <c r="K67" s="1045"/>
      <c r="L67" s="1045"/>
      <c r="M67" s="1045"/>
      <c r="N67" s="1046"/>
      <c r="P67" s="25"/>
      <c r="S67" s="264"/>
      <c r="T67" s="264"/>
    </row>
    <row r="68" spans="1:20" s="18" customFormat="1">
      <c r="A68" s="1100"/>
      <c r="B68" s="99"/>
      <c r="C68" s="1047" t="s">
        <v>114</v>
      </c>
      <c r="D68" s="1048"/>
      <c r="E68" s="1048"/>
      <c r="F68" s="1048"/>
      <c r="G68" s="1048"/>
      <c r="H68" s="1049"/>
      <c r="I68" s="237" t="s">
        <v>22</v>
      </c>
      <c r="J68" s="237" t="s">
        <v>229</v>
      </c>
      <c r="K68" s="1053" t="s">
        <v>183</v>
      </c>
      <c r="L68" s="1054"/>
      <c r="M68" s="237" t="s">
        <v>180</v>
      </c>
      <c r="N68" s="237" t="s">
        <v>60</v>
      </c>
      <c r="P68" s="25"/>
      <c r="S68" s="264"/>
      <c r="T68" s="264"/>
    </row>
    <row r="69" spans="1:20" s="18" customFormat="1">
      <c r="A69" s="1100"/>
      <c r="B69" s="99"/>
      <c r="C69" s="1050"/>
      <c r="D69" s="1051"/>
      <c r="E69" s="1051"/>
      <c r="F69" s="1051"/>
      <c r="G69" s="1051"/>
      <c r="H69" s="1052"/>
      <c r="I69" s="237" t="s">
        <v>181</v>
      </c>
      <c r="J69" s="237" t="s">
        <v>181</v>
      </c>
      <c r="K69" s="1053" t="s">
        <v>181</v>
      </c>
      <c r="L69" s="1054"/>
      <c r="M69" s="237" t="s">
        <v>182</v>
      </c>
      <c r="N69" s="237" t="s">
        <v>377</v>
      </c>
      <c r="P69" s="25"/>
      <c r="S69" s="264"/>
      <c r="T69" s="264"/>
    </row>
    <row r="70" spans="1:20" s="18" customFormat="1">
      <c r="A70" s="1100"/>
      <c r="B70" s="99"/>
      <c r="C70" s="1083" t="s">
        <v>745</v>
      </c>
      <c r="D70" s="1084"/>
      <c r="E70" s="1084"/>
      <c r="F70" s="1084"/>
      <c r="G70" s="1084"/>
      <c r="H70" s="1085"/>
      <c r="I70" s="317">
        <v>0.4</v>
      </c>
      <c r="J70" s="317">
        <v>0.3</v>
      </c>
      <c r="K70" s="1086">
        <v>26</v>
      </c>
      <c r="L70" s="1087"/>
      <c r="M70" s="236">
        <v>3</v>
      </c>
      <c r="N70" s="236">
        <f t="shared" ref="N70:N71" si="0">ROUND(I70*J70*K70*M70,2)</f>
        <v>9.36</v>
      </c>
      <c r="P70" s="25"/>
      <c r="S70" s="264"/>
      <c r="T70" s="264"/>
    </row>
    <row r="71" spans="1:20" s="18" customFormat="1">
      <c r="A71" s="1100"/>
      <c r="B71" s="99"/>
      <c r="C71" s="1083" t="s">
        <v>746</v>
      </c>
      <c r="D71" s="1084"/>
      <c r="E71" s="1084"/>
      <c r="F71" s="1084"/>
      <c r="G71" s="1084"/>
      <c r="H71" s="1085"/>
      <c r="I71" s="317">
        <v>0.3</v>
      </c>
      <c r="J71" s="317">
        <v>0.3</v>
      </c>
      <c r="K71" s="1086">
        <v>4.5999999999999996</v>
      </c>
      <c r="L71" s="1087"/>
      <c r="M71" s="236">
        <v>12</v>
      </c>
      <c r="N71" s="236">
        <f t="shared" si="0"/>
        <v>4.97</v>
      </c>
      <c r="P71" s="25"/>
      <c r="S71" s="264"/>
      <c r="T71" s="264"/>
    </row>
    <row r="72" spans="1:20" s="18" customFormat="1">
      <c r="A72" s="1100"/>
      <c r="B72" s="99"/>
      <c r="C72" s="1083" t="s">
        <v>747</v>
      </c>
      <c r="D72" s="1084"/>
      <c r="E72" s="1084"/>
      <c r="F72" s="1084"/>
      <c r="G72" s="1084"/>
      <c r="H72" s="1085"/>
      <c r="I72" s="317">
        <v>0.3</v>
      </c>
      <c r="J72" s="317">
        <v>0.2</v>
      </c>
      <c r="K72" s="1086">
        <v>3.25</v>
      </c>
      <c r="L72" s="1087"/>
      <c r="M72" s="236">
        <v>1</v>
      </c>
      <c r="N72" s="236">
        <f t="shared" ref="N72" si="1">ROUND(I72*J72*K72*M72,2)</f>
        <v>0.2</v>
      </c>
      <c r="P72" s="25"/>
      <c r="S72" s="264"/>
      <c r="T72" s="264"/>
    </row>
    <row r="73" spans="1:20" s="18" customFormat="1">
      <c r="A73" s="1100"/>
      <c r="B73" s="99"/>
      <c r="C73" s="1083" t="s">
        <v>748</v>
      </c>
      <c r="D73" s="1084"/>
      <c r="E73" s="1084"/>
      <c r="F73" s="1084"/>
      <c r="G73" s="1084"/>
      <c r="H73" s="1085"/>
      <c r="I73" s="317">
        <v>0.09</v>
      </c>
      <c r="J73" s="317">
        <v>0.1</v>
      </c>
      <c r="K73" s="1086">
        <v>2.0699999999999998</v>
      </c>
      <c r="L73" s="1087"/>
      <c r="M73" s="236">
        <v>1</v>
      </c>
      <c r="N73" s="236">
        <f t="shared" ref="N73" si="2">ROUND(I73*J73*K73*M73,2)</f>
        <v>0.02</v>
      </c>
      <c r="P73" s="25"/>
      <c r="S73" s="264"/>
      <c r="T73" s="264"/>
    </row>
    <row r="74" spans="1:20" s="18" customFormat="1">
      <c r="A74" s="1100"/>
      <c r="B74" s="99"/>
      <c r="C74" s="1097" t="s">
        <v>60</v>
      </c>
      <c r="D74" s="1097"/>
      <c r="E74" s="1097"/>
      <c r="F74" s="1097"/>
      <c r="G74" s="1097"/>
      <c r="H74" s="1097"/>
      <c r="I74" s="1097"/>
      <c r="J74" s="1097"/>
      <c r="K74" s="1097"/>
      <c r="L74" s="1097"/>
      <c r="M74" s="1097"/>
      <c r="N74" s="279">
        <f>ROUND(SUM(N70:N73),2)</f>
        <v>14.55</v>
      </c>
      <c r="P74" s="25"/>
      <c r="S74" s="264"/>
      <c r="T74" s="264"/>
    </row>
    <row r="75" spans="1:20" s="18" customFormat="1">
      <c r="A75" s="1100"/>
      <c r="B75" s="99"/>
      <c r="P75" s="25"/>
      <c r="S75" s="264"/>
      <c r="T75" s="264"/>
    </row>
    <row r="76" spans="1:20" s="18" customFormat="1">
      <c r="A76" s="1100"/>
      <c r="B76" s="99"/>
      <c r="P76" s="25"/>
      <c r="S76" s="264"/>
      <c r="T76" s="264"/>
    </row>
    <row r="77" spans="1:20" s="18" customFormat="1">
      <c r="A77" s="1100"/>
      <c r="B77" s="99"/>
      <c r="P77" s="25"/>
      <c r="S77" s="264"/>
      <c r="T77" s="264"/>
    </row>
    <row r="78" spans="1:20" s="18" customFormat="1">
      <c r="A78" s="1100"/>
      <c r="B78" s="99"/>
      <c r="P78" s="25"/>
      <c r="S78" s="264"/>
      <c r="T78" s="264"/>
    </row>
    <row r="79" spans="1:20" s="18" customFormat="1">
      <c r="A79" s="1100"/>
      <c r="B79" s="99"/>
      <c r="P79" s="25"/>
      <c r="S79" s="264"/>
      <c r="T79" s="264"/>
    </row>
    <row r="80" spans="1:20" s="18" customFormat="1">
      <c r="A80" s="1100"/>
      <c r="B80" s="99"/>
      <c r="P80" s="25"/>
      <c r="S80" s="264"/>
      <c r="T80" s="264"/>
    </row>
    <row r="81" spans="1:20" s="18" customFormat="1">
      <c r="A81" s="1100"/>
      <c r="B81" s="99"/>
      <c r="P81" s="25"/>
      <c r="S81" s="264"/>
      <c r="T81" s="264"/>
    </row>
    <row r="82" spans="1:20" s="18" customFormat="1" ht="13.5" thickBot="1">
      <c r="A82" s="1100"/>
      <c r="B82" s="164"/>
      <c r="C82" s="165"/>
      <c r="D82" s="165"/>
      <c r="E82" s="165"/>
      <c r="F82" s="165"/>
      <c r="G82" s="165"/>
      <c r="H82" s="165"/>
      <c r="I82" s="165"/>
      <c r="J82" s="165"/>
      <c r="K82" s="165"/>
      <c r="L82" s="165"/>
      <c r="M82" s="165"/>
      <c r="N82" s="165"/>
      <c r="O82" s="165"/>
      <c r="P82" s="167"/>
      <c r="S82" s="264"/>
      <c r="T82" s="264"/>
    </row>
    <row r="83" spans="1:20" s="18" customFormat="1" ht="13.5" thickBot="1">
      <c r="A83" s="1100"/>
      <c r="B83" s="650"/>
      <c r="C83" s="651"/>
      <c r="D83" s="651"/>
      <c r="E83" s="651"/>
      <c r="F83" s="651"/>
      <c r="G83" s="651"/>
      <c r="H83" s="651"/>
      <c r="I83" s="651"/>
      <c r="J83" s="651"/>
      <c r="K83" s="651"/>
      <c r="L83" s="651"/>
      <c r="M83" s="651"/>
      <c r="N83" s="651"/>
      <c r="O83" s="651"/>
      <c r="P83" s="652"/>
      <c r="S83" s="264"/>
      <c r="T83" s="264"/>
    </row>
    <row r="84" spans="1:20">
      <c r="A84" s="1100"/>
      <c r="B84" s="1088" t="s">
        <v>27</v>
      </c>
      <c r="C84" s="1089"/>
      <c r="D84" s="1089"/>
      <c r="E84" s="1089"/>
      <c r="F84" s="1089"/>
      <c r="G84" s="1089"/>
      <c r="H84" s="28"/>
      <c r="I84" s="1090" t="s">
        <v>28</v>
      </c>
      <c r="J84" s="1091"/>
      <c r="K84" s="29" t="s">
        <v>48</v>
      </c>
      <c r="L84" s="1092" t="s">
        <v>49</v>
      </c>
      <c r="M84" s="1089"/>
      <c r="N84" s="1089"/>
      <c r="O84" s="1089"/>
      <c r="P84" s="1093"/>
    </row>
    <row r="85" spans="1:20" ht="13.15" customHeight="1">
      <c r="A85" s="1100"/>
      <c r="B85" s="30" t="s">
        <v>112</v>
      </c>
      <c r="C85" s="31"/>
      <c r="D85" s="31"/>
      <c r="E85" s="31"/>
      <c r="F85" s="31"/>
      <c r="G85" s="31"/>
      <c r="H85" s="31"/>
      <c r="I85" s="1057" t="str">
        <f t="shared" ref="I85:I90" si="3">+$D$13</f>
        <v>M3</v>
      </c>
      <c r="J85" s="1058"/>
      <c r="K85" s="32">
        <f>VLOOKUP(D11,'PLAN. ANTE.'!$A$2:$E$50,3,FALSE)</f>
        <v>14.33</v>
      </c>
      <c r="L85" s="33"/>
      <c r="M85" s="34"/>
      <c r="N85" s="34"/>
      <c r="O85" s="34"/>
      <c r="P85" s="35"/>
    </row>
    <row r="86" spans="1:20" ht="13.15" customHeight="1">
      <c r="A86" s="1100"/>
      <c r="B86" s="30" t="s">
        <v>111</v>
      </c>
      <c r="C86" s="31"/>
      <c r="D86" s="31"/>
      <c r="E86" s="31"/>
      <c r="F86" s="31"/>
      <c r="G86" s="31"/>
      <c r="H86" s="31"/>
      <c r="I86" s="1057" t="str">
        <f t="shared" si="3"/>
        <v>M3</v>
      </c>
      <c r="J86" s="1058"/>
      <c r="K86" s="32">
        <f>VLOOKUP(D11,'PLAN. ANTE.'!$A$2:$E$50,4,FALSE)</f>
        <v>0</v>
      </c>
      <c r="L86" s="33"/>
      <c r="M86" s="34"/>
      <c r="N86" s="34"/>
      <c r="O86" s="34"/>
      <c r="P86" s="35"/>
    </row>
    <row r="87" spans="1:20" s="195" customFormat="1" ht="13.15" customHeight="1">
      <c r="A87" s="1100"/>
      <c r="B87" s="189" t="s">
        <v>303</v>
      </c>
      <c r="C87" s="190"/>
      <c r="D87" s="190"/>
      <c r="E87" s="190"/>
      <c r="F87" s="190"/>
      <c r="G87" s="190"/>
      <c r="H87" s="190"/>
      <c r="I87" s="1094" t="str">
        <f t="shared" si="3"/>
        <v>M3</v>
      </c>
      <c r="J87" s="1095"/>
      <c r="K87" s="192">
        <f>ROUND(K88-SUM(K85:K86),2)</f>
        <v>0.22</v>
      </c>
      <c r="L87" s="191"/>
      <c r="M87" s="193"/>
      <c r="N87" s="193"/>
      <c r="O87" s="193"/>
      <c r="P87" s="194"/>
      <c r="S87" s="264"/>
      <c r="T87" s="264"/>
    </row>
    <row r="88" spans="1:20" ht="13.15" customHeight="1">
      <c r="A88" s="1100"/>
      <c r="B88" s="30" t="s">
        <v>50</v>
      </c>
      <c r="C88" s="31"/>
      <c r="D88" s="31"/>
      <c r="E88" s="31"/>
      <c r="F88" s="31"/>
      <c r="G88" s="31"/>
      <c r="H88" s="31"/>
      <c r="I88" s="1057" t="str">
        <f t="shared" si="3"/>
        <v>M3</v>
      </c>
      <c r="J88" s="1058"/>
      <c r="K88" s="32">
        <f>N74</f>
        <v>14.55</v>
      </c>
      <c r="L88" s="33"/>
      <c r="M88" s="34"/>
      <c r="N88" s="34"/>
      <c r="O88" s="34"/>
      <c r="P88" s="35"/>
    </row>
    <row r="89" spans="1:20">
      <c r="A89" s="1100"/>
      <c r="B89" s="1066" t="s">
        <v>51</v>
      </c>
      <c r="C89" s="1067"/>
      <c r="D89" s="1067"/>
      <c r="E89" s="1067"/>
      <c r="F89" s="1067"/>
      <c r="G89" s="1067"/>
      <c r="H89" s="1096"/>
      <c r="I89" s="1057" t="str">
        <f t="shared" si="3"/>
        <v>M3</v>
      </c>
      <c r="J89" s="1058"/>
      <c r="K89" s="43">
        <f>VLOOKUP(D11,'RUBROS '!A1:F173,4)</f>
        <v>14.33</v>
      </c>
      <c r="L89" s="33"/>
      <c r="M89" s="34"/>
      <c r="N89" s="34"/>
      <c r="O89" s="34"/>
      <c r="P89" s="35"/>
    </row>
    <row r="90" spans="1:20">
      <c r="A90" s="1100"/>
      <c r="B90" s="1055" t="s">
        <v>52</v>
      </c>
      <c r="C90" s="1056"/>
      <c r="D90" s="1056"/>
      <c r="E90" s="1056"/>
      <c r="F90" s="1056"/>
      <c r="G90" s="1056"/>
      <c r="H90" s="1056"/>
      <c r="I90" s="1057" t="str">
        <f t="shared" si="3"/>
        <v>M3</v>
      </c>
      <c r="J90" s="1058"/>
      <c r="K90" s="43">
        <f>K88-K89</f>
        <v>0.22000000000000064</v>
      </c>
      <c r="L90" s="1057"/>
      <c r="M90" s="1064"/>
      <c r="N90" s="1064"/>
      <c r="O90" s="1064"/>
      <c r="P90" s="1065"/>
    </row>
    <row r="91" spans="1:20">
      <c r="A91" s="1100"/>
      <c r="B91" s="1066" t="s">
        <v>53</v>
      </c>
      <c r="C91" s="1067"/>
      <c r="D91" s="1067"/>
      <c r="E91" s="1067"/>
      <c r="F91" s="1067"/>
      <c r="G91" s="1067"/>
      <c r="H91" s="1067"/>
      <c r="I91" s="1057" t="s">
        <v>54</v>
      </c>
      <c r="J91" s="1058"/>
      <c r="K91" s="44">
        <f>K88/K89</f>
        <v>1.0153524075366365</v>
      </c>
      <c r="L91" s="1057"/>
      <c r="M91" s="1064"/>
      <c r="N91" s="1064"/>
      <c r="O91" s="1064"/>
      <c r="P91" s="1065"/>
    </row>
    <row r="92" spans="1:20" ht="13.5" thickBot="1">
      <c r="A92" s="1100"/>
      <c r="B92" s="1068" t="s">
        <v>55</v>
      </c>
      <c r="C92" s="1069"/>
      <c r="D92" s="1069"/>
      <c r="E92" s="1069"/>
      <c r="F92" s="1069"/>
      <c r="G92" s="1069"/>
      <c r="H92" s="1069"/>
      <c r="I92" s="1070" t="str">
        <f>+$D$13</f>
        <v>M3</v>
      </c>
      <c r="J92" s="1071"/>
      <c r="K92" s="100">
        <f>K87</f>
        <v>0.22</v>
      </c>
      <c r="L92" s="1070" t="s">
        <v>56</v>
      </c>
      <c r="M92" s="1072"/>
      <c r="N92" s="1072"/>
      <c r="O92" s="1072"/>
      <c r="P92" s="1073"/>
    </row>
    <row r="93" spans="1:20">
      <c r="A93" s="1100"/>
      <c r="B93" s="36"/>
      <c r="P93" s="26"/>
    </row>
    <row r="94" spans="1:20">
      <c r="A94" s="1100"/>
      <c r="B94" s="36"/>
      <c r="P94" s="26"/>
    </row>
    <row r="95" spans="1:20">
      <c r="A95" s="1100"/>
      <c r="B95" s="36"/>
      <c r="P95" s="26"/>
    </row>
    <row r="96" spans="1:20">
      <c r="A96" s="1100"/>
      <c r="B96" s="36"/>
      <c r="P96" s="26"/>
    </row>
    <row r="97" spans="1:16">
      <c r="A97" s="1100"/>
      <c r="B97" s="36"/>
      <c r="P97" s="26"/>
    </row>
    <row r="98" spans="1:16">
      <c r="A98" s="1100"/>
      <c r="B98" s="36"/>
      <c r="P98" s="26"/>
    </row>
    <row r="99" spans="1:16">
      <c r="A99" s="1100"/>
      <c r="B99" s="36"/>
      <c r="P99" s="26"/>
    </row>
    <row r="100" spans="1:16" ht="13.15" customHeight="1">
      <c r="A100" s="1100"/>
      <c r="B100" s="36"/>
      <c r="C100" s="1076" t="str">
        <f>INFO.!B13</f>
        <v xml:space="preserve">ING. BERNARDO V. USCA Z. </v>
      </c>
      <c r="D100" s="1076"/>
      <c r="E100" s="1076"/>
      <c r="F100" s="1076"/>
      <c r="G100" s="1076"/>
      <c r="H100" s="1076"/>
      <c r="L100" s="1059" t="str">
        <f>INFO.!B19</f>
        <v>ING. ANGELA G. SÁNCHEZ M.</v>
      </c>
      <c r="M100" s="1059"/>
      <c r="N100" s="1059"/>
      <c r="O100" s="1059"/>
      <c r="P100" s="1060"/>
    </row>
    <row r="101" spans="1:16">
      <c r="A101" s="1100"/>
      <c r="B101" s="36"/>
      <c r="C101" s="1063" t="str">
        <f>INFO.!A13</f>
        <v xml:space="preserve">CONTRATISTA </v>
      </c>
      <c r="D101" s="1063"/>
      <c r="E101" s="1063"/>
      <c r="F101" s="1063"/>
      <c r="G101" s="1063"/>
      <c r="H101" s="1063"/>
      <c r="L101" s="1061" t="str">
        <f>INFO.!A19</f>
        <v>FISCALIZADORA</v>
      </c>
      <c r="M101" s="1061"/>
      <c r="N101" s="1061"/>
      <c r="O101" s="1061"/>
      <c r="P101" s="1062"/>
    </row>
    <row r="102" spans="1:16">
      <c r="A102" s="443"/>
      <c r="B102" s="36"/>
      <c r="C102" s="152"/>
      <c r="D102" s="152"/>
      <c r="E102" s="152"/>
      <c r="F102" s="152"/>
      <c r="G102" s="152"/>
      <c r="H102" s="152"/>
      <c r="L102" s="560"/>
      <c r="M102" s="560"/>
      <c r="N102" s="560"/>
      <c r="O102" s="560"/>
      <c r="P102" s="444"/>
    </row>
    <row r="103" spans="1:16">
      <c r="A103" s="443"/>
      <c r="B103" s="36"/>
      <c r="C103" s="152"/>
      <c r="D103" s="152"/>
      <c r="E103" s="152"/>
      <c r="F103" s="152"/>
      <c r="G103" s="152"/>
      <c r="H103" s="152"/>
      <c r="L103" s="560"/>
      <c r="M103" s="560"/>
      <c r="N103" s="560"/>
      <c r="O103" s="560"/>
      <c r="P103" s="444"/>
    </row>
    <row r="104" spans="1:16">
      <c r="A104" s="443"/>
      <c r="B104" s="36"/>
      <c r="C104" s="152"/>
      <c r="D104" s="152"/>
      <c r="E104" s="152"/>
      <c r="F104" s="152"/>
      <c r="G104" s="152"/>
      <c r="H104" s="152"/>
      <c r="L104" s="560"/>
      <c r="M104" s="560"/>
      <c r="N104" s="560"/>
      <c r="O104" s="560"/>
      <c r="P104" s="444"/>
    </row>
    <row r="105" spans="1:16">
      <c r="A105" s="443"/>
      <c r="B105" s="36"/>
      <c r="C105" s="152"/>
      <c r="D105" s="152"/>
      <c r="E105" s="152"/>
      <c r="F105" s="152"/>
      <c r="G105" s="152"/>
      <c r="H105" s="152"/>
      <c r="L105" s="560"/>
      <c r="M105" s="560"/>
      <c r="N105" s="560"/>
      <c r="O105" s="560"/>
      <c r="P105" s="444"/>
    </row>
    <row r="106" spans="1:16">
      <c r="A106" s="443"/>
      <c r="B106" s="36"/>
      <c r="C106" s="152"/>
      <c r="D106" s="152"/>
      <c r="E106" s="152"/>
      <c r="F106" s="152"/>
      <c r="G106" s="152"/>
      <c r="H106" s="152"/>
      <c r="L106" s="560"/>
      <c r="M106" s="560"/>
      <c r="N106" s="560"/>
      <c r="O106" s="560"/>
      <c r="P106" s="444"/>
    </row>
    <row r="107" spans="1:16">
      <c r="A107" s="443"/>
      <c r="B107" s="36"/>
      <c r="C107" s="152"/>
      <c r="D107" s="152"/>
      <c r="E107" s="152"/>
      <c r="F107" s="152"/>
      <c r="G107" s="152"/>
      <c r="H107" s="152"/>
      <c r="L107" s="560"/>
      <c r="M107" s="560"/>
      <c r="N107" s="560"/>
      <c r="O107" s="560"/>
      <c r="P107" s="444"/>
    </row>
    <row r="108" spans="1:16">
      <c r="A108" s="443"/>
      <c r="B108" s="36"/>
      <c r="C108" s="152"/>
      <c r="D108" s="152"/>
      <c r="E108" s="152"/>
      <c r="F108" s="152"/>
      <c r="G108" s="152"/>
      <c r="H108" s="152"/>
      <c r="L108" s="560"/>
      <c r="M108" s="560"/>
      <c r="N108" s="560"/>
      <c r="O108" s="560"/>
      <c r="P108" s="444"/>
    </row>
    <row r="109" spans="1:16">
      <c r="A109" s="443"/>
      <c r="B109" s="36"/>
      <c r="C109" s="152"/>
      <c r="D109" s="152"/>
      <c r="E109" s="152"/>
      <c r="F109" s="1076" t="s">
        <v>790</v>
      </c>
      <c r="G109" s="1076"/>
      <c r="H109" s="1076"/>
      <c r="I109" s="1076"/>
      <c r="J109" s="1076"/>
      <c r="K109" s="1076"/>
      <c r="L109" s="560"/>
      <c r="M109" s="560"/>
      <c r="N109" s="560"/>
      <c r="O109" s="560"/>
      <c r="P109" s="444"/>
    </row>
    <row r="110" spans="1:16">
      <c r="A110" s="443"/>
      <c r="B110" s="36"/>
      <c r="C110" s="152"/>
      <c r="D110" s="152"/>
      <c r="E110" s="152"/>
      <c r="F110" s="1063" t="s">
        <v>791</v>
      </c>
      <c r="G110" s="1063"/>
      <c r="H110" s="1063"/>
      <c r="I110" s="1063"/>
      <c r="J110" s="1063"/>
      <c r="K110" s="1063"/>
      <c r="L110" s="560"/>
      <c r="M110" s="560"/>
      <c r="N110" s="560"/>
      <c r="O110" s="560"/>
      <c r="P110" s="444"/>
    </row>
    <row r="111" spans="1:16">
      <c r="A111" s="443"/>
      <c r="B111" s="36"/>
      <c r="C111" s="152"/>
      <c r="D111" s="152"/>
      <c r="E111" s="152"/>
      <c r="F111" s="152"/>
      <c r="G111" s="152"/>
      <c r="H111" s="152"/>
      <c r="L111" s="560"/>
      <c r="M111" s="560"/>
      <c r="N111" s="560"/>
      <c r="O111" s="560"/>
      <c r="P111" s="444"/>
    </row>
    <row r="112" spans="1:16">
      <c r="A112" s="443"/>
      <c r="B112" s="36"/>
      <c r="C112" s="152"/>
      <c r="D112" s="152"/>
      <c r="E112" s="152"/>
      <c r="F112" s="152"/>
      <c r="G112" s="152"/>
      <c r="H112" s="152"/>
      <c r="L112" s="560"/>
      <c r="M112" s="560"/>
      <c r="N112" s="560"/>
      <c r="O112" s="560"/>
      <c r="P112" s="444"/>
    </row>
    <row r="113" spans="1:16">
      <c r="A113" s="443"/>
      <c r="B113" s="36"/>
      <c r="C113" s="152"/>
      <c r="D113" s="152"/>
      <c r="E113" s="152"/>
      <c r="F113" s="152"/>
      <c r="G113" s="152"/>
      <c r="H113" s="152"/>
      <c r="L113" s="560"/>
      <c r="M113" s="560"/>
      <c r="N113" s="560"/>
      <c r="O113" s="560"/>
      <c r="P113" s="444"/>
    </row>
    <row r="114" spans="1:16">
      <c r="A114" s="443"/>
      <c r="B114" s="36"/>
      <c r="C114" s="152"/>
      <c r="D114" s="152"/>
      <c r="E114" s="152"/>
      <c r="F114" s="152"/>
      <c r="G114" s="152"/>
      <c r="H114" s="152"/>
      <c r="L114" s="560"/>
      <c r="M114" s="560"/>
      <c r="N114" s="560"/>
      <c r="O114" s="560"/>
      <c r="P114" s="444"/>
    </row>
    <row r="115" spans="1:16">
      <c r="A115" s="443"/>
      <c r="B115" s="36"/>
      <c r="C115" s="152"/>
      <c r="D115" s="152"/>
      <c r="E115" s="152"/>
      <c r="F115" s="152"/>
      <c r="G115" s="152"/>
      <c r="H115" s="152"/>
      <c r="L115" s="560"/>
      <c r="M115" s="560"/>
      <c r="N115" s="560"/>
      <c r="O115" s="560"/>
      <c r="P115" s="444"/>
    </row>
    <row r="116" spans="1:16">
      <c r="A116" s="443"/>
      <c r="B116" s="36"/>
      <c r="C116" s="152"/>
      <c r="D116" s="152"/>
      <c r="E116" s="152"/>
      <c r="F116" s="152"/>
      <c r="G116" s="152"/>
      <c r="H116" s="152"/>
      <c r="L116" s="560"/>
      <c r="M116" s="560"/>
      <c r="N116" s="560"/>
      <c r="O116" s="560"/>
      <c r="P116" s="444"/>
    </row>
    <row r="117" spans="1:16">
      <c r="A117" s="443"/>
      <c r="B117" s="36"/>
      <c r="C117" s="152"/>
      <c r="D117" s="152"/>
      <c r="E117" s="152"/>
      <c r="F117" s="152"/>
      <c r="G117" s="152"/>
      <c r="H117" s="152"/>
      <c r="L117" s="560"/>
      <c r="M117" s="560"/>
      <c r="N117" s="560"/>
      <c r="O117" s="560"/>
      <c r="P117" s="444"/>
    </row>
    <row r="118" spans="1:16">
      <c r="A118" s="443"/>
      <c r="B118" s="36"/>
      <c r="C118" s="152"/>
      <c r="D118" s="152"/>
      <c r="E118" s="152"/>
      <c r="F118" s="152"/>
      <c r="G118" s="152"/>
      <c r="H118" s="152"/>
      <c r="L118" s="560"/>
      <c r="M118" s="560"/>
      <c r="N118" s="560"/>
      <c r="O118" s="560"/>
      <c r="P118" s="444"/>
    </row>
    <row r="119" spans="1:16">
      <c r="A119" s="443"/>
      <c r="B119" s="36"/>
      <c r="C119" s="152"/>
      <c r="D119" s="152"/>
      <c r="E119" s="152"/>
      <c r="F119" s="152"/>
      <c r="G119" s="152"/>
      <c r="H119" s="152"/>
      <c r="L119" s="560"/>
      <c r="M119" s="560"/>
      <c r="N119" s="560"/>
      <c r="O119" s="560"/>
      <c r="P119" s="444"/>
    </row>
    <row r="120" spans="1:16">
      <c r="A120" s="443"/>
      <c r="B120" s="36"/>
      <c r="C120" s="152"/>
      <c r="D120" s="152"/>
      <c r="E120" s="152"/>
      <c r="F120" s="152"/>
      <c r="G120" s="152"/>
      <c r="H120" s="152"/>
      <c r="L120" s="560"/>
      <c r="M120" s="560"/>
      <c r="N120" s="560"/>
      <c r="O120" s="560"/>
      <c r="P120" s="444"/>
    </row>
    <row r="121" spans="1:16">
      <c r="A121" s="443"/>
      <c r="B121" s="36"/>
      <c r="C121" s="152"/>
      <c r="D121" s="152"/>
      <c r="E121" s="152"/>
      <c r="F121" s="152"/>
      <c r="G121" s="152"/>
      <c r="H121" s="152"/>
      <c r="L121" s="560"/>
      <c r="M121" s="560"/>
      <c r="N121" s="560"/>
      <c r="O121" s="560"/>
      <c r="P121" s="444"/>
    </row>
    <row r="122" spans="1:16">
      <c r="A122" s="443"/>
      <c r="B122" s="36"/>
      <c r="C122" s="152"/>
      <c r="D122" s="152"/>
      <c r="E122" s="152"/>
      <c r="F122" s="152"/>
      <c r="G122" s="152"/>
      <c r="H122" s="152"/>
      <c r="L122" s="560"/>
      <c r="M122" s="560"/>
      <c r="N122" s="560"/>
      <c r="O122" s="560"/>
      <c r="P122" s="444"/>
    </row>
    <row r="123" spans="1:16">
      <c r="A123" s="443"/>
      <c r="B123" s="36"/>
      <c r="C123" s="152"/>
      <c r="D123" s="152"/>
      <c r="E123" s="152"/>
      <c r="F123" s="152"/>
      <c r="G123" s="152"/>
      <c r="H123" s="152"/>
      <c r="L123" s="560"/>
      <c r="M123" s="560"/>
      <c r="N123" s="560"/>
      <c r="O123" s="560"/>
      <c r="P123" s="444"/>
    </row>
    <row r="124" spans="1:16">
      <c r="A124" s="443"/>
      <c r="B124" s="36"/>
      <c r="C124" s="152"/>
      <c r="D124" s="152"/>
      <c r="E124" s="152"/>
      <c r="F124" s="152"/>
      <c r="G124" s="152"/>
      <c r="H124" s="152"/>
      <c r="L124" s="560"/>
      <c r="M124" s="560"/>
      <c r="N124" s="560"/>
      <c r="O124" s="560"/>
      <c r="P124" s="444"/>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52"/>
      <c r="G131" s="152"/>
      <c r="H131" s="152"/>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ht="13.5" thickBot="1">
      <c r="A165" s="443"/>
      <c r="B165" s="39"/>
      <c r="C165" s="242"/>
      <c r="D165" s="242"/>
      <c r="E165" s="242"/>
      <c r="F165" s="242"/>
      <c r="G165" s="242"/>
      <c r="H165" s="242"/>
      <c r="I165" s="40"/>
      <c r="J165" s="40"/>
      <c r="K165" s="40"/>
      <c r="L165" s="593"/>
      <c r="M165" s="593"/>
      <c r="N165" s="593"/>
      <c r="O165" s="593"/>
      <c r="P165" s="594"/>
    </row>
  </sheetData>
  <mergeCells count="55">
    <mergeCell ref="F110:K110"/>
    <mergeCell ref="D17:E17"/>
    <mergeCell ref="A1:P1"/>
    <mergeCell ref="A2:A101"/>
    <mergeCell ref="D2:N4"/>
    <mergeCell ref="B5:P5"/>
    <mergeCell ref="B6:C7"/>
    <mergeCell ref="D6:P7"/>
    <mergeCell ref="M8:N8"/>
    <mergeCell ref="O8:P8"/>
    <mergeCell ref="M9:N9"/>
    <mergeCell ref="B11:C11"/>
    <mergeCell ref="B12:C12"/>
    <mergeCell ref="B13:C13"/>
    <mergeCell ref="B14:C14"/>
    <mergeCell ref="K70:L70"/>
    <mergeCell ref="C74:M74"/>
    <mergeCell ref="F109:K109"/>
    <mergeCell ref="B89:H89"/>
    <mergeCell ref="I89:J89"/>
    <mergeCell ref="C73:H73"/>
    <mergeCell ref="K73:L73"/>
    <mergeCell ref="I86:J86"/>
    <mergeCell ref="I87:J87"/>
    <mergeCell ref="I88:J88"/>
    <mergeCell ref="I85:J85"/>
    <mergeCell ref="C101:H101"/>
    <mergeCell ref="L101:P101"/>
    <mergeCell ref="B90:H90"/>
    <mergeCell ref="I90:J90"/>
    <mergeCell ref="C100:H100"/>
    <mergeCell ref="L100:P100"/>
    <mergeCell ref="B15:C15"/>
    <mergeCell ref="B17:C17"/>
    <mergeCell ref="B84:G84"/>
    <mergeCell ref="I84:J84"/>
    <mergeCell ref="L84:P84"/>
    <mergeCell ref="B18:P18"/>
    <mergeCell ref="B19:P19"/>
    <mergeCell ref="C67:N67"/>
    <mergeCell ref="C68:H69"/>
    <mergeCell ref="K68:L68"/>
    <mergeCell ref="K69:L69"/>
    <mergeCell ref="C70:H70"/>
    <mergeCell ref="C72:H72"/>
    <mergeCell ref="K72:L72"/>
    <mergeCell ref="C71:H71"/>
    <mergeCell ref="K71:L71"/>
    <mergeCell ref="L90:P90"/>
    <mergeCell ref="B91:H91"/>
    <mergeCell ref="I91:J91"/>
    <mergeCell ref="L91:P91"/>
    <mergeCell ref="B92:H92"/>
    <mergeCell ref="I92:J92"/>
    <mergeCell ref="L92:P92"/>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DFB48-E24C-4CB2-AAE6-D2E02DED5771}">
  <sheetPr>
    <tabColor rgb="FFFFFF00"/>
  </sheetPr>
  <dimension ref="A1:T167"/>
  <sheetViews>
    <sheetView showGridLines="0" view="pageBreakPreview" topLeftCell="A58" zoomScale="70" zoomScaleNormal="80" zoomScaleSheetLayoutView="70" workbookViewId="0">
      <selection activeCell="S74" sqref="S74"/>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20" width="9.7109375" style="264" customWidth="1"/>
    <col min="21" max="21" width="5.7109375" style="11"/>
    <col min="22" max="22" width="8.5703125" style="11" bestFit="1" customWidth="1"/>
    <col min="23" max="16384" width="5.7109375" style="11"/>
  </cols>
  <sheetData>
    <row r="1" spans="1:20" s="264" customFormat="1" ht="4.5" customHeight="1" thickBot="1">
      <c r="A1" s="1099"/>
      <c r="B1" s="1099"/>
      <c r="C1" s="1099"/>
      <c r="D1" s="1099"/>
      <c r="E1" s="1099"/>
      <c r="F1" s="1099"/>
      <c r="G1" s="1099"/>
      <c r="H1" s="1099"/>
      <c r="I1" s="1099"/>
      <c r="J1" s="1099"/>
      <c r="K1" s="1099"/>
      <c r="L1" s="1099"/>
      <c r="M1" s="1099"/>
      <c r="N1" s="1099"/>
      <c r="O1" s="1099"/>
      <c r="P1" s="1099"/>
    </row>
    <row r="2" spans="1:20"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row>
    <row r="3" spans="1:20" s="18" customFormat="1" ht="12" customHeight="1">
      <c r="A3" s="1100"/>
      <c r="B3" s="15"/>
      <c r="C3" s="153"/>
      <c r="D3" s="1102"/>
      <c r="E3" s="1102"/>
      <c r="F3" s="1102"/>
      <c r="G3" s="1102"/>
      <c r="H3" s="1102"/>
      <c r="I3" s="1102"/>
      <c r="J3" s="1102"/>
      <c r="K3" s="1102"/>
      <c r="L3" s="1102"/>
      <c r="M3" s="1102"/>
      <c r="N3" s="1102"/>
      <c r="O3" s="153"/>
      <c r="P3" s="16"/>
      <c r="S3" s="264"/>
      <c r="T3" s="264"/>
    </row>
    <row r="4" spans="1:20" s="18" customFormat="1" ht="12" customHeight="1">
      <c r="A4" s="1100"/>
      <c r="B4" s="15"/>
      <c r="C4" s="153"/>
      <c r="D4" s="1102"/>
      <c r="E4" s="1102"/>
      <c r="F4" s="1102"/>
      <c r="G4" s="1102"/>
      <c r="H4" s="1102"/>
      <c r="I4" s="1102"/>
      <c r="J4" s="1102"/>
      <c r="K4" s="1102"/>
      <c r="L4" s="1102"/>
      <c r="M4" s="1102"/>
      <c r="N4" s="1102"/>
      <c r="O4" s="153"/>
      <c r="P4" s="17"/>
      <c r="S4" s="264"/>
      <c r="T4" s="264"/>
    </row>
    <row r="5" spans="1:20" s="18" customFormat="1" ht="15" customHeight="1">
      <c r="A5" s="1100"/>
      <c r="B5" s="1103" t="s">
        <v>41</v>
      </c>
      <c r="C5" s="1104"/>
      <c r="D5" s="1104"/>
      <c r="E5" s="1104"/>
      <c r="F5" s="1104"/>
      <c r="G5" s="1104"/>
      <c r="H5" s="1104"/>
      <c r="I5" s="1104"/>
      <c r="J5" s="1104"/>
      <c r="K5" s="1104"/>
      <c r="L5" s="1104"/>
      <c r="M5" s="1104"/>
      <c r="N5" s="1104"/>
      <c r="O5" s="1104"/>
      <c r="P5" s="1105"/>
      <c r="S5" s="264"/>
      <c r="T5" s="264"/>
    </row>
    <row r="6" spans="1:20"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row>
    <row r="7" spans="1:20" s="18" customFormat="1" ht="27" customHeight="1">
      <c r="A7" s="1100"/>
      <c r="B7" s="1106"/>
      <c r="C7" s="1107"/>
      <c r="D7" s="1108"/>
      <c r="E7" s="1108"/>
      <c r="F7" s="1108"/>
      <c r="G7" s="1108"/>
      <c r="H7" s="1108"/>
      <c r="I7" s="1108"/>
      <c r="J7" s="1108"/>
      <c r="K7" s="1108"/>
      <c r="L7" s="1108"/>
      <c r="M7" s="1108"/>
      <c r="N7" s="1108"/>
      <c r="O7" s="1108"/>
      <c r="P7" s="1109"/>
      <c r="S7" s="264"/>
      <c r="T7" s="264"/>
    </row>
    <row r="8" spans="1:20"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row>
    <row r="9" spans="1:20" s="18" customFormat="1">
      <c r="A9" s="1100"/>
      <c r="B9" s="21"/>
      <c r="C9" s="22"/>
      <c r="D9" s="22"/>
      <c r="E9" s="22"/>
      <c r="F9" s="22"/>
      <c r="G9" s="22"/>
      <c r="H9" s="22"/>
      <c r="I9" s="22"/>
      <c r="J9" s="22"/>
      <c r="K9" s="22"/>
      <c r="L9" s="23"/>
      <c r="M9" s="1112"/>
      <c r="N9" s="1112"/>
      <c r="O9" s="22"/>
      <c r="P9" s="24"/>
      <c r="S9" s="264"/>
      <c r="T9" s="264"/>
    </row>
    <row r="10" spans="1:20" s="18" customFormat="1">
      <c r="A10" s="1100"/>
      <c r="B10" s="93" t="str">
        <f>CONCATENATE("MODULO ",VLOOKUP(D11,'RUBROS '!A185:C239,3)," :")</f>
        <v>MODULO 2 :</v>
      </c>
      <c r="C10" s="155"/>
      <c r="D10" s="18" t="str">
        <f>VLOOKUP(D11,'RUBROS '!A185:E280,2)</f>
        <v>CANCHA CUBIERTA / ESTRUCTURA</v>
      </c>
      <c r="L10" s="156"/>
      <c r="M10" s="157"/>
      <c r="N10" s="157"/>
      <c r="P10" s="25"/>
      <c r="S10" s="264"/>
      <c r="T10" s="264"/>
    </row>
    <row r="11" spans="1:20" s="18" customFormat="1" ht="15" customHeight="1">
      <c r="A11" s="1100"/>
      <c r="B11" s="1113" t="s">
        <v>61</v>
      </c>
      <c r="C11" s="1114"/>
      <c r="D11" s="158">
        <v>12</v>
      </c>
      <c r="E11" s="159"/>
      <c r="F11" s="160"/>
      <c r="G11" s="160"/>
      <c r="H11" s="160"/>
      <c r="I11" s="160"/>
      <c r="J11" s="160"/>
      <c r="K11" s="160"/>
      <c r="L11" s="160"/>
      <c r="M11" s="160"/>
      <c r="N11" s="160"/>
      <c r="O11" s="160"/>
      <c r="P11" s="94"/>
      <c r="S11" s="264"/>
      <c r="T11" s="264"/>
    </row>
    <row r="12" spans="1:20" s="18" customFormat="1" ht="15" customHeight="1">
      <c r="A12" s="1100"/>
      <c r="B12" s="1113" t="s">
        <v>43</v>
      </c>
      <c r="C12" s="1114"/>
      <c r="D12" s="161" t="str">
        <f>VLOOKUP(D11,'RUBROS '!A1:F173,2)</f>
        <v>HORMIGON SIMPLEf'c=210 kg/cm2 EN CADENAS</v>
      </c>
      <c r="E12" s="159"/>
      <c r="F12" s="160"/>
      <c r="G12" s="160"/>
      <c r="H12" s="160"/>
      <c r="I12" s="160"/>
      <c r="J12" s="160"/>
      <c r="K12" s="160"/>
      <c r="L12" s="160"/>
      <c r="M12" s="160"/>
      <c r="N12" s="160"/>
      <c r="O12" s="160"/>
      <c r="P12" s="94"/>
      <c r="S12" s="264"/>
      <c r="T12" s="264"/>
    </row>
    <row r="13" spans="1:20"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row>
    <row r="14" spans="1:20" s="18" customFormat="1" ht="15" customHeight="1">
      <c r="A14" s="1100"/>
      <c r="B14" s="1074" t="s">
        <v>45</v>
      </c>
      <c r="C14" s="1075"/>
      <c r="D14" s="18" t="str">
        <f>INFO.!B6</f>
        <v>PLANILLA 3 DE LIQUIDACION</v>
      </c>
      <c r="F14" s="161"/>
      <c r="G14" s="161"/>
      <c r="J14" s="155"/>
      <c r="K14" s="160"/>
      <c r="L14" s="155"/>
      <c r="M14" s="155"/>
      <c r="N14" s="155"/>
      <c r="O14" s="155"/>
      <c r="P14" s="95"/>
      <c r="S14" s="264"/>
      <c r="T14" s="264"/>
    </row>
    <row r="15" spans="1:20"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row>
    <row r="16" spans="1:20"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row>
    <row r="17" spans="1:20" s="18" customFormat="1" ht="15" customHeight="1">
      <c r="A17" s="1100"/>
      <c r="B17" s="1074" t="s">
        <v>46</v>
      </c>
      <c r="C17" s="1075"/>
      <c r="D17" s="1098">
        <f>K92</f>
        <v>0</v>
      </c>
      <c r="E17" s="1098"/>
      <c r="F17" s="161" t="str">
        <f>D13</f>
        <v>M3</v>
      </c>
      <c r="G17" s="155"/>
      <c r="H17" s="155"/>
      <c r="I17" s="155"/>
      <c r="J17" s="155"/>
      <c r="K17" s="160"/>
      <c r="P17" s="25"/>
      <c r="S17" s="264"/>
      <c r="T17" s="264"/>
    </row>
    <row r="18" spans="1:20"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row>
    <row r="19" spans="1:20"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row>
    <row r="20" spans="1:20" s="18" customFormat="1">
      <c r="A20" s="1100"/>
      <c r="B20" s="96" t="s">
        <v>47</v>
      </c>
      <c r="C20" s="97"/>
      <c r="D20" s="97"/>
      <c r="E20" s="97"/>
      <c r="F20" s="97"/>
      <c r="G20" s="97"/>
      <c r="H20" s="97"/>
      <c r="I20" s="97"/>
      <c r="J20" s="97"/>
      <c r="K20" s="97"/>
      <c r="L20" s="97"/>
      <c r="M20" s="97"/>
      <c r="N20" s="97"/>
      <c r="O20" s="97"/>
      <c r="P20" s="98"/>
      <c r="S20" s="264"/>
      <c r="T20" s="264"/>
    </row>
    <row r="21" spans="1:20" s="206" customFormat="1">
      <c r="A21" s="1100"/>
      <c r="B21" s="207" t="str">
        <f>D12</f>
        <v>HORMIGON SIMPLEf'c=210 kg/cm2 EN CADENAS</v>
      </c>
      <c r="P21" s="208"/>
      <c r="S21" s="264"/>
      <c r="T21" s="264"/>
    </row>
    <row r="22" spans="1:20" s="18" customFormat="1">
      <c r="A22" s="1100"/>
      <c r="B22" s="99"/>
      <c r="P22" s="25"/>
      <c r="S22" s="264"/>
      <c r="T22" s="264"/>
    </row>
    <row r="23" spans="1:20" s="18" customFormat="1">
      <c r="A23" s="1100"/>
      <c r="B23" s="99"/>
      <c r="P23" s="25"/>
      <c r="S23" s="264"/>
      <c r="T23" s="264"/>
    </row>
    <row r="24" spans="1:20" s="18" customFormat="1">
      <c r="A24" s="1100"/>
      <c r="B24" s="99"/>
      <c r="P24" s="25"/>
      <c r="S24" s="264"/>
      <c r="T24" s="264"/>
    </row>
    <row r="25" spans="1:20" s="18" customFormat="1">
      <c r="A25" s="1100"/>
      <c r="B25" s="99"/>
      <c r="P25" s="25"/>
      <c r="S25" s="264"/>
      <c r="T25" s="264"/>
    </row>
    <row r="26" spans="1:20" s="18" customFormat="1">
      <c r="A26" s="1100"/>
      <c r="B26" s="99"/>
      <c r="P26" s="25"/>
      <c r="S26" s="264"/>
      <c r="T26" s="264"/>
    </row>
    <row r="27" spans="1:20" s="18" customFormat="1">
      <c r="A27" s="1100"/>
      <c r="B27" s="99"/>
      <c r="P27" s="25"/>
      <c r="S27" s="264"/>
      <c r="T27" s="264"/>
    </row>
    <row r="28" spans="1:20" s="18" customFormat="1">
      <c r="A28" s="1100"/>
      <c r="B28" s="99"/>
      <c r="P28" s="25"/>
      <c r="S28" s="264"/>
      <c r="T28" s="264"/>
    </row>
    <row r="29" spans="1:20" s="18" customFormat="1">
      <c r="A29" s="1100"/>
      <c r="B29" s="99"/>
      <c r="P29" s="25"/>
      <c r="S29" s="264"/>
      <c r="T29" s="264"/>
    </row>
    <row r="30" spans="1:20" s="18" customFormat="1">
      <c r="A30" s="1100"/>
      <c r="B30" s="99"/>
      <c r="P30" s="25"/>
      <c r="S30" s="264"/>
      <c r="T30" s="264"/>
    </row>
    <row r="31" spans="1:20" s="18" customFormat="1">
      <c r="A31" s="1100"/>
      <c r="B31" s="99"/>
      <c r="P31" s="25"/>
      <c r="S31" s="264"/>
      <c r="T31" s="264"/>
    </row>
    <row r="32" spans="1:20" s="18" customFormat="1">
      <c r="A32" s="1100"/>
      <c r="B32" s="99"/>
      <c r="P32" s="25"/>
      <c r="S32" s="264"/>
      <c r="T32" s="264"/>
    </row>
    <row r="33" spans="1:20" s="18" customFormat="1">
      <c r="A33" s="1100"/>
      <c r="B33" s="99"/>
      <c r="P33" s="25"/>
      <c r="S33" s="264"/>
      <c r="T33" s="264"/>
    </row>
    <row r="34" spans="1:20" s="18" customFormat="1">
      <c r="A34" s="1100"/>
      <c r="B34" s="99"/>
      <c r="P34" s="25"/>
      <c r="S34" s="264"/>
      <c r="T34" s="264"/>
    </row>
    <row r="35" spans="1:20" s="18" customFormat="1">
      <c r="A35" s="1100"/>
      <c r="B35" s="99"/>
      <c r="P35" s="25"/>
      <c r="S35" s="264"/>
      <c r="T35" s="264"/>
    </row>
    <row r="36" spans="1:20" s="18" customFormat="1">
      <c r="A36" s="1100"/>
      <c r="B36" s="99"/>
      <c r="P36" s="25"/>
      <c r="S36" s="264"/>
      <c r="T36" s="264"/>
    </row>
    <row r="37" spans="1:20" s="18" customFormat="1">
      <c r="A37" s="1100"/>
      <c r="B37" s="99"/>
      <c r="P37" s="25"/>
      <c r="S37" s="264"/>
      <c r="T37" s="264"/>
    </row>
    <row r="38" spans="1:20" s="18" customFormat="1">
      <c r="A38" s="1100"/>
      <c r="B38" s="99"/>
      <c r="P38" s="25"/>
      <c r="S38" s="264"/>
      <c r="T38" s="264"/>
    </row>
    <row r="39" spans="1:20" s="18" customFormat="1">
      <c r="A39" s="1100"/>
      <c r="B39" s="99"/>
      <c r="P39" s="25"/>
      <c r="S39" s="264"/>
      <c r="T39" s="264"/>
    </row>
    <row r="40" spans="1:20" s="18" customFormat="1">
      <c r="A40" s="1100"/>
      <c r="B40" s="99"/>
      <c r="P40" s="25"/>
      <c r="S40" s="264"/>
      <c r="T40" s="264"/>
    </row>
    <row r="41" spans="1:20" s="18" customFormat="1">
      <c r="A41" s="1100"/>
      <c r="B41" s="99"/>
      <c r="P41" s="25"/>
      <c r="S41" s="264"/>
      <c r="T41" s="264"/>
    </row>
    <row r="42" spans="1:20" s="18" customFormat="1">
      <c r="A42" s="1100"/>
      <c r="B42" s="99"/>
      <c r="P42" s="25"/>
      <c r="S42" s="264"/>
      <c r="T42" s="264"/>
    </row>
    <row r="43" spans="1:20" s="18" customFormat="1">
      <c r="A43" s="1100"/>
      <c r="B43" s="99"/>
      <c r="P43" s="25"/>
      <c r="S43" s="264"/>
      <c r="T43" s="264"/>
    </row>
    <row r="44" spans="1:20" s="18" customFormat="1">
      <c r="A44" s="1100"/>
      <c r="B44" s="99"/>
      <c r="P44" s="25"/>
      <c r="S44" s="264"/>
      <c r="T44" s="264"/>
    </row>
    <row r="45" spans="1:20" s="18" customFormat="1">
      <c r="A45" s="1100"/>
      <c r="B45" s="99"/>
      <c r="P45" s="25"/>
      <c r="S45" s="264"/>
      <c r="T45" s="264"/>
    </row>
    <row r="46" spans="1:20" s="18" customFormat="1">
      <c r="A46" s="1100"/>
      <c r="B46" s="99"/>
      <c r="P46" s="25"/>
      <c r="S46" s="264"/>
      <c r="T46" s="264"/>
    </row>
    <row r="47" spans="1:20" s="18" customFormat="1">
      <c r="A47" s="1100"/>
      <c r="B47" s="99"/>
      <c r="P47" s="25"/>
      <c r="S47" s="264"/>
      <c r="T47" s="264"/>
    </row>
    <row r="48" spans="1:20" s="18" customFormat="1">
      <c r="A48" s="1100"/>
      <c r="B48" s="99"/>
      <c r="P48" s="25"/>
      <c r="S48" s="264"/>
      <c r="T48" s="264"/>
    </row>
    <row r="49" spans="1:20" s="18" customFormat="1">
      <c r="A49" s="1100"/>
      <c r="B49" s="99"/>
      <c r="P49" s="25"/>
      <c r="S49" s="264"/>
      <c r="T49" s="264"/>
    </row>
    <row r="50" spans="1:20" s="18" customFormat="1">
      <c r="A50" s="1100"/>
      <c r="B50" s="99"/>
      <c r="P50" s="25"/>
      <c r="S50" s="264"/>
      <c r="T50" s="264"/>
    </row>
    <row r="51" spans="1:20" s="18" customFormat="1">
      <c r="A51" s="1100"/>
      <c r="B51" s="99"/>
      <c r="P51" s="25"/>
      <c r="S51" s="264"/>
      <c r="T51" s="264"/>
    </row>
    <row r="52" spans="1:20" s="18" customFormat="1">
      <c r="A52" s="1100"/>
      <c r="B52" s="99"/>
      <c r="P52" s="25"/>
      <c r="S52" s="264"/>
      <c r="T52" s="264"/>
    </row>
    <row r="53" spans="1:20" s="18" customFormat="1">
      <c r="A53" s="1100"/>
      <c r="B53" s="99"/>
      <c r="P53" s="25"/>
      <c r="S53" s="264"/>
      <c r="T53" s="264"/>
    </row>
    <row r="54" spans="1:20" s="18" customFormat="1">
      <c r="A54" s="1100"/>
      <c r="B54" s="99"/>
      <c r="P54" s="25"/>
      <c r="S54" s="264"/>
      <c r="T54" s="264"/>
    </row>
    <row r="55" spans="1:20" s="18" customFormat="1">
      <c r="A55" s="1100"/>
      <c r="B55" s="99"/>
      <c r="P55" s="25"/>
      <c r="S55" s="264"/>
      <c r="T55" s="264"/>
    </row>
    <row r="56" spans="1:20" s="18" customFormat="1">
      <c r="A56" s="1100"/>
      <c r="B56" s="99"/>
      <c r="P56" s="25"/>
      <c r="S56" s="264"/>
      <c r="T56" s="264"/>
    </row>
    <row r="57" spans="1:20" s="18" customFormat="1">
      <c r="A57" s="1100"/>
      <c r="B57" s="99"/>
      <c r="P57" s="25"/>
      <c r="S57" s="264"/>
      <c r="T57" s="264"/>
    </row>
    <row r="58" spans="1:20" s="18" customFormat="1">
      <c r="A58" s="1100"/>
      <c r="B58" s="99"/>
      <c r="P58" s="25"/>
      <c r="S58" s="264"/>
      <c r="T58" s="264"/>
    </row>
    <row r="59" spans="1:20" s="18" customFormat="1">
      <c r="A59" s="1100"/>
      <c r="B59" s="99"/>
      <c r="P59" s="25"/>
      <c r="S59" s="264"/>
      <c r="T59" s="264"/>
    </row>
    <row r="60" spans="1:20" s="18" customFormat="1">
      <c r="A60" s="1100"/>
      <c r="B60" s="99"/>
      <c r="P60" s="25"/>
      <c r="S60" s="264"/>
      <c r="T60" s="264"/>
    </row>
    <row r="61" spans="1:20" s="18" customFormat="1">
      <c r="A61" s="1100"/>
      <c r="B61" s="99"/>
      <c r="P61" s="25"/>
      <c r="S61" s="264"/>
      <c r="T61" s="264"/>
    </row>
    <row r="62" spans="1:20" s="18" customFormat="1">
      <c r="A62" s="1100"/>
      <c r="B62" s="99"/>
      <c r="P62" s="25"/>
      <c r="S62" s="264"/>
      <c r="T62" s="264"/>
    </row>
    <row r="63" spans="1:20" s="18" customFormat="1">
      <c r="A63" s="1100"/>
      <c r="B63" s="99"/>
      <c r="P63" s="25"/>
      <c r="S63" s="264"/>
      <c r="T63" s="264"/>
    </row>
    <row r="64" spans="1:20" s="18" customFormat="1">
      <c r="A64" s="1100"/>
      <c r="B64" s="99"/>
      <c r="P64" s="25"/>
      <c r="S64" s="264"/>
      <c r="T64" s="264"/>
    </row>
    <row r="65" spans="1:20" s="18" customFormat="1">
      <c r="A65" s="1100"/>
      <c r="B65" s="99"/>
      <c r="P65" s="25"/>
      <c r="S65" s="264"/>
      <c r="T65" s="264"/>
    </row>
    <row r="66" spans="1:20" s="18" customFormat="1">
      <c r="A66" s="1100"/>
      <c r="B66" s="99"/>
      <c r="P66" s="25"/>
      <c r="S66" s="264"/>
      <c r="T66" s="264"/>
    </row>
    <row r="67" spans="1:20" s="18" customFormat="1">
      <c r="A67" s="1100"/>
      <c r="B67" s="99"/>
      <c r="C67" s="1044" t="str">
        <f>B21</f>
        <v>HORMIGON SIMPLEf'c=210 kg/cm2 EN CADENAS</v>
      </c>
      <c r="D67" s="1045"/>
      <c r="E67" s="1045"/>
      <c r="F67" s="1045"/>
      <c r="G67" s="1045"/>
      <c r="H67" s="1045"/>
      <c r="I67" s="1045"/>
      <c r="J67" s="1045"/>
      <c r="K67" s="1045"/>
      <c r="L67" s="1045"/>
      <c r="M67" s="1045"/>
      <c r="N67" s="1046"/>
      <c r="P67" s="25"/>
      <c r="S67" s="264"/>
      <c r="T67" s="264"/>
    </row>
    <row r="68" spans="1:20" s="18" customFormat="1">
      <c r="A68" s="1100"/>
      <c r="B68" s="99"/>
      <c r="C68" s="1047" t="s">
        <v>114</v>
      </c>
      <c r="D68" s="1048"/>
      <c r="E68" s="1048"/>
      <c r="F68" s="1048"/>
      <c r="G68" s="1048"/>
      <c r="H68" s="1049"/>
      <c r="I68" s="237" t="s">
        <v>22</v>
      </c>
      <c r="J68" s="237" t="s">
        <v>229</v>
      </c>
      <c r="K68" s="1053" t="s">
        <v>183</v>
      </c>
      <c r="L68" s="1054"/>
      <c r="M68" s="237" t="s">
        <v>180</v>
      </c>
      <c r="N68" s="237" t="s">
        <v>60</v>
      </c>
      <c r="P68" s="25"/>
      <c r="S68" s="264"/>
      <c r="T68" s="264"/>
    </row>
    <row r="69" spans="1:20" s="18" customFormat="1">
      <c r="A69" s="1100"/>
      <c r="B69" s="99"/>
      <c r="C69" s="1050"/>
      <c r="D69" s="1051"/>
      <c r="E69" s="1051"/>
      <c r="F69" s="1051"/>
      <c r="G69" s="1051"/>
      <c r="H69" s="1052"/>
      <c r="I69" s="237" t="s">
        <v>181</v>
      </c>
      <c r="J69" s="237" t="s">
        <v>181</v>
      </c>
      <c r="K69" s="1053" t="s">
        <v>181</v>
      </c>
      <c r="L69" s="1054"/>
      <c r="M69" s="237" t="s">
        <v>182</v>
      </c>
      <c r="N69" s="237" t="s">
        <v>377</v>
      </c>
      <c r="P69" s="25"/>
      <c r="S69" s="264"/>
      <c r="T69" s="264"/>
    </row>
    <row r="70" spans="1:20" s="18" customFormat="1">
      <c r="A70" s="1100"/>
      <c r="B70" s="99"/>
      <c r="C70" s="1083" t="s">
        <v>643</v>
      </c>
      <c r="D70" s="1084"/>
      <c r="E70" s="1084"/>
      <c r="F70" s="1084"/>
      <c r="G70" s="1084"/>
      <c r="H70" s="1085"/>
      <c r="I70" s="317">
        <v>0.4</v>
      </c>
      <c r="J70" s="317">
        <v>0.3</v>
      </c>
      <c r="K70" s="1086">
        <v>26</v>
      </c>
      <c r="L70" s="1087"/>
      <c r="M70" s="236">
        <v>3</v>
      </c>
      <c r="N70" s="236">
        <f t="shared" ref="N70:N71" si="0">ROUND(I70*J70*K70*M70,2)</f>
        <v>9.36</v>
      </c>
      <c r="P70" s="25"/>
      <c r="S70" s="264"/>
      <c r="T70" s="264"/>
    </row>
    <row r="71" spans="1:20" s="18" customFormat="1">
      <c r="A71" s="1100"/>
      <c r="B71" s="99"/>
      <c r="C71" s="1083" t="s">
        <v>485</v>
      </c>
      <c r="D71" s="1084"/>
      <c r="E71" s="1084"/>
      <c r="F71" s="1084"/>
      <c r="G71" s="1084"/>
      <c r="H71" s="1085"/>
      <c r="I71" s="317">
        <v>0.25</v>
      </c>
      <c r="J71" s="317">
        <v>0.3</v>
      </c>
      <c r="K71" s="1086">
        <v>4.5999999999999996</v>
      </c>
      <c r="L71" s="1087"/>
      <c r="M71" s="236">
        <v>12</v>
      </c>
      <c r="N71" s="236">
        <f t="shared" si="0"/>
        <v>4.1399999999999997</v>
      </c>
      <c r="P71" s="25"/>
      <c r="S71" s="264"/>
      <c r="T71" s="264"/>
    </row>
    <row r="72" spans="1:20" s="18" customFormat="1">
      <c r="A72" s="1100"/>
      <c r="B72" s="99"/>
      <c r="C72" s="1097" t="s">
        <v>60</v>
      </c>
      <c r="D72" s="1097"/>
      <c r="E72" s="1097"/>
      <c r="F72" s="1097"/>
      <c r="G72" s="1097"/>
      <c r="H72" s="1097"/>
      <c r="I72" s="1097"/>
      <c r="J72" s="1097"/>
      <c r="K72" s="1097"/>
      <c r="L72" s="1097"/>
      <c r="M72" s="1097"/>
      <c r="N72" s="279">
        <f>ROUND(SUM(N70:N71),2)</f>
        <v>13.5</v>
      </c>
      <c r="P72" s="25"/>
      <c r="S72" s="264"/>
      <c r="T72" s="264"/>
    </row>
    <row r="73" spans="1:20" s="18" customFormat="1">
      <c r="A73" s="1100"/>
      <c r="B73" s="99"/>
      <c r="P73" s="25"/>
      <c r="S73" s="264"/>
      <c r="T73" s="264"/>
    </row>
    <row r="74" spans="1:20" s="18" customFormat="1">
      <c r="A74" s="1100"/>
      <c r="B74" s="99"/>
      <c r="P74" s="25"/>
      <c r="S74" s="264"/>
      <c r="T74" s="264"/>
    </row>
    <row r="75" spans="1:20" s="18" customFormat="1">
      <c r="A75" s="1100"/>
      <c r="B75" s="99"/>
      <c r="P75" s="25"/>
      <c r="S75" s="264"/>
      <c r="T75" s="264"/>
    </row>
    <row r="76" spans="1:20" s="18" customFormat="1">
      <c r="A76" s="1100"/>
      <c r="B76" s="99"/>
      <c r="P76" s="25"/>
      <c r="S76" s="264"/>
      <c r="T76" s="264"/>
    </row>
    <row r="77" spans="1:20" s="18" customFormat="1">
      <c r="A77" s="1100"/>
      <c r="B77" s="99"/>
      <c r="P77" s="25"/>
      <c r="S77" s="264"/>
      <c r="T77" s="264"/>
    </row>
    <row r="78" spans="1:20" s="18" customFormat="1">
      <c r="A78" s="1100"/>
      <c r="B78" s="99"/>
      <c r="P78" s="25"/>
      <c r="S78" s="264"/>
      <c r="T78" s="264"/>
    </row>
    <row r="79" spans="1:20" s="18" customFormat="1">
      <c r="A79" s="1100"/>
      <c r="B79" s="99"/>
      <c r="P79" s="25"/>
      <c r="S79" s="264"/>
      <c r="T79" s="264"/>
    </row>
    <row r="80" spans="1:20" s="18" customFormat="1">
      <c r="A80" s="1100"/>
      <c r="B80" s="99"/>
      <c r="P80" s="25"/>
      <c r="S80" s="264"/>
      <c r="T80" s="264"/>
    </row>
    <row r="81" spans="1:20" s="18" customFormat="1">
      <c r="A81" s="1100"/>
      <c r="B81" s="99"/>
      <c r="P81" s="25"/>
      <c r="S81" s="264"/>
      <c r="T81" s="264"/>
    </row>
    <row r="82" spans="1:20" s="18" customFormat="1">
      <c r="A82" s="1100"/>
      <c r="B82" s="99"/>
      <c r="P82" s="25"/>
      <c r="S82" s="264"/>
      <c r="T82" s="264"/>
    </row>
    <row r="83" spans="1:20" s="18" customFormat="1" ht="13.5" thickBot="1">
      <c r="A83" s="1100"/>
      <c r="B83" s="164"/>
      <c r="C83" s="165"/>
      <c r="D83" s="165"/>
      <c r="E83" s="165"/>
      <c r="F83" s="165"/>
      <c r="G83" s="165"/>
      <c r="H83" s="165"/>
      <c r="I83" s="165"/>
      <c r="J83" s="165"/>
      <c r="K83" s="165"/>
      <c r="L83" s="165"/>
      <c r="M83" s="165"/>
      <c r="N83" s="165"/>
      <c r="O83" s="165"/>
      <c r="P83" s="167"/>
      <c r="S83" s="264"/>
      <c r="T83" s="264"/>
    </row>
    <row r="84" spans="1:20">
      <c r="A84" s="1100"/>
      <c r="B84" s="1088" t="s">
        <v>27</v>
      </c>
      <c r="C84" s="1089"/>
      <c r="D84" s="1089"/>
      <c r="E84" s="1089"/>
      <c r="F84" s="1089"/>
      <c r="G84" s="1089"/>
      <c r="H84" s="28"/>
      <c r="I84" s="1090" t="s">
        <v>28</v>
      </c>
      <c r="J84" s="1091"/>
      <c r="K84" s="29" t="s">
        <v>48</v>
      </c>
      <c r="L84" s="1092" t="s">
        <v>49</v>
      </c>
      <c r="M84" s="1089"/>
      <c r="N84" s="1089"/>
      <c r="O84" s="1089"/>
      <c r="P84" s="1093"/>
    </row>
    <row r="85" spans="1:20" ht="13.15" customHeight="1">
      <c r="A85" s="1100"/>
      <c r="B85" s="30" t="s">
        <v>112</v>
      </c>
      <c r="C85" s="31"/>
      <c r="D85" s="31"/>
      <c r="E85" s="31"/>
      <c r="F85" s="31"/>
      <c r="G85" s="31"/>
      <c r="H85" s="31"/>
      <c r="I85" s="1057" t="str">
        <f t="shared" ref="I85:I90" si="1">+$D$13</f>
        <v>M3</v>
      </c>
      <c r="J85" s="1058"/>
      <c r="K85" s="32">
        <f>VLOOKUP(D11,'PLAN. ANTE.'!$A$2:$E$50,3,FALSE)</f>
        <v>13.5</v>
      </c>
      <c r="L85" s="33"/>
      <c r="M85" s="34"/>
      <c r="N85" s="34"/>
      <c r="O85" s="34"/>
      <c r="P85" s="35"/>
    </row>
    <row r="86" spans="1:20" ht="13.15" customHeight="1">
      <c r="A86" s="1100"/>
      <c r="B86" s="30" t="s">
        <v>111</v>
      </c>
      <c r="C86" s="31"/>
      <c r="D86" s="31"/>
      <c r="E86" s="31"/>
      <c r="F86" s="31"/>
      <c r="G86" s="31"/>
      <c r="H86" s="31"/>
      <c r="I86" s="1057" t="str">
        <f t="shared" si="1"/>
        <v>M3</v>
      </c>
      <c r="J86" s="1058"/>
      <c r="K86" s="32">
        <f>VLOOKUP(D11,'PLAN. ANTE.'!$A$2:$E$50,4,FALSE)</f>
        <v>0</v>
      </c>
      <c r="L86" s="33"/>
      <c r="M86" s="34"/>
      <c r="N86" s="34"/>
      <c r="O86" s="34"/>
      <c r="P86" s="35"/>
    </row>
    <row r="87" spans="1:20" s="195" customFormat="1" ht="13.15" customHeight="1">
      <c r="A87" s="1100"/>
      <c r="B87" s="189" t="s">
        <v>303</v>
      </c>
      <c r="C87" s="190"/>
      <c r="D87" s="190"/>
      <c r="E87" s="190"/>
      <c r="F87" s="190"/>
      <c r="G87" s="190"/>
      <c r="H87" s="190"/>
      <c r="I87" s="1094" t="str">
        <f t="shared" si="1"/>
        <v>M3</v>
      </c>
      <c r="J87" s="1095"/>
      <c r="K87" s="192">
        <f>ROUND(K88-SUM(K85:K86),2)</f>
        <v>0</v>
      </c>
      <c r="L87" s="191"/>
      <c r="M87" s="193"/>
      <c r="N87" s="193"/>
      <c r="O87" s="193"/>
      <c r="P87" s="194"/>
      <c r="S87" s="264"/>
      <c r="T87" s="264"/>
    </row>
    <row r="88" spans="1:20" ht="13.15" customHeight="1">
      <c r="A88" s="1100"/>
      <c r="B88" s="30" t="s">
        <v>50</v>
      </c>
      <c r="C88" s="31"/>
      <c r="D88" s="31"/>
      <c r="E88" s="31"/>
      <c r="F88" s="31"/>
      <c r="G88" s="31"/>
      <c r="H88" s="31"/>
      <c r="I88" s="1057" t="str">
        <f t="shared" si="1"/>
        <v>M3</v>
      </c>
      <c r="J88" s="1058"/>
      <c r="K88" s="32">
        <f>N72</f>
        <v>13.5</v>
      </c>
      <c r="L88" s="33"/>
      <c r="M88" s="34"/>
      <c r="N88" s="34"/>
      <c r="O88" s="34"/>
      <c r="P88" s="35"/>
    </row>
    <row r="89" spans="1:20">
      <c r="A89" s="1100"/>
      <c r="B89" s="1066" t="s">
        <v>51</v>
      </c>
      <c r="C89" s="1067"/>
      <c r="D89" s="1067"/>
      <c r="E89" s="1067"/>
      <c r="F89" s="1067"/>
      <c r="G89" s="1067"/>
      <c r="H89" s="1096"/>
      <c r="I89" s="1057" t="str">
        <f t="shared" si="1"/>
        <v>M3</v>
      </c>
      <c r="J89" s="1058"/>
      <c r="K89" s="43">
        <f>VLOOKUP(D11,'RUBROS '!A1:F173,4)</f>
        <v>13.5</v>
      </c>
      <c r="L89" s="33"/>
      <c r="M89" s="34"/>
      <c r="N89" s="34"/>
      <c r="O89" s="34"/>
      <c r="P89" s="35"/>
    </row>
    <row r="90" spans="1:20">
      <c r="A90" s="1100"/>
      <c r="B90" s="1055" t="s">
        <v>52</v>
      </c>
      <c r="C90" s="1056"/>
      <c r="D90" s="1056"/>
      <c r="E90" s="1056"/>
      <c r="F90" s="1056"/>
      <c r="G90" s="1056"/>
      <c r="H90" s="1056"/>
      <c r="I90" s="1057" t="str">
        <f t="shared" si="1"/>
        <v>M3</v>
      </c>
      <c r="J90" s="1058"/>
      <c r="K90" s="43">
        <f>K88-K89</f>
        <v>0</v>
      </c>
      <c r="L90" s="1057"/>
      <c r="M90" s="1064"/>
      <c r="N90" s="1064"/>
      <c r="O90" s="1064"/>
      <c r="P90" s="1065"/>
    </row>
    <row r="91" spans="1:20">
      <c r="A91" s="1100"/>
      <c r="B91" s="1066" t="s">
        <v>53</v>
      </c>
      <c r="C91" s="1067"/>
      <c r="D91" s="1067"/>
      <c r="E91" s="1067"/>
      <c r="F91" s="1067"/>
      <c r="G91" s="1067"/>
      <c r="H91" s="1067"/>
      <c r="I91" s="1057" t="s">
        <v>54</v>
      </c>
      <c r="J91" s="1058"/>
      <c r="K91" s="44">
        <f>K88/K89</f>
        <v>1</v>
      </c>
      <c r="L91" s="1057"/>
      <c r="M91" s="1064"/>
      <c r="N91" s="1064"/>
      <c r="O91" s="1064"/>
      <c r="P91" s="1065"/>
    </row>
    <row r="92" spans="1:20" ht="13.5" thickBot="1">
      <c r="A92" s="1100"/>
      <c r="B92" s="1068" t="s">
        <v>55</v>
      </c>
      <c r="C92" s="1069"/>
      <c r="D92" s="1069"/>
      <c r="E92" s="1069"/>
      <c r="F92" s="1069"/>
      <c r="G92" s="1069"/>
      <c r="H92" s="1069"/>
      <c r="I92" s="1070" t="str">
        <f>+$D$13</f>
        <v>M3</v>
      </c>
      <c r="J92" s="1071"/>
      <c r="K92" s="100">
        <f>K87</f>
        <v>0</v>
      </c>
      <c r="L92" s="1070" t="s">
        <v>56</v>
      </c>
      <c r="M92" s="1072"/>
      <c r="N92" s="1072"/>
      <c r="O92" s="1072"/>
      <c r="P92" s="1073"/>
    </row>
    <row r="93" spans="1:20">
      <c r="A93" s="1100"/>
      <c r="B93" s="36"/>
      <c r="P93" s="26"/>
    </row>
    <row r="94" spans="1:20">
      <c r="A94" s="1100"/>
      <c r="B94" s="36"/>
      <c r="P94" s="26"/>
    </row>
    <row r="95" spans="1:20">
      <c r="A95" s="1100"/>
      <c r="B95" s="36"/>
      <c r="P95" s="26"/>
    </row>
    <row r="96" spans="1:20">
      <c r="A96" s="1100"/>
      <c r="B96" s="36"/>
      <c r="P96" s="26"/>
    </row>
    <row r="97" spans="1:16">
      <c r="A97" s="1100"/>
      <c r="B97" s="36"/>
      <c r="P97" s="26"/>
    </row>
    <row r="98" spans="1:16">
      <c r="A98" s="1100"/>
      <c r="B98" s="36"/>
      <c r="P98" s="26"/>
    </row>
    <row r="99" spans="1:16">
      <c r="A99" s="1100"/>
      <c r="B99" s="36"/>
      <c r="P99" s="26"/>
    </row>
    <row r="100" spans="1:16" ht="13.15" customHeight="1">
      <c r="A100" s="1100"/>
      <c r="B100" s="36"/>
      <c r="C100" s="1076" t="str">
        <f>INFO.!B13</f>
        <v xml:space="preserve">ING. BERNARDO V. USCA Z. </v>
      </c>
      <c r="D100" s="1076"/>
      <c r="E100" s="1076"/>
      <c r="F100" s="1076"/>
      <c r="G100" s="1076"/>
      <c r="H100" s="1076"/>
      <c r="L100" s="1059" t="str">
        <f>INFO.!B19</f>
        <v>ING. ANGELA G. SÁNCHEZ M.</v>
      </c>
      <c r="M100" s="1059"/>
      <c r="N100" s="1059"/>
      <c r="O100" s="1059"/>
      <c r="P100" s="1060"/>
    </row>
    <row r="101" spans="1:16">
      <c r="A101" s="1100"/>
      <c r="B101" s="36"/>
      <c r="C101" s="1063" t="str">
        <f>INFO.!A13</f>
        <v xml:space="preserve">CONTRATISTA </v>
      </c>
      <c r="D101" s="1063"/>
      <c r="E101" s="1063"/>
      <c r="F101" s="1063"/>
      <c r="G101" s="1063"/>
      <c r="H101" s="1063"/>
      <c r="L101" s="1061" t="str">
        <f>INFO.!A19</f>
        <v>FISCALIZADORA</v>
      </c>
      <c r="M101" s="1061"/>
      <c r="N101" s="1061"/>
      <c r="O101" s="1061"/>
      <c r="P101" s="1062"/>
    </row>
    <row r="102" spans="1:16">
      <c r="A102" s="443"/>
      <c r="B102" s="36"/>
      <c r="C102" s="152"/>
      <c r="D102" s="152"/>
      <c r="E102" s="152"/>
      <c r="F102" s="152"/>
      <c r="G102" s="152"/>
      <c r="H102" s="152"/>
      <c r="L102" s="560"/>
      <c r="M102" s="560"/>
      <c r="N102" s="560"/>
      <c r="O102" s="560"/>
      <c r="P102" s="444"/>
    </row>
    <row r="103" spans="1:16">
      <c r="A103" s="443"/>
      <c r="B103" s="36"/>
      <c r="C103" s="152"/>
      <c r="D103" s="152"/>
      <c r="E103" s="152"/>
      <c r="F103" s="152"/>
      <c r="G103" s="152"/>
      <c r="H103" s="152"/>
      <c r="L103" s="560"/>
      <c r="M103" s="560"/>
      <c r="N103" s="560"/>
      <c r="O103" s="560"/>
      <c r="P103" s="444"/>
    </row>
    <row r="104" spans="1:16">
      <c r="A104" s="443"/>
      <c r="B104" s="36"/>
      <c r="C104" s="152"/>
      <c r="D104" s="152"/>
      <c r="E104" s="152"/>
      <c r="F104" s="152"/>
      <c r="G104" s="152"/>
      <c r="H104" s="152"/>
      <c r="L104" s="560"/>
      <c r="M104" s="560"/>
      <c r="N104" s="560"/>
      <c r="O104" s="560"/>
      <c r="P104" s="444"/>
    </row>
    <row r="105" spans="1:16">
      <c r="A105" s="443"/>
      <c r="B105" s="36"/>
      <c r="C105" s="152"/>
      <c r="D105" s="152"/>
      <c r="E105" s="152"/>
      <c r="F105" s="152"/>
      <c r="G105" s="152"/>
      <c r="H105" s="152"/>
      <c r="L105" s="560"/>
      <c r="M105" s="560"/>
      <c r="N105" s="560"/>
      <c r="O105" s="560"/>
      <c r="P105" s="444"/>
    </row>
    <row r="106" spans="1:16">
      <c r="A106" s="443"/>
      <c r="B106" s="36"/>
      <c r="C106" s="152"/>
      <c r="D106" s="152"/>
      <c r="E106" s="152"/>
      <c r="F106" s="152"/>
      <c r="G106" s="152"/>
      <c r="H106" s="152"/>
      <c r="L106" s="560"/>
      <c r="M106" s="560"/>
      <c r="N106" s="560"/>
      <c r="O106" s="560"/>
      <c r="P106" s="444"/>
    </row>
    <row r="107" spans="1:16">
      <c r="A107" s="443"/>
      <c r="B107" s="36"/>
      <c r="C107" s="152"/>
      <c r="D107" s="152"/>
      <c r="E107" s="152"/>
      <c r="F107" s="152"/>
      <c r="G107" s="152"/>
      <c r="H107" s="152"/>
      <c r="L107" s="560"/>
      <c r="M107" s="560"/>
      <c r="N107" s="560"/>
      <c r="O107" s="560"/>
      <c r="P107" s="444"/>
    </row>
    <row r="108" spans="1:16">
      <c r="A108" s="443"/>
      <c r="B108" s="36"/>
      <c r="C108" s="152"/>
      <c r="D108" s="152"/>
      <c r="E108" s="152"/>
      <c r="F108" s="152"/>
      <c r="G108" s="152"/>
      <c r="H108" s="152"/>
      <c r="L108" s="560"/>
      <c r="M108" s="560"/>
      <c r="N108" s="560"/>
      <c r="O108" s="560"/>
      <c r="P108" s="444"/>
    </row>
    <row r="109" spans="1:16">
      <c r="A109" s="443"/>
      <c r="B109" s="36"/>
      <c r="C109" s="152"/>
      <c r="D109" s="152"/>
      <c r="E109" s="152"/>
      <c r="F109" s="152"/>
      <c r="G109" s="152"/>
      <c r="H109" s="152"/>
      <c r="L109" s="560"/>
      <c r="M109" s="560"/>
      <c r="N109" s="560"/>
      <c r="O109" s="560"/>
      <c r="P109" s="444"/>
    </row>
    <row r="110" spans="1:16">
      <c r="A110" s="443"/>
      <c r="B110" s="36"/>
      <c r="C110" s="152"/>
      <c r="D110" s="152"/>
      <c r="E110" s="152"/>
      <c r="F110" s="152"/>
      <c r="G110" s="152"/>
      <c r="H110" s="152"/>
      <c r="L110" s="560"/>
      <c r="M110" s="560"/>
      <c r="N110" s="560"/>
      <c r="O110" s="560"/>
      <c r="P110" s="444"/>
    </row>
    <row r="111" spans="1:16">
      <c r="A111" s="443"/>
      <c r="B111" s="36"/>
      <c r="C111" s="152"/>
      <c r="D111" s="152"/>
      <c r="E111" s="152"/>
      <c r="F111" s="152"/>
      <c r="G111" s="152"/>
      <c r="H111" s="152"/>
      <c r="L111" s="560"/>
      <c r="M111" s="560"/>
      <c r="N111" s="560"/>
      <c r="O111" s="560"/>
      <c r="P111" s="444"/>
    </row>
    <row r="112" spans="1:16">
      <c r="A112" s="443"/>
      <c r="B112" s="36"/>
      <c r="C112" s="152"/>
      <c r="D112" s="152"/>
      <c r="E112" s="152"/>
      <c r="F112" s="152"/>
      <c r="G112" s="152"/>
      <c r="H112" s="152"/>
      <c r="L112" s="560"/>
      <c r="M112" s="560"/>
      <c r="N112" s="560"/>
      <c r="O112" s="560"/>
      <c r="P112" s="444"/>
    </row>
    <row r="113" spans="1:16">
      <c r="A113" s="443"/>
      <c r="B113" s="36"/>
      <c r="C113" s="152"/>
      <c r="D113" s="152"/>
      <c r="E113" s="152"/>
      <c r="F113" s="152"/>
      <c r="G113" s="152"/>
      <c r="H113" s="152"/>
      <c r="L113" s="560"/>
      <c r="M113" s="560"/>
      <c r="N113" s="560"/>
      <c r="O113" s="560"/>
      <c r="P113" s="444"/>
    </row>
    <row r="114" spans="1:16">
      <c r="A114" s="443"/>
      <c r="B114" s="36"/>
      <c r="C114" s="152"/>
      <c r="D114" s="152"/>
      <c r="E114" s="152"/>
      <c r="F114" s="152"/>
      <c r="G114" s="152"/>
      <c r="H114" s="152"/>
      <c r="L114" s="560"/>
      <c r="M114" s="560"/>
      <c r="N114" s="560"/>
      <c r="O114" s="560"/>
      <c r="P114" s="444"/>
    </row>
    <row r="115" spans="1:16">
      <c r="A115" s="443"/>
      <c r="B115" s="36"/>
      <c r="C115" s="152"/>
      <c r="D115" s="152"/>
      <c r="E115" s="152"/>
      <c r="F115" s="152"/>
      <c r="G115" s="152"/>
      <c r="H115" s="152"/>
      <c r="L115" s="560"/>
      <c r="M115" s="560"/>
      <c r="N115" s="560"/>
      <c r="O115" s="560"/>
      <c r="P115" s="444"/>
    </row>
    <row r="116" spans="1:16">
      <c r="A116" s="443"/>
      <c r="B116" s="36"/>
      <c r="C116" s="152"/>
      <c r="D116" s="152"/>
      <c r="E116" s="152"/>
      <c r="F116" s="152"/>
      <c r="G116" s="152"/>
      <c r="H116" s="152"/>
      <c r="L116" s="560"/>
      <c r="M116" s="560"/>
      <c r="N116" s="560"/>
      <c r="O116" s="560"/>
      <c r="P116" s="444"/>
    </row>
    <row r="117" spans="1:16">
      <c r="A117" s="443"/>
      <c r="B117" s="36"/>
      <c r="C117" s="152"/>
      <c r="D117" s="152"/>
      <c r="E117" s="152"/>
      <c r="F117" s="152"/>
      <c r="G117" s="152"/>
      <c r="H117" s="152"/>
      <c r="L117" s="560"/>
      <c r="M117" s="560"/>
      <c r="N117" s="560"/>
      <c r="O117" s="560"/>
      <c r="P117" s="444"/>
    </row>
    <row r="118" spans="1:16">
      <c r="A118" s="443"/>
      <c r="B118" s="36"/>
      <c r="C118" s="152"/>
      <c r="D118" s="152"/>
      <c r="E118" s="152"/>
      <c r="F118" s="152"/>
      <c r="G118" s="152"/>
      <c r="H118" s="152"/>
      <c r="L118" s="560"/>
      <c r="M118" s="560"/>
      <c r="N118" s="560"/>
      <c r="O118" s="560"/>
      <c r="P118" s="444"/>
    </row>
    <row r="119" spans="1:16">
      <c r="A119" s="443"/>
      <c r="B119" s="36"/>
      <c r="C119" s="152"/>
      <c r="D119" s="152"/>
      <c r="E119" s="152"/>
      <c r="F119" s="152"/>
      <c r="G119" s="152"/>
      <c r="H119" s="152"/>
      <c r="L119" s="560"/>
      <c r="M119" s="560"/>
      <c r="N119" s="560"/>
      <c r="O119" s="560"/>
      <c r="P119" s="444"/>
    </row>
    <row r="120" spans="1:16">
      <c r="A120" s="443"/>
      <c r="B120" s="36"/>
      <c r="C120" s="152"/>
      <c r="D120" s="152"/>
      <c r="E120" s="152"/>
      <c r="F120" s="152"/>
      <c r="G120" s="152"/>
      <c r="H120" s="152"/>
      <c r="L120" s="560"/>
      <c r="M120" s="560"/>
      <c r="N120" s="560"/>
      <c r="O120" s="560"/>
      <c r="P120" s="444"/>
    </row>
    <row r="121" spans="1:16">
      <c r="A121" s="443"/>
      <c r="B121" s="36"/>
      <c r="C121" s="152"/>
      <c r="D121" s="152"/>
      <c r="E121" s="152"/>
      <c r="F121" s="152"/>
      <c r="G121" s="152"/>
      <c r="H121" s="152"/>
      <c r="L121" s="560"/>
      <c r="M121" s="560"/>
      <c r="N121" s="560"/>
      <c r="O121" s="560"/>
      <c r="P121" s="444"/>
    </row>
    <row r="122" spans="1:16">
      <c r="A122" s="443"/>
      <c r="B122" s="36"/>
      <c r="C122" s="152"/>
      <c r="D122" s="152"/>
      <c r="E122" s="152"/>
      <c r="F122" s="152"/>
      <c r="G122" s="152"/>
      <c r="H122" s="152"/>
      <c r="L122" s="560"/>
      <c r="M122" s="560"/>
      <c r="N122" s="560"/>
      <c r="O122" s="560"/>
      <c r="P122" s="444"/>
    </row>
    <row r="123" spans="1:16">
      <c r="A123" s="443"/>
      <c r="B123" s="36"/>
      <c r="C123" s="152"/>
      <c r="D123" s="152"/>
      <c r="E123" s="152"/>
      <c r="F123" s="152"/>
      <c r="G123" s="152"/>
      <c r="H123" s="152"/>
      <c r="L123" s="560"/>
      <c r="M123" s="560"/>
      <c r="N123" s="560"/>
      <c r="O123" s="560"/>
      <c r="P123" s="444"/>
    </row>
    <row r="124" spans="1:16">
      <c r="A124" s="443"/>
      <c r="B124" s="36"/>
      <c r="C124" s="152"/>
      <c r="D124" s="152"/>
      <c r="E124" s="152"/>
      <c r="F124" s="152"/>
      <c r="G124" s="152"/>
      <c r="H124" s="152"/>
      <c r="L124" s="560"/>
      <c r="M124" s="560"/>
      <c r="N124" s="560"/>
      <c r="O124" s="560"/>
      <c r="P124" s="444"/>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52"/>
      <c r="G131" s="152"/>
      <c r="H131" s="152"/>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3.5" thickBot="1">
      <c r="A167" s="443"/>
      <c r="B167" s="39"/>
      <c r="C167" s="242"/>
      <c r="D167" s="242"/>
      <c r="E167" s="242"/>
      <c r="F167" s="242"/>
      <c r="G167" s="242"/>
      <c r="H167" s="242"/>
      <c r="I167" s="40"/>
      <c r="J167" s="40"/>
      <c r="K167" s="40"/>
      <c r="L167" s="593"/>
      <c r="M167" s="593"/>
      <c r="N167" s="593"/>
      <c r="O167" s="593"/>
      <c r="P167" s="594"/>
    </row>
  </sheetData>
  <mergeCells count="49">
    <mergeCell ref="D17:E17"/>
    <mergeCell ref="A1:P1"/>
    <mergeCell ref="A2:A101"/>
    <mergeCell ref="D2:N4"/>
    <mergeCell ref="B5:P5"/>
    <mergeCell ref="B6:C7"/>
    <mergeCell ref="D6:P7"/>
    <mergeCell ref="M8:N8"/>
    <mergeCell ref="O8:P8"/>
    <mergeCell ref="M9:N9"/>
    <mergeCell ref="B11:C11"/>
    <mergeCell ref="B12:C12"/>
    <mergeCell ref="B13:C13"/>
    <mergeCell ref="B14:C14"/>
    <mergeCell ref="B15:C15"/>
    <mergeCell ref="B17:C17"/>
    <mergeCell ref="B84:G84"/>
    <mergeCell ref="I84:J84"/>
    <mergeCell ref="L84:P84"/>
    <mergeCell ref="I85:J85"/>
    <mergeCell ref="B18:P18"/>
    <mergeCell ref="B19:P19"/>
    <mergeCell ref="C71:H71"/>
    <mergeCell ref="K71:L71"/>
    <mergeCell ref="C72:M72"/>
    <mergeCell ref="L92:P92"/>
    <mergeCell ref="I86:J86"/>
    <mergeCell ref="I87:J87"/>
    <mergeCell ref="I88:J88"/>
    <mergeCell ref="B89:H89"/>
    <mergeCell ref="I89:J89"/>
    <mergeCell ref="B90:H90"/>
    <mergeCell ref="I90:J90"/>
    <mergeCell ref="C100:H100"/>
    <mergeCell ref="L100:P100"/>
    <mergeCell ref="C101:H101"/>
    <mergeCell ref="L101:P101"/>
    <mergeCell ref="C67:N67"/>
    <mergeCell ref="C68:H69"/>
    <mergeCell ref="K68:L68"/>
    <mergeCell ref="K69:L69"/>
    <mergeCell ref="C70:H70"/>
    <mergeCell ref="K70:L70"/>
    <mergeCell ref="L90:P90"/>
    <mergeCell ref="B91:H91"/>
    <mergeCell ref="I91:J91"/>
    <mergeCell ref="L91:P91"/>
    <mergeCell ref="B92:H92"/>
    <mergeCell ref="I92:J92"/>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E3587-6334-46F7-A217-DE5CD168D75D}">
  <sheetPr>
    <tabColor rgb="FF92D050"/>
  </sheetPr>
  <dimension ref="A1:U167"/>
  <sheetViews>
    <sheetView showGridLines="0" view="pageBreakPreview" topLeftCell="A73" zoomScale="70" zoomScaleNormal="80" zoomScaleSheetLayoutView="70" workbookViewId="0">
      <selection activeCell="S25" sqref="S25"/>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2 :</v>
      </c>
      <c r="C10" s="155"/>
      <c r="D10" s="18" t="str">
        <f>VLOOKUP(D11,'RUBROS '!A185:E280,2)</f>
        <v>CANCHA CUBIERTA / ESTRUCTURA</v>
      </c>
      <c r="L10" s="156"/>
      <c r="M10" s="157"/>
      <c r="N10" s="157"/>
      <c r="P10" s="25"/>
      <c r="S10" s="264"/>
      <c r="T10" s="264"/>
      <c r="U10" s="264"/>
    </row>
    <row r="11" spans="1:21" s="18" customFormat="1" ht="15" customHeight="1">
      <c r="A11" s="1100"/>
      <c r="B11" s="1113" t="s">
        <v>61</v>
      </c>
      <c r="C11" s="1114"/>
      <c r="D11" s="158">
        <v>13</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HORMIGON SIMPLE f'c=210 kg/cm2 EN COLUMNAS</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K105</f>
        <v>1.47</v>
      </c>
      <c r="E17" s="1098"/>
      <c r="F17" s="161" t="str">
        <f>D13</f>
        <v>M3</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HORMIGON SIMPLE f'c=210 kg/cm2 EN COLUMNAS</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t="s">
        <v>599</v>
      </c>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97"/>
      <c r="D84" s="97"/>
      <c r="E84" s="97"/>
      <c r="F84" s="97"/>
      <c r="G84" s="97"/>
      <c r="H84" s="97"/>
      <c r="I84" s="97"/>
      <c r="J84" s="97"/>
      <c r="K84" s="97"/>
      <c r="L84" s="97"/>
      <c r="M84" s="97"/>
      <c r="N84" s="97"/>
      <c r="O84" s="97"/>
      <c r="P84" s="98"/>
      <c r="S84" s="264"/>
      <c r="T84" s="264"/>
      <c r="U84" s="264"/>
    </row>
    <row r="85" spans="1:21" s="18" customFormat="1">
      <c r="A85" s="1100"/>
      <c r="B85" s="99"/>
      <c r="C85" s="1183" t="str">
        <f>D12</f>
        <v>HORMIGON SIMPLE f'c=210 kg/cm2 EN COLUMNAS</v>
      </c>
      <c r="D85" s="1183"/>
      <c r="E85" s="1183"/>
      <c r="F85" s="1183"/>
      <c r="G85" s="1183"/>
      <c r="H85" s="1183"/>
      <c r="I85" s="1183"/>
      <c r="J85" s="1183"/>
      <c r="K85" s="1183"/>
      <c r="L85" s="1183"/>
      <c r="M85" s="1183"/>
      <c r="N85" s="1183"/>
      <c r="O85" s="1183"/>
      <c r="P85" s="25"/>
      <c r="S85" s="264"/>
      <c r="T85" s="264"/>
      <c r="U85" s="264"/>
    </row>
    <row r="86" spans="1:21" s="18" customFormat="1">
      <c r="A86" s="1100"/>
      <c r="B86" s="99"/>
      <c r="C86" s="1047" t="s">
        <v>114</v>
      </c>
      <c r="D86" s="1048"/>
      <c r="E86" s="1048"/>
      <c r="F86" s="1049"/>
      <c r="G86" s="237" t="s">
        <v>527</v>
      </c>
      <c r="H86" s="237" t="s">
        <v>528</v>
      </c>
      <c r="I86" s="237" t="s">
        <v>532</v>
      </c>
      <c r="J86" s="237" t="s">
        <v>529</v>
      </c>
      <c r="K86" s="237" t="s">
        <v>530</v>
      </c>
      <c r="L86" s="237" t="s">
        <v>531</v>
      </c>
      <c r="M86" s="237" t="s">
        <v>632</v>
      </c>
      <c r="N86" s="237" t="s">
        <v>533</v>
      </c>
      <c r="O86" s="237" t="s">
        <v>60</v>
      </c>
      <c r="P86" s="25"/>
      <c r="S86" s="264"/>
      <c r="T86" s="264"/>
      <c r="U86" s="264"/>
    </row>
    <row r="87" spans="1:21" s="18" customFormat="1">
      <c r="A87" s="1100"/>
      <c r="B87" s="99"/>
      <c r="C87" s="1050"/>
      <c r="D87" s="1051"/>
      <c r="E87" s="1051"/>
      <c r="F87" s="1052"/>
      <c r="G87" s="237" t="s">
        <v>181</v>
      </c>
      <c r="H87" s="237" t="s">
        <v>181</v>
      </c>
      <c r="I87" s="237" t="s">
        <v>181</v>
      </c>
      <c r="J87" s="237" t="s">
        <v>181</v>
      </c>
      <c r="K87" s="237" t="s">
        <v>181</v>
      </c>
      <c r="L87" s="237" t="s">
        <v>181</v>
      </c>
      <c r="M87" s="237" t="s">
        <v>181</v>
      </c>
      <c r="N87" s="237" t="s">
        <v>182</v>
      </c>
      <c r="O87" s="237" t="s">
        <v>377</v>
      </c>
      <c r="P87" s="25"/>
      <c r="S87" s="264"/>
      <c r="T87" s="264"/>
      <c r="U87" s="264"/>
    </row>
    <row r="88" spans="1:21" s="18" customFormat="1">
      <c r="A88" s="1100"/>
      <c r="B88" s="99"/>
      <c r="C88" s="1116" t="s">
        <v>639</v>
      </c>
      <c r="D88" s="1117"/>
      <c r="E88" s="1117"/>
      <c r="F88" s="1118"/>
      <c r="G88" s="317">
        <v>0.4</v>
      </c>
      <c r="H88" s="317"/>
      <c r="I88" s="317">
        <f>ROUND(AVERAGE(G88:H88),2)</f>
        <v>0.4</v>
      </c>
      <c r="J88" s="317">
        <v>0.6</v>
      </c>
      <c r="K88" s="317"/>
      <c r="L88" s="317">
        <f>ROUND(AVERAGE(J88:K88),2)</f>
        <v>0.6</v>
      </c>
      <c r="M88" s="317">
        <v>1.9</v>
      </c>
      <c r="N88" s="317">
        <v>14</v>
      </c>
      <c r="O88" s="317">
        <f>ROUND(I88*N88*L88*M88,2)</f>
        <v>6.38</v>
      </c>
      <c r="P88" s="25"/>
      <c r="S88" s="264"/>
      <c r="T88" s="264"/>
      <c r="U88" s="264"/>
    </row>
    <row r="89" spans="1:21" s="18" customFormat="1">
      <c r="A89" s="1100"/>
      <c r="B89" s="99"/>
      <c r="C89" s="1047" t="s">
        <v>114</v>
      </c>
      <c r="D89" s="1048"/>
      <c r="E89" s="1049"/>
      <c r="F89" s="237" t="s">
        <v>527</v>
      </c>
      <c r="G89" s="237" t="s">
        <v>529</v>
      </c>
      <c r="H89" s="237" t="s">
        <v>330</v>
      </c>
      <c r="I89" s="237" t="s">
        <v>528</v>
      </c>
      <c r="J89" s="237" t="s">
        <v>530</v>
      </c>
      <c r="K89" s="237" t="s">
        <v>481</v>
      </c>
      <c r="L89" s="237" t="s">
        <v>638</v>
      </c>
      <c r="M89" s="237" t="s">
        <v>632</v>
      </c>
      <c r="N89" s="237" t="s">
        <v>533</v>
      </c>
      <c r="O89" s="237" t="s">
        <v>60</v>
      </c>
      <c r="P89" s="25"/>
      <c r="S89" s="264"/>
      <c r="T89" s="264"/>
      <c r="U89" s="264"/>
    </row>
    <row r="90" spans="1:21" s="18" customFormat="1">
      <c r="A90" s="1100"/>
      <c r="B90" s="99"/>
      <c r="C90" s="1050"/>
      <c r="D90" s="1051"/>
      <c r="E90" s="1052"/>
      <c r="F90" s="237" t="s">
        <v>181</v>
      </c>
      <c r="G90" s="237" t="s">
        <v>181</v>
      </c>
      <c r="H90" s="237" t="s">
        <v>231</v>
      </c>
      <c r="I90" s="237" t="s">
        <v>181</v>
      </c>
      <c r="J90" s="237" t="s">
        <v>181</v>
      </c>
      <c r="K90" s="237" t="s">
        <v>231</v>
      </c>
      <c r="L90" s="237" t="s">
        <v>231</v>
      </c>
      <c r="M90" s="237" t="s">
        <v>181</v>
      </c>
      <c r="N90" s="237" t="s">
        <v>182</v>
      </c>
      <c r="O90" s="237" t="s">
        <v>377</v>
      </c>
      <c r="P90" s="25"/>
      <c r="S90" s="264"/>
      <c r="T90" s="264"/>
      <c r="U90" s="264"/>
    </row>
    <row r="91" spans="1:21" s="18" customFormat="1">
      <c r="A91" s="1100"/>
      <c r="B91" s="99"/>
      <c r="C91" s="357" t="s">
        <v>634</v>
      </c>
      <c r="D91" s="355"/>
      <c r="E91" s="355"/>
      <c r="F91" s="317">
        <v>0.25</v>
      </c>
      <c r="G91" s="317">
        <v>0.35</v>
      </c>
      <c r="H91" s="317">
        <f>ROUND(AVERAGE(F91*G91),2)</f>
        <v>0.09</v>
      </c>
      <c r="I91" s="317">
        <v>0.25</v>
      </c>
      <c r="J91" s="317">
        <v>0.35</v>
      </c>
      <c r="K91" s="317">
        <f>ROUND(AVERAGE(I91*J91),2)</f>
        <v>0.09</v>
      </c>
      <c r="L91" s="317">
        <f>ROUND(AVERAGE(H91,K91),2)</f>
        <v>0.09</v>
      </c>
      <c r="M91" s="317">
        <v>2.8</v>
      </c>
      <c r="N91" s="317">
        <v>2</v>
      </c>
      <c r="O91" s="317">
        <f>ROUND(L91*N91*M91,2)</f>
        <v>0.5</v>
      </c>
      <c r="P91" s="25"/>
      <c r="S91" s="264"/>
      <c r="T91" s="264"/>
      <c r="U91" s="264"/>
    </row>
    <row r="92" spans="1:21" s="18" customFormat="1">
      <c r="A92" s="1100"/>
      <c r="B92" s="99"/>
      <c r="C92" s="357" t="s">
        <v>635</v>
      </c>
      <c r="D92" s="355"/>
      <c r="E92" s="355"/>
      <c r="F92" s="317">
        <v>0.25</v>
      </c>
      <c r="G92" s="317">
        <v>0.35</v>
      </c>
      <c r="H92" s="317">
        <f t="shared" ref="H92" si="0">ROUND(AVERAGE(F92*G92),2)</f>
        <v>0.09</v>
      </c>
      <c r="I92" s="317">
        <v>0.2</v>
      </c>
      <c r="J92" s="317">
        <v>0.2</v>
      </c>
      <c r="K92" s="317">
        <f t="shared" ref="K92" si="1">ROUND(AVERAGE(I92*J92),2)</f>
        <v>0.04</v>
      </c>
      <c r="L92" s="317">
        <f t="shared" ref="L92" si="2">ROUND(AVERAGE(H92,K92),2)</f>
        <v>7.0000000000000007E-2</v>
      </c>
      <c r="M92" s="317">
        <f>ROUND(AVERAGE(2.05,1.63),2)</f>
        <v>1.84</v>
      </c>
      <c r="N92" s="317">
        <v>2</v>
      </c>
      <c r="O92" s="317">
        <f t="shared" ref="O92" si="3">ROUND(L92*N92*M92,2)</f>
        <v>0.26</v>
      </c>
      <c r="P92" s="25"/>
      <c r="S92" s="264"/>
      <c r="T92" s="264"/>
      <c r="U92" s="264"/>
    </row>
    <row r="93" spans="1:21" s="18" customFormat="1">
      <c r="A93" s="1100"/>
      <c r="B93" s="99"/>
      <c r="C93" s="357" t="s">
        <v>636</v>
      </c>
      <c r="D93" s="355"/>
      <c r="E93" s="355"/>
      <c r="F93" s="317">
        <v>0.25</v>
      </c>
      <c r="G93" s="317">
        <v>0.35</v>
      </c>
      <c r="H93" s="317">
        <f>ROUND(AVERAGE(F93*G93),2)</f>
        <v>0.09</v>
      </c>
      <c r="I93" s="317">
        <v>0.25</v>
      </c>
      <c r="J93" s="317">
        <v>0.35</v>
      </c>
      <c r="K93" s="317">
        <f>ROUND(AVERAGE(I93*J93),2)</f>
        <v>0.09</v>
      </c>
      <c r="L93" s="317">
        <f>ROUND(AVERAGE(H93,K93),2)</f>
        <v>0.09</v>
      </c>
      <c r="M93" s="317">
        <v>2.65</v>
      </c>
      <c r="N93" s="317">
        <v>2</v>
      </c>
      <c r="O93" s="317">
        <f>ROUND(L93*N93*M93,2)</f>
        <v>0.48</v>
      </c>
      <c r="P93" s="25"/>
      <c r="S93" s="264"/>
      <c r="T93" s="264"/>
      <c r="U93" s="264"/>
    </row>
    <row r="94" spans="1:21" s="18" customFormat="1">
      <c r="A94" s="1100"/>
      <c r="B94" s="99"/>
      <c r="C94" s="357" t="s">
        <v>637</v>
      </c>
      <c r="D94" s="355"/>
      <c r="E94" s="355"/>
      <c r="F94" s="317">
        <v>0.25</v>
      </c>
      <c r="G94" s="317">
        <v>0.35</v>
      </c>
      <c r="H94" s="317">
        <f t="shared" ref="H94" si="4">ROUND(AVERAGE(F94*G94),2)</f>
        <v>0.09</v>
      </c>
      <c r="I94" s="317">
        <v>0.2</v>
      </c>
      <c r="J94" s="317">
        <v>0.2</v>
      </c>
      <c r="K94" s="317">
        <f t="shared" ref="K94" si="5">ROUND(AVERAGE(I94*J94),2)</f>
        <v>0.04</v>
      </c>
      <c r="L94" s="317">
        <f t="shared" ref="L94" si="6">ROUND(AVERAGE(H94,K94),2)</f>
        <v>7.0000000000000007E-2</v>
      </c>
      <c r="M94" s="317">
        <f>ROUND(AVERAGE(1.82,1.41),2)</f>
        <v>1.62</v>
      </c>
      <c r="N94" s="317">
        <v>2</v>
      </c>
      <c r="O94" s="317">
        <f t="shared" ref="O94" si="7">ROUND(L94*N94*M94,2)</f>
        <v>0.23</v>
      </c>
      <c r="P94" s="25"/>
      <c r="S94" s="264"/>
      <c r="T94" s="264"/>
      <c r="U94" s="264"/>
    </row>
    <row r="95" spans="1:21" s="18" customFormat="1">
      <c r="A95" s="1100"/>
      <c r="B95" s="99"/>
      <c r="C95" s="1097" t="s">
        <v>60</v>
      </c>
      <c r="D95" s="1097"/>
      <c r="E95" s="1097"/>
      <c r="F95" s="1097"/>
      <c r="G95" s="1097"/>
      <c r="H95" s="1097"/>
      <c r="I95" s="1097"/>
      <c r="J95" s="1097"/>
      <c r="K95" s="1097"/>
      <c r="L95" s="1097"/>
      <c r="M95" s="1097"/>
      <c r="N95" s="1097"/>
      <c r="O95" s="279">
        <f>ROUND(SUM(O88:O94),2)</f>
        <v>7.85</v>
      </c>
      <c r="P95" s="25"/>
      <c r="S95" s="264"/>
      <c r="T95" s="264"/>
      <c r="U95" s="264"/>
    </row>
    <row r="96" spans="1:21" s="18" customFormat="1" ht="13.5" thickBot="1">
      <c r="A96" s="1100"/>
      <c r="B96" s="99"/>
      <c r="P96" s="25"/>
      <c r="S96" s="264"/>
      <c r="T96" s="264"/>
      <c r="U96" s="264"/>
    </row>
    <row r="97" spans="1:21">
      <c r="A97" s="1100"/>
      <c r="B97" s="1088" t="s">
        <v>27</v>
      </c>
      <c r="C97" s="1089"/>
      <c r="D97" s="1089"/>
      <c r="E97" s="1089"/>
      <c r="F97" s="1089"/>
      <c r="G97" s="1089"/>
      <c r="H97" s="28"/>
      <c r="I97" s="1090" t="s">
        <v>28</v>
      </c>
      <c r="J97" s="1091"/>
      <c r="K97" s="29" t="s">
        <v>48</v>
      </c>
      <c r="L97" s="1092" t="s">
        <v>49</v>
      </c>
      <c r="M97" s="1089"/>
      <c r="N97" s="1089"/>
      <c r="O97" s="1089"/>
      <c r="P97" s="1093"/>
    </row>
    <row r="98" spans="1:21" ht="13.15" customHeight="1">
      <c r="A98" s="1100"/>
      <c r="B98" s="30" t="s">
        <v>112</v>
      </c>
      <c r="C98" s="31"/>
      <c r="D98" s="31"/>
      <c r="E98" s="31"/>
      <c r="F98" s="31"/>
      <c r="G98" s="31"/>
      <c r="H98" s="31"/>
      <c r="I98" s="1057" t="str">
        <f t="shared" ref="I98:I103" si="8">+$D$13</f>
        <v>M3</v>
      </c>
      <c r="J98" s="1058"/>
      <c r="K98" s="32">
        <f>VLOOKUP(D11,'PLAN. ANTE.'!$A$2:$E$50,3,FALSE)</f>
        <v>6.38</v>
      </c>
      <c r="L98" s="33"/>
      <c r="M98" s="34"/>
      <c r="N98" s="34"/>
      <c r="O98" s="34"/>
      <c r="P98" s="35"/>
    </row>
    <row r="99" spans="1:21" ht="13.15" customHeight="1">
      <c r="A99" s="1100"/>
      <c r="B99" s="30" t="s">
        <v>111</v>
      </c>
      <c r="C99" s="31"/>
      <c r="D99" s="31"/>
      <c r="E99" s="31"/>
      <c r="F99" s="31"/>
      <c r="G99" s="31"/>
      <c r="H99" s="31"/>
      <c r="I99" s="1057" t="str">
        <f t="shared" si="8"/>
        <v>M3</v>
      </c>
      <c r="J99" s="1058"/>
      <c r="K99" s="32">
        <f>VLOOKUP(D11,'PLAN. ANTE.'!$A$2:$E$50,4,FALSE)</f>
        <v>0</v>
      </c>
      <c r="L99" s="33"/>
      <c r="M99" s="34"/>
      <c r="N99" s="34"/>
      <c r="O99" s="34"/>
      <c r="P99" s="35"/>
    </row>
    <row r="100" spans="1:21" s="195" customFormat="1" ht="13.15" customHeight="1">
      <c r="A100" s="1100"/>
      <c r="B100" s="189" t="s">
        <v>303</v>
      </c>
      <c r="C100" s="190"/>
      <c r="D100" s="190"/>
      <c r="E100" s="190"/>
      <c r="F100" s="190"/>
      <c r="G100" s="190"/>
      <c r="H100" s="190"/>
      <c r="I100" s="1094" t="str">
        <f t="shared" si="8"/>
        <v>M3</v>
      </c>
      <c r="J100" s="1095"/>
      <c r="K100" s="192">
        <f>ROUND(K101-SUM(K98:K99),2)</f>
        <v>1.47</v>
      </c>
      <c r="L100" s="191"/>
      <c r="M100" s="193"/>
      <c r="N100" s="193"/>
      <c r="O100" s="193"/>
      <c r="P100" s="194"/>
      <c r="S100" s="264"/>
      <c r="T100" s="264"/>
      <c r="U100" s="264"/>
    </row>
    <row r="101" spans="1:21" ht="13.15" customHeight="1">
      <c r="A101" s="1100"/>
      <c r="B101" s="30" t="s">
        <v>50</v>
      </c>
      <c r="C101" s="31"/>
      <c r="D101" s="31"/>
      <c r="E101" s="31"/>
      <c r="F101" s="31"/>
      <c r="G101" s="31"/>
      <c r="H101" s="31"/>
      <c r="I101" s="1057" t="str">
        <f t="shared" si="8"/>
        <v>M3</v>
      </c>
      <c r="J101" s="1058"/>
      <c r="K101" s="32">
        <f>O95</f>
        <v>7.85</v>
      </c>
      <c r="L101" s="33"/>
      <c r="M101" s="34"/>
      <c r="N101" s="34"/>
      <c r="O101" s="34"/>
      <c r="P101" s="35"/>
    </row>
    <row r="102" spans="1:21">
      <c r="A102" s="1100"/>
      <c r="B102" s="1066" t="s">
        <v>51</v>
      </c>
      <c r="C102" s="1067"/>
      <c r="D102" s="1067"/>
      <c r="E102" s="1067"/>
      <c r="F102" s="1067"/>
      <c r="G102" s="1067"/>
      <c r="H102" s="1096"/>
      <c r="I102" s="1057" t="str">
        <f t="shared" si="8"/>
        <v>M3</v>
      </c>
      <c r="J102" s="1058"/>
      <c r="K102" s="43">
        <f>VLOOKUP(D11,'RUBROS '!A1:F173,4)</f>
        <v>6.38</v>
      </c>
      <c r="L102" s="33"/>
      <c r="M102" s="34"/>
      <c r="N102" s="34"/>
      <c r="O102" s="34"/>
      <c r="P102" s="35"/>
    </row>
    <row r="103" spans="1:21">
      <c r="A103" s="1100"/>
      <c r="B103" s="1055" t="s">
        <v>52</v>
      </c>
      <c r="C103" s="1056"/>
      <c r="D103" s="1056"/>
      <c r="E103" s="1056"/>
      <c r="F103" s="1056"/>
      <c r="G103" s="1056"/>
      <c r="H103" s="1056"/>
      <c r="I103" s="1057" t="str">
        <f t="shared" si="8"/>
        <v>M3</v>
      </c>
      <c r="J103" s="1058"/>
      <c r="K103" s="43">
        <f>K101-K102</f>
        <v>1.4699999999999998</v>
      </c>
      <c r="L103" s="1057"/>
      <c r="M103" s="1064"/>
      <c r="N103" s="1064"/>
      <c r="O103" s="1064"/>
      <c r="P103" s="1065"/>
    </row>
    <row r="104" spans="1:21">
      <c r="A104" s="1100"/>
      <c r="B104" s="1066" t="s">
        <v>53</v>
      </c>
      <c r="C104" s="1067"/>
      <c r="D104" s="1067"/>
      <c r="E104" s="1067"/>
      <c r="F104" s="1067"/>
      <c r="G104" s="1067"/>
      <c r="H104" s="1067"/>
      <c r="I104" s="1057" t="s">
        <v>54</v>
      </c>
      <c r="J104" s="1058"/>
      <c r="K104" s="44">
        <f>K101/K102</f>
        <v>1.2304075235109717</v>
      </c>
      <c r="L104" s="1057"/>
      <c r="M104" s="1064"/>
      <c r="N104" s="1064"/>
      <c r="O104" s="1064"/>
      <c r="P104" s="1065"/>
    </row>
    <row r="105" spans="1:21" ht="13.5" thickBot="1">
      <c r="A105" s="1100"/>
      <c r="B105" s="1068" t="s">
        <v>55</v>
      </c>
      <c r="C105" s="1069"/>
      <c r="D105" s="1069"/>
      <c r="E105" s="1069"/>
      <c r="F105" s="1069"/>
      <c r="G105" s="1069"/>
      <c r="H105" s="1069"/>
      <c r="I105" s="1070" t="str">
        <f>+$D$13</f>
        <v>M3</v>
      </c>
      <c r="J105" s="1071"/>
      <c r="K105" s="100">
        <f>K100</f>
        <v>1.47</v>
      </c>
      <c r="L105" s="1070" t="s">
        <v>56</v>
      </c>
      <c r="M105" s="1072"/>
      <c r="N105" s="1072"/>
      <c r="O105" s="1072"/>
      <c r="P105" s="1073"/>
    </row>
    <row r="106" spans="1:21">
      <c r="A106" s="1100"/>
      <c r="B106" s="36"/>
      <c r="P106" s="26"/>
    </row>
    <row r="107" spans="1:21">
      <c r="A107" s="1100"/>
      <c r="B107" s="36"/>
      <c r="P107" s="26"/>
    </row>
    <row r="108" spans="1:21">
      <c r="A108" s="1100"/>
      <c r="B108" s="36"/>
      <c r="P108" s="26"/>
    </row>
    <row r="109" spans="1:21">
      <c r="A109" s="1100"/>
      <c r="B109" s="36"/>
      <c r="P109" s="26"/>
    </row>
    <row r="110" spans="1:21">
      <c r="A110" s="1100"/>
      <c r="B110" s="36"/>
      <c r="P110" s="26"/>
    </row>
    <row r="111" spans="1:21">
      <c r="A111" s="1100"/>
      <c r="B111" s="36"/>
      <c r="P111" s="26"/>
    </row>
    <row r="112" spans="1:21">
      <c r="A112" s="1100"/>
      <c r="B112" s="36"/>
      <c r="P112" s="26"/>
    </row>
    <row r="113" spans="1:16" ht="13.15" customHeight="1">
      <c r="A113" s="1100"/>
      <c r="B113" s="36"/>
      <c r="C113" s="1076" t="str">
        <f>INFO.!B13</f>
        <v xml:space="preserve">ING. BERNARDO V. USCA Z. </v>
      </c>
      <c r="D113" s="1076"/>
      <c r="E113" s="1076"/>
      <c r="F113" s="1076"/>
      <c r="G113" s="1076"/>
      <c r="H113" s="1076"/>
      <c r="L113" s="1059" t="str">
        <f>INFO.!B19</f>
        <v>ING. ANGELA G. SÁNCHEZ M.</v>
      </c>
      <c r="M113" s="1059"/>
      <c r="N113" s="1059"/>
      <c r="O113" s="1059"/>
      <c r="P113" s="1060"/>
    </row>
    <row r="114" spans="1:16">
      <c r="A114" s="1100"/>
      <c r="B114" s="36"/>
      <c r="C114" s="1063" t="str">
        <f>INFO.!A13</f>
        <v xml:space="preserve">CONTRATISTA </v>
      </c>
      <c r="D114" s="1063"/>
      <c r="E114" s="1063"/>
      <c r="F114" s="1063"/>
      <c r="G114" s="1063"/>
      <c r="H114" s="1063"/>
      <c r="L114" s="1061" t="str">
        <f>INFO.!A19</f>
        <v>FISCALIZADORA</v>
      </c>
      <c r="M114" s="1061"/>
      <c r="N114" s="1061"/>
      <c r="O114" s="1061"/>
      <c r="P114" s="1062"/>
    </row>
    <row r="115" spans="1:16">
      <c r="A115" s="443"/>
      <c r="B115" s="36"/>
      <c r="C115" s="152"/>
      <c r="D115" s="152"/>
      <c r="E115" s="152"/>
      <c r="F115" s="152"/>
      <c r="G115" s="152"/>
      <c r="H115" s="152"/>
      <c r="L115" s="560"/>
      <c r="M115" s="560"/>
      <c r="N115" s="560"/>
      <c r="O115" s="560"/>
      <c r="P115" s="444"/>
    </row>
    <row r="116" spans="1:16">
      <c r="A116" s="443"/>
      <c r="B116" s="36"/>
      <c r="C116" s="152"/>
      <c r="D116" s="152"/>
      <c r="E116" s="152"/>
      <c r="F116" s="152"/>
      <c r="G116" s="152"/>
      <c r="H116" s="152"/>
      <c r="L116" s="560"/>
      <c r="M116" s="560"/>
      <c r="N116" s="560"/>
      <c r="O116" s="560"/>
      <c r="P116" s="444"/>
    </row>
    <row r="117" spans="1:16">
      <c r="A117" s="443"/>
      <c r="B117" s="36"/>
      <c r="C117" s="152"/>
      <c r="D117" s="152"/>
      <c r="E117" s="152"/>
      <c r="F117" s="152"/>
      <c r="G117" s="152"/>
      <c r="H117" s="152"/>
      <c r="L117" s="560"/>
      <c r="M117" s="560"/>
      <c r="N117" s="560"/>
      <c r="O117" s="560"/>
      <c r="P117" s="444"/>
    </row>
    <row r="118" spans="1:16">
      <c r="A118" s="443"/>
      <c r="B118" s="36"/>
      <c r="C118" s="152"/>
      <c r="D118" s="152"/>
      <c r="E118" s="152"/>
      <c r="F118" s="152"/>
      <c r="G118" s="152"/>
      <c r="H118" s="152"/>
      <c r="L118" s="560"/>
      <c r="M118" s="560"/>
      <c r="N118" s="560"/>
      <c r="O118" s="560"/>
      <c r="P118" s="444"/>
    </row>
    <row r="119" spans="1:16">
      <c r="A119" s="443"/>
      <c r="B119" s="36"/>
      <c r="C119" s="152"/>
      <c r="D119" s="152"/>
      <c r="E119" s="152"/>
      <c r="F119" s="152"/>
      <c r="G119" s="152"/>
      <c r="H119" s="152"/>
      <c r="L119" s="560"/>
      <c r="M119" s="560"/>
      <c r="N119" s="560"/>
      <c r="O119" s="560"/>
      <c r="P119" s="444"/>
    </row>
    <row r="120" spans="1:16">
      <c r="A120" s="443"/>
      <c r="B120" s="36"/>
      <c r="C120" s="152"/>
      <c r="D120" s="152"/>
      <c r="E120" s="152"/>
      <c r="F120" s="152"/>
      <c r="G120" s="152"/>
      <c r="H120" s="152"/>
      <c r="L120" s="560"/>
      <c r="M120" s="560"/>
      <c r="N120" s="560"/>
      <c r="O120" s="560"/>
      <c r="P120" s="444"/>
    </row>
    <row r="121" spans="1:16">
      <c r="A121" s="443"/>
      <c r="B121" s="36"/>
      <c r="C121" s="152"/>
      <c r="D121" s="152"/>
      <c r="E121" s="152"/>
      <c r="F121" s="152"/>
      <c r="G121" s="152"/>
      <c r="H121" s="152"/>
      <c r="L121" s="560"/>
      <c r="M121" s="560"/>
      <c r="N121" s="560"/>
      <c r="O121" s="560"/>
      <c r="P121" s="444"/>
    </row>
    <row r="122" spans="1:16">
      <c r="A122" s="443"/>
      <c r="B122" s="36"/>
      <c r="C122" s="152"/>
      <c r="D122" s="152"/>
      <c r="E122" s="152"/>
      <c r="F122" s="1076" t="s">
        <v>790</v>
      </c>
      <c r="G122" s="1076"/>
      <c r="H122" s="1076"/>
      <c r="I122" s="1076"/>
      <c r="J122" s="1076"/>
      <c r="K122" s="1076"/>
      <c r="L122" s="560"/>
      <c r="M122" s="560"/>
      <c r="N122" s="560"/>
      <c r="O122" s="560"/>
      <c r="P122" s="444"/>
    </row>
    <row r="123" spans="1:16">
      <c r="A123" s="443"/>
      <c r="B123" s="36"/>
      <c r="C123" s="152"/>
      <c r="D123" s="152"/>
      <c r="E123" s="152"/>
      <c r="F123" s="1063" t="s">
        <v>791</v>
      </c>
      <c r="G123" s="1063"/>
      <c r="H123" s="1063"/>
      <c r="I123" s="1063"/>
      <c r="J123" s="1063"/>
      <c r="K123" s="1063"/>
      <c r="L123" s="560"/>
      <c r="M123" s="560"/>
      <c r="N123" s="560"/>
      <c r="O123" s="560"/>
      <c r="P123" s="444"/>
    </row>
    <row r="124" spans="1:16">
      <c r="A124" s="443"/>
      <c r="B124" s="36"/>
      <c r="C124" s="152"/>
      <c r="D124" s="152"/>
      <c r="E124" s="152"/>
      <c r="F124" s="152"/>
      <c r="G124" s="152"/>
      <c r="H124" s="152"/>
      <c r="L124" s="560"/>
      <c r="M124" s="560"/>
      <c r="N124" s="560"/>
      <c r="O124" s="560"/>
      <c r="P124" s="444"/>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52"/>
      <c r="G131" s="152"/>
      <c r="H131" s="152"/>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3.5" thickBot="1">
      <c r="A167" s="443"/>
      <c r="B167" s="39"/>
      <c r="C167" s="242"/>
      <c r="D167" s="242"/>
      <c r="E167" s="242"/>
      <c r="F167" s="242"/>
      <c r="G167" s="242"/>
      <c r="H167" s="242"/>
      <c r="I167" s="40"/>
      <c r="J167" s="40"/>
      <c r="K167" s="40"/>
      <c r="L167" s="593"/>
      <c r="M167" s="593"/>
      <c r="N167" s="593"/>
      <c r="O167" s="593"/>
      <c r="P167" s="594"/>
    </row>
  </sheetData>
  <mergeCells count="47">
    <mergeCell ref="F122:K122"/>
    <mergeCell ref="F123:K123"/>
    <mergeCell ref="A1:P1"/>
    <mergeCell ref="A2:A114"/>
    <mergeCell ref="D2:N4"/>
    <mergeCell ref="B5:P5"/>
    <mergeCell ref="B6:C7"/>
    <mergeCell ref="D6:P7"/>
    <mergeCell ref="M8:N8"/>
    <mergeCell ref="O8:P8"/>
    <mergeCell ref="M9:N9"/>
    <mergeCell ref="B11:C11"/>
    <mergeCell ref="B18:P18"/>
    <mergeCell ref="B19:P19"/>
    <mergeCell ref="B12:C12"/>
    <mergeCell ref="B13:C13"/>
    <mergeCell ref="B14:C14"/>
    <mergeCell ref="B15:C15"/>
    <mergeCell ref="B17:C17"/>
    <mergeCell ref="D17:E17"/>
    <mergeCell ref="C85:O85"/>
    <mergeCell ref="L113:P113"/>
    <mergeCell ref="B103:H103"/>
    <mergeCell ref="I103:J103"/>
    <mergeCell ref="B97:G97"/>
    <mergeCell ref="I97:J97"/>
    <mergeCell ref="B102:H102"/>
    <mergeCell ref="I102:J102"/>
    <mergeCell ref="I99:J99"/>
    <mergeCell ref="I100:J100"/>
    <mergeCell ref="I101:J101"/>
    <mergeCell ref="C114:H114"/>
    <mergeCell ref="L114:P114"/>
    <mergeCell ref="C86:F87"/>
    <mergeCell ref="C95:N95"/>
    <mergeCell ref="C89:E90"/>
    <mergeCell ref="L103:P103"/>
    <mergeCell ref="B104:H104"/>
    <mergeCell ref="I104:J104"/>
    <mergeCell ref="L104:P104"/>
    <mergeCell ref="B105:H105"/>
    <mergeCell ref="I105:J105"/>
    <mergeCell ref="L105:P105"/>
    <mergeCell ref="L97:P97"/>
    <mergeCell ref="I98:J98"/>
    <mergeCell ref="C88:F88"/>
    <mergeCell ref="C113:H113"/>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7B40E-F5C5-418F-9775-37847E6CC8A5}">
  <sheetPr>
    <tabColor rgb="FFFFFF00"/>
  </sheetPr>
  <dimension ref="A1:U82"/>
  <sheetViews>
    <sheetView showGridLines="0" view="pageBreakPreview" topLeftCell="A24" zoomScale="85" zoomScaleNormal="80" zoomScaleSheetLayoutView="85" workbookViewId="0">
      <selection activeCell="B21" sqref="B21"/>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2 :</v>
      </c>
      <c r="C10" s="155"/>
      <c r="D10" s="18" t="str">
        <f>VLOOKUP(D11,'RUBROS '!A185:E280,2)</f>
        <v>CANCHA CUBIERTA / ESTRUCTURA</v>
      </c>
      <c r="L10" s="156"/>
      <c r="M10" s="157"/>
      <c r="N10" s="157"/>
      <c r="P10" s="25"/>
      <c r="S10" s="264"/>
      <c r="T10" s="264"/>
      <c r="U10" s="264"/>
    </row>
    <row r="11" spans="1:21" s="18" customFormat="1" ht="15" customHeight="1">
      <c r="A11" s="1100"/>
      <c r="B11" s="1113" t="s">
        <v>61</v>
      </c>
      <c r="C11" s="1114"/>
      <c r="D11" s="158">
        <v>14</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CANASTILLA   Y   PLACA   BASE   METALICA   DE   ANCLAJE   DE 
600X400X10MM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U</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K72</f>
        <v>0</v>
      </c>
      <c r="E17" s="1098"/>
      <c r="F17" s="161" t="str">
        <f>D13</f>
        <v>U</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CANASTILLA   Y   PLACA   BASE   METALICA   DE   ANCLAJE   DE 
600X400X10MM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C58" s="1044" t="str">
        <f>B21</f>
        <v>CANASTILLA   Y   PLACA   BASE   METALICA   DE   ANCLAJE   DE 
600X400X10MM</v>
      </c>
      <c r="D58" s="1045"/>
      <c r="E58" s="1045"/>
      <c r="F58" s="1045"/>
      <c r="G58" s="1045"/>
      <c r="H58" s="1045"/>
      <c r="I58" s="1045"/>
      <c r="J58" s="1045"/>
      <c r="K58" s="1045"/>
      <c r="L58" s="1045"/>
      <c r="M58" s="1045"/>
      <c r="N58" s="1046"/>
      <c r="P58" s="25"/>
      <c r="S58" s="264"/>
      <c r="T58" s="264"/>
      <c r="U58" s="264"/>
    </row>
    <row r="59" spans="1:21" s="18" customFormat="1">
      <c r="A59" s="1100"/>
      <c r="B59" s="99"/>
      <c r="C59" s="1047" t="s">
        <v>114</v>
      </c>
      <c r="D59" s="1048"/>
      <c r="E59" s="1048"/>
      <c r="F59" s="1048"/>
      <c r="G59" s="1048"/>
      <c r="H59" s="1048"/>
      <c r="I59" s="1048"/>
      <c r="J59" s="1048"/>
      <c r="K59" s="1048"/>
      <c r="L59" s="1049"/>
      <c r="M59" s="237" t="s">
        <v>180</v>
      </c>
      <c r="N59" s="237" t="s">
        <v>60</v>
      </c>
      <c r="P59" s="25"/>
      <c r="S59" s="264"/>
      <c r="T59" s="264"/>
      <c r="U59" s="264"/>
    </row>
    <row r="60" spans="1:21" s="18" customFormat="1">
      <c r="A60" s="1100"/>
      <c r="B60" s="99"/>
      <c r="C60" s="1050"/>
      <c r="D60" s="1051"/>
      <c r="E60" s="1051"/>
      <c r="F60" s="1051"/>
      <c r="G60" s="1051"/>
      <c r="H60" s="1051"/>
      <c r="I60" s="1051"/>
      <c r="J60" s="1051"/>
      <c r="K60" s="1051"/>
      <c r="L60" s="1052"/>
      <c r="M60" s="237" t="s">
        <v>182</v>
      </c>
      <c r="N60" s="237" t="s">
        <v>231</v>
      </c>
      <c r="P60" s="25"/>
      <c r="S60" s="264"/>
      <c r="T60" s="264"/>
      <c r="U60" s="264"/>
    </row>
    <row r="61" spans="1:21" s="18" customFormat="1">
      <c r="A61" s="1100"/>
      <c r="B61" s="99"/>
      <c r="C61" s="1083" t="str">
        <f>C58</f>
        <v>CANASTILLA   Y   PLACA   BASE   METALICA   DE   ANCLAJE   DE 
600X400X10MM</v>
      </c>
      <c r="D61" s="1084"/>
      <c r="E61" s="1084"/>
      <c r="F61" s="1084"/>
      <c r="G61" s="1084"/>
      <c r="H61" s="1084"/>
      <c r="I61" s="1084"/>
      <c r="J61" s="1084"/>
      <c r="K61" s="1084"/>
      <c r="L61" s="1085"/>
      <c r="M61" s="317">
        <v>14</v>
      </c>
      <c r="N61" s="317">
        <f>M61</f>
        <v>14</v>
      </c>
      <c r="P61" s="25"/>
      <c r="S61" s="264"/>
      <c r="T61" s="264"/>
      <c r="U61" s="264"/>
    </row>
    <row r="62" spans="1:21" s="18" customFormat="1">
      <c r="A62" s="1100"/>
      <c r="B62" s="99"/>
      <c r="C62" s="1097" t="s">
        <v>60</v>
      </c>
      <c r="D62" s="1097"/>
      <c r="E62" s="1097"/>
      <c r="F62" s="1097"/>
      <c r="G62" s="1097"/>
      <c r="H62" s="1097"/>
      <c r="I62" s="1097"/>
      <c r="J62" s="1097"/>
      <c r="K62" s="1097"/>
      <c r="L62" s="1097"/>
      <c r="M62" s="1097"/>
      <c r="N62" s="279">
        <f>ROUND(SUM(N61:N61),2)</f>
        <v>14</v>
      </c>
      <c r="P62" s="25"/>
      <c r="S62" s="264"/>
      <c r="T62" s="264"/>
      <c r="U62" s="264"/>
    </row>
    <row r="63" spans="1:21" s="18" customFormat="1" ht="13.5" thickBot="1">
      <c r="A63" s="1100"/>
      <c r="B63" s="99"/>
      <c r="P63" s="25"/>
      <c r="S63" s="264"/>
      <c r="T63" s="264"/>
      <c r="U63" s="264"/>
    </row>
    <row r="64" spans="1:21">
      <c r="A64" s="1100"/>
      <c r="B64" s="1088" t="s">
        <v>27</v>
      </c>
      <c r="C64" s="1089"/>
      <c r="D64" s="1089"/>
      <c r="E64" s="1089"/>
      <c r="F64" s="1089"/>
      <c r="G64" s="1089"/>
      <c r="H64" s="28"/>
      <c r="I64" s="1090" t="s">
        <v>28</v>
      </c>
      <c r="J64" s="1091"/>
      <c r="K64" s="29" t="s">
        <v>48</v>
      </c>
      <c r="L64" s="1092" t="s">
        <v>49</v>
      </c>
      <c r="M64" s="1089"/>
      <c r="N64" s="1089"/>
      <c r="O64" s="1089"/>
      <c r="P64" s="1093"/>
    </row>
    <row r="65" spans="1:21" ht="13.15" customHeight="1">
      <c r="A65" s="1100"/>
      <c r="B65" s="30" t="s">
        <v>112</v>
      </c>
      <c r="C65" s="31"/>
      <c r="D65" s="31"/>
      <c r="E65" s="31"/>
      <c r="F65" s="31"/>
      <c r="G65" s="31"/>
      <c r="H65" s="31"/>
      <c r="I65" s="1057" t="str">
        <f t="shared" ref="I65:I70" si="0">+$D$13</f>
        <v>U</v>
      </c>
      <c r="J65" s="1058"/>
      <c r="K65" s="32">
        <f>VLOOKUP(D11,'PLAN. ANTE.'!$A$2:$E$50,3,FALSE)</f>
        <v>14</v>
      </c>
      <c r="L65" s="33"/>
      <c r="M65" s="34"/>
      <c r="N65" s="34"/>
      <c r="O65" s="34"/>
      <c r="P65" s="35"/>
    </row>
    <row r="66" spans="1:21" ht="13.15" customHeight="1">
      <c r="A66" s="1100"/>
      <c r="B66" s="30" t="s">
        <v>111</v>
      </c>
      <c r="C66" s="31"/>
      <c r="D66" s="31"/>
      <c r="E66" s="31"/>
      <c r="F66" s="31"/>
      <c r="G66" s="31"/>
      <c r="H66" s="31"/>
      <c r="I66" s="1057" t="str">
        <f t="shared" si="0"/>
        <v>U</v>
      </c>
      <c r="J66" s="1058"/>
      <c r="K66" s="32">
        <f>VLOOKUP(D11,'PLAN. ANTE.'!$A$2:$E$50,4,FALSE)</f>
        <v>0</v>
      </c>
      <c r="L66" s="33"/>
      <c r="M66" s="34"/>
      <c r="N66" s="34"/>
      <c r="O66" s="34"/>
      <c r="P66" s="35"/>
    </row>
    <row r="67" spans="1:21" s="195" customFormat="1" ht="13.15" customHeight="1">
      <c r="A67" s="1100"/>
      <c r="B67" s="189" t="s">
        <v>303</v>
      </c>
      <c r="C67" s="190"/>
      <c r="D67" s="190"/>
      <c r="E67" s="190"/>
      <c r="F67" s="190"/>
      <c r="G67" s="190"/>
      <c r="H67" s="190"/>
      <c r="I67" s="1094" t="str">
        <f t="shared" si="0"/>
        <v>U</v>
      </c>
      <c r="J67" s="1095"/>
      <c r="K67" s="192">
        <f>ROUND(K68-SUM(K65:K66),2)</f>
        <v>0</v>
      </c>
      <c r="L67" s="191"/>
      <c r="M67" s="193"/>
      <c r="N67" s="193"/>
      <c r="O67" s="193"/>
      <c r="P67" s="194"/>
      <c r="S67" s="264"/>
      <c r="T67" s="264"/>
      <c r="U67" s="264"/>
    </row>
    <row r="68" spans="1:21" ht="13.15" customHeight="1">
      <c r="A68" s="1100"/>
      <c r="B68" s="30" t="s">
        <v>50</v>
      </c>
      <c r="C68" s="31"/>
      <c r="D68" s="31"/>
      <c r="E68" s="31"/>
      <c r="F68" s="31"/>
      <c r="G68" s="31"/>
      <c r="H68" s="31"/>
      <c r="I68" s="1057" t="str">
        <f t="shared" si="0"/>
        <v>U</v>
      </c>
      <c r="J68" s="1058"/>
      <c r="K68" s="32">
        <f>N62</f>
        <v>14</v>
      </c>
      <c r="L68" s="33"/>
      <c r="M68" s="34"/>
      <c r="N68" s="34"/>
      <c r="O68" s="34"/>
      <c r="P68" s="35"/>
    </row>
    <row r="69" spans="1:21">
      <c r="A69" s="1100"/>
      <c r="B69" s="1066" t="s">
        <v>51</v>
      </c>
      <c r="C69" s="1067"/>
      <c r="D69" s="1067"/>
      <c r="E69" s="1067"/>
      <c r="F69" s="1067"/>
      <c r="G69" s="1067"/>
      <c r="H69" s="1096"/>
      <c r="I69" s="1057" t="str">
        <f t="shared" si="0"/>
        <v>U</v>
      </c>
      <c r="J69" s="1058"/>
      <c r="K69" s="43">
        <f>VLOOKUP(D11,'RUBROS '!A1:F173,4)</f>
        <v>14</v>
      </c>
      <c r="L69" s="33"/>
      <c r="M69" s="34"/>
      <c r="N69" s="34"/>
      <c r="O69" s="34"/>
      <c r="P69" s="35"/>
    </row>
    <row r="70" spans="1:21">
      <c r="A70" s="1100"/>
      <c r="B70" s="1055" t="s">
        <v>52</v>
      </c>
      <c r="C70" s="1056"/>
      <c r="D70" s="1056"/>
      <c r="E70" s="1056"/>
      <c r="F70" s="1056"/>
      <c r="G70" s="1056"/>
      <c r="H70" s="1056"/>
      <c r="I70" s="1057" t="str">
        <f t="shared" si="0"/>
        <v>U</v>
      </c>
      <c r="J70" s="1058"/>
      <c r="K70" s="43">
        <f>K68-K69</f>
        <v>0</v>
      </c>
      <c r="L70" s="1057"/>
      <c r="M70" s="1064"/>
      <c r="N70" s="1064"/>
      <c r="O70" s="1064"/>
      <c r="P70" s="1065"/>
    </row>
    <row r="71" spans="1:21">
      <c r="A71" s="1100"/>
      <c r="B71" s="1066" t="s">
        <v>53</v>
      </c>
      <c r="C71" s="1067"/>
      <c r="D71" s="1067"/>
      <c r="E71" s="1067"/>
      <c r="F71" s="1067"/>
      <c r="G71" s="1067"/>
      <c r="H71" s="1067"/>
      <c r="I71" s="1057" t="s">
        <v>54</v>
      </c>
      <c r="J71" s="1058"/>
      <c r="K71" s="44">
        <f>K68/K69</f>
        <v>1</v>
      </c>
      <c r="L71" s="1057"/>
      <c r="M71" s="1064"/>
      <c r="N71" s="1064"/>
      <c r="O71" s="1064"/>
      <c r="P71" s="1065"/>
    </row>
    <row r="72" spans="1:21" ht="13.5" thickBot="1">
      <c r="A72" s="1100"/>
      <c r="B72" s="1068" t="s">
        <v>55</v>
      </c>
      <c r="C72" s="1069"/>
      <c r="D72" s="1069"/>
      <c r="E72" s="1069"/>
      <c r="F72" s="1069"/>
      <c r="G72" s="1069"/>
      <c r="H72" s="1069"/>
      <c r="I72" s="1070" t="str">
        <f>+$D$13</f>
        <v>U</v>
      </c>
      <c r="J72" s="1071"/>
      <c r="K72" s="100">
        <f>K67</f>
        <v>0</v>
      </c>
      <c r="L72" s="1070" t="s">
        <v>56</v>
      </c>
      <c r="M72" s="1072"/>
      <c r="N72" s="1072"/>
      <c r="O72" s="1072"/>
      <c r="P72" s="1073"/>
    </row>
    <row r="73" spans="1:21">
      <c r="A73" s="1100"/>
      <c r="B73" s="36"/>
      <c r="P73" s="26"/>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c r="A79" s="1100"/>
      <c r="B79" s="36"/>
      <c r="P79" s="26"/>
    </row>
    <row r="80" spans="1:21" ht="13.15" customHeight="1">
      <c r="A80" s="1100"/>
      <c r="B80" s="36"/>
      <c r="C80" s="1076" t="str">
        <f>INFO.!B13</f>
        <v xml:space="preserve">ING. BERNARDO V. USCA Z. </v>
      </c>
      <c r="D80" s="1076"/>
      <c r="E80" s="1076"/>
      <c r="F80" s="1076"/>
      <c r="G80" s="1076"/>
      <c r="H80" s="1076"/>
      <c r="L80" s="1059" t="str">
        <f>INFO.!B20</f>
        <v xml:space="preserve">ING. YADIRA M. GREFA S. </v>
      </c>
      <c r="M80" s="1059"/>
      <c r="N80" s="1059"/>
      <c r="O80" s="1059"/>
      <c r="P80" s="1060"/>
    </row>
    <row r="81" spans="1:16">
      <c r="A81" s="1100"/>
      <c r="B81" s="36"/>
      <c r="C81" s="1063" t="str">
        <f>INFO.!A13</f>
        <v xml:space="preserve">CONTRATISTA </v>
      </c>
      <c r="D81" s="1063"/>
      <c r="E81" s="1063"/>
      <c r="F81" s="1063"/>
      <c r="G81" s="1063"/>
      <c r="H81" s="1063"/>
      <c r="L81" s="1061" t="str">
        <f>INFO.!A19</f>
        <v>FISCALIZADORA</v>
      </c>
      <c r="M81" s="1061"/>
      <c r="N81" s="1061"/>
      <c r="O81" s="1061"/>
      <c r="P81" s="1062"/>
    </row>
    <row r="82" spans="1:16" ht="14.45" customHeight="1" thickBot="1">
      <c r="B82" s="39"/>
      <c r="C82" s="40"/>
      <c r="D82" s="40"/>
      <c r="E82" s="40"/>
      <c r="F82" s="40"/>
      <c r="G82" s="40"/>
      <c r="H82" s="40"/>
      <c r="I82" s="40"/>
      <c r="J82" s="40"/>
      <c r="K82" s="40"/>
      <c r="L82" s="40"/>
      <c r="M82" s="40"/>
      <c r="N82" s="40"/>
      <c r="O82" s="40"/>
      <c r="P82" s="41"/>
    </row>
  </sheetData>
  <mergeCells count="44">
    <mergeCell ref="A1:P1"/>
    <mergeCell ref="A2:A81"/>
    <mergeCell ref="D2:N4"/>
    <mergeCell ref="B5:P5"/>
    <mergeCell ref="B6:C7"/>
    <mergeCell ref="D6:P7"/>
    <mergeCell ref="M8:N8"/>
    <mergeCell ref="O8:P8"/>
    <mergeCell ref="M9:N9"/>
    <mergeCell ref="B11:C11"/>
    <mergeCell ref="C62:M62"/>
    <mergeCell ref="B12:C12"/>
    <mergeCell ref="B13:C13"/>
    <mergeCell ref="B14:C14"/>
    <mergeCell ref="B15:C15"/>
    <mergeCell ref="B17:C17"/>
    <mergeCell ref="D17:E17"/>
    <mergeCell ref="B18:P18"/>
    <mergeCell ref="B19:P19"/>
    <mergeCell ref="C58:N58"/>
    <mergeCell ref="C59:L60"/>
    <mergeCell ref="C61:L61"/>
    <mergeCell ref="L70:P70"/>
    <mergeCell ref="B64:G64"/>
    <mergeCell ref="I64:J64"/>
    <mergeCell ref="L64:P64"/>
    <mergeCell ref="I65:J65"/>
    <mergeCell ref="I66:J66"/>
    <mergeCell ref="I67:J67"/>
    <mergeCell ref="I68:J68"/>
    <mergeCell ref="B69:H69"/>
    <mergeCell ref="I69:J69"/>
    <mergeCell ref="B70:H70"/>
    <mergeCell ref="I70:J70"/>
    <mergeCell ref="C80:H80"/>
    <mergeCell ref="L80:P80"/>
    <mergeCell ref="C81:H81"/>
    <mergeCell ref="L81:P81"/>
    <mergeCell ref="B71:H71"/>
    <mergeCell ref="I71:J71"/>
    <mergeCell ref="L71:P71"/>
    <mergeCell ref="B72:H72"/>
    <mergeCell ref="I72:J72"/>
    <mergeCell ref="L72:P72"/>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46F73-BA1D-43C7-997C-262D93F0EC9C}">
  <sheetPr>
    <tabColor rgb="FFFFFF00"/>
  </sheetPr>
  <dimension ref="A1:U83"/>
  <sheetViews>
    <sheetView showGridLines="0" view="pageBreakPreview" zoomScaleNormal="80" zoomScaleSheetLayoutView="100" workbookViewId="0">
      <selection activeCell="S1" sqref="S1"/>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2 :</v>
      </c>
      <c r="C10" s="155"/>
      <c r="D10" s="18" t="str">
        <f>VLOOKUP(D11,'RUBROS '!A185:E280,2)</f>
        <v>CANCHA CUBIERTA / ESTRUCTURA</v>
      </c>
      <c r="L10" s="156"/>
      <c r="M10" s="157"/>
      <c r="N10" s="157"/>
      <c r="P10" s="25"/>
      <c r="S10" s="264"/>
      <c r="T10" s="264"/>
      <c r="U10" s="264"/>
    </row>
    <row r="11" spans="1:21" s="18" customFormat="1" ht="15" customHeight="1">
      <c r="A11" s="1100"/>
      <c r="B11" s="1113" t="s">
        <v>61</v>
      </c>
      <c r="C11" s="1114"/>
      <c r="D11" s="158">
        <v>15</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TUBERIA DE PETROLEO 3 1/2'' EN PORTICO (CORTE, SUELDA,
PINTADA Y MONTAJE)</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ML</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K73</f>
        <v>0</v>
      </c>
      <c r="E17" s="1098"/>
      <c r="F17" s="161" t="str">
        <f>D13</f>
        <v>ML</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TUBERIA DE PETROLEO 3 1/2'' EN PORTICO (CORTE, SUELDA,
PINTADA Y MONTAJE)</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C48" s="1183" t="str">
        <f>B21</f>
        <v>TUBERIA DE PETROLEO 3 1/2'' EN PORTICO (CORTE, SUELDA,
PINTADA Y MONTAJE)</v>
      </c>
      <c r="D48" s="1183"/>
      <c r="E48" s="1183"/>
      <c r="F48" s="1183"/>
      <c r="G48" s="1183"/>
      <c r="H48" s="1183"/>
      <c r="I48" s="1183"/>
      <c r="J48" s="1183"/>
      <c r="K48" s="1183"/>
      <c r="L48" s="1183"/>
      <c r="M48" s="1183"/>
      <c r="N48" s="1183"/>
      <c r="O48" s="1183"/>
      <c r="P48" s="25"/>
      <c r="S48" s="264"/>
      <c r="T48" s="264"/>
      <c r="U48" s="264"/>
    </row>
    <row r="49" spans="1:21" s="18" customFormat="1">
      <c r="A49" s="1100"/>
      <c r="B49" s="99"/>
      <c r="C49" s="1202" t="s">
        <v>135</v>
      </c>
      <c r="D49" s="1202" t="s">
        <v>294</v>
      </c>
      <c r="E49" s="1202" t="s">
        <v>136</v>
      </c>
      <c r="F49" s="1204" t="s">
        <v>280</v>
      </c>
      <c r="G49" s="1205"/>
      <c r="H49" s="1206"/>
      <c r="I49" s="1195" t="s">
        <v>295</v>
      </c>
      <c r="J49" s="1195"/>
      <c r="K49" s="1195" t="s">
        <v>378</v>
      </c>
      <c r="L49" s="1195"/>
      <c r="M49" s="1196" t="s">
        <v>137</v>
      </c>
      <c r="N49" s="1197"/>
      <c r="O49" s="1198"/>
      <c r="P49" s="25"/>
      <c r="S49" s="264"/>
      <c r="T49" s="264"/>
      <c r="U49" s="264"/>
    </row>
    <row r="50" spans="1:21" s="18" customFormat="1">
      <c r="A50" s="1100"/>
      <c r="B50" s="99"/>
      <c r="C50" s="1203"/>
      <c r="D50" s="1203"/>
      <c r="E50" s="1203"/>
      <c r="F50" s="345" t="s">
        <v>59</v>
      </c>
      <c r="G50" s="345" t="s">
        <v>134</v>
      </c>
      <c r="H50" s="345" t="s">
        <v>138</v>
      </c>
      <c r="I50" s="1195"/>
      <c r="J50" s="1195"/>
      <c r="K50" s="1195"/>
      <c r="L50" s="1195"/>
      <c r="M50" s="1199"/>
      <c r="N50" s="1200"/>
      <c r="O50" s="1201"/>
      <c r="P50" s="25"/>
      <c r="S50" s="264"/>
      <c r="T50" s="264"/>
      <c r="U50" s="264"/>
    </row>
    <row r="51" spans="1:21" s="18" customFormat="1">
      <c r="A51" s="1100"/>
      <c r="B51" s="99"/>
      <c r="C51" s="346" t="s">
        <v>297</v>
      </c>
      <c r="D51" s="347"/>
      <c r="E51" s="348"/>
      <c r="F51" s="348"/>
      <c r="G51" s="347"/>
      <c r="H51" s="355"/>
      <c r="I51" s="347"/>
      <c r="J51" s="355"/>
      <c r="K51" s="355"/>
      <c r="L51" s="349"/>
      <c r="M51" s="347"/>
      <c r="N51" s="347"/>
      <c r="O51" s="349"/>
      <c r="P51" s="25"/>
      <c r="S51" s="264"/>
      <c r="T51" s="264"/>
      <c r="U51" s="264"/>
    </row>
    <row r="52" spans="1:21" s="18" customFormat="1">
      <c r="A52" s="1100"/>
      <c r="B52" s="99"/>
      <c r="C52" s="350" t="s">
        <v>59</v>
      </c>
      <c r="D52" s="351" t="s">
        <v>296</v>
      </c>
      <c r="E52" s="352">
        <f>2*7</f>
        <v>14</v>
      </c>
      <c r="F52" s="353">
        <v>5.0199999999999996</v>
      </c>
      <c r="G52" s="353"/>
      <c r="H52" s="356"/>
      <c r="I52" s="1193">
        <f>F52</f>
        <v>5.0199999999999996</v>
      </c>
      <c r="J52" s="1193"/>
      <c r="K52" s="1194">
        <f>ROUND(I52*E52,2)</f>
        <v>70.28</v>
      </c>
      <c r="L52" s="1194"/>
      <c r="M52" s="1187"/>
      <c r="N52" s="1188"/>
      <c r="O52" s="1189"/>
      <c r="P52" s="25"/>
      <c r="S52" s="264"/>
      <c r="T52" s="264"/>
      <c r="U52" s="264"/>
    </row>
    <row r="53" spans="1:21" s="18" customFormat="1">
      <c r="A53" s="1100"/>
      <c r="B53" s="99"/>
      <c r="C53" s="350" t="s">
        <v>134</v>
      </c>
      <c r="D53" s="351" t="s">
        <v>296</v>
      </c>
      <c r="E53" s="352">
        <f>2*7</f>
        <v>14</v>
      </c>
      <c r="F53" s="353">
        <v>6.03</v>
      </c>
      <c r="G53" s="353"/>
      <c r="H53" s="356"/>
      <c r="I53" s="1193">
        <f t="shared" ref="I53:I59" si="0">F53</f>
        <v>6.03</v>
      </c>
      <c r="J53" s="1193"/>
      <c r="K53" s="1194">
        <f t="shared" ref="K53:K54" si="1">ROUND(I53*E53,2)</f>
        <v>84.42</v>
      </c>
      <c r="L53" s="1194"/>
      <c r="M53" s="1187"/>
      <c r="N53" s="1188"/>
      <c r="O53" s="1189"/>
      <c r="P53" s="25"/>
      <c r="S53" s="264"/>
      <c r="T53" s="264"/>
      <c r="U53" s="264"/>
    </row>
    <row r="54" spans="1:21" s="18" customFormat="1">
      <c r="A54" s="1100"/>
      <c r="B54" s="99"/>
      <c r="C54" s="350" t="s">
        <v>281</v>
      </c>
      <c r="D54" s="351" t="s">
        <v>296</v>
      </c>
      <c r="E54" s="352">
        <f>2*7</f>
        <v>14</v>
      </c>
      <c r="F54" s="353">
        <v>0.41</v>
      </c>
      <c r="G54" s="353"/>
      <c r="H54" s="356"/>
      <c r="I54" s="1193">
        <f t="shared" si="0"/>
        <v>0.41</v>
      </c>
      <c r="J54" s="1193"/>
      <c r="K54" s="1194">
        <f t="shared" si="1"/>
        <v>5.74</v>
      </c>
      <c r="L54" s="1194"/>
      <c r="M54" s="1187"/>
      <c r="N54" s="1188"/>
      <c r="O54" s="1189"/>
      <c r="P54" s="25"/>
      <c r="S54" s="264"/>
      <c r="T54" s="264"/>
      <c r="U54" s="264"/>
    </row>
    <row r="55" spans="1:21" s="18" customFormat="1">
      <c r="A55" s="1100"/>
      <c r="B55" s="99"/>
      <c r="C55" s="346" t="s">
        <v>298</v>
      </c>
      <c r="D55" s="347"/>
      <c r="E55" s="348"/>
      <c r="F55" s="348"/>
      <c r="G55" s="347"/>
      <c r="H55" s="355"/>
      <c r="I55" s="1190"/>
      <c r="J55" s="1190"/>
      <c r="K55" s="1191"/>
      <c r="L55" s="1192"/>
      <c r="M55" s="1187"/>
      <c r="N55" s="1188"/>
      <c r="O55" s="1189"/>
      <c r="P55" s="25"/>
      <c r="S55" s="264"/>
      <c r="T55" s="264"/>
      <c r="U55" s="264"/>
    </row>
    <row r="56" spans="1:21" s="18" customFormat="1">
      <c r="A56" s="1100"/>
      <c r="B56" s="99"/>
      <c r="C56" s="350" t="s">
        <v>138</v>
      </c>
      <c r="D56" s="351" t="s">
        <v>296</v>
      </c>
      <c r="E56" s="352">
        <v>7</v>
      </c>
      <c r="F56" s="353">
        <v>29.52</v>
      </c>
      <c r="G56" s="353"/>
      <c r="H56" s="356"/>
      <c r="I56" s="1193">
        <f>F56</f>
        <v>29.52</v>
      </c>
      <c r="J56" s="1193"/>
      <c r="K56" s="1194">
        <f>ROUND(I56*E56,2)</f>
        <v>206.64</v>
      </c>
      <c r="L56" s="1194"/>
      <c r="M56" s="1187" t="s">
        <v>323</v>
      </c>
      <c r="N56" s="1188"/>
      <c r="O56" s="1189"/>
      <c r="P56" s="25"/>
      <c r="S56" s="264"/>
      <c r="T56" s="264"/>
      <c r="U56" s="264"/>
    </row>
    <row r="57" spans="1:21" s="18" customFormat="1">
      <c r="A57" s="1100"/>
      <c r="B57" s="99"/>
      <c r="C57" s="350" t="s">
        <v>299</v>
      </c>
      <c r="D57" s="351" t="s">
        <v>296</v>
      </c>
      <c r="E57" s="352">
        <v>7</v>
      </c>
      <c r="F57" s="353">
        <v>31.5</v>
      </c>
      <c r="G57" s="353"/>
      <c r="H57" s="356"/>
      <c r="I57" s="1193">
        <f t="shared" si="0"/>
        <v>31.5</v>
      </c>
      <c r="J57" s="1193"/>
      <c r="K57" s="1194">
        <f t="shared" ref="K57:K58" si="2">ROUND(I57*E57,2)</f>
        <v>220.5</v>
      </c>
      <c r="L57" s="1194"/>
      <c r="M57" s="1187" t="s">
        <v>323</v>
      </c>
      <c r="N57" s="1188"/>
      <c r="O57" s="1189"/>
      <c r="P57" s="25"/>
      <c r="S57" s="264"/>
      <c r="T57" s="264"/>
      <c r="U57" s="264"/>
    </row>
    <row r="58" spans="1:21" s="18" customFormat="1">
      <c r="A58" s="1100"/>
      <c r="B58" s="99"/>
      <c r="C58" s="350" t="s">
        <v>300</v>
      </c>
      <c r="D58" s="351" t="s">
        <v>296</v>
      </c>
      <c r="E58" s="352">
        <v>7</v>
      </c>
      <c r="F58" s="353">
        <v>1.06</v>
      </c>
      <c r="G58" s="353"/>
      <c r="H58" s="356"/>
      <c r="I58" s="1193">
        <f t="shared" si="0"/>
        <v>1.06</v>
      </c>
      <c r="J58" s="1193"/>
      <c r="K58" s="1194">
        <f t="shared" si="2"/>
        <v>7.42</v>
      </c>
      <c r="L58" s="1194"/>
      <c r="M58" s="1187"/>
      <c r="N58" s="1188"/>
      <c r="O58" s="1189"/>
      <c r="P58" s="25"/>
      <c r="S58" s="264"/>
      <c r="T58" s="264"/>
      <c r="U58" s="264"/>
    </row>
    <row r="59" spans="1:21" s="18" customFormat="1">
      <c r="A59" s="1100"/>
      <c r="B59" s="99"/>
      <c r="C59" s="350" t="s">
        <v>301</v>
      </c>
      <c r="D59" s="351" t="s">
        <v>296</v>
      </c>
      <c r="E59" s="352">
        <v>7</v>
      </c>
      <c r="F59" s="353">
        <v>1.06</v>
      </c>
      <c r="G59" s="353"/>
      <c r="H59" s="356"/>
      <c r="I59" s="1193">
        <f t="shared" si="0"/>
        <v>1.06</v>
      </c>
      <c r="J59" s="1193"/>
      <c r="K59" s="1194">
        <f>ROUND(I59*E59,2)</f>
        <v>7.42</v>
      </c>
      <c r="L59" s="1194"/>
      <c r="M59" s="1187"/>
      <c r="N59" s="1188"/>
      <c r="O59" s="1189"/>
      <c r="P59" s="25"/>
      <c r="S59" s="264"/>
      <c r="T59" s="264"/>
      <c r="U59" s="264"/>
    </row>
    <row r="60" spans="1:21" s="18" customFormat="1">
      <c r="A60" s="1100"/>
      <c r="B60" s="99"/>
      <c r="C60" s="346" t="s">
        <v>302</v>
      </c>
      <c r="D60" s="347"/>
      <c r="E60" s="348"/>
      <c r="F60" s="348"/>
      <c r="G60" s="347"/>
      <c r="H60" s="355"/>
      <c r="I60" s="1190"/>
      <c r="J60" s="1190"/>
      <c r="K60" s="1191"/>
      <c r="L60" s="1192"/>
      <c r="M60" s="1187"/>
      <c r="N60" s="1188"/>
      <c r="O60" s="1189"/>
      <c r="P60" s="25"/>
      <c r="S60" s="264"/>
      <c r="T60" s="264"/>
      <c r="U60" s="264"/>
    </row>
    <row r="61" spans="1:21" s="18" customFormat="1">
      <c r="A61" s="1100"/>
      <c r="B61" s="99"/>
      <c r="C61" s="350" t="s">
        <v>143</v>
      </c>
      <c r="D61" s="351" t="s">
        <v>296</v>
      </c>
      <c r="E61" s="352">
        <f>6*2*2</f>
        <v>24</v>
      </c>
      <c r="F61" s="353">
        <v>4.91</v>
      </c>
      <c r="G61" s="353"/>
      <c r="H61" s="356"/>
      <c r="I61" s="1193">
        <f t="shared" ref="I61" si="3">F61</f>
        <v>4.91</v>
      </c>
      <c r="J61" s="1193"/>
      <c r="K61" s="1194">
        <f>ROUND(I61*E61,2)</f>
        <v>117.84</v>
      </c>
      <c r="L61" s="1194"/>
      <c r="M61" s="1187"/>
      <c r="N61" s="1188"/>
      <c r="O61" s="1189"/>
      <c r="P61" s="25"/>
      <c r="S61" s="264"/>
      <c r="T61" s="264"/>
      <c r="U61" s="264"/>
    </row>
    <row r="62" spans="1:21" s="18" customFormat="1">
      <c r="A62" s="1100"/>
      <c r="B62" s="99"/>
      <c r="C62" s="357"/>
      <c r="D62" s="355"/>
      <c r="E62" s="355"/>
      <c r="F62" s="355"/>
      <c r="G62" s="355"/>
      <c r="H62" s="358"/>
      <c r="I62" s="1184" t="s">
        <v>58</v>
      </c>
      <c r="J62" s="1185"/>
      <c r="K62" s="1186">
        <f>ROUND(SUM(K52:L61),2)</f>
        <v>720.26</v>
      </c>
      <c r="L62" s="1185"/>
      <c r="M62" s="1187"/>
      <c r="N62" s="1188"/>
      <c r="O62" s="1189"/>
      <c r="P62" s="25"/>
      <c r="S62" s="264"/>
      <c r="T62" s="264"/>
      <c r="U62" s="264"/>
    </row>
    <row r="63" spans="1:21" s="18" customFormat="1">
      <c r="A63" s="1100"/>
      <c r="B63" s="99"/>
      <c r="P63" s="25"/>
      <c r="S63" s="264"/>
      <c r="T63" s="264"/>
      <c r="U63" s="264"/>
    </row>
    <row r="64" spans="1:21" s="18" customFormat="1" ht="13.5" thickBot="1">
      <c r="A64" s="1100"/>
      <c r="B64" s="99"/>
      <c r="I64" s="152"/>
      <c r="J64" s="152"/>
      <c r="K64" s="602"/>
      <c r="L64" s="603"/>
      <c r="M64" s="315"/>
      <c r="N64" s="315"/>
      <c r="O64" s="604"/>
      <c r="P64" s="25"/>
      <c r="S64" s="264"/>
      <c r="T64" s="264"/>
      <c r="U64" s="264"/>
    </row>
    <row r="65" spans="1:21">
      <c r="A65" s="1100"/>
      <c r="B65" s="1088" t="s">
        <v>27</v>
      </c>
      <c r="C65" s="1089"/>
      <c r="D65" s="1089"/>
      <c r="E65" s="1089"/>
      <c r="F65" s="1089"/>
      <c r="G65" s="1089"/>
      <c r="H65" s="28"/>
      <c r="I65" s="1090" t="s">
        <v>28</v>
      </c>
      <c r="J65" s="1091"/>
      <c r="K65" s="29" t="s">
        <v>48</v>
      </c>
      <c r="L65" s="1092" t="s">
        <v>49</v>
      </c>
      <c r="M65" s="1089"/>
      <c r="N65" s="1089"/>
      <c r="O65" s="1089"/>
      <c r="P65" s="1093"/>
    </row>
    <row r="66" spans="1:21" ht="13.15" customHeight="1">
      <c r="A66" s="1100"/>
      <c r="B66" s="30" t="s">
        <v>112</v>
      </c>
      <c r="C66" s="31"/>
      <c r="D66" s="31"/>
      <c r="E66" s="31"/>
      <c r="F66" s="31"/>
      <c r="G66" s="31"/>
      <c r="H66" s="31"/>
      <c r="I66" s="1057" t="str">
        <f t="shared" ref="I66:I71" si="4">+$D$13</f>
        <v>ML</v>
      </c>
      <c r="J66" s="1058"/>
      <c r="K66" s="32">
        <f>VLOOKUP(D11,'PLAN. ANTE.'!$A$2:$E$50,3,FALSE)</f>
        <v>0</v>
      </c>
      <c r="L66" s="33"/>
      <c r="M66" s="34"/>
      <c r="N66" s="34"/>
      <c r="O66" s="34"/>
      <c r="P66" s="35"/>
    </row>
    <row r="67" spans="1:21" ht="13.15" customHeight="1">
      <c r="A67" s="1100"/>
      <c r="B67" s="30" t="s">
        <v>111</v>
      </c>
      <c r="C67" s="31"/>
      <c r="D67" s="31"/>
      <c r="E67" s="31"/>
      <c r="F67" s="31"/>
      <c r="G67" s="31"/>
      <c r="H67" s="31"/>
      <c r="I67" s="1057" t="str">
        <f t="shared" si="4"/>
        <v>ML</v>
      </c>
      <c r="J67" s="1058"/>
      <c r="K67" s="32">
        <f>VLOOKUP(D11,'PLAN. ANTE.'!$A$2:$E$50,4,FALSE)</f>
        <v>720.25999999999988</v>
      </c>
      <c r="L67" s="33"/>
      <c r="M67" s="34"/>
      <c r="N67" s="34"/>
      <c r="O67" s="34"/>
      <c r="P67" s="35"/>
    </row>
    <row r="68" spans="1:21" s="195" customFormat="1" ht="13.15" customHeight="1">
      <c r="A68" s="1100"/>
      <c r="B68" s="189" t="s">
        <v>303</v>
      </c>
      <c r="C68" s="190"/>
      <c r="D68" s="190"/>
      <c r="E68" s="190"/>
      <c r="F68" s="190"/>
      <c r="G68" s="190"/>
      <c r="H68" s="190"/>
      <c r="I68" s="1094" t="str">
        <f t="shared" si="4"/>
        <v>ML</v>
      </c>
      <c r="J68" s="1095"/>
      <c r="K68" s="192">
        <f>ROUND(K69-SUM(K66:K67),2)</f>
        <v>0</v>
      </c>
      <c r="L68" s="191"/>
      <c r="M68" s="193"/>
      <c r="N68" s="193"/>
      <c r="O68" s="193"/>
      <c r="P68" s="194"/>
      <c r="S68" s="264"/>
      <c r="T68" s="264"/>
      <c r="U68" s="264"/>
    </row>
    <row r="69" spans="1:21" ht="13.15" customHeight="1">
      <c r="A69" s="1100"/>
      <c r="B69" s="30" t="s">
        <v>50</v>
      </c>
      <c r="C69" s="31"/>
      <c r="D69" s="31"/>
      <c r="E69" s="31"/>
      <c r="F69" s="31"/>
      <c r="G69" s="31"/>
      <c r="H69" s="31"/>
      <c r="I69" s="1057" t="str">
        <f t="shared" si="4"/>
        <v>ML</v>
      </c>
      <c r="J69" s="1058"/>
      <c r="K69" s="32">
        <f>K62</f>
        <v>720.26</v>
      </c>
      <c r="L69" s="33"/>
      <c r="M69" s="34"/>
      <c r="N69" s="34"/>
      <c r="O69" s="34"/>
      <c r="P69" s="35"/>
    </row>
    <row r="70" spans="1:21">
      <c r="A70" s="1100"/>
      <c r="B70" s="1066" t="s">
        <v>51</v>
      </c>
      <c r="C70" s="1067"/>
      <c r="D70" s="1067"/>
      <c r="E70" s="1067"/>
      <c r="F70" s="1067"/>
      <c r="G70" s="1067"/>
      <c r="H70" s="1096"/>
      <c r="I70" s="1057" t="str">
        <f t="shared" si="4"/>
        <v>ML</v>
      </c>
      <c r="J70" s="1058"/>
      <c r="K70" s="43">
        <f>VLOOKUP(D11,'RUBROS '!A1:F173,4)</f>
        <v>748.19</v>
      </c>
      <c r="L70" s="33"/>
      <c r="M70" s="34"/>
      <c r="N70" s="34"/>
      <c r="O70" s="34"/>
      <c r="P70" s="35"/>
    </row>
    <row r="71" spans="1:21">
      <c r="A71" s="1100"/>
      <c r="B71" s="1055" t="s">
        <v>52</v>
      </c>
      <c r="C71" s="1056"/>
      <c r="D71" s="1056"/>
      <c r="E71" s="1056"/>
      <c r="F71" s="1056"/>
      <c r="G71" s="1056"/>
      <c r="H71" s="1056"/>
      <c r="I71" s="1057" t="str">
        <f t="shared" si="4"/>
        <v>ML</v>
      </c>
      <c r="J71" s="1058"/>
      <c r="K71" s="43">
        <f>K69-K70</f>
        <v>-27.930000000000064</v>
      </c>
      <c r="L71" s="1057"/>
      <c r="M71" s="1064"/>
      <c r="N71" s="1064"/>
      <c r="O71" s="1064"/>
      <c r="P71" s="1065"/>
    </row>
    <row r="72" spans="1:21">
      <c r="A72" s="1100"/>
      <c r="B72" s="1066" t="s">
        <v>53</v>
      </c>
      <c r="C72" s="1067"/>
      <c r="D72" s="1067"/>
      <c r="E72" s="1067"/>
      <c r="F72" s="1067"/>
      <c r="G72" s="1067"/>
      <c r="H72" s="1067"/>
      <c r="I72" s="1057" t="s">
        <v>54</v>
      </c>
      <c r="J72" s="1058"/>
      <c r="K72" s="44">
        <f>K69/K70</f>
        <v>0.96266991004958624</v>
      </c>
      <c r="L72" s="1057"/>
      <c r="M72" s="1064"/>
      <c r="N72" s="1064"/>
      <c r="O72" s="1064"/>
      <c r="P72" s="1065"/>
    </row>
    <row r="73" spans="1:21" ht="13.5" thickBot="1">
      <c r="A73" s="1100"/>
      <c r="B73" s="1068" t="s">
        <v>55</v>
      </c>
      <c r="C73" s="1069"/>
      <c r="D73" s="1069"/>
      <c r="E73" s="1069"/>
      <c r="F73" s="1069"/>
      <c r="G73" s="1069"/>
      <c r="H73" s="1069"/>
      <c r="I73" s="1070" t="str">
        <f>+$D$13</f>
        <v>ML</v>
      </c>
      <c r="J73" s="1071"/>
      <c r="K73" s="100">
        <f>K68</f>
        <v>0</v>
      </c>
      <c r="L73" s="1070" t="s">
        <v>56</v>
      </c>
      <c r="M73" s="1072"/>
      <c r="N73" s="1072"/>
      <c r="O73" s="1072"/>
      <c r="P73" s="1073"/>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c r="A79" s="1100"/>
      <c r="B79" s="36"/>
      <c r="P79" s="26"/>
    </row>
    <row r="80" spans="1:21">
      <c r="A80" s="1100"/>
      <c r="B80" s="36"/>
      <c r="P80" s="26"/>
    </row>
    <row r="81" spans="1:16" ht="13.15" customHeight="1">
      <c r="A81" s="1100"/>
      <c r="B81" s="36"/>
      <c r="C81" s="1076" t="str">
        <f>INFO.!B13</f>
        <v xml:space="preserve">ING. BERNARDO V. USCA Z. </v>
      </c>
      <c r="D81" s="1076"/>
      <c r="E81" s="1076"/>
      <c r="F81" s="1076"/>
      <c r="G81" s="1076"/>
      <c r="H81" s="1076"/>
      <c r="L81" s="1059" t="str">
        <f>INFO.!B19</f>
        <v>ING. ANGELA G. SÁNCHEZ M.</v>
      </c>
      <c r="M81" s="1059"/>
      <c r="N81" s="1059"/>
      <c r="O81" s="1059"/>
      <c r="P81" s="1060"/>
    </row>
    <row r="82" spans="1:16">
      <c r="A82" s="1100"/>
      <c r="B82" s="36"/>
      <c r="C82" s="1063" t="str">
        <f>INFO.!A13</f>
        <v xml:space="preserve">CONTRATISTA </v>
      </c>
      <c r="D82" s="1063"/>
      <c r="E82" s="1063"/>
      <c r="F82" s="1063"/>
      <c r="G82" s="1063"/>
      <c r="H82" s="1063"/>
      <c r="L82" s="1061" t="str">
        <f>INFO.!A19</f>
        <v>FISCALIZADORA</v>
      </c>
      <c r="M82" s="1061"/>
      <c r="N82" s="1061"/>
      <c r="O82" s="1061"/>
      <c r="P82" s="1062"/>
    </row>
    <row r="83" spans="1:16" ht="13.5" thickBot="1">
      <c r="A83" s="443"/>
      <c r="B83" s="39"/>
      <c r="C83" s="242"/>
      <c r="D83" s="242"/>
      <c r="E83" s="242"/>
      <c r="F83" s="242"/>
      <c r="G83" s="242"/>
      <c r="H83" s="242"/>
      <c r="I83" s="40"/>
      <c r="J83" s="40"/>
      <c r="K83" s="40"/>
      <c r="L83" s="593"/>
      <c r="M83" s="593"/>
      <c r="N83" s="593"/>
      <c r="O83" s="593"/>
      <c r="P83" s="594"/>
    </row>
  </sheetData>
  <mergeCells count="81">
    <mergeCell ref="A1:P1"/>
    <mergeCell ref="A2:A82"/>
    <mergeCell ref="D2:N4"/>
    <mergeCell ref="B5:P5"/>
    <mergeCell ref="B6:C7"/>
    <mergeCell ref="D6:P7"/>
    <mergeCell ref="M8:N8"/>
    <mergeCell ref="O8:P8"/>
    <mergeCell ref="M9:N9"/>
    <mergeCell ref="B11:C11"/>
    <mergeCell ref="B18:P18"/>
    <mergeCell ref="B19:P19"/>
    <mergeCell ref="B12:C12"/>
    <mergeCell ref="B13:C13"/>
    <mergeCell ref="B14:C14"/>
    <mergeCell ref="B15:C15"/>
    <mergeCell ref="B17:C17"/>
    <mergeCell ref="D17:E17"/>
    <mergeCell ref="C82:H82"/>
    <mergeCell ref="L82:P82"/>
    <mergeCell ref="C48:O48"/>
    <mergeCell ref="C49:C50"/>
    <mergeCell ref="D49:D50"/>
    <mergeCell ref="E49:E50"/>
    <mergeCell ref="F49:H49"/>
    <mergeCell ref="I49:J50"/>
    <mergeCell ref="B72:H72"/>
    <mergeCell ref="I72:J72"/>
    <mergeCell ref="L72:P72"/>
    <mergeCell ref="B73:H73"/>
    <mergeCell ref="I73:J73"/>
    <mergeCell ref="L73:P73"/>
    <mergeCell ref="I69:J69"/>
    <mergeCell ref="B70:H70"/>
    <mergeCell ref="I53:J53"/>
    <mergeCell ref="K53:L53"/>
    <mergeCell ref="M53:O53"/>
    <mergeCell ref="B65:G65"/>
    <mergeCell ref="I65:J65"/>
    <mergeCell ref="L65:P65"/>
    <mergeCell ref="I66:J66"/>
    <mergeCell ref="I67:J67"/>
    <mergeCell ref="I68:J68"/>
    <mergeCell ref="I54:J54"/>
    <mergeCell ref="K54:L54"/>
    <mergeCell ref="M54:O54"/>
    <mergeCell ref="I55:J55"/>
    <mergeCell ref="K55:L55"/>
    <mergeCell ref="C81:H81"/>
    <mergeCell ref="L81:P81"/>
    <mergeCell ref="I70:J70"/>
    <mergeCell ref="B71:H71"/>
    <mergeCell ref="I71:J71"/>
    <mergeCell ref="L71:P71"/>
    <mergeCell ref="K49:L50"/>
    <mergeCell ref="M49:O50"/>
    <mergeCell ref="I52:J52"/>
    <mergeCell ref="K52:L52"/>
    <mergeCell ref="M52:O52"/>
    <mergeCell ref="M55:O55"/>
    <mergeCell ref="I56:J56"/>
    <mergeCell ref="K56:L56"/>
    <mergeCell ref="M56:O56"/>
    <mergeCell ref="I57:J57"/>
    <mergeCell ref="K57:L57"/>
    <mergeCell ref="M57:O57"/>
    <mergeCell ref="I58:J58"/>
    <mergeCell ref="K58:L58"/>
    <mergeCell ref="M58:O58"/>
    <mergeCell ref="I59:J59"/>
    <mergeCell ref="K59:L59"/>
    <mergeCell ref="M59:O59"/>
    <mergeCell ref="I62:J62"/>
    <mergeCell ref="K62:L62"/>
    <mergeCell ref="M62:O62"/>
    <mergeCell ref="I60:J60"/>
    <mergeCell ref="K60:L60"/>
    <mergeCell ref="M60:O60"/>
    <mergeCell ref="I61:J61"/>
    <mergeCell ref="K61:L61"/>
    <mergeCell ref="M61:O61"/>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14F96-B478-41B6-BD55-25FCB66EDACD}">
  <sheetPr>
    <tabColor rgb="FFFFFF00"/>
  </sheetPr>
  <dimension ref="A1:U167"/>
  <sheetViews>
    <sheetView showGridLines="0" view="pageBreakPreview" topLeftCell="A102" zoomScale="75" zoomScaleNormal="80" zoomScaleSheetLayoutView="75" workbookViewId="0">
      <selection activeCell="M97" sqref="M97:N97"/>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2 :</v>
      </c>
      <c r="C10" s="155"/>
      <c r="D10" s="18" t="str">
        <f>VLOOKUP(D11,'RUBROS '!A185:E280,2)</f>
        <v>CANCHA CUBIERTA / ESTRUCTURA</v>
      </c>
      <c r="L10" s="156"/>
      <c r="M10" s="157"/>
      <c r="N10" s="157"/>
      <c r="P10" s="25"/>
      <c r="S10" s="264"/>
      <c r="T10" s="264"/>
      <c r="U10" s="264"/>
    </row>
    <row r="11" spans="1:21" s="18" customFormat="1" ht="15" customHeight="1">
      <c r="A11" s="1100"/>
      <c r="B11" s="1113" t="s">
        <v>61</v>
      </c>
      <c r="C11" s="1114"/>
      <c r="D11" s="158">
        <v>16</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TUBO ESTRUCTURAL REDONDO 2'' e=2 mm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KG</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K115</f>
        <v>0</v>
      </c>
      <c r="E17" s="1098"/>
      <c r="F17" s="161" t="str">
        <f>D13</f>
        <v>KG</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TUBO ESTRUCTURAL REDONDO 2'' e=2 mm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99"/>
      <c r="P84" s="25"/>
      <c r="S84" s="264"/>
      <c r="T84" s="264"/>
      <c r="U84" s="264"/>
    </row>
    <row r="85" spans="1:21" s="18" customFormat="1">
      <c r="A85" s="1100"/>
      <c r="B85" s="99"/>
      <c r="C85" s="1183" t="str">
        <f>B21</f>
        <v>TUBO ESTRUCTURAL REDONDO 2'' e=2 mm</v>
      </c>
      <c r="D85" s="1183"/>
      <c r="E85" s="1183"/>
      <c r="F85" s="1183"/>
      <c r="G85" s="1183"/>
      <c r="H85" s="1183"/>
      <c r="I85" s="1183"/>
      <c r="J85" s="1183"/>
      <c r="K85" s="1183"/>
      <c r="L85" s="1183"/>
      <c r="M85" s="1183"/>
      <c r="N85" s="1183"/>
      <c r="O85" s="1183"/>
      <c r="P85" s="25"/>
      <c r="S85" s="264"/>
      <c r="T85" s="264"/>
      <c r="U85" s="264"/>
    </row>
    <row r="86" spans="1:21" s="18" customFormat="1">
      <c r="A86" s="1100"/>
      <c r="B86" s="99"/>
      <c r="C86" s="1202" t="s">
        <v>135</v>
      </c>
      <c r="D86" s="1202" t="s">
        <v>294</v>
      </c>
      <c r="E86" s="1202" t="s">
        <v>136</v>
      </c>
      <c r="F86" s="1204" t="s">
        <v>280</v>
      </c>
      <c r="G86" s="1205"/>
      <c r="H86" s="1206"/>
      <c r="I86" s="1195" t="s">
        <v>319</v>
      </c>
      <c r="J86" s="1195"/>
      <c r="K86" s="1202" t="s">
        <v>321</v>
      </c>
      <c r="L86" s="1211" t="s">
        <v>320</v>
      </c>
      <c r="M86" s="1212" t="s">
        <v>379</v>
      </c>
      <c r="N86" s="1212"/>
      <c r="O86" s="1195" t="s">
        <v>137</v>
      </c>
      <c r="P86" s="25"/>
      <c r="S86" s="264"/>
      <c r="T86" s="264"/>
      <c r="U86" s="264"/>
    </row>
    <row r="87" spans="1:21" s="18" customFormat="1">
      <c r="A87" s="1100"/>
      <c r="B87" s="99"/>
      <c r="C87" s="1203"/>
      <c r="D87" s="1203"/>
      <c r="E87" s="1203"/>
      <c r="F87" s="345" t="s">
        <v>59</v>
      </c>
      <c r="G87" s="345" t="s">
        <v>134</v>
      </c>
      <c r="H87" s="345" t="s">
        <v>138</v>
      </c>
      <c r="I87" s="1202"/>
      <c r="J87" s="1202"/>
      <c r="K87" s="1203"/>
      <c r="L87" s="1211"/>
      <c r="M87" s="1212"/>
      <c r="N87" s="1212"/>
      <c r="O87" s="1195"/>
      <c r="P87" s="25"/>
      <c r="S87" s="264"/>
      <c r="T87" s="264"/>
      <c r="U87" s="264"/>
    </row>
    <row r="88" spans="1:21" s="18" customFormat="1">
      <c r="A88" s="1100"/>
      <c r="B88" s="99"/>
      <c r="C88" s="346" t="s">
        <v>297</v>
      </c>
      <c r="D88" s="347"/>
      <c r="E88" s="348"/>
      <c r="F88" s="348"/>
      <c r="G88" s="347"/>
      <c r="H88" s="355"/>
      <c r="I88" s="347"/>
      <c r="J88" s="355"/>
      <c r="K88" s="355"/>
      <c r="L88" s="347"/>
      <c r="M88" s="355"/>
      <c r="N88" s="355"/>
      <c r="O88" s="349"/>
      <c r="P88" s="25"/>
      <c r="S88" s="264"/>
      <c r="T88" s="264"/>
      <c r="U88" s="264"/>
    </row>
    <row r="89" spans="1:21" s="18" customFormat="1">
      <c r="A89" s="1100"/>
      <c r="B89" s="99"/>
      <c r="C89" s="350" t="s">
        <v>304</v>
      </c>
      <c r="D89" s="351" t="s">
        <v>315</v>
      </c>
      <c r="E89" s="352">
        <f>2*7</f>
        <v>14</v>
      </c>
      <c r="F89" s="353">
        <v>0.49</v>
      </c>
      <c r="G89" s="353"/>
      <c r="H89" s="356"/>
      <c r="I89" s="1193">
        <f>SUM(F89:H89)</f>
        <v>0.49</v>
      </c>
      <c r="J89" s="1193"/>
      <c r="K89" s="354">
        <f t="shared" ref="K89:K104" si="0">I89*E89</f>
        <v>6.8599999999999994</v>
      </c>
      <c r="L89" s="354">
        <v>2.41</v>
      </c>
      <c r="M89" s="1131">
        <f t="shared" ref="M89:M98" si="1">ROUND(K89*L89,2)</f>
        <v>16.53</v>
      </c>
      <c r="N89" s="1131"/>
      <c r="O89" s="374"/>
      <c r="P89" s="25"/>
      <c r="S89" s="264"/>
      <c r="T89" s="264"/>
      <c r="U89" s="264"/>
    </row>
    <row r="90" spans="1:21" s="18" customFormat="1">
      <c r="A90" s="1100"/>
      <c r="B90" s="99"/>
      <c r="C90" s="350" t="s">
        <v>305</v>
      </c>
      <c r="D90" s="351" t="s">
        <v>315</v>
      </c>
      <c r="E90" s="352">
        <f t="shared" ref="E90:E98" si="2">2*7</f>
        <v>14</v>
      </c>
      <c r="F90" s="353">
        <v>0.57999999999999996</v>
      </c>
      <c r="G90" s="353"/>
      <c r="H90" s="356"/>
      <c r="I90" s="1193">
        <f t="shared" ref="I90:I98" si="3">SUM(F90:H90)</f>
        <v>0.57999999999999996</v>
      </c>
      <c r="J90" s="1193"/>
      <c r="K90" s="354">
        <f t="shared" si="0"/>
        <v>8.1199999999999992</v>
      </c>
      <c r="L90" s="354">
        <v>2.41</v>
      </c>
      <c r="M90" s="1131">
        <f t="shared" si="1"/>
        <v>19.57</v>
      </c>
      <c r="N90" s="1131"/>
      <c r="O90" s="374"/>
      <c r="P90" s="25"/>
      <c r="S90" s="264"/>
      <c r="T90" s="264"/>
      <c r="U90" s="264"/>
    </row>
    <row r="91" spans="1:21" s="18" customFormat="1">
      <c r="A91" s="1100"/>
      <c r="B91" s="99"/>
      <c r="C91" s="350" t="s">
        <v>307</v>
      </c>
      <c r="D91" s="351" t="s">
        <v>315</v>
      </c>
      <c r="E91" s="352">
        <f t="shared" si="2"/>
        <v>14</v>
      </c>
      <c r="F91" s="353">
        <v>0.67</v>
      </c>
      <c r="G91" s="353"/>
      <c r="H91" s="356"/>
      <c r="I91" s="1193">
        <f t="shared" si="3"/>
        <v>0.67</v>
      </c>
      <c r="J91" s="1193"/>
      <c r="K91" s="354">
        <f t="shared" si="0"/>
        <v>9.3800000000000008</v>
      </c>
      <c r="L91" s="354">
        <v>2.41</v>
      </c>
      <c r="M91" s="1131">
        <f t="shared" si="1"/>
        <v>22.61</v>
      </c>
      <c r="N91" s="1131"/>
      <c r="O91" s="374"/>
      <c r="P91" s="25"/>
      <c r="S91" s="264"/>
      <c r="T91" s="264"/>
      <c r="U91" s="264"/>
    </row>
    <row r="92" spans="1:21" s="18" customFormat="1">
      <c r="A92" s="1100"/>
      <c r="B92" s="99"/>
      <c r="C92" s="350" t="s">
        <v>306</v>
      </c>
      <c r="D92" s="351" t="s">
        <v>315</v>
      </c>
      <c r="E92" s="352">
        <f t="shared" si="2"/>
        <v>14</v>
      </c>
      <c r="F92" s="353">
        <v>0.76</v>
      </c>
      <c r="G92" s="353"/>
      <c r="H92" s="356"/>
      <c r="I92" s="1193">
        <f>SUM(F92:H92)</f>
        <v>0.76</v>
      </c>
      <c r="J92" s="1193"/>
      <c r="K92" s="354">
        <f t="shared" si="0"/>
        <v>10.64</v>
      </c>
      <c r="L92" s="354">
        <v>2.41</v>
      </c>
      <c r="M92" s="1131">
        <f t="shared" si="1"/>
        <v>25.64</v>
      </c>
      <c r="N92" s="1131"/>
      <c r="O92" s="374"/>
      <c r="P92" s="25"/>
      <c r="S92" s="264"/>
      <c r="T92" s="264"/>
      <c r="U92" s="264"/>
    </row>
    <row r="93" spans="1:21" s="18" customFormat="1">
      <c r="A93" s="1100"/>
      <c r="B93" s="99"/>
      <c r="C93" s="350" t="s">
        <v>308</v>
      </c>
      <c r="D93" s="351" t="s">
        <v>315</v>
      </c>
      <c r="E93" s="352">
        <f t="shared" si="2"/>
        <v>14</v>
      </c>
      <c r="F93" s="353">
        <v>0.86</v>
      </c>
      <c r="G93" s="353"/>
      <c r="H93" s="356"/>
      <c r="I93" s="1193">
        <f t="shared" si="3"/>
        <v>0.86</v>
      </c>
      <c r="J93" s="1193"/>
      <c r="K93" s="354">
        <f t="shared" si="0"/>
        <v>12.04</v>
      </c>
      <c r="L93" s="354">
        <v>2.41</v>
      </c>
      <c r="M93" s="1131">
        <f t="shared" si="1"/>
        <v>29.02</v>
      </c>
      <c r="N93" s="1131"/>
      <c r="O93" s="374"/>
      <c r="P93" s="25"/>
      <c r="S93" s="264"/>
      <c r="T93" s="264"/>
      <c r="U93" s="264"/>
    </row>
    <row r="94" spans="1:21" s="18" customFormat="1">
      <c r="A94" s="1100"/>
      <c r="B94" s="99"/>
      <c r="C94" s="350" t="s">
        <v>316</v>
      </c>
      <c r="D94" s="351" t="s">
        <v>315</v>
      </c>
      <c r="E94" s="352">
        <f t="shared" si="2"/>
        <v>14</v>
      </c>
      <c r="F94" s="353">
        <v>0.94</v>
      </c>
      <c r="G94" s="353"/>
      <c r="H94" s="356"/>
      <c r="I94" s="1193">
        <f t="shared" si="3"/>
        <v>0.94</v>
      </c>
      <c r="J94" s="1193"/>
      <c r="K94" s="354">
        <f t="shared" si="0"/>
        <v>13.16</v>
      </c>
      <c r="L94" s="354">
        <v>2.41</v>
      </c>
      <c r="M94" s="1131">
        <f t="shared" si="1"/>
        <v>31.72</v>
      </c>
      <c r="N94" s="1131"/>
      <c r="O94" s="374"/>
      <c r="P94" s="25"/>
      <c r="S94" s="264"/>
      <c r="T94" s="264"/>
      <c r="U94" s="264"/>
    </row>
    <row r="95" spans="1:21" s="18" customFormat="1">
      <c r="A95" s="1100"/>
      <c r="B95" s="99"/>
      <c r="C95" s="350" t="s">
        <v>309</v>
      </c>
      <c r="D95" s="351" t="s">
        <v>315</v>
      </c>
      <c r="E95" s="352">
        <f t="shared" si="2"/>
        <v>14</v>
      </c>
      <c r="F95" s="353">
        <v>1.04</v>
      </c>
      <c r="G95" s="353"/>
      <c r="H95" s="356"/>
      <c r="I95" s="1193">
        <f t="shared" si="3"/>
        <v>1.04</v>
      </c>
      <c r="J95" s="1193"/>
      <c r="K95" s="354">
        <f t="shared" si="0"/>
        <v>14.56</v>
      </c>
      <c r="L95" s="354">
        <v>2.41</v>
      </c>
      <c r="M95" s="1131">
        <f t="shared" si="1"/>
        <v>35.090000000000003</v>
      </c>
      <c r="N95" s="1131"/>
      <c r="O95" s="374"/>
      <c r="P95" s="25"/>
      <c r="S95" s="264"/>
      <c r="T95" s="264"/>
      <c r="U95" s="264"/>
    </row>
    <row r="96" spans="1:21" s="18" customFormat="1">
      <c r="A96" s="1100"/>
      <c r="B96" s="99"/>
      <c r="C96" s="350" t="s">
        <v>310</v>
      </c>
      <c r="D96" s="351" t="s">
        <v>315</v>
      </c>
      <c r="E96" s="352">
        <f t="shared" si="2"/>
        <v>14</v>
      </c>
      <c r="F96" s="353">
        <v>1.1200000000000001</v>
      </c>
      <c r="G96" s="353"/>
      <c r="H96" s="356"/>
      <c r="I96" s="1193">
        <f t="shared" si="3"/>
        <v>1.1200000000000001</v>
      </c>
      <c r="J96" s="1193"/>
      <c r="K96" s="354">
        <f t="shared" si="0"/>
        <v>15.680000000000001</v>
      </c>
      <c r="L96" s="354">
        <v>2.41</v>
      </c>
      <c r="M96" s="1131">
        <f t="shared" si="1"/>
        <v>37.79</v>
      </c>
      <c r="N96" s="1131"/>
      <c r="O96" s="374"/>
      <c r="P96" s="25"/>
      <c r="S96" s="264"/>
      <c r="T96" s="264"/>
      <c r="U96" s="264"/>
    </row>
    <row r="97" spans="1:21" s="18" customFormat="1">
      <c r="A97" s="1100"/>
      <c r="B97" s="99"/>
      <c r="C97" s="350" t="s">
        <v>311</v>
      </c>
      <c r="D97" s="351" t="s">
        <v>315</v>
      </c>
      <c r="E97" s="352">
        <f t="shared" si="2"/>
        <v>14</v>
      </c>
      <c r="F97" s="353">
        <v>1.21</v>
      </c>
      <c r="G97" s="353"/>
      <c r="H97" s="356"/>
      <c r="I97" s="1193">
        <f t="shared" si="3"/>
        <v>1.21</v>
      </c>
      <c r="J97" s="1193"/>
      <c r="K97" s="354">
        <f t="shared" si="0"/>
        <v>16.939999999999998</v>
      </c>
      <c r="L97" s="354">
        <v>2.41</v>
      </c>
      <c r="M97" s="1131">
        <f t="shared" si="1"/>
        <v>40.83</v>
      </c>
      <c r="N97" s="1131"/>
      <c r="O97" s="374"/>
      <c r="P97" s="25"/>
      <c r="S97" s="264"/>
      <c r="T97" s="264"/>
      <c r="U97" s="264"/>
    </row>
    <row r="98" spans="1:21" s="18" customFormat="1">
      <c r="A98" s="1100"/>
      <c r="B98" s="99"/>
      <c r="C98" s="367" t="s">
        <v>312</v>
      </c>
      <c r="D98" s="368" t="s">
        <v>315</v>
      </c>
      <c r="E98" s="369">
        <f t="shared" si="2"/>
        <v>14</v>
      </c>
      <c r="F98" s="370">
        <v>1.28</v>
      </c>
      <c r="G98" s="370"/>
      <c r="H98" s="371"/>
      <c r="I98" s="1207">
        <f t="shared" si="3"/>
        <v>1.28</v>
      </c>
      <c r="J98" s="1207"/>
      <c r="K98" s="608">
        <f t="shared" si="0"/>
        <v>17.920000000000002</v>
      </c>
      <c r="L98" s="354">
        <v>2.41</v>
      </c>
      <c r="M98" s="1131">
        <f t="shared" si="1"/>
        <v>43.19</v>
      </c>
      <c r="N98" s="1131"/>
      <c r="O98" s="374"/>
      <c r="P98" s="25"/>
      <c r="S98" s="264"/>
      <c r="T98" s="264"/>
      <c r="U98" s="264"/>
    </row>
    <row r="99" spans="1:21" s="18" customFormat="1">
      <c r="A99" s="1100"/>
      <c r="B99" s="99"/>
      <c r="C99" s="346" t="s">
        <v>298</v>
      </c>
      <c r="D99" s="347"/>
      <c r="E99" s="348"/>
      <c r="F99" s="348"/>
      <c r="G99" s="347"/>
      <c r="H99" s="355"/>
      <c r="I99" s="1190"/>
      <c r="J99" s="1190"/>
      <c r="K99" s="373"/>
      <c r="L99" s="373"/>
      <c r="M99" s="1084"/>
      <c r="N99" s="1084"/>
      <c r="O99" s="359"/>
      <c r="P99" s="25"/>
      <c r="S99" s="264"/>
      <c r="T99" s="264"/>
      <c r="U99" s="264"/>
    </row>
    <row r="100" spans="1:21" s="18" customFormat="1">
      <c r="A100" s="1100"/>
      <c r="B100" s="99"/>
      <c r="C100" s="361" t="s">
        <v>313</v>
      </c>
      <c r="D100" s="362" t="s">
        <v>315</v>
      </c>
      <c r="E100" s="363">
        <f>34*7</f>
        <v>238</v>
      </c>
      <c r="F100" s="364">
        <v>0.82</v>
      </c>
      <c r="G100" s="364"/>
      <c r="H100" s="365"/>
      <c r="I100" s="1210">
        <f t="shared" ref="I100" si="4">SUM(F100:H100)</f>
        <v>0.82</v>
      </c>
      <c r="J100" s="1210"/>
      <c r="K100" s="366">
        <f t="shared" si="0"/>
        <v>195.16</v>
      </c>
      <c r="L100" s="354">
        <v>2.41</v>
      </c>
      <c r="M100" s="1131">
        <f t="shared" ref="M100:M103" si="5">ROUND(K100*L100,2)</f>
        <v>470.34</v>
      </c>
      <c r="N100" s="1131"/>
      <c r="O100" s="374"/>
      <c r="P100" s="25"/>
      <c r="S100" s="264"/>
      <c r="T100" s="264"/>
      <c r="U100" s="264"/>
    </row>
    <row r="101" spans="1:21" s="18" customFormat="1">
      <c r="A101" s="1100"/>
      <c r="B101" s="99"/>
      <c r="C101" s="367" t="s">
        <v>314</v>
      </c>
      <c r="D101" s="368" t="s">
        <v>315</v>
      </c>
      <c r="E101" s="369">
        <f>33*7</f>
        <v>231</v>
      </c>
      <c r="F101" s="370">
        <v>1.17</v>
      </c>
      <c r="G101" s="370"/>
      <c r="H101" s="371"/>
      <c r="I101" s="1207">
        <f t="shared" ref="I101" si="6">SUM(F101:H101)</f>
        <v>1.17</v>
      </c>
      <c r="J101" s="1207"/>
      <c r="K101" s="372">
        <f t="shared" si="0"/>
        <v>270.27</v>
      </c>
      <c r="L101" s="354">
        <v>2.41</v>
      </c>
      <c r="M101" s="1131">
        <f t="shared" si="5"/>
        <v>651.35</v>
      </c>
      <c r="N101" s="1131"/>
      <c r="O101" s="374"/>
      <c r="P101" s="25"/>
      <c r="S101" s="264"/>
      <c r="T101" s="264"/>
      <c r="U101" s="264"/>
    </row>
    <row r="102" spans="1:21" s="18" customFormat="1">
      <c r="A102" s="1100"/>
      <c r="B102" s="99"/>
      <c r="C102" s="346" t="s">
        <v>302</v>
      </c>
      <c r="D102" s="347"/>
      <c r="E102" s="348"/>
      <c r="F102" s="348"/>
      <c r="G102" s="347"/>
      <c r="H102" s="355"/>
      <c r="I102" s="1190"/>
      <c r="J102" s="1190"/>
      <c r="K102" s="373"/>
      <c r="L102" s="375"/>
      <c r="M102" s="1209"/>
      <c r="N102" s="1209"/>
      <c r="O102" s="376"/>
      <c r="P102" s="25"/>
      <c r="S102" s="264"/>
      <c r="T102" s="264"/>
      <c r="U102" s="264"/>
    </row>
    <row r="103" spans="1:21" s="18" customFormat="1">
      <c r="A103" s="1100"/>
      <c r="B103" s="99"/>
      <c r="C103" s="361" t="s">
        <v>317</v>
      </c>
      <c r="D103" s="362" t="s">
        <v>315</v>
      </c>
      <c r="E103" s="363">
        <f>10*12</f>
        <v>120</v>
      </c>
      <c r="F103" s="364">
        <v>0.6</v>
      </c>
      <c r="G103" s="364"/>
      <c r="H103" s="365"/>
      <c r="I103" s="1210">
        <f t="shared" ref="I103:I104" si="7">SUM(F103:H103)</f>
        <v>0.6</v>
      </c>
      <c r="J103" s="1210"/>
      <c r="K103" s="366">
        <f t="shared" si="0"/>
        <v>72</v>
      </c>
      <c r="L103" s="354">
        <v>2.41</v>
      </c>
      <c r="M103" s="1131">
        <f t="shared" si="5"/>
        <v>173.52</v>
      </c>
      <c r="N103" s="1131"/>
      <c r="O103" s="374"/>
      <c r="P103" s="25"/>
      <c r="S103" s="264"/>
      <c r="T103" s="264"/>
      <c r="U103" s="264"/>
    </row>
    <row r="104" spans="1:21" s="18" customFormat="1">
      <c r="A104" s="1100"/>
      <c r="B104" s="99"/>
      <c r="C104" s="350" t="s">
        <v>318</v>
      </c>
      <c r="D104" s="351" t="s">
        <v>315</v>
      </c>
      <c r="E104" s="352">
        <f>9*12</f>
        <v>108</v>
      </c>
      <c r="F104" s="353">
        <v>0.41</v>
      </c>
      <c r="G104" s="353"/>
      <c r="H104" s="356"/>
      <c r="I104" s="1193">
        <f t="shared" si="7"/>
        <v>0.41</v>
      </c>
      <c r="J104" s="1193"/>
      <c r="K104" s="360">
        <f t="shared" si="0"/>
        <v>44.279999999999994</v>
      </c>
      <c r="L104" s="354">
        <v>2.41</v>
      </c>
      <c r="M104" s="1131">
        <f>ROUND(K104*L104,2)</f>
        <v>106.71</v>
      </c>
      <c r="N104" s="1131"/>
      <c r="O104" s="374"/>
      <c r="P104" s="25"/>
      <c r="S104" s="264"/>
      <c r="T104" s="264"/>
      <c r="U104" s="264"/>
    </row>
    <row r="105" spans="1:21" s="18" customFormat="1">
      <c r="A105" s="1100"/>
      <c r="B105" s="99"/>
      <c r="C105" s="357"/>
      <c r="D105" s="355"/>
      <c r="E105" s="355"/>
      <c r="F105" s="355"/>
      <c r="G105" s="355"/>
      <c r="H105" s="358"/>
      <c r="I105" s="1184" t="s">
        <v>58</v>
      </c>
      <c r="J105" s="1185"/>
      <c r="K105" s="360">
        <f>SUM(K89:K104)</f>
        <v>707.01</v>
      </c>
      <c r="L105" s="354"/>
      <c r="M105" s="1208">
        <f>ROUND(SUM(M89:N104),2)</f>
        <v>1703.91</v>
      </c>
      <c r="N105" s="1208"/>
      <c r="O105" s="374"/>
      <c r="P105" s="25"/>
      <c r="S105" s="264"/>
      <c r="T105" s="264"/>
      <c r="U105" s="264"/>
    </row>
    <row r="106" spans="1:21" s="18" customFormat="1" ht="13.5" thickBot="1">
      <c r="A106" s="1100"/>
      <c r="B106" s="99"/>
      <c r="I106" s="152"/>
      <c r="J106" s="152"/>
      <c r="K106" s="602"/>
      <c r="L106" s="603"/>
      <c r="M106" s="315"/>
      <c r="N106" s="315"/>
      <c r="O106" s="604"/>
      <c r="P106" s="25"/>
      <c r="S106" s="264"/>
      <c r="T106" s="264"/>
      <c r="U106" s="264"/>
    </row>
    <row r="107" spans="1:21">
      <c r="A107" s="1100"/>
      <c r="B107" s="1088" t="s">
        <v>27</v>
      </c>
      <c r="C107" s="1089"/>
      <c r="D107" s="1089"/>
      <c r="E107" s="1089"/>
      <c r="F107" s="1089"/>
      <c r="G107" s="1089"/>
      <c r="H107" s="28"/>
      <c r="I107" s="1090" t="s">
        <v>28</v>
      </c>
      <c r="J107" s="1091"/>
      <c r="K107" s="29" t="s">
        <v>48</v>
      </c>
      <c r="L107" s="1092" t="s">
        <v>49</v>
      </c>
      <c r="M107" s="1089"/>
      <c r="N107" s="1089"/>
      <c r="O107" s="1089"/>
      <c r="P107" s="1093"/>
    </row>
    <row r="108" spans="1:21" ht="13.15" customHeight="1">
      <c r="A108" s="1100"/>
      <c r="B108" s="30" t="s">
        <v>112</v>
      </c>
      <c r="C108" s="31"/>
      <c r="D108" s="31"/>
      <c r="E108" s="31"/>
      <c r="F108" s="31"/>
      <c r="G108" s="31"/>
      <c r="H108" s="31"/>
      <c r="I108" s="1057" t="str">
        <f t="shared" ref="I108:I113" si="8">+$D$13</f>
        <v>KG</v>
      </c>
      <c r="J108" s="1058"/>
      <c r="K108" s="32">
        <f>VLOOKUP(D11,'PLAN. ANTE.'!$A$2:$E$50,3,FALSE)</f>
        <v>0</v>
      </c>
      <c r="L108" s="33"/>
      <c r="M108" s="34"/>
      <c r="N108" s="34"/>
      <c r="O108" s="34"/>
      <c r="P108" s="35"/>
    </row>
    <row r="109" spans="1:21" ht="13.15" customHeight="1">
      <c r="A109" s="1100"/>
      <c r="B109" s="30" t="s">
        <v>111</v>
      </c>
      <c r="C109" s="31"/>
      <c r="D109" s="31"/>
      <c r="E109" s="31"/>
      <c r="F109" s="31"/>
      <c r="G109" s="31"/>
      <c r="H109" s="31"/>
      <c r="I109" s="1057" t="str">
        <f t="shared" si="8"/>
        <v>KG</v>
      </c>
      <c r="J109" s="1058"/>
      <c r="K109" s="32">
        <f>VLOOKUP(D11,'PLAN. ANTE.'!$A$2:$E$50,4,FALSE)</f>
        <v>1703.91</v>
      </c>
      <c r="L109" s="33"/>
      <c r="M109" s="34"/>
      <c r="N109" s="34"/>
      <c r="O109" s="34"/>
      <c r="P109" s="35"/>
    </row>
    <row r="110" spans="1:21" s="195" customFormat="1" ht="13.15" customHeight="1">
      <c r="A110" s="1100"/>
      <c r="B110" s="189" t="s">
        <v>303</v>
      </c>
      <c r="C110" s="190"/>
      <c r="D110" s="190"/>
      <c r="E110" s="190"/>
      <c r="F110" s="190"/>
      <c r="G110" s="190"/>
      <c r="H110" s="190"/>
      <c r="I110" s="1094" t="str">
        <f t="shared" si="8"/>
        <v>KG</v>
      </c>
      <c r="J110" s="1095"/>
      <c r="K110" s="192">
        <f>ROUND(K111-SUM(K108:K109),2)</f>
        <v>0</v>
      </c>
      <c r="L110" s="191"/>
      <c r="M110" s="193"/>
      <c r="N110" s="193"/>
      <c r="O110" s="193"/>
      <c r="P110" s="194"/>
      <c r="S110" s="264"/>
      <c r="T110" s="264"/>
      <c r="U110" s="264"/>
    </row>
    <row r="111" spans="1:21" ht="13.15" customHeight="1">
      <c r="A111" s="1100"/>
      <c r="B111" s="30" t="s">
        <v>50</v>
      </c>
      <c r="C111" s="31"/>
      <c r="D111" s="31"/>
      <c r="E111" s="31"/>
      <c r="F111" s="31"/>
      <c r="G111" s="31"/>
      <c r="H111" s="31"/>
      <c r="I111" s="1057" t="str">
        <f t="shared" si="8"/>
        <v>KG</v>
      </c>
      <c r="J111" s="1058"/>
      <c r="K111" s="32">
        <f>M105</f>
        <v>1703.91</v>
      </c>
      <c r="L111" s="33"/>
      <c r="M111" s="34"/>
      <c r="N111" s="34"/>
      <c r="O111" s="34"/>
      <c r="P111" s="35"/>
    </row>
    <row r="112" spans="1:21">
      <c r="A112" s="1100"/>
      <c r="B112" s="1066" t="s">
        <v>51</v>
      </c>
      <c r="C112" s="1067"/>
      <c r="D112" s="1067"/>
      <c r="E112" s="1067"/>
      <c r="F112" s="1067"/>
      <c r="G112" s="1067"/>
      <c r="H112" s="1096"/>
      <c r="I112" s="1057" t="str">
        <f t="shared" si="8"/>
        <v>KG</v>
      </c>
      <c r="J112" s="1058"/>
      <c r="K112" s="43">
        <f>VLOOKUP(D11,'RUBROS '!A1:F173,4)</f>
        <v>1842.01</v>
      </c>
      <c r="L112" s="33"/>
      <c r="M112" s="34"/>
      <c r="N112" s="34"/>
      <c r="O112" s="34"/>
      <c r="P112" s="35"/>
    </row>
    <row r="113" spans="1:16">
      <c r="A113" s="1100"/>
      <c r="B113" s="1055" t="s">
        <v>52</v>
      </c>
      <c r="C113" s="1056"/>
      <c r="D113" s="1056"/>
      <c r="E113" s="1056"/>
      <c r="F113" s="1056"/>
      <c r="G113" s="1056"/>
      <c r="H113" s="1056"/>
      <c r="I113" s="1057" t="str">
        <f t="shared" si="8"/>
        <v>KG</v>
      </c>
      <c r="J113" s="1058"/>
      <c r="K113" s="43">
        <f>K111-K112</f>
        <v>-138.09999999999991</v>
      </c>
      <c r="L113" s="1057"/>
      <c r="M113" s="1064"/>
      <c r="N113" s="1064"/>
      <c r="O113" s="1064"/>
      <c r="P113" s="1065"/>
    </row>
    <row r="114" spans="1:16">
      <c r="A114" s="1100"/>
      <c r="B114" s="1066" t="s">
        <v>53</v>
      </c>
      <c r="C114" s="1067"/>
      <c r="D114" s="1067"/>
      <c r="E114" s="1067"/>
      <c r="F114" s="1067"/>
      <c r="G114" s="1067"/>
      <c r="H114" s="1067"/>
      <c r="I114" s="1057" t="s">
        <v>54</v>
      </c>
      <c r="J114" s="1058"/>
      <c r="K114" s="44">
        <f>K111/K112</f>
        <v>0.92502755142480231</v>
      </c>
      <c r="L114" s="1057"/>
      <c r="M114" s="1064"/>
      <c r="N114" s="1064"/>
      <c r="O114" s="1064"/>
      <c r="P114" s="1065"/>
    </row>
    <row r="115" spans="1:16" ht="13.5" thickBot="1">
      <c r="A115" s="1100"/>
      <c r="B115" s="1068" t="s">
        <v>55</v>
      </c>
      <c r="C115" s="1069"/>
      <c r="D115" s="1069"/>
      <c r="E115" s="1069"/>
      <c r="F115" s="1069"/>
      <c r="G115" s="1069"/>
      <c r="H115" s="1069"/>
      <c r="I115" s="1070" t="str">
        <f>+$D$13</f>
        <v>KG</v>
      </c>
      <c r="J115" s="1071"/>
      <c r="K115" s="100">
        <f>K110</f>
        <v>0</v>
      </c>
      <c r="L115" s="1070" t="s">
        <v>56</v>
      </c>
      <c r="M115" s="1072"/>
      <c r="N115" s="1072"/>
      <c r="O115" s="1072"/>
      <c r="P115" s="1073"/>
    </row>
    <row r="116" spans="1:16">
      <c r="A116" s="1100"/>
      <c r="B116" s="36"/>
      <c r="P116" s="26"/>
    </row>
    <row r="117" spans="1:16">
      <c r="A117" s="1100"/>
      <c r="B117" s="36"/>
      <c r="P117" s="26"/>
    </row>
    <row r="118" spans="1:16">
      <c r="A118" s="1100"/>
      <c r="B118" s="36"/>
      <c r="P118" s="26"/>
    </row>
    <row r="119" spans="1:16">
      <c r="A119" s="1100"/>
      <c r="B119" s="36"/>
      <c r="P119" s="26"/>
    </row>
    <row r="120" spans="1:16">
      <c r="A120" s="1100"/>
      <c r="B120" s="36"/>
      <c r="P120" s="26"/>
    </row>
    <row r="121" spans="1:16">
      <c r="A121" s="1100"/>
      <c r="B121" s="36"/>
      <c r="P121" s="26"/>
    </row>
    <row r="122" spans="1:16">
      <c r="A122" s="1100"/>
      <c r="B122" s="36"/>
      <c r="P122" s="26"/>
    </row>
    <row r="123" spans="1:16" ht="13.15" customHeight="1">
      <c r="A123" s="1100"/>
      <c r="B123" s="36"/>
      <c r="C123" s="1076" t="str">
        <f>INFO.!B13</f>
        <v xml:space="preserve">ING. BERNARDO V. USCA Z. </v>
      </c>
      <c r="D123" s="1076"/>
      <c r="E123" s="1076"/>
      <c r="F123" s="1076"/>
      <c r="G123" s="1076"/>
      <c r="H123" s="1076"/>
      <c r="L123" s="1059" t="str">
        <f>INFO.!B19</f>
        <v>ING. ANGELA G. SÁNCHEZ M.</v>
      </c>
      <c r="M123" s="1059"/>
      <c r="N123" s="1059"/>
      <c r="O123" s="1059"/>
      <c r="P123" s="1060"/>
    </row>
    <row r="124" spans="1:16">
      <c r="A124" s="1100"/>
      <c r="B124" s="36"/>
      <c r="C124" s="1063" t="str">
        <f>INFO.!A13</f>
        <v xml:space="preserve">CONTRATISTA </v>
      </c>
      <c r="D124" s="1063"/>
      <c r="E124" s="1063"/>
      <c r="F124" s="1063"/>
      <c r="G124" s="1063"/>
      <c r="H124" s="1063"/>
      <c r="L124" s="1061" t="str">
        <f>INFO.!A19</f>
        <v>FISCALIZADORA</v>
      </c>
      <c r="M124" s="1061"/>
      <c r="N124" s="1061"/>
      <c r="O124" s="1061"/>
      <c r="P124" s="1062"/>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52"/>
      <c r="G131" s="152"/>
      <c r="H131" s="152"/>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3.5" thickBot="1">
      <c r="A167" s="443"/>
      <c r="B167" s="39"/>
      <c r="C167" s="242"/>
      <c r="D167" s="242"/>
      <c r="E167" s="242"/>
      <c r="F167" s="242"/>
      <c r="G167" s="242"/>
      <c r="H167" s="242"/>
      <c r="I167" s="40"/>
      <c r="J167" s="40"/>
      <c r="K167" s="40"/>
      <c r="L167" s="593"/>
      <c r="M167" s="593"/>
      <c r="N167" s="593"/>
      <c r="O167" s="593"/>
      <c r="P167" s="594"/>
    </row>
  </sheetData>
  <mergeCells count="84">
    <mergeCell ref="D17:E17"/>
    <mergeCell ref="A1:P1"/>
    <mergeCell ref="A2:A124"/>
    <mergeCell ref="D2:N4"/>
    <mergeCell ref="B5:P5"/>
    <mergeCell ref="B6:C7"/>
    <mergeCell ref="D6:P7"/>
    <mergeCell ref="M8:N8"/>
    <mergeCell ref="O8:P8"/>
    <mergeCell ref="M9:N9"/>
    <mergeCell ref="B11:C11"/>
    <mergeCell ref="B12:C12"/>
    <mergeCell ref="B13:C13"/>
    <mergeCell ref="B14:C14"/>
    <mergeCell ref="B15:C15"/>
    <mergeCell ref="B17:C17"/>
    <mergeCell ref="B107:G107"/>
    <mergeCell ref="I107:J107"/>
    <mergeCell ref="L107:P107"/>
    <mergeCell ref="I108:J108"/>
    <mergeCell ref="B18:P18"/>
    <mergeCell ref="B19:P19"/>
    <mergeCell ref="K86:K87"/>
    <mergeCell ref="L86:L87"/>
    <mergeCell ref="M86:N87"/>
    <mergeCell ref="O86:O87"/>
    <mergeCell ref="I89:J89"/>
    <mergeCell ref="M89:N89"/>
    <mergeCell ref="I90:J90"/>
    <mergeCell ref="M90:N90"/>
    <mergeCell ref="I91:J91"/>
    <mergeCell ref="M91:N91"/>
    <mergeCell ref="L115:P115"/>
    <mergeCell ref="I109:J109"/>
    <mergeCell ref="I110:J110"/>
    <mergeCell ref="I111:J111"/>
    <mergeCell ref="B112:H112"/>
    <mergeCell ref="I112:J112"/>
    <mergeCell ref="B113:H113"/>
    <mergeCell ref="I113:J113"/>
    <mergeCell ref="C123:H123"/>
    <mergeCell ref="L123:P123"/>
    <mergeCell ref="C124:H124"/>
    <mergeCell ref="L124:P124"/>
    <mergeCell ref="C85:O85"/>
    <mergeCell ref="C86:C87"/>
    <mergeCell ref="D86:D87"/>
    <mergeCell ref="E86:E87"/>
    <mergeCell ref="F86:H86"/>
    <mergeCell ref="I86:J87"/>
    <mergeCell ref="L113:P113"/>
    <mergeCell ref="B114:H114"/>
    <mergeCell ref="I114:J114"/>
    <mergeCell ref="L114:P114"/>
    <mergeCell ref="B115:H115"/>
    <mergeCell ref="I115:J115"/>
    <mergeCell ref="I92:J92"/>
    <mergeCell ref="M92:N92"/>
    <mergeCell ref="I93:J93"/>
    <mergeCell ref="M93:N93"/>
    <mergeCell ref="I94:J94"/>
    <mergeCell ref="M94:N94"/>
    <mergeCell ref="I95:J95"/>
    <mergeCell ref="M95:N95"/>
    <mergeCell ref="I96:J96"/>
    <mergeCell ref="M96:N96"/>
    <mergeCell ref="I97:J97"/>
    <mergeCell ref="M97:N97"/>
    <mergeCell ref="I98:J98"/>
    <mergeCell ref="M98:N98"/>
    <mergeCell ref="I99:J99"/>
    <mergeCell ref="M99:N99"/>
    <mergeCell ref="I100:J100"/>
    <mergeCell ref="M100:N100"/>
    <mergeCell ref="I101:J101"/>
    <mergeCell ref="M101:N101"/>
    <mergeCell ref="I105:J105"/>
    <mergeCell ref="M105:N105"/>
    <mergeCell ref="I102:J102"/>
    <mergeCell ref="M102:N102"/>
    <mergeCell ref="I103:J103"/>
    <mergeCell ref="M103:N103"/>
    <mergeCell ref="I104:J104"/>
    <mergeCell ref="M104:N104"/>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0BBAC-7143-4335-BC96-E518B35082A5}">
  <sheetPr>
    <tabColor rgb="FF92D050"/>
  </sheetPr>
  <dimension ref="A1:U166"/>
  <sheetViews>
    <sheetView showGridLines="0" view="pageBreakPreview" topLeftCell="A73" zoomScale="70" zoomScaleNormal="80" zoomScaleSheetLayoutView="70" workbookViewId="0">
      <selection activeCell="F111" sqref="F111:K113"/>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2 :</v>
      </c>
      <c r="C10" s="155"/>
      <c r="D10" s="18" t="str">
        <f>VLOOKUP(D11,'RUBROS '!A185:E280,2)</f>
        <v>CANCHA CUBIERTA / ESTRUCTURA</v>
      </c>
      <c r="L10" s="156"/>
      <c r="M10" s="157"/>
      <c r="N10" s="157"/>
      <c r="P10" s="25"/>
      <c r="S10" s="264"/>
      <c r="T10" s="264"/>
      <c r="U10" s="264"/>
    </row>
    <row r="11" spans="1:21" s="18" customFormat="1" ht="15" customHeight="1">
      <c r="A11" s="1100"/>
      <c r="B11" s="1113" t="s">
        <v>61</v>
      </c>
      <c r="C11" s="1114"/>
      <c r="D11" s="158">
        <v>17</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PERFIL ESTRUCTURAL TIPO G DE 150X50X15X3 MM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KG</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K93</f>
        <v>3507.24</v>
      </c>
      <c r="E17" s="1098"/>
      <c r="F17" s="161" t="str">
        <f>D13</f>
        <v>KG</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PERFIL ESTRUCTURAL TIPO G DE 150X50X15X3 MM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C75" s="1183" t="str">
        <f>B21</f>
        <v>PERFIL ESTRUCTURAL TIPO G DE 150X50X15X3 MM</v>
      </c>
      <c r="D75" s="1183"/>
      <c r="E75" s="1183"/>
      <c r="F75" s="1183"/>
      <c r="G75" s="1183"/>
      <c r="H75" s="1183"/>
      <c r="I75" s="1183"/>
      <c r="J75" s="1183"/>
      <c r="K75" s="1183"/>
      <c r="L75" s="1183"/>
      <c r="M75" s="1183"/>
      <c r="N75" s="1183"/>
      <c r="O75" s="1183"/>
      <c r="P75" s="25"/>
      <c r="S75" s="264"/>
      <c r="T75" s="264"/>
      <c r="U75" s="264"/>
    </row>
    <row r="76" spans="1:21" s="18" customFormat="1">
      <c r="A76" s="1100"/>
      <c r="B76" s="99"/>
      <c r="C76" s="1202" t="s">
        <v>135</v>
      </c>
      <c r="D76" s="1202" t="s">
        <v>294</v>
      </c>
      <c r="E76" s="1202" t="s">
        <v>136</v>
      </c>
      <c r="F76" s="1204" t="s">
        <v>280</v>
      </c>
      <c r="G76" s="1205"/>
      <c r="H76" s="1206"/>
      <c r="I76" s="1195" t="s">
        <v>319</v>
      </c>
      <c r="J76" s="1195"/>
      <c r="K76" s="1202" t="s">
        <v>321</v>
      </c>
      <c r="L76" s="1211" t="s">
        <v>320</v>
      </c>
      <c r="M76" s="1212" t="s">
        <v>379</v>
      </c>
      <c r="N76" s="1212"/>
      <c r="O76" s="1195" t="s">
        <v>137</v>
      </c>
      <c r="P76" s="25"/>
      <c r="S76" s="264"/>
      <c r="T76" s="264"/>
      <c r="U76" s="264"/>
    </row>
    <row r="77" spans="1:21" s="18" customFormat="1">
      <c r="A77" s="1100"/>
      <c r="B77" s="99"/>
      <c r="C77" s="1203"/>
      <c r="D77" s="1203"/>
      <c r="E77" s="1203"/>
      <c r="F77" s="345" t="s">
        <v>59</v>
      </c>
      <c r="G77" s="345" t="s">
        <v>134</v>
      </c>
      <c r="H77" s="345" t="s">
        <v>138</v>
      </c>
      <c r="I77" s="1202"/>
      <c r="J77" s="1202"/>
      <c r="K77" s="1203"/>
      <c r="L77" s="1211"/>
      <c r="M77" s="1212"/>
      <c r="N77" s="1212"/>
      <c r="O77" s="1195"/>
      <c r="P77" s="25"/>
      <c r="S77" s="264"/>
      <c r="T77" s="264"/>
      <c r="U77" s="264"/>
    </row>
    <row r="78" spans="1:21" s="18" customFormat="1">
      <c r="A78" s="1100"/>
      <c r="B78" s="99"/>
      <c r="C78" s="346" t="s">
        <v>406</v>
      </c>
      <c r="D78" s="347"/>
      <c r="E78" s="348"/>
      <c r="F78" s="348"/>
      <c r="G78" s="347"/>
      <c r="H78" s="355"/>
      <c r="I78" s="347"/>
      <c r="J78" s="355"/>
      <c r="K78" s="355"/>
      <c r="L78" s="347"/>
      <c r="M78" s="355"/>
      <c r="N78" s="355"/>
      <c r="O78" s="349"/>
      <c r="P78" s="25"/>
      <c r="S78" s="264"/>
      <c r="T78" s="264"/>
      <c r="U78" s="264"/>
    </row>
    <row r="79" spans="1:21" s="18" customFormat="1">
      <c r="A79" s="1100"/>
      <c r="B79" s="99"/>
      <c r="C79" s="350" t="s">
        <v>408</v>
      </c>
      <c r="D79" s="351" t="s">
        <v>407</v>
      </c>
      <c r="E79" s="352">
        <v>32</v>
      </c>
      <c r="F79" s="353">
        <v>32.1</v>
      </c>
      <c r="G79" s="353"/>
      <c r="H79" s="356"/>
      <c r="I79" s="1193">
        <f t="shared" ref="I79" si="0">SUM(F79:H79)</f>
        <v>32.1</v>
      </c>
      <c r="J79" s="1193"/>
      <c r="K79" s="360">
        <f t="shared" ref="K79" si="1">I79*E79</f>
        <v>1027.2</v>
      </c>
      <c r="L79" s="354">
        <v>6.07</v>
      </c>
      <c r="M79" s="1131">
        <f>ROUND(K79*L79,2)</f>
        <v>6235.1</v>
      </c>
      <c r="N79" s="1131"/>
      <c r="O79" s="374"/>
      <c r="P79" s="25"/>
      <c r="S79" s="264"/>
      <c r="T79" s="264"/>
      <c r="U79" s="264"/>
    </row>
    <row r="80" spans="1:21" s="18" customFormat="1">
      <c r="A80" s="1100"/>
      <c r="B80" s="99"/>
      <c r="C80" s="350"/>
      <c r="D80" s="351"/>
      <c r="E80" s="352"/>
      <c r="F80" s="353"/>
      <c r="G80" s="353"/>
      <c r="H80" s="356"/>
      <c r="I80" s="1193"/>
      <c r="J80" s="1193"/>
      <c r="K80" s="360"/>
      <c r="L80" s="354"/>
      <c r="M80" s="1131"/>
      <c r="N80" s="1131"/>
      <c r="O80" s="374"/>
      <c r="P80" s="25"/>
      <c r="S80" s="264"/>
      <c r="T80" s="264"/>
      <c r="U80" s="264"/>
    </row>
    <row r="81" spans="1:21" s="18" customFormat="1">
      <c r="A81" s="1100"/>
      <c r="B81" s="99"/>
      <c r="C81" s="357"/>
      <c r="D81" s="355"/>
      <c r="E81" s="355"/>
      <c r="F81" s="355"/>
      <c r="G81" s="355"/>
      <c r="H81" s="358"/>
      <c r="I81" s="1184" t="s">
        <v>58</v>
      </c>
      <c r="J81" s="1185"/>
      <c r="K81" s="360">
        <f>SUM(K79:K80)</f>
        <v>1027.2</v>
      </c>
      <c r="L81" s="354"/>
      <c r="M81" s="1208">
        <f>ROUND(SUM(M79:N80),2)</f>
        <v>6235.1</v>
      </c>
      <c r="N81" s="1208"/>
      <c r="O81" s="374"/>
      <c r="P81" s="25"/>
      <c r="S81" s="264"/>
      <c r="T81" s="264"/>
      <c r="U81" s="264"/>
    </row>
    <row r="82" spans="1:21" s="18" customFormat="1">
      <c r="A82" s="1100"/>
      <c r="B82" s="99"/>
      <c r="I82" s="152"/>
      <c r="J82" s="152"/>
      <c r="K82" s="602"/>
      <c r="L82" s="603"/>
      <c r="M82" s="315"/>
      <c r="N82" s="315"/>
      <c r="O82" s="604"/>
      <c r="P82" s="25"/>
      <c r="S82" s="264"/>
      <c r="T82" s="264"/>
      <c r="U82" s="264"/>
    </row>
    <row r="83" spans="1:21" s="18" customFormat="1" ht="13.5" thickBot="1">
      <c r="A83" s="1100"/>
      <c r="B83" s="164"/>
      <c r="C83" s="165"/>
      <c r="D83" s="165"/>
      <c r="E83" s="165"/>
      <c r="F83" s="165"/>
      <c r="G83" s="165"/>
      <c r="H83" s="165"/>
      <c r="I83" s="242"/>
      <c r="J83" s="242"/>
      <c r="K83" s="605"/>
      <c r="L83" s="606"/>
      <c r="M83" s="316"/>
      <c r="N83" s="316"/>
      <c r="O83" s="607"/>
      <c r="P83" s="167"/>
      <c r="S83" s="264"/>
      <c r="T83" s="264"/>
      <c r="U83" s="264"/>
    </row>
    <row r="84" spans="1:21" s="18" customFormat="1" ht="13.5" thickBot="1">
      <c r="A84" s="1100"/>
      <c r="B84" s="408"/>
      <c r="C84" s="97"/>
      <c r="D84" s="97"/>
      <c r="E84" s="97"/>
      <c r="F84" s="97"/>
      <c r="G84" s="97"/>
      <c r="H84" s="97"/>
      <c r="I84" s="97"/>
      <c r="J84" s="97"/>
      <c r="K84" s="97"/>
      <c r="L84" s="97"/>
      <c r="M84" s="97"/>
      <c r="N84" s="97"/>
      <c r="O84" s="97"/>
      <c r="P84" s="98"/>
      <c r="S84" s="264"/>
      <c r="T84" s="264"/>
      <c r="U84" s="264"/>
    </row>
    <row r="85" spans="1:21">
      <c r="A85" s="1100"/>
      <c r="B85" s="1088" t="s">
        <v>27</v>
      </c>
      <c r="C85" s="1089"/>
      <c r="D85" s="1089"/>
      <c r="E85" s="1089"/>
      <c r="F85" s="1089"/>
      <c r="G85" s="1089"/>
      <c r="H85" s="28"/>
      <c r="I85" s="1090" t="s">
        <v>28</v>
      </c>
      <c r="J85" s="1091"/>
      <c r="K85" s="29" t="s">
        <v>48</v>
      </c>
      <c r="L85" s="1092" t="s">
        <v>49</v>
      </c>
      <c r="M85" s="1089"/>
      <c r="N85" s="1089"/>
      <c r="O85" s="1089"/>
      <c r="P85" s="1093"/>
    </row>
    <row r="86" spans="1:21" ht="13.15" customHeight="1">
      <c r="A86" s="1100"/>
      <c r="B86" s="30" t="s">
        <v>112</v>
      </c>
      <c r="C86" s="31"/>
      <c r="D86" s="31"/>
      <c r="E86" s="31"/>
      <c r="F86" s="31"/>
      <c r="G86" s="31"/>
      <c r="H86" s="31"/>
      <c r="I86" s="1057" t="str">
        <f t="shared" ref="I86:I91" si="2">+$D$13</f>
        <v>KG</v>
      </c>
      <c r="J86" s="1058"/>
      <c r="K86" s="32">
        <f>VLOOKUP(D11,'PLAN. ANTE.'!$A$2:$E$50,3,FALSE)</f>
        <v>0</v>
      </c>
      <c r="L86" s="33"/>
      <c r="M86" s="34"/>
      <c r="N86" s="34"/>
      <c r="O86" s="34"/>
      <c r="P86" s="35"/>
    </row>
    <row r="87" spans="1:21" ht="13.15" customHeight="1">
      <c r="A87" s="1100"/>
      <c r="B87" s="30" t="s">
        <v>111</v>
      </c>
      <c r="C87" s="31"/>
      <c r="D87" s="31"/>
      <c r="E87" s="31"/>
      <c r="F87" s="31"/>
      <c r="G87" s="31"/>
      <c r="H87" s="31"/>
      <c r="I87" s="1057" t="str">
        <f t="shared" si="2"/>
        <v>KG</v>
      </c>
      <c r="J87" s="1058"/>
      <c r="K87" s="32">
        <f>VLOOKUP(D11,'PLAN. ANTE.'!$A$2:$E$50,4,FALSE)</f>
        <v>2727.86</v>
      </c>
      <c r="L87" s="33"/>
      <c r="M87" s="34"/>
      <c r="N87" s="34"/>
      <c r="O87" s="34"/>
      <c r="P87" s="35"/>
    </row>
    <row r="88" spans="1:21" s="195" customFormat="1" ht="13.15" customHeight="1">
      <c r="A88" s="1100"/>
      <c r="B88" s="189" t="s">
        <v>303</v>
      </c>
      <c r="C88" s="190"/>
      <c r="D88" s="190"/>
      <c r="E88" s="190"/>
      <c r="F88" s="190"/>
      <c r="G88" s="190"/>
      <c r="H88" s="190"/>
      <c r="I88" s="1094" t="str">
        <f t="shared" si="2"/>
        <v>KG</v>
      </c>
      <c r="J88" s="1095"/>
      <c r="K88" s="192">
        <f>ROUND(K89-SUM(K86:K87),2)</f>
        <v>3507.24</v>
      </c>
      <c r="L88" s="191"/>
      <c r="M88" s="193"/>
      <c r="N88" s="193"/>
      <c r="O88" s="193"/>
      <c r="P88" s="194"/>
      <c r="S88" s="264"/>
      <c r="T88" s="264"/>
      <c r="U88" s="264"/>
    </row>
    <row r="89" spans="1:21" ht="13.15" customHeight="1">
      <c r="A89" s="1100"/>
      <c r="B89" s="30" t="s">
        <v>50</v>
      </c>
      <c r="C89" s="31"/>
      <c r="D89" s="31"/>
      <c r="E89" s="31"/>
      <c r="F89" s="31"/>
      <c r="G89" s="31"/>
      <c r="H89" s="31"/>
      <c r="I89" s="1057" t="str">
        <f t="shared" si="2"/>
        <v>KG</v>
      </c>
      <c r="J89" s="1058"/>
      <c r="K89" s="32">
        <f>M81</f>
        <v>6235.1</v>
      </c>
      <c r="L89" s="33"/>
      <c r="M89" s="34"/>
      <c r="N89" s="34"/>
      <c r="O89" s="34"/>
      <c r="P89" s="35"/>
    </row>
    <row r="90" spans="1:21">
      <c r="A90" s="1100"/>
      <c r="B90" s="1066" t="s">
        <v>51</v>
      </c>
      <c r="C90" s="1067"/>
      <c r="D90" s="1067"/>
      <c r="E90" s="1067"/>
      <c r="F90" s="1067"/>
      <c r="G90" s="1067"/>
      <c r="H90" s="1096"/>
      <c r="I90" s="1057" t="str">
        <f t="shared" si="2"/>
        <v>KG</v>
      </c>
      <c r="J90" s="1058"/>
      <c r="K90" s="43">
        <f>VLOOKUP(D11,'RUBROS '!A1:F173,4)</f>
        <v>6235.1</v>
      </c>
      <c r="L90" s="33"/>
      <c r="M90" s="34"/>
      <c r="N90" s="34"/>
      <c r="O90" s="34"/>
      <c r="P90" s="35"/>
    </row>
    <row r="91" spans="1:21">
      <c r="A91" s="1100"/>
      <c r="B91" s="1055" t="s">
        <v>52</v>
      </c>
      <c r="C91" s="1056"/>
      <c r="D91" s="1056"/>
      <c r="E91" s="1056"/>
      <c r="F91" s="1056"/>
      <c r="G91" s="1056"/>
      <c r="H91" s="1056"/>
      <c r="I91" s="1057" t="str">
        <f t="shared" si="2"/>
        <v>KG</v>
      </c>
      <c r="J91" s="1058"/>
      <c r="K91" s="43">
        <f>K89-K90</f>
        <v>0</v>
      </c>
      <c r="L91" s="1057"/>
      <c r="M91" s="1064"/>
      <c r="N91" s="1064"/>
      <c r="O91" s="1064"/>
      <c r="P91" s="1065"/>
    </row>
    <row r="92" spans="1:21">
      <c r="A92" s="1100"/>
      <c r="B92" s="1066" t="s">
        <v>53</v>
      </c>
      <c r="C92" s="1067"/>
      <c r="D92" s="1067"/>
      <c r="E92" s="1067"/>
      <c r="F92" s="1067"/>
      <c r="G92" s="1067"/>
      <c r="H92" s="1067"/>
      <c r="I92" s="1057" t="s">
        <v>54</v>
      </c>
      <c r="J92" s="1058"/>
      <c r="K92" s="44">
        <f>K89/K90</f>
        <v>1</v>
      </c>
      <c r="L92" s="1057"/>
      <c r="M92" s="1064"/>
      <c r="N92" s="1064"/>
      <c r="O92" s="1064"/>
      <c r="P92" s="1065"/>
    </row>
    <row r="93" spans="1:21" ht="13.5" thickBot="1">
      <c r="A93" s="1100"/>
      <c r="B93" s="1068" t="s">
        <v>55</v>
      </c>
      <c r="C93" s="1069"/>
      <c r="D93" s="1069"/>
      <c r="E93" s="1069"/>
      <c r="F93" s="1069"/>
      <c r="G93" s="1069"/>
      <c r="H93" s="1069"/>
      <c r="I93" s="1070" t="str">
        <f>+$D$13</f>
        <v>KG</v>
      </c>
      <c r="J93" s="1071"/>
      <c r="K93" s="100">
        <f>K88</f>
        <v>3507.24</v>
      </c>
      <c r="L93" s="1070" t="s">
        <v>56</v>
      </c>
      <c r="M93" s="1072"/>
      <c r="N93" s="1072"/>
      <c r="O93" s="1072"/>
      <c r="P93" s="1073"/>
    </row>
    <row r="94" spans="1:21">
      <c r="A94" s="1100"/>
      <c r="B94" s="36"/>
      <c r="P94" s="26"/>
    </row>
    <row r="95" spans="1:21">
      <c r="A95" s="1100"/>
      <c r="B95" s="36"/>
      <c r="P95" s="26"/>
    </row>
    <row r="96" spans="1:21">
      <c r="A96" s="1100"/>
      <c r="B96" s="36"/>
      <c r="P96" s="26"/>
    </row>
    <row r="97" spans="1:16">
      <c r="A97" s="1100"/>
      <c r="B97" s="36"/>
      <c r="P97" s="26"/>
    </row>
    <row r="98" spans="1:16">
      <c r="A98" s="1100"/>
      <c r="B98" s="36"/>
      <c r="P98" s="26"/>
    </row>
    <row r="99" spans="1:16">
      <c r="A99" s="1100"/>
      <c r="B99" s="36"/>
      <c r="P99" s="26"/>
    </row>
    <row r="100" spans="1:16">
      <c r="A100" s="1100"/>
      <c r="B100" s="36"/>
      <c r="P100" s="26"/>
    </row>
    <row r="101" spans="1:16" ht="13.15" customHeight="1">
      <c r="A101" s="1100"/>
      <c r="B101" s="36"/>
      <c r="C101" s="1076" t="str">
        <f>INFO.!B13</f>
        <v xml:space="preserve">ING. BERNARDO V. USCA Z. </v>
      </c>
      <c r="D101" s="1076"/>
      <c r="E101" s="1076"/>
      <c r="F101" s="1076"/>
      <c r="G101" s="1076"/>
      <c r="H101" s="1076"/>
      <c r="L101" s="1059" t="str">
        <f>INFO.!B19</f>
        <v>ING. ANGELA G. SÁNCHEZ M.</v>
      </c>
      <c r="M101" s="1059"/>
      <c r="N101" s="1059"/>
      <c r="O101" s="1059"/>
      <c r="P101" s="1060"/>
    </row>
    <row r="102" spans="1:16">
      <c r="A102" s="1100"/>
      <c r="B102" s="36"/>
      <c r="C102" s="1063" t="str">
        <f>INFO.!A13</f>
        <v xml:space="preserve">CONTRATISTA </v>
      </c>
      <c r="D102" s="1063"/>
      <c r="E102" s="1063"/>
      <c r="F102" s="1063"/>
      <c r="G102" s="1063"/>
      <c r="H102" s="1063"/>
      <c r="L102" s="1061" t="str">
        <f>INFO.!A19</f>
        <v>FISCALIZADORA</v>
      </c>
      <c r="M102" s="1061"/>
      <c r="N102" s="1061"/>
      <c r="O102" s="1061"/>
      <c r="P102" s="1062"/>
    </row>
    <row r="103" spans="1:16">
      <c r="A103" s="443"/>
      <c r="B103" s="36"/>
      <c r="C103" s="152"/>
      <c r="D103" s="152"/>
      <c r="E103" s="152"/>
      <c r="F103" s="152"/>
      <c r="G103" s="152"/>
      <c r="H103" s="152"/>
      <c r="L103" s="560"/>
      <c r="M103" s="560"/>
      <c r="N103" s="560"/>
      <c r="O103" s="560"/>
      <c r="P103" s="444"/>
    </row>
    <row r="104" spans="1:16">
      <c r="A104" s="443"/>
      <c r="B104" s="36"/>
      <c r="C104" s="152"/>
      <c r="D104" s="152"/>
      <c r="E104" s="152"/>
      <c r="F104" s="152"/>
      <c r="G104" s="152"/>
      <c r="H104" s="152"/>
      <c r="L104" s="560"/>
      <c r="M104" s="560"/>
      <c r="N104" s="560"/>
      <c r="O104" s="560"/>
      <c r="P104" s="444"/>
    </row>
    <row r="105" spans="1:16">
      <c r="A105" s="443"/>
      <c r="B105" s="36"/>
      <c r="C105" s="152"/>
      <c r="D105" s="152"/>
      <c r="E105" s="152"/>
      <c r="F105" s="152"/>
      <c r="G105" s="152"/>
      <c r="H105" s="152"/>
      <c r="L105" s="560"/>
      <c r="M105" s="560"/>
      <c r="N105" s="560"/>
      <c r="O105" s="560"/>
      <c r="P105" s="444"/>
    </row>
    <row r="106" spans="1:16">
      <c r="A106" s="443"/>
      <c r="B106" s="36"/>
      <c r="C106" s="152"/>
      <c r="D106" s="152"/>
      <c r="E106" s="152"/>
      <c r="F106" s="152"/>
      <c r="G106" s="152"/>
      <c r="H106" s="152"/>
      <c r="L106" s="560"/>
      <c r="M106" s="560"/>
      <c r="N106" s="560"/>
      <c r="O106" s="560"/>
      <c r="P106" s="444"/>
    </row>
    <row r="107" spans="1:16">
      <c r="A107" s="443"/>
      <c r="B107" s="36"/>
      <c r="C107" s="152"/>
      <c r="D107" s="152"/>
      <c r="E107" s="152"/>
      <c r="F107" s="152"/>
      <c r="G107" s="152"/>
      <c r="H107" s="152"/>
      <c r="L107" s="560"/>
      <c r="M107" s="560"/>
      <c r="N107" s="560"/>
      <c r="O107" s="560"/>
      <c r="P107" s="444"/>
    </row>
    <row r="108" spans="1:16">
      <c r="A108" s="443"/>
      <c r="B108" s="36"/>
      <c r="C108" s="152"/>
      <c r="D108" s="152"/>
      <c r="E108" s="152"/>
      <c r="F108" s="152"/>
      <c r="G108" s="152"/>
      <c r="H108" s="152"/>
      <c r="L108" s="560"/>
      <c r="M108" s="560"/>
      <c r="N108" s="560"/>
      <c r="O108" s="560"/>
      <c r="P108" s="444"/>
    </row>
    <row r="109" spans="1:16">
      <c r="A109" s="443"/>
      <c r="B109" s="36"/>
      <c r="C109" s="152"/>
      <c r="D109" s="152"/>
      <c r="E109" s="152"/>
      <c r="F109" s="152"/>
      <c r="G109" s="152"/>
      <c r="H109" s="152"/>
      <c r="L109" s="560"/>
      <c r="M109" s="560"/>
      <c r="N109" s="560"/>
      <c r="O109" s="560"/>
      <c r="P109" s="444"/>
    </row>
    <row r="110" spans="1:16">
      <c r="A110" s="443"/>
      <c r="B110" s="36"/>
      <c r="C110" s="152"/>
      <c r="D110" s="152"/>
      <c r="E110" s="152"/>
      <c r="F110" s="152"/>
      <c r="G110" s="152"/>
      <c r="H110" s="152"/>
      <c r="L110" s="560"/>
      <c r="M110" s="560"/>
      <c r="N110" s="560"/>
      <c r="O110" s="560"/>
      <c r="P110" s="444"/>
    </row>
    <row r="111" spans="1:16">
      <c r="A111" s="443"/>
      <c r="B111" s="36"/>
      <c r="C111" s="152"/>
      <c r="D111" s="152"/>
      <c r="E111" s="152"/>
      <c r="F111" s="1076" t="s">
        <v>790</v>
      </c>
      <c r="G111" s="1076"/>
      <c r="H111" s="1076"/>
      <c r="I111" s="1076"/>
      <c r="J111" s="1076"/>
      <c r="K111" s="1076"/>
      <c r="L111" s="560"/>
      <c r="M111" s="560"/>
      <c r="N111" s="560"/>
      <c r="O111" s="560"/>
      <c r="P111" s="444"/>
    </row>
    <row r="112" spans="1:16">
      <c r="A112" s="443"/>
      <c r="B112" s="36"/>
      <c r="C112" s="152"/>
      <c r="D112" s="152"/>
      <c r="E112" s="152"/>
      <c r="F112" s="1063" t="s">
        <v>791</v>
      </c>
      <c r="G112" s="1063"/>
      <c r="H112" s="1063"/>
      <c r="I112" s="1063"/>
      <c r="J112" s="1063"/>
      <c r="K112" s="1063"/>
      <c r="L112" s="560"/>
      <c r="M112" s="560"/>
      <c r="N112" s="560"/>
      <c r="O112" s="560"/>
      <c r="P112" s="444"/>
    </row>
    <row r="113" spans="1:16">
      <c r="A113" s="443"/>
      <c r="B113" s="36"/>
      <c r="C113" s="152"/>
      <c r="D113" s="152"/>
      <c r="E113" s="152"/>
      <c r="F113" s="152"/>
      <c r="G113" s="152"/>
      <c r="H113" s="152"/>
      <c r="L113" s="560"/>
      <c r="M113" s="560"/>
      <c r="N113" s="560"/>
      <c r="O113" s="560"/>
      <c r="P113" s="444"/>
    </row>
    <row r="114" spans="1:16">
      <c r="A114" s="443"/>
      <c r="B114" s="36"/>
      <c r="C114" s="152"/>
      <c r="D114" s="152"/>
      <c r="E114" s="152"/>
      <c r="F114" s="152"/>
      <c r="G114" s="152"/>
      <c r="H114" s="152"/>
      <c r="L114" s="560"/>
      <c r="M114" s="560"/>
      <c r="N114" s="560"/>
      <c r="O114" s="560"/>
      <c r="P114" s="444"/>
    </row>
    <row r="115" spans="1:16">
      <c r="A115" s="443"/>
      <c r="B115" s="36"/>
      <c r="C115" s="152"/>
      <c r="D115" s="152"/>
      <c r="E115" s="152"/>
      <c r="F115" s="152"/>
      <c r="G115" s="152"/>
      <c r="H115" s="152"/>
      <c r="L115" s="560"/>
      <c r="M115" s="560"/>
      <c r="N115" s="560"/>
      <c r="O115" s="560"/>
      <c r="P115" s="444"/>
    </row>
    <row r="116" spans="1:16">
      <c r="A116" s="443"/>
      <c r="B116" s="36"/>
      <c r="C116" s="152"/>
      <c r="D116" s="152"/>
      <c r="E116" s="152"/>
      <c r="F116" s="152"/>
      <c r="G116" s="152"/>
      <c r="H116" s="152"/>
      <c r="L116" s="560"/>
      <c r="M116" s="560"/>
      <c r="N116" s="560"/>
      <c r="O116" s="560"/>
      <c r="P116" s="444"/>
    </row>
    <row r="117" spans="1:16">
      <c r="A117" s="443"/>
      <c r="B117" s="36"/>
      <c r="C117" s="152"/>
      <c r="D117" s="152"/>
      <c r="E117" s="152"/>
      <c r="F117" s="152"/>
      <c r="G117" s="152"/>
      <c r="H117" s="152"/>
      <c r="L117" s="560"/>
      <c r="M117" s="560"/>
      <c r="N117" s="560"/>
      <c r="O117" s="560"/>
      <c r="P117" s="444"/>
    </row>
    <row r="118" spans="1:16">
      <c r="A118" s="443"/>
      <c r="B118" s="36"/>
      <c r="C118" s="152"/>
      <c r="D118" s="152"/>
      <c r="E118" s="152"/>
      <c r="F118" s="152"/>
      <c r="G118" s="152"/>
      <c r="H118" s="152"/>
      <c r="L118" s="560"/>
      <c r="M118" s="560"/>
      <c r="N118" s="560"/>
      <c r="O118" s="560"/>
      <c r="P118" s="444"/>
    </row>
    <row r="119" spans="1:16">
      <c r="A119" s="443"/>
      <c r="B119" s="36"/>
      <c r="C119" s="152"/>
      <c r="D119" s="152"/>
      <c r="E119" s="152"/>
      <c r="F119" s="152"/>
      <c r="G119" s="152"/>
      <c r="H119" s="152"/>
      <c r="L119" s="560"/>
      <c r="M119" s="560"/>
      <c r="N119" s="560"/>
      <c r="O119" s="560"/>
      <c r="P119" s="444"/>
    </row>
    <row r="120" spans="1:16">
      <c r="A120" s="443"/>
      <c r="B120" s="36"/>
      <c r="C120" s="152"/>
      <c r="D120" s="152"/>
      <c r="E120" s="152"/>
      <c r="F120" s="152"/>
      <c r="G120" s="152"/>
      <c r="H120" s="152"/>
      <c r="L120" s="560"/>
      <c r="M120" s="560"/>
      <c r="N120" s="560"/>
      <c r="O120" s="560"/>
      <c r="P120" s="444"/>
    </row>
    <row r="121" spans="1:16">
      <c r="A121" s="443"/>
      <c r="B121" s="36"/>
      <c r="C121" s="152"/>
      <c r="D121" s="152"/>
      <c r="E121" s="152"/>
      <c r="F121" s="152"/>
      <c r="G121" s="152"/>
      <c r="H121" s="152"/>
      <c r="L121" s="560"/>
      <c r="M121" s="560"/>
      <c r="N121" s="560"/>
      <c r="O121" s="560"/>
      <c r="P121" s="444"/>
    </row>
    <row r="122" spans="1:16">
      <c r="A122" s="443"/>
      <c r="B122" s="36"/>
      <c r="C122" s="152"/>
      <c r="D122" s="152"/>
      <c r="E122" s="152"/>
      <c r="F122" s="152"/>
      <c r="G122" s="152"/>
      <c r="H122" s="152"/>
      <c r="L122" s="560"/>
      <c r="M122" s="560"/>
      <c r="N122" s="560"/>
      <c r="O122" s="560"/>
      <c r="P122" s="444"/>
    </row>
    <row r="123" spans="1:16">
      <c r="A123" s="443"/>
      <c r="B123" s="36"/>
      <c r="C123" s="152"/>
      <c r="D123" s="152"/>
      <c r="E123" s="152"/>
      <c r="F123" s="152"/>
      <c r="G123" s="152"/>
      <c r="H123" s="152"/>
      <c r="L123" s="560"/>
      <c r="M123" s="560"/>
      <c r="N123" s="560"/>
      <c r="O123" s="560"/>
      <c r="P123" s="444"/>
    </row>
    <row r="124" spans="1:16">
      <c r="A124" s="443"/>
      <c r="B124" s="36"/>
      <c r="C124" s="152"/>
      <c r="D124" s="152"/>
      <c r="E124" s="152"/>
      <c r="F124" s="152"/>
      <c r="G124" s="152"/>
      <c r="H124" s="152"/>
      <c r="L124" s="560"/>
      <c r="M124" s="560"/>
      <c r="N124" s="560"/>
      <c r="O124" s="560"/>
      <c r="P124" s="444"/>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52"/>
      <c r="G131" s="152"/>
      <c r="H131" s="152"/>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ht="13.5" thickBot="1">
      <c r="A166" s="443"/>
      <c r="B166" s="39"/>
      <c r="C166" s="242"/>
      <c r="D166" s="242"/>
      <c r="E166" s="242"/>
      <c r="F166" s="242"/>
      <c r="G166" s="242"/>
      <c r="H166" s="242"/>
      <c r="I166" s="40"/>
      <c r="J166" s="40"/>
      <c r="K166" s="40"/>
      <c r="L166" s="593"/>
      <c r="M166" s="593"/>
      <c r="N166" s="593"/>
      <c r="O166" s="593"/>
      <c r="P166" s="594"/>
    </row>
  </sheetData>
  <mergeCells count="58">
    <mergeCell ref="F111:K111"/>
    <mergeCell ref="F112:K112"/>
    <mergeCell ref="D17:E17"/>
    <mergeCell ref="A1:P1"/>
    <mergeCell ref="A2:A102"/>
    <mergeCell ref="D2:N4"/>
    <mergeCell ref="B5:P5"/>
    <mergeCell ref="B6:C7"/>
    <mergeCell ref="D6:P7"/>
    <mergeCell ref="M8:N8"/>
    <mergeCell ref="O8:P8"/>
    <mergeCell ref="M9:N9"/>
    <mergeCell ref="B11:C11"/>
    <mergeCell ref="B12:C12"/>
    <mergeCell ref="B13:C13"/>
    <mergeCell ref="B14:C14"/>
    <mergeCell ref="B15:C15"/>
    <mergeCell ref="B17:C17"/>
    <mergeCell ref="B18:P18"/>
    <mergeCell ref="B19:P19"/>
    <mergeCell ref="C75:O75"/>
    <mergeCell ref="C76:C77"/>
    <mergeCell ref="D76:D77"/>
    <mergeCell ref="E76:E77"/>
    <mergeCell ref="O76:O77"/>
    <mergeCell ref="C102:H102"/>
    <mergeCell ref="L102:P102"/>
    <mergeCell ref="B91:H91"/>
    <mergeCell ref="I91:J91"/>
    <mergeCell ref="L91:P91"/>
    <mergeCell ref="B92:H92"/>
    <mergeCell ref="I92:J92"/>
    <mergeCell ref="L92:P92"/>
    <mergeCell ref="B93:H93"/>
    <mergeCell ref="I93:J93"/>
    <mergeCell ref="L93:P93"/>
    <mergeCell ref="C101:H101"/>
    <mergeCell ref="L101:P101"/>
    <mergeCell ref="I86:J86"/>
    <mergeCell ref="I87:J87"/>
    <mergeCell ref="I88:J88"/>
    <mergeCell ref="I89:J89"/>
    <mergeCell ref="B90:H90"/>
    <mergeCell ref="I90:J90"/>
    <mergeCell ref="B85:G85"/>
    <mergeCell ref="I85:J85"/>
    <mergeCell ref="L85:P85"/>
    <mergeCell ref="F76:H76"/>
    <mergeCell ref="I76:J77"/>
    <mergeCell ref="K76:K77"/>
    <mergeCell ref="L76:L77"/>
    <mergeCell ref="M76:N77"/>
    <mergeCell ref="I79:J79"/>
    <mergeCell ref="M79:N79"/>
    <mergeCell ref="I80:J80"/>
    <mergeCell ref="M80:N80"/>
    <mergeCell ref="I81:J81"/>
    <mergeCell ref="M81:N81"/>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600BF-FD1A-49D2-ABA2-7AF781F07347}">
  <sheetPr>
    <tabColor rgb="FF92D050"/>
  </sheetPr>
  <dimension ref="A1:U167"/>
  <sheetViews>
    <sheetView showGridLines="0" view="pageBreakPreview" topLeftCell="A47" zoomScale="70" zoomScaleNormal="80" zoomScaleSheetLayoutView="70" workbookViewId="0">
      <selection activeCell="J88" sqref="J88"/>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2 :</v>
      </c>
      <c r="C10" s="155"/>
      <c r="D10" s="18" t="str">
        <f>VLOOKUP(D11,'RUBROS '!A185:E280,2)</f>
        <v>CANCHA CUBIERTA / ESTRUCTURA</v>
      </c>
      <c r="L10" s="156"/>
      <c r="M10" s="157"/>
      <c r="N10" s="157"/>
      <c r="P10" s="25"/>
      <c r="S10" s="264"/>
      <c r="T10" s="264"/>
      <c r="U10" s="264"/>
    </row>
    <row r="11" spans="1:21" s="18" customFormat="1" ht="15" customHeight="1">
      <c r="A11" s="1100"/>
      <c r="B11" s="1113" t="s">
        <v>61</v>
      </c>
      <c r="C11" s="1114"/>
      <c r="D11" s="158">
        <v>18</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CUBIERTA ESTILPANEL PREPINTADA E=0.40 mm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K99</f>
        <v>1033.8900000000001</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CUBIERTA ESTILPANEL PREPINTADA E=0.40 mm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97"/>
      <c r="D84" s="97"/>
      <c r="E84" s="97"/>
      <c r="F84" s="97"/>
      <c r="G84" s="97"/>
      <c r="H84" s="97"/>
      <c r="I84" s="97"/>
      <c r="J84" s="97"/>
      <c r="K84" s="97"/>
      <c r="L84" s="97"/>
      <c r="M84" s="97"/>
      <c r="N84" s="97"/>
      <c r="O84" s="97"/>
      <c r="P84" s="98"/>
      <c r="S84" s="264"/>
      <c r="T84" s="264"/>
      <c r="U84" s="264"/>
    </row>
    <row r="85" spans="1:21" s="18" customFormat="1">
      <c r="A85" s="1100"/>
      <c r="B85" s="99"/>
      <c r="C85" s="1044" t="str">
        <f>B21</f>
        <v>CUBIERTA ESTILPANEL PREPINTADA E=0.40 mm</v>
      </c>
      <c r="D85" s="1045"/>
      <c r="E85" s="1045"/>
      <c r="F85" s="1045"/>
      <c r="G85" s="1045"/>
      <c r="H85" s="1045"/>
      <c r="I85" s="1045"/>
      <c r="J85" s="1045"/>
      <c r="K85" s="1045"/>
      <c r="L85" s="1045"/>
      <c r="M85" s="1045"/>
      <c r="N85" s="1046"/>
      <c r="P85" s="25"/>
      <c r="S85" s="264"/>
      <c r="T85" s="264"/>
      <c r="U85" s="264"/>
    </row>
    <row r="86" spans="1:21" s="18" customFormat="1" ht="14.45" customHeight="1">
      <c r="A86" s="1100"/>
      <c r="B86" s="99"/>
      <c r="C86" s="1213" t="s">
        <v>114</v>
      </c>
      <c r="D86" s="1213"/>
      <c r="E86" s="1213"/>
      <c r="F86" s="1213"/>
      <c r="G86" s="1213"/>
      <c r="H86" s="1213"/>
      <c r="I86" s="1213"/>
      <c r="J86" s="237" t="s">
        <v>22</v>
      </c>
      <c r="K86" s="237" t="s">
        <v>229</v>
      </c>
      <c r="L86" s="1053" t="s">
        <v>1</v>
      </c>
      <c r="M86" s="1054"/>
      <c r="N86" s="237" t="s">
        <v>60</v>
      </c>
      <c r="P86" s="25"/>
      <c r="S86" s="264"/>
      <c r="T86" s="264"/>
      <c r="U86" s="264"/>
    </row>
    <row r="87" spans="1:21" s="18" customFormat="1" ht="14.45" customHeight="1">
      <c r="A87" s="1100"/>
      <c r="B87" s="99"/>
      <c r="C87" s="1213"/>
      <c r="D87" s="1213"/>
      <c r="E87" s="1213"/>
      <c r="F87" s="1213"/>
      <c r="G87" s="1213"/>
      <c r="H87" s="1213"/>
      <c r="I87" s="1213"/>
      <c r="J87" s="237" t="s">
        <v>181</v>
      </c>
      <c r="K87" s="237" t="s">
        <v>181</v>
      </c>
      <c r="L87" s="1053" t="s">
        <v>182</v>
      </c>
      <c r="M87" s="1054"/>
      <c r="N87" s="237" t="s">
        <v>231</v>
      </c>
      <c r="P87" s="25"/>
      <c r="S87" s="264"/>
      <c r="T87" s="264"/>
      <c r="U87" s="264"/>
    </row>
    <row r="88" spans="1:21" s="18" customFormat="1" ht="14.45" customHeight="1">
      <c r="A88" s="1100"/>
      <c r="B88" s="99"/>
      <c r="C88" s="1214" t="s">
        <v>331</v>
      </c>
      <c r="D88" s="1209"/>
      <c r="E88" s="1209"/>
      <c r="F88" s="1209"/>
      <c r="G88" s="1209"/>
      <c r="H88" s="1209"/>
      <c r="I88" s="1215"/>
      <c r="J88" s="317">
        <v>32.39</v>
      </c>
      <c r="K88" s="317">
        <v>31.92</v>
      </c>
      <c r="L88" s="1083">
        <v>1</v>
      </c>
      <c r="M88" s="1085"/>
      <c r="N88" s="236">
        <f>ROUND(J88*K88*L88,2)</f>
        <v>1033.8900000000001</v>
      </c>
      <c r="P88" s="25"/>
      <c r="S88" s="264"/>
      <c r="T88" s="264"/>
      <c r="U88" s="264"/>
    </row>
    <row r="89" spans="1:21" s="18" customFormat="1">
      <c r="A89" s="1100"/>
      <c r="B89" s="99"/>
      <c r="C89" s="1097" t="s">
        <v>60</v>
      </c>
      <c r="D89" s="1097"/>
      <c r="E89" s="1097"/>
      <c r="F89" s="1097"/>
      <c r="G89" s="1097"/>
      <c r="H89" s="1097"/>
      <c r="I89" s="1097"/>
      <c r="J89" s="1097"/>
      <c r="K89" s="1097"/>
      <c r="L89" s="1097"/>
      <c r="M89" s="1097"/>
      <c r="N89" s="279">
        <f>ROUND(SUM(N88:N88),2)</f>
        <v>1033.8900000000001</v>
      </c>
      <c r="P89" s="25"/>
      <c r="S89" s="264"/>
      <c r="T89" s="264"/>
      <c r="U89" s="264"/>
    </row>
    <row r="90" spans="1:21" s="18" customFormat="1" ht="13.5" thickBot="1">
      <c r="A90" s="1100"/>
      <c r="B90" s="99"/>
      <c r="P90" s="25"/>
      <c r="S90" s="264"/>
      <c r="T90" s="264"/>
      <c r="U90" s="264"/>
    </row>
    <row r="91" spans="1:21">
      <c r="A91" s="1100"/>
      <c r="B91" s="1088" t="s">
        <v>27</v>
      </c>
      <c r="C91" s="1089"/>
      <c r="D91" s="1089"/>
      <c r="E91" s="1089"/>
      <c r="F91" s="1089"/>
      <c r="G91" s="1089"/>
      <c r="H91" s="28"/>
      <c r="I91" s="1090" t="s">
        <v>28</v>
      </c>
      <c r="J91" s="1091"/>
      <c r="K91" s="29" t="s">
        <v>48</v>
      </c>
      <c r="L91" s="1092" t="s">
        <v>49</v>
      </c>
      <c r="M91" s="1089"/>
      <c r="N91" s="1089"/>
      <c r="O91" s="1089"/>
      <c r="P91" s="1093"/>
    </row>
    <row r="92" spans="1:21" ht="13.15" customHeight="1">
      <c r="A92" s="1100"/>
      <c r="B92" s="30" t="s">
        <v>112</v>
      </c>
      <c r="C92" s="31"/>
      <c r="D92" s="31"/>
      <c r="E92" s="31"/>
      <c r="F92" s="31"/>
      <c r="G92" s="31"/>
      <c r="H92" s="31"/>
      <c r="I92" s="1057" t="str">
        <f t="shared" ref="I92:I97" si="0">+$D$13</f>
        <v>M2</v>
      </c>
      <c r="J92" s="1058"/>
      <c r="K92" s="32">
        <f>VLOOKUP(D11,'PLAN. ANTE.'!$A$2:$E$50,3,FALSE)</f>
        <v>0</v>
      </c>
      <c r="L92" s="33"/>
      <c r="M92" s="34"/>
      <c r="N92" s="34"/>
      <c r="O92" s="34"/>
      <c r="P92" s="35"/>
    </row>
    <row r="93" spans="1:21" ht="13.15" customHeight="1">
      <c r="A93" s="1100"/>
      <c r="B93" s="30" t="s">
        <v>111</v>
      </c>
      <c r="C93" s="31"/>
      <c r="D93" s="31"/>
      <c r="E93" s="31"/>
      <c r="F93" s="31"/>
      <c r="G93" s="31"/>
      <c r="H93" s="31"/>
      <c r="I93" s="1057" t="str">
        <f t="shared" si="0"/>
        <v>M2</v>
      </c>
      <c r="J93" s="1058"/>
      <c r="K93" s="32">
        <f>VLOOKUP(D11,'PLAN. ANTE.'!$A$2:$E$50,4,FALSE)</f>
        <v>0</v>
      </c>
      <c r="L93" s="33"/>
      <c r="M93" s="34"/>
      <c r="N93" s="34"/>
      <c r="O93" s="34"/>
      <c r="P93" s="35"/>
    </row>
    <row r="94" spans="1:21" s="195" customFormat="1" ht="13.15" customHeight="1">
      <c r="A94" s="1100"/>
      <c r="B94" s="189" t="s">
        <v>303</v>
      </c>
      <c r="C94" s="190"/>
      <c r="D94" s="190"/>
      <c r="E94" s="190"/>
      <c r="F94" s="190"/>
      <c r="G94" s="190"/>
      <c r="H94" s="190"/>
      <c r="I94" s="1094" t="str">
        <f t="shared" si="0"/>
        <v>M2</v>
      </c>
      <c r="J94" s="1095"/>
      <c r="K94" s="192">
        <f>ROUND(K95-SUM(K92:K93),2)</f>
        <v>1033.8900000000001</v>
      </c>
      <c r="L94" s="191"/>
      <c r="M94" s="193"/>
      <c r="N94" s="193"/>
      <c r="O94" s="193"/>
      <c r="P94" s="194"/>
      <c r="S94" s="264"/>
      <c r="T94" s="264"/>
      <c r="U94" s="264"/>
    </row>
    <row r="95" spans="1:21" ht="13.15" customHeight="1">
      <c r="A95" s="1100"/>
      <c r="B95" s="30" t="s">
        <v>50</v>
      </c>
      <c r="C95" s="31"/>
      <c r="D95" s="31"/>
      <c r="E95" s="31"/>
      <c r="F95" s="31"/>
      <c r="G95" s="31"/>
      <c r="H95" s="31"/>
      <c r="I95" s="1057" t="str">
        <f t="shared" si="0"/>
        <v>M2</v>
      </c>
      <c r="J95" s="1058"/>
      <c r="K95" s="32">
        <f>N89</f>
        <v>1033.8900000000001</v>
      </c>
      <c r="L95" s="33"/>
      <c r="M95" s="34"/>
      <c r="N95" s="34"/>
      <c r="O95" s="34"/>
      <c r="P95" s="35"/>
    </row>
    <row r="96" spans="1:21">
      <c r="A96" s="1100"/>
      <c r="B96" s="1066" t="s">
        <v>51</v>
      </c>
      <c r="C96" s="1067"/>
      <c r="D96" s="1067"/>
      <c r="E96" s="1067"/>
      <c r="F96" s="1067"/>
      <c r="G96" s="1067"/>
      <c r="H96" s="1096"/>
      <c r="I96" s="1057" t="str">
        <f t="shared" si="0"/>
        <v>M2</v>
      </c>
      <c r="J96" s="1058"/>
      <c r="K96" s="43">
        <f>VLOOKUP(D11,'RUBROS '!A1:F173,4)</f>
        <v>1017.57</v>
      </c>
      <c r="L96" s="33"/>
      <c r="M96" s="34"/>
      <c r="N96" s="34"/>
      <c r="O96" s="34"/>
      <c r="P96" s="35"/>
    </row>
    <row r="97" spans="1:16">
      <c r="A97" s="1100"/>
      <c r="B97" s="1055" t="s">
        <v>52</v>
      </c>
      <c r="C97" s="1056"/>
      <c r="D97" s="1056"/>
      <c r="E97" s="1056"/>
      <c r="F97" s="1056"/>
      <c r="G97" s="1056"/>
      <c r="H97" s="1056"/>
      <c r="I97" s="1057" t="str">
        <f t="shared" si="0"/>
        <v>M2</v>
      </c>
      <c r="J97" s="1058"/>
      <c r="K97" s="43">
        <f>K95-K96</f>
        <v>16.32000000000005</v>
      </c>
      <c r="L97" s="1057"/>
      <c r="M97" s="1064"/>
      <c r="N97" s="1064"/>
      <c r="O97" s="1064"/>
      <c r="P97" s="1065"/>
    </row>
    <row r="98" spans="1:16">
      <c r="A98" s="1100"/>
      <c r="B98" s="1066" t="s">
        <v>53</v>
      </c>
      <c r="C98" s="1067"/>
      <c r="D98" s="1067"/>
      <c r="E98" s="1067"/>
      <c r="F98" s="1067"/>
      <c r="G98" s="1067"/>
      <c r="H98" s="1067"/>
      <c r="I98" s="1057" t="s">
        <v>54</v>
      </c>
      <c r="J98" s="1058"/>
      <c r="K98" s="44">
        <f>K95/K96</f>
        <v>1.0160382086736048</v>
      </c>
      <c r="L98" s="1057"/>
      <c r="M98" s="1064"/>
      <c r="N98" s="1064"/>
      <c r="O98" s="1064"/>
      <c r="P98" s="1065"/>
    </row>
    <row r="99" spans="1:16" ht="13.5" thickBot="1">
      <c r="A99" s="1100"/>
      <c r="B99" s="1068" t="s">
        <v>55</v>
      </c>
      <c r="C99" s="1069"/>
      <c r="D99" s="1069"/>
      <c r="E99" s="1069"/>
      <c r="F99" s="1069"/>
      <c r="G99" s="1069"/>
      <c r="H99" s="1069"/>
      <c r="I99" s="1070" t="str">
        <f>+$D$13</f>
        <v>M2</v>
      </c>
      <c r="J99" s="1071"/>
      <c r="K99" s="100">
        <f>K94</f>
        <v>1033.8900000000001</v>
      </c>
      <c r="L99" s="1070" t="s">
        <v>56</v>
      </c>
      <c r="M99" s="1072"/>
      <c r="N99" s="1072"/>
      <c r="O99" s="1072"/>
      <c r="P99" s="1073"/>
    </row>
    <row r="100" spans="1:16">
      <c r="A100" s="1100"/>
      <c r="B100" s="36"/>
      <c r="P100" s="26"/>
    </row>
    <row r="101" spans="1:16">
      <c r="A101" s="1100"/>
      <c r="B101" s="36"/>
      <c r="P101" s="26"/>
    </row>
    <row r="102" spans="1:16">
      <c r="A102" s="1100"/>
      <c r="B102" s="36"/>
      <c r="P102" s="26"/>
    </row>
    <row r="103" spans="1:16">
      <c r="A103" s="1100"/>
      <c r="B103" s="36"/>
      <c r="P103" s="26"/>
    </row>
    <row r="104" spans="1:16">
      <c r="A104" s="1100"/>
      <c r="B104" s="36"/>
      <c r="P104" s="26"/>
    </row>
    <row r="105" spans="1:16">
      <c r="A105" s="1100"/>
      <c r="B105" s="36"/>
      <c r="P105" s="26"/>
    </row>
    <row r="106" spans="1:16">
      <c r="A106" s="1100"/>
      <c r="B106" s="36"/>
      <c r="P106" s="26"/>
    </row>
    <row r="107" spans="1:16" ht="13.15" customHeight="1">
      <c r="A107" s="1100"/>
      <c r="B107" s="36"/>
      <c r="C107" s="1076" t="str">
        <f>INFO.!B13</f>
        <v xml:space="preserve">ING. BERNARDO V. USCA Z. </v>
      </c>
      <c r="D107" s="1076"/>
      <c r="E107" s="1076"/>
      <c r="F107" s="1076"/>
      <c r="G107" s="1076"/>
      <c r="H107" s="1076"/>
      <c r="L107" s="1059" t="str">
        <f>INFO.!B19</f>
        <v>ING. ANGELA G. SÁNCHEZ M.</v>
      </c>
      <c r="M107" s="1059"/>
      <c r="N107" s="1059"/>
      <c r="O107" s="1059"/>
      <c r="P107" s="1060"/>
    </row>
    <row r="108" spans="1:16">
      <c r="A108" s="1100"/>
      <c r="B108" s="36"/>
      <c r="C108" s="1063" t="str">
        <f>INFO.!A13</f>
        <v xml:space="preserve">CONTRATISTA </v>
      </c>
      <c r="D108" s="1063"/>
      <c r="E108" s="1063"/>
      <c r="F108" s="1063"/>
      <c r="G108" s="1063"/>
      <c r="H108" s="1063"/>
      <c r="L108" s="1061" t="str">
        <f>INFO.!A19</f>
        <v>FISCALIZADORA</v>
      </c>
      <c r="M108" s="1061"/>
      <c r="N108" s="1061"/>
      <c r="O108" s="1061"/>
      <c r="P108" s="1062"/>
    </row>
    <row r="109" spans="1:16">
      <c r="A109" s="443"/>
      <c r="B109" s="36"/>
      <c r="C109" s="152"/>
      <c r="D109" s="152"/>
      <c r="E109" s="152"/>
      <c r="F109" s="152"/>
      <c r="G109" s="152"/>
      <c r="H109" s="152"/>
      <c r="L109" s="560"/>
      <c r="M109" s="560"/>
      <c r="N109" s="560"/>
      <c r="O109" s="560"/>
      <c r="P109" s="444"/>
    </row>
    <row r="110" spans="1:16">
      <c r="A110" s="443"/>
      <c r="B110" s="36"/>
      <c r="C110" s="152"/>
      <c r="D110" s="152"/>
      <c r="E110" s="152"/>
      <c r="F110" s="152"/>
      <c r="G110" s="152"/>
      <c r="H110" s="152"/>
      <c r="L110" s="560"/>
      <c r="M110" s="560"/>
      <c r="N110" s="560"/>
      <c r="O110" s="560"/>
      <c r="P110" s="444"/>
    </row>
    <row r="111" spans="1:16">
      <c r="A111" s="443"/>
      <c r="B111" s="36"/>
      <c r="C111" s="152"/>
      <c r="D111" s="152"/>
      <c r="E111" s="152"/>
      <c r="F111" s="152"/>
      <c r="G111" s="152"/>
      <c r="H111" s="152"/>
      <c r="L111" s="560"/>
      <c r="M111" s="560"/>
      <c r="N111" s="560"/>
      <c r="O111" s="560"/>
      <c r="P111" s="444"/>
    </row>
    <row r="112" spans="1:16">
      <c r="A112" s="443"/>
      <c r="B112" s="36"/>
      <c r="C112" s="152"/>
      <c r="D112" s="152"/>
      <c r="E112" s="152"/>
      <c r="F112" s="152"/>
      <c r="G112" s="152"/>
      <c r="H112" s="152"/>
      <c r="L112" s="560"/>
      <c r="M112" s="560"/>
      <c r="N112" s="560"/>
      <c r="O112" s="560"/>
      <c r="P112" s="444"/>
    </row>
    <row r="113" spans="1:16">
      <c r="A113" s="443"/>
      <c r="B113" s="36"/>
      <c r="C113" s="152"/>
      <c r="D113" s="152"/>
      <c r="E113" s="152"/>
      <c r="F113" s="152"/>
      <c r="G113" s="152"/>
      <c r="H113" s="152"/>
      <c r="L113" s="560"/>
      <c r="M113" s="560"/>
      <c r="N113" s="560"/>
      <c r="O113" s="560"/>
      <c r="P113" s="444"/>
    </row>
    <row r="114" spans="1:16">
      <c r="A114" s="443"/>
      <c r="B114" s="36"/>
      <c r="C114" s="152"/>
      <c r="D114" s="152"/>
      <c r="E114" s="152"/>
      <c r="F114" s="152"/>
      <c r="G114" s="152"/>
      <c r="H114" s="152"/>
      <c r="L114" s="560"/>
      <c r="M114" s="560"/>
      <c r="N114" s="560"/>
      <c r="O114" s="560"/>
      <c r="P114" s="444"/>
    </row>
    <row r="115" spans="1:16">
      <c r="A115" s="443"/>
      <c r="B115" s="36"/>
      <c r="C115" s="152"/>
      <c r="D115" s="152"/>
      <c r="E115" s="152"/>
      <c r="F115" s="1076" t="s">
        <v>790</v>
      </c>
      <c r="G115" s="1076"/>
      <c r="H115" s="1076"/>
      <c r="I115" s="1076"/>
      <c r="J115" s="1076"/>
      <c r="K115" s="1076"/>
      <c r="L115" s="560"/>
      <c r="M115" s="560"/>
      <c r="N115" s="560"/>
      <c r="O115" s="560"/>
      <c r="P115" s="444"/>
    </row>
    <row r="116" spans="1:16">
      <c r="A116" s="443"/>
      <c r="B116" s="36"/>
      <c r="C116" s="152"/>
      <c r="D116" s="152"/>
      <c r="E116" s="152"/>
      <c r="F116" s="1063" t="s">
        <v>791</v>
      </c>
      <c r="G116" s="1063"/>
      <c r="H116" s="1063"/>
      <c r="I116" s="1063"/>
      <c r="J116" s="1063"/>
      <c r="K116" s="1063"/>
      <c r="L116" s="560"/>
      <c r="M116" s="560"/>
      <c r="N116" s="560"/>
      <c r="O116" s="560"/>
      <c r="P116" s="444"/>
    </row>
    <row r="117" spans="1:16">
      <c r="A117" s="443"/>
      <c r="B117" s="36"/>
      <c r="C117" s="152"/>
      <c r="D117" s="152"/>
      <c r="E117" s="152"/>
      <c r="F117" s="152"/>
      <c r="G117" s="152"/>
      <c r="H117" s="152"/>
      <c r="L117" s="560"/>
      <c r="M117" s="560"/>
      <c r="N117" s="560"/>
      <c r="O117" s="560"/>
      <c r="P117" s="444"/>
    </row>
    <row r="118" spans="1:16">
      <c r="A118" s="443"/>
      <c r="B118" s="36"/>
      <c r="C118" s="152"/>
      <c r="D118" s="152"/>
      <c r="E118" s="152"/>
      <c r="F118" s="152"/>
      <c r="G118" s="152"/>
      <c r="H118" s="152"/>
      <c r="L118" s="560"/>
      <c r="M118" s="560"/>
      <c r="N118" s="560"/>
      <c r="O118" s="560"/>
      <c r="P118" s="444"/>
    </row>
    <row r="119" spans="1:16">
      <c r="A119" s="443"/>
      <c r="B119" s="36"/>
      <c r="C119" s="152"/>
      <c r="D119" s="152"/>
      <c r="E119" s="152"/>
      <c r="F119" s="152"/>
      <c r="G119" s="152"/>
      <c r="H119" s="152"/>
      <c r="L119" s="560"/>
      <c r="M119" s="560"/>
      <c r="N119" s="560"/>
      <c r="O119" s="560"/>
      <c r="P119" s="444"/>
    </row>
    <row r="120" spans="1:16">
      <c r="A120" s="443"/>
      <c r="B120" s="36"/>
      <c r="C120" s="152"/>
      <c r="D120" s="152"/>
      <c r="E120" s="152"/>
      <c r="F120" s="152"/>
      <c r="G120" s="152"/>
      <c r="H120" s="152"/>
      <c r="L120" s="560"/>
      <c r="M120" s="560"/>
      <c r="N120" s="560"/>
      <c r="O120" s="560"/>
      <c r="P120" s="444"/>
    </row>
    <row r="121" spans="1:16">
      <c r="A121" s="443"/>
      <c r="B121" s="36"/>
      <c r="C121" s="152"/>
      <c r="D121" s="152"/>
      <c r="E121" s="152"/>
      <c r="F121" s="152"/>
      <c r="G121" s="152"/>
      <c r="H121" s="152"/>
      <c r="L121" s="560"/>
      <c r="M121" s="560"/>
      <c r="N121" s="560"/>
      <c r="O121" s="560"/>
      <c r="P121" s="444"/>
    </row>
    <row r="122" spans="1:16">
      <c r="A122" s="443"/>
      <c r="B122" s="36"/>
      <c r="C122" s="152"/>
      <c r="D122" s="152"/>
      <c r="E122" s="152"/>
      <c r="F122" s="152"/>
      <c r="G122" s="152"/>
      <c r="H122" s="152"/>
      <c r="L122" s="560"/>
      <c r="M122" s="560"/>
      <c r="N122" s="560"/>
      <c r="O122" s="560"/>
      <c r="P122" s="444"/>
    </row>
    <row r="123" spans="1:16">
      <c r="A123" s="443"/>
      <c r="B123" s="36"/>
      <c r="C123" s="152"/>
      <c r="D123" s="152"/>
      <c r="E123" s="152"/>
      <c r="F123" s="152"/>
      <c r="G123" s="152"/>
      <c r="H123" s="152"/>
      <c r="L123" s="560"/>
      <c r="M123" s="560"/>
      <c r="N123" s="560"/>
      <c r="O123" s="560"/>
      <c r="P123" s="444"/>
    </row>
    <row r="124" spans="1:16">
      <c r="A124" s="443"/>
      <c r="B124" s="36"/>
      <c r="C124" s="152"/>
      <c r="D124" s="152"/>
      <c r="E124" s="152"/>
      <c r="F124" s="152"/>
      <c r="G124" s="152"/>
      <c r="H124" s="152"/>
      <c r="L124" s="560"/>
      <c r="M124" s="560"/>
      <c r="N124" s="560"/>
      <c r="O124" s="560"/>
      <c r="P124" s="444"/>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52"/>
      <c r="G131" s="152"/>
      <c r="H131" s="152"/>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3.5" thickBot="1">
      <c r="A167" s="443"/>
      <c r="B167" s="39"/>
      <c r="C167" s="242"/>
      <c r="D167" s="242"/>
      <c r="E167" s="242"/>
      <c r="F167" s="242"/>
      <c r="G167" s="242"/>
      <c r="H167" s="242"/>
      <c r="I167" s="40"/>
      <c r="J167" s="40"/>
      <c r="K167" s="40"/>
      <c r="L167" s="593"/>
      <c r="M167" s="593"/>
      <c r="N167" s="593"/>
      <c r="O167" s="593"/>
      <c r="P167" s="594"/>
    </row>
  </sheetData>
  <mergeCells count="49">
    <mergeCell ref="F115:K115"/>
    <mergeCell ref="F116:K116"/>
    <mergeCell ref="D17:E17"/>
    <mergeCell ref="A1:P1"/>
    <mergeCell ref="A2:A108"/>
    <mergeCell ref="D2:N4"/>
    <mergeCell ref="B5:P5"/>
    <mergeCell ref="B6:C7"/>
    <mergeCell ref="D6:P7"/>
    <mergeCell ref="M8:N8"/>
    <mergeCell ref="O8:P8"/>
    <mergeCell ref="M9:N9"/>
    <mergeCell ref="B11:C11"/>
    <mergeCell ref="B12:C12"/>
    <mergeCell ref="B13:C13"/>
    <mergeCell ref="B14:C14"/>
    <mergeCell ref="B15:C15"/>
    <mergeCell ref="B17:C17"/>
    <mergeCell ref="B18:P18"/>
    <mergeCell ref="B19:P19"/>
    <mergeCell ref="C85:N85"/>
    <mergeCell ref="L86:M86"/>
    <mergeCell ref="L87:M87"/>
    <mergeCell ref="C86:I87"/>
    <mergeCell ref="C89:M89"/>
    <mergeCell ref="B91:G91"/>
    <mergeCell ref="I91:J91"/>
    <mergeCell ref="L91:P91"/>
    <mergeCell ref="L88:M88"/>
    <mergeCell ref="C88:I88"/>
    <mergeCell ref="I92:J92"/>
    <mergeCell ref="I93:J93"/>
    <mergeCell ref="I94:J94"/>
    <mergeCell ref="I95:J95"/>
    <mergeCell ref="B96:H96"/>
    <mergeCell ref="I96:J96"/>
    <mergeCell ref="C108:H108"/>
    <mergeCell ref="L108:P108"/>
    <mergeCell ref="B97:H97"/>
    <mergeCell ref="I97:J97"/>
    <mergeCell ref="L97:P97"/>
    <mergeCell ref="B98:H98"/>
    <mergeCell ref="I98:J98"/>
    <mergeCell ref="L98:P98"/>
    <mergeCell ref="B99:H99"/>
    <mergeCell ref="I99:J99"/>
    <mergeCell ref="L99:P99"/>
    <mergeCell ref="C107:H107"/>
    <mergeCell ref="L107:P107"/>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96D65-2524-4C9E-8CFE-7983CE5BB8DB}">
  <sheetPr>
    <tabColor rgb="FF92D050"/>
  </sheetPr>
  <dimension ref="A1:T251"/>
  <sheetViews>
    <sheetView showGridLines="0" view="pageBreakPreview" topLeftCell="A160" zoomScale="110" zoomScaleNormal="80" zoomScaleSheetLayoutView="110" workbookViewId="0">
      <selection activeCell="W20" sqref="W20"/>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20" width="9.7109375" style="264" customWidth="1"/>
    <col min="21" max="21" width="5.7109375" style="11"/>
    <col min="22" max="22" width="8.5703125" style="11" bestFit="1" customWidth="1"/>
    <col min="23" max="16384" width="5.7109375" style="11"/>
  </cols>
  <sheetData>
    <row r="1" spans="1:20" s="264" customFormat="1" ht="4.5" customHeight="1" thickBot="1">
      <c r="A1" s="1099"/>
      <c r="B1" s="1099"/>
      <c r="C1" s="1099"/>
      <c r="D1" s="1099"/>
      <c r="E1" s="1099"/>
      <c r="F1" s="1099"/>
      <c r="G1" s="1099"/>
      <c r="H1" s="1099"/>
      <c r="I1" s="1099"/>
      <c r="J1" s="1099"/>
      <c r="K1" s="1099"/>
      <c r="L1" s="1099"/>
      <c r="M1" s="1099"/>
      <c r="N1" s="1099"/>
      <c r="O1" s="1099"/>
      <c r="P1" s="1099"/>
    </row>
    <row r="2" spans="1:20"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row>
    <row r="3" spans="1:20" s="18" customFormat="1" ht="12" customHeight="1">
      <c r="A3" s="1100"/>
      <c r="B3" s="15"/>
      <c r="C3" s="153"/>
      <c r="D3" s="1102"/>
      <c r="E3" s="1102"/>
      <c r="F3" s="1102"/>
      <c r="G3" s="1102"/>
      <c r="H3" s="1102"/>
      <c r="I3" s="1102"/>
      <c r="J3" s="1102"/>
      <c r="K3" s="1102"/>
      <c r="L3" s="1102"/>
      <c r="M3" s="1102"/>
      <c r="N3" s="1102"/>
      <c r="O3" s="153"/>
      <c r="P3" s="16"/>
      <c r="S3" s="264"/>
      <c r="T3" s="264"/>
    </row>
    <row r="4" spans="1:20" s="18" customFormat="1" ht="12" customHeight="1">
      <c r="A4" s="1100"/>
      <c r="B4" s="15"/>
      <c r="C4" s="153"/>
      <c r="D4" s="1102"/>
      <c r="E4" s="1102"/>
      <c r="F4" s="1102"/>
      <c r="G4" s="1102"/>
      <c r="H4" s="1102"/>
      <c r="I4" s="1102"/>
      <c r="J4" s="1102"/>
      <c r="K4" s="1102"/>
      <c r="L4" s="1102"/>
      <c r="M4" s="1102"/>
      <c r="N4" s="1102"/>
      <c r="O4" s="153"/>
      <c r="P4" s="17"/>
      <c r="S4" s="264"/>
      <c r="T4" s="264"/>
    </row>
    <row r="5" spans="1:20" s="18" customFormat="1" ht="15" customHeight="1">
      <c r="A5" s="1100"/>
      <c r="B5" s="1103" t="s">
        <v>41</v>
      </c>
      <c r="C5" s="1104"/>
      <c r="D5" s="1104"/>
      <c r="E5" s="1104"/>
      <c r="F5" s="1104"/>
      <c r="G5" s="1104"/>
      <c r="H5" s="1104"/>
      <c r="I5" s="1104"/>
      <c r="J5" s="1104"/>
      <c r="K5" s="1104"/>
      <c r="L5" s="1104"/>
      <c r="M5" s="1104"/>
      <c r="N5" s="1104"/>
      <c r="O5" s="1104"/>
      <c r="P5" s="1105"/>
      <c r="S5" s="264"/>
      <c r="T5" s="264"/>
    </row>
    <row r="6" spans="1:20"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row>
    <row r="7" spans="1:20" s="18" customFormat="1" ht="27" customHeight="1">
      <c r="A7" s="1100"/>
      <c r="B7" s="1106"/>
      <c r="C7" s="1107"/>
      <c r="D7" s="1108"/>
      <c r="E7" s="1108"/>
      <c r="F7" s="1108"/>
      <c r="G7" s="1108"/>
      <c r="H7" s="1108"/>
      <c r="I7" s="1108"/>
      <c r="J7" s="1108"/>
      <c r="K7" s="1108"/>
      <c r="L7" s="1108"/>
      <c r="M7" s="1108"/>
      <c r="N7" s="1108"/>
      <c r="O7" s="1108"/>
      <c r="P7" s="1109"/>
      <c r="S7" s="264"/>
      <c r="T7" s="264"/>
    </row>
    <row r="8" spans="1:20"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row>
    <row r="9" spans="1:20" s="18" customFormat="1">
      <c r="A9" s="1100"/>
      <c r="B9" s="21"/>
      <c r="C9" s="22"/>
      <c r="D9" s="22"/>
      <c r="E9" s="22"/>
      <c r="F9" s="22"/>
      <c r="G9" s="22"/>
      <c r="H9" s="22"/>
      <c r="I9" s="22"/>
      <c r="J9" s="22"/>
      <c r="K9" s="22"/>
      <c r="L9" s="23"/>
      <c r="M9" s="1112"/>
      <c r="N9" s="1112"/>
      <c r="O9" s="22"/>
      <c r="P9" s="24"/>
      <c r="S9" s="264"/>
      <c r="T9" s="264"/>
    </row>
    <row r="10" spans="1:20" s="18" customFormat="1">
      <c r="A10" s="1100"/>
      <c r="B10" s="93" t="str">
        <f>CONCATENATE("MODULO ",VLOOKUP(D11,'RUBROS '!A185:C239,3)," :")</f>
        <v>MODULO 2 :</v>
      </c>
      <c r="C10" s="155"/>
      <c r="D10" s="18" t="str">
        <f>VLOOKUP(D11,'RUBROS '!A185:E280,2)</f>
        <v>CANCHA CUBIERTA / ESTRUCTURA</v>
      </c>
      <c r="L10" s="156"/>
      <c r="M10" s="157"/>
      <c r="N10" s="157"/>
      <c r="P10" s="25"/>
      <c r="S10" s="264"/>
      <c r="T10" s="264"/>
    </row>
    <row r="11" spans="1:20" s="18" customFormat="1" ht="15" customHeight="1">
      <c r="A11" s="1100"/>
      <c r="B11" s="1113" t="s">
        <v>61</v>
      </c>
      <c r="C11" s="1114"/>
      <c r="D11" s="158">
        <v>19</v>
      </c>
      <c r="E11" s="159"/>
      <c r="F11" s="160"/>
      <c r="G11" s="160"/>
      <c r="H11" s="160"/>
      <c r="I11" s="160"/>
      <c r="J11" s="160"/>
      <c r="K11" s="160"/>
      <c r="L11" s="160"/>
      <c r="M11" s="160"/>
      <c r="N11" s="160"/>
      <c r="O11" s="160"/>
      <c r="P11" s="94"/>
      <c r="S11" s="264"/>
      <c r="T11" s="264"/>
    </row>
    <row r="12" spans="1:20" s="18" customFormat="1" ht="15" customHeight="1">
      <c r="A12" s="1100"/>
      <c r="B12" s="1113" t="s">
        <v>43</v>
      </c>
      <c r="C12" s="1114"/>
      <c r="D12" s="161" t="str">
        <f>VLOOKUP(D11,'RUBROS '!A1:F173,2)</f>
        <v>CONTRAPISO  DE  HORMIGON  SIMPLE  f´c=210kg/cm2  INCLUYE MALLA ELECTROSOLDADA</v>
      </c>
      <c r="E12" s="159"/>
      <c r="F12" s="160"/>
      <c r="G12" s="160"/>
      <c r="H12" s="160"/>
      <c r="I12" s="160"/>
      <c r="J12" s="160"/>
      <c r="K12" s="160"/>
      <c r="L12" s="160"/>
      <c r="M12" s="160"/>
      <c r="N12" s="160"/>
      <c r="O12" s="160"/>
      <c r="P12" s="94"/>
      <c r="S12" s="264"/>
      <c r="T12" s="264"/>
    </row>
    <row r="13" spans="1:20"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row>
    <row r="14" spans="1:20" s="18" customFormat="1" ht="15" customHeight="1">
      <c r="A14" s="1100"/>
      <c r="B14" s="1074" t="s">
        <v>45</v>
      </c>
      <c r="C14" s="1075"/>
      <c r="D14" s="18" t="str">
        <f>INFO.!B6</f>
        <v>PLANILLA 3 DE LIQUIDACION</v>
      </c>
      <c r="F14" s="161"/>
      <c r="G14" s="161"/>
      <c r="J14" s="155"/>
      <c r="K14" s="160"/>
      <c r="L14" s="155"/>
      <c r="M14" s="155"/>
      <c r="N14" s="155"/>
      <c r="O14" s="155"/>
      <c r="P14" s="95"/>
      <c r="S14" s="264"/>
      <c r="T14" s="264"/>
    </row>
    <row r="15" spans="1:20"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row>
    <row r="16" spans="1:20"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row>
    <row r="17" spans="1:20" s="18" customFormat="1" ht="15" customHeight="1">
      <c r="A17" s="1100"/>
      <c r="B17" s="1074" t="s">
        <v>46</v>
      </c>
      <c r="C17" s="1075"/>
      <c r="D17" s="1098">
        <f>K191</f>
        <v>48.25</v>
      </c>
      <c r="E17" s="1098"/>
      <c r="F17" s="161" t="str">
        <f>D13</f>
        <v>M2</v>
      </c>
      <c r="G17" s="155"/>
      <c r="H17" s="155"/>
      <c r="I17" s="155"/>
      <c r="J17" s="155"/>
      <c r="K17" s="160"/>
      <c r="P17" s="25"/>
      <c r="S17" s="264"/>
      <c r="T17" s="264"/>
    </row>
    <row r="18" spans="1:20"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row>
    <row r="19" spans="1:20"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row>
    <row r="20" spans="1:20" s="18" customFormat="1">
      <c r="A20" s="1100"/>
      <c r="B20" s="96" t="s">
        <v>47</v>
      </c>
      <c r="C20" s="97"/>
      <c r="D20" s="97"/>
      <c r="E20" s="97"/>
      <c r="F20" s="97"/>
      <c r="G20" s="97"/>
      <c r="H20" s="97"/>
      <c r="I20" s="97"/>
      <c r="J20" s="97"/>
      <c r="K20" s="97"/>
      <c r="L20" s="97"/>
      <c r="M20" s="97"/>
      <c r="N20" s="97"/>
      <c r="O20" s="97"/>
      <c r="P20" s="98"/>
      <c r="S20" s="264"/>
      <c r="T20" s="264"/>
    </row>
    <row r="21" spans="1:20" s="206" customFormat="1">
      <c r="A21" s="1100"/>
      <c r="B21" s="207" t="str">
        <f>D12</f>
        <v>CONTRAPISO  DE  HORMIGON  SIMPLE  f´c=210kg/cm2  INCLUYE MALLA ELECTROSOLDADA</v>
      </c>
      <c r="P21" s="208"/>
      <c r="S21" s="264"/>
      <c r="T21" s="264"/>
    </row>
    <row r="22" spans="1:20" s="18" customFormat="1">
      <c r="A22" s="1100"/>
      <c r="B22" s="99"/>
      <c r="P22" s="25"/>
      <c r="S22" s="264"/>
      <c r="T22" s="264"/>
    </row>
    <row r="23" spans="1:20" s="18" customFormat="1">
      <c r="A23" s="1100"/>
      <c r="B23" s="99"/>
      <c r="P23" s="25"/>
      <c r="S23" s="264"/>
      <c r="T23" s="264"/>
    </row>
    <row r="24" spans="1:20" s="18" customFormat="1">
      <c r="A24" s="1100"/>
      <c r="B24" s="99"/>
      <c r="P24" s="25"/>
      <c r="S24" s="264"/>
      <c r="T24" s="264"/>
    </row>
    <row r="25" spans="1:20" s="18" customFormat="1">
      <c r="A25" s="1100"/>
      <c r="B25" s="99"/>
      <c r="P25" s="25"/>
      <c r="S25" s="264"/>
      <c r="T25" s="264"/>
    </row>
    <row r="26" spans="1:20" s="18" customFormat="1">
      <c r="A26" s="1100"/>
      <c r="B26" s="99"/>
      <c r="P26" s="25"/>
      <c r="S26" s="264"/>
      <c r="T26" s="264"/>
    </row>
    <row r="27" spans="1:20" s="18" customFormat="1">
      <c r="A27" s="1100"/>
      <c r="B27" s="99"/>
      <c r="P27" s="25"/>
      <c r="S27" s="264"/>
      <c r="T27" s="264"/>
    </row>
    <row r="28" spans="1:20" s="18" customFormat="1">
      <c r="A28" s="1100"/>
      <c r="B28" s="99"/>
      <c r="P28" s="25"/>
      <c r="S28" s="264"/>
      <c r="T28" s="264"/>
    </row>
    <row r="29" spans="1:20" s="18" customFormat="1">
      <c r="A29" s="1100"/>
      <c r="B29" s="99"/>
      <c r="P29" s="25"/>
      <c r="S29" s="264"/>
      <c r="T29" s="264"/>
    </row>
    <row r="30" spans="1:20" s="18" customFormat="1">
      <c r="A30" s="1100"/>
      <c r="B30" s="99"/>
      <c r="P30" s="25"/>
      <c r="S30" s="264"/>
      <c r="T30" s="264"/>
    </row>
    <row r="31" spans="1:20" s="18" customFormat="1">
      <c r="A31" s="1100"/>
      <c r="B31" s="99"/>
      <c r="P31" s="25"/>
      <c r="S31" s="264"/>
      <c r="T31" s="264"/>
    </row>
    <row r="32" spans="1:20" s="18" customFormat="1">
      <c r="A32" s="1100"/>
      <c r="B32" s="99"/>
      <c r="P32" s="25"/>
      <c r="S32" s="264"/>
      <c r="T32" s="264"/>
    </row>
    <row r="33" spans="1:20" s="18" customFormat="1">
      <c r="A33" s="1100"/>
      <c r="B33" s="99"/>
      <c r="P33" s="25"/>
      <c r="S33" s="264"/>
      <c r="T33" s="264"/>
    </row>
    <row r="34" spans="1:20" s="18" customFormat="1">
      <c r="A34" s="1100"/>
      <c r="B34" s="99"/>
      <c r="P34" s="25"/>
      <c r="S34" s="264"/>
      <c r="T34" s="264"/>
    </row>
    <row r="35" spans="1:20" s="18" customFormat="1">
      <c r="A35" s="1100"/>
      <c r="B35" s="99"/>
      <c r="P35" s="25"/>
      <c r="S35" s="264"/>
      <c r="T35" s="264"/>
    </row>
    <row r="36" spans="1:20" s="18" customFormat="1">
      <c r="A36" s="1100"/>
      <c r="B36" s="99"/>
      <c r="P36" s="25"/>
      <c r="S36" s="264"/>
      <c r="T36" s="264"/>
    </row>
    <row r="37" spans="1:20" s="18" customFormat="1">
      <c r="A37" s="1100"/>
      <c r="B37" s="99"/>
      <c r="P37" s="25"/>
      <c r="S37" s="264"/>
      <c r="T37" s="264"/>
    </row>
    <row r="38" spans="1:20" s="18" customFormat="1">
      <c r="A38" s="1100"/>
      <c r="B38" s="99"/>
      <c r="P38" s="25"/>
      <c r="S38" s="264"/>
      <c r="T38" s="264"/>
    </row>
    <row r="39" spans="1:20" s="18" customFormat="1">
      <c r="A39" s="1100"/>
      <c r="B39" s="99"/>
      <c r="P39" s="25"/>
      <c r="S39" s="264"/>
      <c r="T39" s="264"/>
    </row>
    <row r="40" spans="1:20" s="18" customFormat="1">
      <c r="A40" s="1100"/>
      <c r="B40" s="99"/>
      <c r="P40" s="25"/>
      <c r="S40" s="264"/>
      <c r="T40" s="264"/>
    </row>
    <row r="41" spans="1:20" s="18" customFormat="1">
      <c r="A41" s="1100"/>
      <c r="B41" s="99"/>
      <c r="P41" s="25"/>
      <c r="S41" s="264"/>
      <c r="T41" s="264"/>
    </row>
    <row r="42" spans="1:20" s="18" customFormat="1">
      <c r="A42" s="1100"/>
      <c r="B42" s="99"/>
      <c r="P42" s="25"/>
      <c r="S42" s="264"/>
      <c r="T42" s="264"/>
    </row>
    <row r="43" spans="1:20" s="18" customFormat="1">
      <c r="A43" s="1100"/>
      <c r="B43" s="99"/>
      <c r="P43" s="25"/>
      <c r="S43" s="264"/>
      <c r="T43" s="264"/>
    </row>
    <row r="44" spans="1:20" s="18" customFormat="1">
      <c r="A44" s="1100"/>
      <c r="B44" s="99"/>
      <c r="P44" s="25"/>
      <c r="S44" s="264"/>
      <c r="T44" s="264"/>
    </row>
    <row r="45" spans="1:20" s="18" customFormat="1">
      <c r="A45" s="1100"/>
      <c r="B45" s="99"/>
      <c r="P45" s="25"/>
      <c r="S45" s="264"/>
      <c r="T45" s="264"/>
    </row>
    <row r="46" spans="1:20" s="18" customFormat="1">
      <c r="A46" s="1100"/>
      <c r="B46" s="99"/>
      <c r="P46" s="25"/>
      <c r="S46" s="264"/>
      <c r="T46" s="264"/>
    </row>
    <row r="47" spans="1:20" s="18" customFormat="1">
      <c r="A47" s="1100"/>
      <c r="B47" s="99"/>
      <c r="P47" s="25"/>
      <c r="S47" s="264"/>
      <c r="T47" s="264"/>
    </row>
    <row r="48" spans="1:20" s="18" customFormat="1">
      <c r="A48" s="1100"/>
      <c r="B48" s="99"/>
      <c r="P48" s="25"/>
      <c r="S48" s="264"/>
      <c r="T48" s="264"/>
    </row>
    <row r="49" spans="1:20" s="18" customFormat="1">
      <c r="A49" s="1100"/>
      <c r="B49" s="99"/>
      <c r="P49" s="25"/>
      <c r="S49" s="264"/>
      <c r="T49" s="264"/>
    </row>
    <row r="50" spans="1:20" s="18" customFormat="1">
      <c r="A50" s="1100"/>
      <c r="B50" s="99"/>
      <c r="P50" s="25"/>
      <c r="S50" s="264"/>
      <c r="T50" s="264"/>
    </row>
    <row r="51" spans="1:20" s="18" customFormat="1">
      <c r="A51" s="1100"/>
      <c r="B51" s="99"/>
      <c r="P51" s="25"/>
      <c r="S51" s="264"/>
      <c r="T51" s="264"/>
    </row>
    <row r="52" spans="1:20" s="18" customFormat="1">
      <c r="A52" s="1100"/>
      <c r="B52" s="99"/>
      <c r="P52" s="25"/>
      <c r="S52" s="264"/>
      <c r="T52" s="264"/>
    </row>
    <row r="53" spans="1:20" s="18" customFormat="1">
      <c r="A53" s="1100"/>
      <c r="B53" s="99"/>
      <c r="P53" s="25"/>
      <c r="S53" s="264"/>
      <c r="T53" s="264"/>
    </row>
    <row r="54" spans="1:20" s="18" customFormat="1">
      <c r="A54" s="1100"/>
      <c r="B54" s="99"/>
      <c r="P54" s="25"/>
      <c r="S54" s="264"/>
      <c r="T54" s="264"/>
    </row>
    <row r="55" spans="1:20" s="18" customFormat="1">
      <c r="A55" s="1100"/>
      <c r="B55" s="99"/>
      <c r="P55" s="25"/>
      <c r="S55" s="264"/>
      <c r="T55" s="264"/>
    </row>
    <row r="56" spans="1:20" s="18" customFormat="1">
      <c r="A56" s="1100"/>
      <c r="B56" s="99"/>
      <c r="P56" s="25"/>
      <c r="S56" s="264"/>
      <c r="T56" s="264"/>
    </row>
    <row r="57" spans="1:20" s="18" customFormat="1">
      <c r="A57" s="1100"/>
      <c r="B57" s="99"/>
      <c r="P57" s="25"/>
      <c r="S57" s="264"/>
      <c r="T57" s="264"/>
    </row>
    <row r="58" spans="1:20" s="18" customFormat="1">
      <c r="A58" s="1100"/>
      <c r="B58" s="99"/>
      <c r="P58" s="25"/>
      <c r="S58" s="264"/>
      <c r="T58" s="264"/>
    </row>
    <row r="59" spans="1:20" s="18" customFormat="1">
      <c r="A59" s="1100"/>
      <c r="B59" s="99"/>
      <c r="P59" s="25"/>
      <c r="S59" s="264"/>
      <c r="T59" s="264"/>
    </row>
    <row r="60" spans="1:20" s="18" customFormat="1">
      <c r="A60" s="1100"/>
      <c r="B60" s="99"/>
      <c r="P60" s="25"/>
      <c r="S60" s="264"/>
      <c r="T60" s="264"/>
    </row>
    <row r="61" spans="1:20" s="18" customFormat="1">
      <c r="A61" s="1100"/>
      <c r="B61" s="99"/>
      <c r="P61" s="25"/>
      <c r="S61" s="264"/>
      <c r="T61" s="264"/>
    </row>
    <row r="62" spans="1:20" s="18" customFormat="1">
      <c r="A62" s="1100"/>
      <c r="B62" s="99"/>
      <c r="P62" s="25"/>
      <c r="S62" s="264"/>
      <c r="T62" s="264"/>
    </row>
    <row r="63" spans="1:20" s="18" customFormat="1">
      <c r="A63" s="1100"/>
      <c r="B63" s="99"/>
      <c r="P63" s="25"/>
      <c r="S63" s="264"/>
      <c r="T63" s="264"/>
    </row>
    <row r="64" spans="1:20" s="18" customFormat="1">
      <c r="A64" s="1100"/>
      <c r="B64" s="99"/>
      <c r="P64" s="25"/>
      <c r="S64" s="264"/>
      <c r="T64" s="264"/>
    </row>
    <row r="65" spans="1:20" s="18" customFormat="1">
      <c r="A65" s="1100"/>
      <c r="B65" s="99"/>
      <c r="P65" s="25"/>
      <c r="S65" s="264"/>
      <c r="T65" s="264"/>
    </row>
    <row r="66" spans="1:20" s="18" customFormat="1">
      <c r="A66" s="1100"/>
      <c r="B66" s="99"/>
      <c r="P66" s="25"/>
      <c r="S66" s="264"/>
      <c r="T66" s="264"/>
    </row>
    <row r="67" spans="1:20" s="18" customFormat="1">
      <c r="A67" s="1100"/>
      <c r="B67" s="99"/>
      <c r="P67" s="25"/>
      <c r="S67" s="264"/>
      <c r="T67" s="264"/>
    </row>
    <row r="68" spans="1:20" s="18" customFormat="1">
      <c r="A68" s="1100"/>
      <c r="B68" s="99"/>
      <c r="P68" s="25"/>
      <c r="S68" s="264"/>
      <c r="T68" s="264"/>
    </row>
    <row r="69" spans="1:20" s="18" customFormat="1">
      <c r="A69" s="1100"/>
      <c r="B69" s="99"/>
      <c r="P69" s="25"/>
      <c r="S69" s="264"/>
      <c r="T69" s="264"/>
    </row>
    <row r="70" spans="1:20" s="18" customFormat="1">
      <c r="A70" s="1100"/>
      <c r="B70" s="99"/>
      <c r="P70" s="25"/>
      <c r="S70" s="264"/>
      <c r="T70" s="264"/>
    </row>
    <row r="71" spans="1:20" s="18" customFormat="1">
      <c r="A71" s="1100"/>
      <c r="B71" s="99"/>
      <c r="P71" s="25"/>
      <c r="S71" s="264"/>
      <c r="T71" s="264"/>
    </row>
    <row r="72" spans="1:20" s="18" customFormat="1">
      <c r="A72" s="1100"/>
      <c r="B72" s="99"/>
      <c r="P72" s="25"/>
      <c r="S72" s="264"/>
      <c r="T72" s="264"/>
    </row>
    <row r="73" spans="1:20" s="18" customFormat="1">
      <c r="A73" s="1100"/>
      <c r="B73" s="99"/>
      <c r="P73" s="25"/>
      <c r="S73" s="264"/>
      <c r="T73" s="264"/>
    </row>
    <row r="74" spans="1:20" s="18" customFormat="1">
      <c r="A74" s="1100"/>
      <c r="B74" s="99"/>
      <c r="P74" s="25"/>
      <c r="S74" s="264"/>
      <c r="T74" s="264"/>
    </row>
    <row r="75" spans="1:20" s="18" customFormat="1">
      <c r="A75" s="1100"/>
      <c r="B75" s="99"/>
      <c r="P75" s="25"/>
      <c r="S75" s="264"/>
      <c r="T75" s="264"/>
    </row>
    <row r="76" spans="1:20" s="18" customFormat="1">
      <c r="A76" s="1100"/>
      <c r="B76" s="99"/>
      <c r="P76" s="25"/>
      <c r="S76" s="264"/>
      <c r="T76" s="264"/>
    </row>
    <row r="77" spans="1:20" s="18" customFormat="1">
      <c r="A77" s="1100"/>
      <c r="B77" s="99"/>
      <c r="P77" s="25"/>
      <c r="S77" s="264"/>
      <c r="T77" s="264"/>
    </row>
    <row r="78" spans="1:20" s="18" customFormat="1">
      <c r="A78" s="1100"/>
      <c r="B78" s="99"/>
      <c r="P78" s="25"/>
      <c r="S78" s="264"/>
      <c r="T78" s="264"/>
    </row>
    <row r="79" spans="1:20" s="18" customFormat="1">
      <c r="A79" s="1100"/>
      <c r="B79" s="99"/>
      <c r="P79" s="25"/>
      <c r="S79" s="264"/>
      <c r="T79" s="264"/>
    </row>
    <row r="80" spans="1:20" s="18" customFormat="1">
      <c r="A80" s="1100"/>
      <c r="B80" s="99"/>
      <c r="P80" s="25"/>
      <c r="S80" s="264"/>
      <c r="T80" s="264"/>
    </row>
    <row r="81" spans="1:20" s="18" customFormat="1">
      <c r="A81" s="1100"/>
      <c r="B81" s="99"/>
      <c r="P81" s="25"/>
      <c r="S81" s="264"/>
      <c r="T81" s="264"/>
    </row>
    <row r="82" spans="1:20" s="18" customFormat="1">
      <c r="A82" s="1100"/>
      <c r="B82" s="99"/>
      <c r="P82" s="25"/>
      <c r="S82" s="264"/>
      <c r="T82" s="264"/>
    </row>
    <row r="83" spans="1:20" s="18" customFormat="1" ht="13.5" thickBot="1">
      <c r="A83" s="1100"/>
      <c r="B83" s="164"/>
      <c r="C83" s="165"/>
      <c r="D83" s="165"/>
      <c r="E83" s="165"/>
      <c r="F83" s="165"/>
      <c r="G83" s="165"/>
      <c r="H83" s="165"/>
      <c r="I83" s="165"/>
      <c r="J83" s="165"/>
      <c r="K83" s="165"/>
      <c r="L83" s="165"/>
      <c r="M83" s="165"/>
      <c r="N83" s="165"/>
      <c r="O83" s="165"/>
      <c r="P83" s="167"/>
      <c r="S83" s="264"/>
      <c r="T83" s="264"/>
    </row>
    <row r="84" spans="1:20" s="18" customFormat="1">
      <c r="A84" s="1100"/>
      <c r="B84" s="408"/>
      <c r="C84" s="97"/>
      <c r="D84" s="97"/>
      <c r="E84" s="97"/>
      <c r="F84" s="97"/>
      <c r="G84" s="97"/>
      <c r="H84" s="97"/>
      <c r="I84" s="97"/>
      <c r="J84" s="97"/>
      <c r="K84" s="97"/>
      <c r="L84" s="97"/>
      <c r="M84" s="97"/>
      <c r="N84" s="97"/>
      <c r="O84" s="97"/>
      <c r="P84" s="98"/>
      <c r="S84" s="264"/>
      <c r="T84" s="264"/>
    </row>
    <row r="85" spans="1:20" s="18" customFormat="1">
      <c r="A85" s="1100"/>
      <c r="B85" s="99"/>
      <c r="P85" s="25"/>
      <c r="S85" s="264"/>
      <c r="T85" s="264"/>
    </row>
    <row r="86" spans="1:20" s="18" customFormat="1">
      <c r="A86" s="1100"/>
      <c r="B86" s="99"/>
      <c r="P86" s="25"/>
      <c r="S86" s="264"/>
      <c r="T86" s="264"/>
    </row>
    <row r="87" spans="1:20" s="18" customFormat="1">
      <c r="A87" s="1100"/>
      <c r="B87" s="99"/>
      <c r="P87" s="25"/>
      <c r="S87" s="264"/>
      <c r="T87" s="264"/>
    </row>
    <row r="88" spans="1:20" s="18" customFormat="1">
      <c r="A88" s="1100"/>
      <c r="B88" s="99"/>
      <c r="P88" s="25"/>
      <c r="S88" s="264"/>
      <c r="T88" s="264"/>
    </row>
    <row r="89" spans="1:20" s="18" customFormat="1">
      <c r="A89" s="1100"/>
      <c r="B89" s="99"/>
      <c r="P89" s="25"/>
      <c r="S89" s="264"/>
      <c r="T89" s="264"/>
    </row>
    <row r="90" spans="1:20" s="18" customFormat="1">
      <c r="A90" s="1100"/>
      <c r="B90" s="99"/>
      <c r="P90" s="25"/>
      <c r="S90" s="264"/>
      <c r="T90" s="264"/>
    </row>
    <row r="91" spans="1:20" s="18" customFormat="1">
      <c r="A91" s="1100"/>
      <c r="B91" s="99"/>
      <c r="P91" s="25"/>
      <c r="S91" s="264"/>
      <c r="T91" s="264"/>
    </row>
    <row r="92" spans="1:20" s="18" customFormat="1">
      <c r="A92" s="1100"/>
      <c r="B92" s="99"/>
      <c r="P92" s="25"/>
      <c r="S92" s="264"/>
      <c r="T92" s="264"/>
    </row>
    <row r="93" spans="1:20" s="18" customFormat="1">
      <c r="A93" s="1100"/>
      <c r="B93" s="99"/>
      <c r="P93" s="25"/>
      <c r="S93" s="264"/>
      <c r="T93" s="264"/>
    </row>
    <row r="94" spans="1:20" s="18" customFormat="1">
      <c r="A94" s="1100"/>
      <c r="B94" s="99"/>
      <c r="P94" s="25"/>
      <c r="S94" s="264"/>
      <c r="T94" s="264"/>
    </row>
    <row r="95" spans="1:20" s="18" customFormat="1">
      <c r="A95" s="1100"/>
      <c r="B95" s="99"/>
      <c r="P95" s="25"/>
      <c r="S95" s="264"/>
      <c r="T95" s="264"/>
    </row>
    <row r="96" spans="1:20" s="18" customFormat="1">
      <c r="A96" s="1100"/>
      <c r="B96" s="99"/>
      <c r="P96" s="25"/>
      <c r="S96" s="264"/>
      <c r="T96" s="264"/>
    </row>
    <row r="97" spans="1:20" s="18" customFormat="1">
      <c r="A97" s="1100"/>
      <c r="B97" s="99"/>
      <c r="P97" s="25"/>
      <c r="S97" s="264"/>
      <c r="T97" s="264"/>
    </row>
    <row r="98" spans="1:20" s="18" customFormat="1">
      <c r="A98" s="1100"/>
      <c r="B98" s="99"/>
      <c r="P98" s="25"/>
      <c r="S98" s="264"/>
      <c r="T98" s="264"/>
    </row>
    <row r="99" spans="1:20" s="18" customFormat="1">
      <c r="A99" s="1100"/>
      <c r="B99" s="99"/>
      <c r="P99" s="25"/>
      <c r="S99" s="264"/>
      <c r="T99" s="264"/>
    </row>
    <row r="100" spans="1:20" s="18" customFormat="1">
      <c r="A100" s="1100"/>
      <c r="B100" s="99"/>
      <c r="P100" s="25"/>
      <c r="S100" s="264"/>
      <c r="T100" s="264"/>
    </row>
    <row r="101" spans="1:20" s="18" customFormat="1">
      <c r="A101" s="1100"/>
      <c r="B101" s="99"/>
      <c r="P101" s="25"/>
      <c r="S101" s="264"/>
      <c r="T101" s="264"/>
    </row>
    <row r="102" spans="1:20" s="18" customFormat="1">
      <c r="A102" s="1100"/>
      <c r="B102" s="99"/>
      <c r="P102" s="25"/>
      <c r="S102" s="264"/>
      <c r="T102" s="264"/>
    </row>
    <row r="103" spans="1:20" s="18" customFormat="1">
      <c r="A103" s="1100"/>
      <c r="B103" s="99"/>
      <c r="P103" s="25"/>
      <c r="S103" s="264"/>
      <c r="T103" s="264"/>
    </row>
    <row r="104" spans="1:20" s="18" customFormat="1">
      <c r="A104" s="1100"/>
      <c r="B104" s="99"/>
      <c r="P104" s="25"/>
      <c r="S104" s="264"/>
      <c r="T104" s="264"/>
    </row>
    <row r="105" spans="1:20" s="18" customFormat="1">
      <c r="A105" s="1100"/>
      <c r="B105" s="99"/>
      <c r="P105" s="25"/>
      <c r="S105" s="264"/>
      <c r="T105" s="264"/>
    </row>
    <row r="106" spans="1:20" s="18" customFormat="1">
      <c r="A106" s="1100"/>
      <c r="B106" s="99"/>
      <c r="P106" s="25"/>
      <c r="S106" s="264"/>
      <c r="T106" s="264"/>
    </row>
    <row r="107" spans="1:20" s="18" customFormat="1">
      <c r="A107" s="1100"/>
      <c r="B107" s="99"/>
      <c r="P107" s="25"/>
      <c r="S107" s="264"/>
      <c r="T107" s="264"/>
    </row>
    <row r="108" spans="1:20" s="18" customFormat="1">
      <c r="A108" s="1100"/>
      <c r="B108" s="99"/>
      <c r="P108" s="25"/>
      <c r="S108" s="264"/>
      <c r="T108" s="264"/>
    </row>
    <row r="109" spans="1:20" s="18" customFormat="1">
      <c r="A109" s="1100"/>
      <c r="B109" s="99"/>
      <c r="P109" s="25"/>
      <c r="S109" s="264"/>
      <c r="T109" s="264"/>
    </row>
    <row r="110" spans="1:20" s="18" customFormat="1">
      <c r="A110" s="1100"/>
      <c r="B110" s="99"/>
      <c r="P110" s="25"/>
      <c r="S110" s="264"/>
      <c r="T110" s="264"/>
    </row>
    <row r="111" spans="1:20" s="18" customFormat="1">
      <c r="A111" s="1100"/>
      <c r="B111" s="99"/>
      <c r="P111" s="25"/>
      <c r="S111" s="264"/>
      <c r="T111" s="264"/>
    </row>
    <row r="112" spans="1:20" s="18" customFormat="1">
      <c r="A112" s="1100"/>
      <c r="B112" s="99"/>
      <c r="P112" s="25"/>
      <c r="S112" s="264"/>
      <c r="T112" s="264"/>
    </row>
    <row r="113" spans="1:20" s="18" customFormat="1">
      <c r="A113" s="1100"/>
      <c r="B113" s="99"/>
      <c r="P113" s="25"/>
      <c r="S113" s="264"/>
      <c r="T113" s="264"/>
    </row>
    <row r="114" spans="1:20" s="18" customFormat="1">
      <c r="A114" s="1100"/>
      <c r="B114" s="99"/>
      <c r="P114" s="25"/>
      <c r="S114" s="264"/>
      <c r="T114" s="264"/>
    </row>
    <row r="115" spans="1:20" s="18" customFormat="1">
      <c r="A115" s="1100"/>
      <c r="B115" s="99"/>
      <c r="P115" s="25"/>
      <c r="S115" s="264"/>
      <c r="T115" s="264"/>
    </row>
    <row r="116" spans="1:20" s="18" customFormat="1">
      <c r="A116" s="1100"/>
      <c r="B116" s="99"/>
      <c r="P116" s="25"/>
      <c r="S116" s="264"/>
      <c r="T116" s="264"/>
    </row>
    <row r="117" spans="1:20" s="18" customFormat="1">
      <c r="A117" s="1100"/>
      <c r="B117" s="99"/>
      <c r="P117" s="25"/>
      <c r="S117" s="264"/>
      <c r="T117" s="264"/>
    </row>
    <row r="118" spans="1:20" s="18" customFormat="1">
      <c r="A118" s="1100"/>
      <c r="B118" s="99"/>
      <c r="P118" s="25"/>
      <c r="S118" s="264"/>
      <c r="T118" s="264"/>
    </row>
    <row r="119" spans="1:20" s="18" customFormat="1">
      <c r="A119" s="1100"/>
      <c r="B119" s="99"/>
      <c r="P119" s="25"/>
      <c r="S119" s="264"/>
      <c r="T119" s="264"/>
    </row>
    <row r="120" spans="1:20" s="18" customFormat="1">
      <c r="A120" s="1100"/>
      <c r="B120" s="99"/>
      <c r="P120" s="25"/>
      <c r="S120" s="264"/>
      <c r="T120" s="264"/>
    </row>
    <row r="121" spans="1:20" s="18" customFormat="1">
      <c r="A121" s="1100"/>
      <c r="B121" s="99"/>
      <c r="P121" s="25"/>
      <c r="S121" s="264"/>
      <c r="T121" s="264"/>
    </row>
    <row r="122" spans="1:20" s="18" customFormat="1">
      <c r="A122" s="1100"/>
      <c r="B122" s="99"/>
      <c r="P122" s="25"/>
      <c r="S122" s="264"/>
      <c r="T122" s="264"/>
    </row>
    <row r="123" spans="1:20" s="18" customFormat="1">
      <c r="A123" s="1100"/>
      <c r="B123" s="99"/>
      <c r="P123" s="25"/>
      <c r="S123" s="264"/>
      <c r="T123" s="264"/>
    </row>
    <row r="124" spans="1:20" s="18" customFormat="1">
      <c r="A124" s="1100"/>
      <c r="B124" s="99"/>
      <c r="P124" s="25"/>
      <c r="S124" s="264"/>
      <c r="T124" s="264"/>
    </row>
    <row r="125" spans="1:20" s="18" customFormat="1">
      <c r="A125" s="1100"/>
      <c r="B125" s="99"/>
      <c r="P125" s="25"/>
      <c r="S125" s="264"/>
      <c r="T125" s="264"/>
    </row>
    <row r="126" spans="1:20" s="18" customFormat="1">
      <c r="A126" s="1100"/>
      <c r="B126" s="99"/>
      <c r="P126" s="25"/>
      <c r="S126" s="264"/>
      <c r="T126" s="264"/>
    </row>
    <row r="127" spans="1:20" s="18" customFormat="1">
      <c r="A127" s="1100"/>
      <c r="B127" s="99"/>
      <c r="P127" s="25"/>
      <c r="S127" s="264"/>
      <c r="T127" s="264"/>
    </row>
    <row r="128" spans="1:20" s="18" customFormat="1">
      <c r="A128" s="1100"/>
      <c r="B128" s="99"/>
      <c r="P128" s="25"/>
      <c r="S128" s="264"/>
      <c r="T128" s="264"/>
    </row>
    <row r="129" spans="1:20" s="18" customFormat="1">
      <c r="A129" s="1100"/>
      <c r="B129" s="99"/>
      <c r="C129" s="1044" t="str">
        <f>B21</f>
        <v>CONTRAPISO  DE  HORMIGON  SIMPLE  f´c=210kg/cm2  INCLUYE MALLA ELECTROSOLDADA</v>
      </c>
      <c r="D129" s="1045"/>
      <c r="E129" s="1045"/>
      <c r="F129" s="1045"/>
      <c r="G129" s="1045"/>
      <c r="H129" s="1045"/>
      <c r="I129" s="1045"/>
      <c r="J129" s="1045"/>
      <c r="K129" s="1045"/>
      <c r="L129" s="1045"/>
      <c r="M129" s="1045"/>
      <c r="N129" s="1046"/>
      <c r="P129" s="25"/>
      <c r="S129" s="264"/>
      <c r="T129" s="264"/>
    </row>
    <row r="130" spans="1:20" s="18" customFormat="1" ht="14.45" customHeight="1">
      <c r="A130" s="1100"/>
      <c r="B130" s="99"/>
      <c r="C130" s="1047" t="s">
        <v>114</v>
      </c>
      <c r="D130" s="1048"/>
      <c r="E130" s="1048"/>
      <c r="F130" s="1048"/>
      <c r="G130" s="1048"/>
      <c r="H130" s="1049"/>
      <c r="I130" s="1053" t="s">
        <v>229</v>
      </c>
      <c r="J130" s="1054"/>
      <c r="K130" s="1053" t="s">
        <v>230</v>
      </c>
      <c r="L130" s="1054"/>
      <c r="M130" s="237" t="s">
        <v>180</v>
      </c>
      <c r="N130" s="237" t="s">
        <v>60</v>
      </c>
      <c r="P130" s="25"/>
      <c r="S130" s="264"/>
      <c r="T130" s="264"/>
    </row>
    <row r="131" spans="1:20" s="18" customFormat="1" ht="14.45" customHeight="1">
      <c r="A131" s="1100"/>
      <c r="B131" s="99"/>
      <c r="C131" s="1050"/>
      <c r="D131" s="1051"/>
      <c r="E131" s="1051"/>
      <c r="F131" s="1051"/>
      <c r="G131" s="1051"/>
      <c r="H131" s="1052"/>
      <c r="I131" s="1053" t="s">
        <v>181</v>
      </c>
      <c r="J131" s="1054"/>
      <c r="K131" s="1053" t="s">
        <v>181</v>
      </c>
      <c r="L131" s="1054"/>
      <c r="M131" s="237" t="s">
        <v>182</v>
      </c>
      <c r="N131" s="237" t="s">
        <v>231</v>
      </c>
      <c r="P131" s="25"/>
      <c r="S131" s="264"/>
      <c r="T131" s="264"/>
    </row>
    <row r="132" spans="1:20" s="18" customFormat="1" ht="14.45" customHeight="1">
      <c r="A132" s="1100"/>
      <c r="B132" s="99"/>
      <c r="C132" s="598" t="s">
        <v>698</v>
      </c>
      <c r="D132" s="355"/>
      <c r="E132" s="355"/>
      <c r="F132" s="355"/>
      <c r="G132" s="355"/>
      <c r="H132" s="355"/>
      <c r="I132" s="355"/>
      <c r="J132" s="355"/>
      <c r="K132" s="355"/>
      <c r="L132" s="355"/>
      <c r="M132" s="355"/>
      <c r="N132" s="358"/>
      <c r="O132" s="601"/>
      <c r="P132" s="25"/>
      <c r="S132" s="264"/>
      <c r="T132" s="264"/>
    </row>
    <row r="133" spans="1:20" s="18" customFormat="1">
      <c r="A133" s="1100"/>
      <c r="B133" s="99"/>
      <c r="C133" s="1083" t="s">
        <v>757</v>
      </c>
      <c r="D133" s="1084"/>
      <c r="E133" s="1084"/>
      <c r="F133" s="1084"/>
      <c r="G133" s="1084"/>
      <c r="H133" s="1085"/>
      <c r="I133" s="1126">
        <v>0.85</v>
      </c>
      <c r="J133" s="1126"/>
      <c r="K133" s="1126">
        <v>1.38</v>
      </c>
      <c r="L133" s="1127"/>
      <c r="M133" s="377">
        <v>1</v>
      </c>
      <c r="N133" s="377">
        <f t="shared" ref="N133:N141" si="0">ROUND(K133*M133*I133,2)</f>
        <v>1.17</v>
      </c>
      <c r="O133" s="601" t="s">
        <v>705</v>
      </c>
      <c r="P133" s="25"/>
      <c r="S133" s="264"/>
      <c r="T133" s="264"/>
    </row>
    <row r="134" spans="1:20" s="18" customFormat="1">
      <c r="A134" s="1100"/>
      <c r="B134" s="99"/>
      <c r="C134" s="1083" t="s">
        <v>758</v>
      </c>
      <c r="D134" s="1084"/>
      <c r="E134" s="1084"/>
      <c r="F134" s="1084"/>
      <c r="G134" s="1084"/>
      <c r="H134" s="1085"/>
      <c r="I134" s="1126">
        <v>0.85</v>
      </c>
      <c r="J134" s="1126"/>
      <c r="K134" s="1126">
        <v>1.5</v>
      </c>
      <c r="L134" s="1127"/>
      <c r="M134" s="377">
        <v>3</v>
      </c>
      <c r="N134" s="377">
        <f t="shared" ref="N134:N138" si="1">ROUND(K134*M134*I134,2)</f>
        <v>3.83</v>
      </c>
      <c r="O134" s="601" t="s">
        <v>705</v>
      </c>
      <c r="P134" s="25"/>
      <c r="S134" s="264"/>
      <c r="T134" s="264"/>
    </row>
    <row r="135" spans="1:20" s="18" customFormat="1">
      <c r="A135" s="1100"/>
      <c r="B135" s="99"/>
      <c r="C135" s="1083" t="s">
        <v>759</v>
      </c>
      <c r="D135" s="1084"/>
      <c r="E135" s="1084"/>
      <c r="F135" s="1084"/>
      <c r="G135" s="1084"/>
      <c r="H135" s="1085"/>
      <c r="I135" s="1126">
        <v>0.35</v>
      </c>
      <c r="J135" s="1126"/>
      <c r="K135" s="1126">
        <v>0.4</v>
      </c>
      <c r="L135" s="1127"/>
      <c r="M135" s="377">
        <v>-4</v>
      </c>
      <c r="N135" s="377">
        <f t="shared" si="1"/>
        <v>-0.56000000000000005</v>
      </c>
      <c r="O135" s="601" t="s">
        <v>705</v>
      </c>
      <c r="P135" s="25"/>
      <c r="S135" s="264"/>
      <c r="T135" s="264"/>
    </row>
    <row r="136" spans="1:20" s="18" customFormat="1">
      <c r="A136" s="1100"/>
      <c r="B136" s="99"/>
      <c r="C136" s="1083" t="s">
        <v>760</v>
      </c>
      <c r="D136" s="1084"/>
      <c r="E136" s="1084"/>
      <c r="F136" s="1084"/>
      <c r="G136" s="1084"/>
      <c r="H136" s="1085"/>
      <c r="I136" s="1126">
        <v>1.6</v>
      </c>
      <c r="J136" s="1126"/>
      <c r="K136" s="1126">
        <v>1.38</v>
      </c>
      <c r="L136" s="1127"/>
      <c r="M136" s="377">
        <v>1</v>
      </c>
      <c r="N136" s="377">
        <f t="shared" si="1"/>
        <v>2.21</v>
      </c>
      <c r="O136" s="601" t="s">
        <v>705</v>
      </c>
      <c r="P136" s="25"/>
      <c r="S136" s="264"/>
      <c r="T136" s="264"/>
    </row>
    <row r="137" spans="1:20" s="18" customFormat="1">
      <c r="A137" s="1100"/>
      <c r="B137" s="99"/>
      <c r="C137" s="1083" t="s">
        <v>761</v>
      </c>
      <c r="D137" s="1084"/>
      <c r="E137" s="1084"/>
      <c r="F137" s="1084"/>
      <c r="G137" s="1084"/>
      <c r="H137" s="1085"/>
      <c r="I137" s="1126">
        <v>1.6</v>
      </c>
      <c r="J137" s="1126"/>
      <c r="K137" s="1126">
        <v>1.5</v>
      </c>
      <c r="L137" s="1127"/>
      <c r="M137" s="377">
        <v>6</v>
      </c>
      <c r="N137" s="377">
        <f t="shared" si="1"/>
        <v>14.4</v>
      </c>
      <c r="O137" s="601"/>
      <c r="P137" s="25"/>
      <c r="S137" s="264"/>
      <c r="T137" s="264"/>
    </row>
    <row r="138" spans="1:20" s="18" customFormat="1">
      <c r="A138" s="1100"/>
      <c r="B138" s="99"/>
      <c r="C138" s="1083" t="s">
        <v>762</v>
      </c>
      <c r="D138" s="1084"/>
      <c r="E138" s="1084"/>
      <c r="F138" s="1084"/>
      <c r="G138" s="1084"/>
      <c r="H138" s="1085"/>
      <c r="I138" s="1126">
        <v>0.6</v>
      </c>
      <c r="J138" s="1126"/>
      <c r="K138" s="1126">
        <v>0.4</v>
      </c>
      <c r="L138" s="1127"/>
      <c r="M138" s="377">
        <v>-7</v>
      </c>
      <c r="N138" s="377">
        <f t="shared" si="1"/>
        <v>-1.68</v>
      </c>
      <c r="O138" s="601"/>
      <c r="P138" s="25"/>
      <c r="S138" s="264"/>
      <c r="T138" s="264"/>
    </row>
    <row r="139" spans="1:20" s="18" customFormat="1">
      <c r="A139" s="1100"/>
      <c r="B139" s="99"/>
      <c r="C139" s="1083" t="s">
        <v>763</v>
      </c>
      <c r="D139" s="1084"/>
      <c r="E139" s="1084"/>
      <c r="F139" s="1084"/>
      <c r="G139" s="1084"/>
      <c r="H139" s="1085"/>
      <c r="I139" s="1126">
        <v>0.25</v>
      </c>
      <c r="J139" s="1126"/>
      <c r="K139" s="1126">
        <v>0.55000000000000004</v>
      </c>
      <c r="L139" s="1127"/>
      <c r="M139" s="377">
        <v>-12</v>
      </c>
      <c r="N139" s="377">
        <f>ROUND(K139*M139*I139,2)</f>
        <v>-1.65</v>
      </c>
      <c r="O139" s="601" t="s">
        <v>705</v>
      </c>
      <c r="P139" s="25"/>
      <c r="S139" s="264"/>
      <c r="T139" s="264"/>
    </row>
    <row r="140" spans="1:20" s="18" customFormat="1">
      <c r="A140" s="1100"/>
      <c r="B140" s="99"/>
      <c r="C140" s="1083" t="s">
        <v>647</v>
      </c>
      <c r="D140" s="1084"/>
      <c r="E140" s="1084"/>
      <c r="F140" s="1084"/>
      <c r="G140" s="1084"/>
      <c r="H140" s="1085"/>
      <c r="I140" s="1126">
        <v>0.5</v>
      </c>
      <c r="J140" s="1126"/>
      <c r="K140" s="1126">
        <v>0.4</v>
      </c>
      <c r="L140" s="1127"/>
      <c r="M140" s="377">
        <v>-5</v>
      </c>
      <c r="N140" s="377">
        <f>ROUND(K140*M140*I140,2)</f>
        <v>-1</v>
      </c>
      <c r="O140" s="601" t="s">
        <v>705</v>
      </c>
      <c r="P140" s="25"/>
      <c r="S140" s="264"/>
      <c r="T140" s="264"/>
    </row>
    <row r="141" spans="1:20" s="18" customFormat="1">
      <c r="A141" s="1100"/>
      <c r="B141" s="99"/>
      <c r="C141" s="1083" t="s">
        <v>699</v>
      </c>
      <c r="D141" s="1084"/>
      <c r="E141" s="1084"/>
      <c r="F141" s="1084"/>
      <c r="G141" s="1084"/>
      <c r="H141" s="1085"/>
      <c r="I141" s="1126">
        <v>0.25</v>
      </c>
      <c r="J141" s="1126"/>
      <c r="K141" s="1126">
        <v>0.7</v>
      </c>
      <c r="L141" s="1127"/>
      <c r="M141" s="377">
        <v>-4</v>
      </c>
      <c r="N141" s="377">
        <f t="shared" si="0"/>
        <v>-0.7</v>
      </c>
      <c r="O141" s="601" t="s">
        <v>705</v>
      </c>
      <c r="P141" s="25"/>
      <c r="S141" s="264"/>
      <c r="T141" s="264"/>
    </row>
    <row r="142" spans="1:20" s="18" customFormat="1">
      <c r="A142" s="1100"/>
      <c r="B142" s="99"/>
      <c r="C142" s="598" t="s">
        <v>700</v>
      </c>
      <c r="D142" s="355"/>
      <c r="E142" s="355"/>
      <c r="F142" s="355"/>
      <c r="G142" s="355"/>
      <c r="H142" s="355"/>
      <c r="I142" s="355"/>
      <c r="J142" s="355"/>
      <c r="K142" s="355"/>
      <c r="L142" s="355"/>
      <c r="M142" s="355"/>
      <c r="N142" s="358"/>
      <c r="O142" s="601"/>
      <c r="P142" s="25"/>
      <c r="S142" s="264"/>
      <c r="T142" s="264"/>
    </row>
    <row r="143" spans="1:20" s="18" customFormat="1">
      <c r="A143" s="1100"/>
      <c r="B143" s="99"/>
      <c r="C143" s="1083" t="s">
        <v>701</v>
      </c>
      <c r="D143" s="1084"/>
      <c r="E143" s="1084"/>
      <c r="F143" s="1084"/>
      <c r="G143" s="1084"/>
      <c r="H143" s="1085"/>
      <c r="I143" s="1126">
        <v>1.1000000000000001</v>
      </c>
      <c r="J143" s="1126"/>
      <c r="K143" s="1126">
        <v>0.9</v>
      </c>
      <c r="L143" s="1127"/>
      <c r="M143" s="377">
        <v>2</v>
      </c>
      <c r="N143" s="377">
        <f t="shared" ref="N143" si="2">ROUND(K143*M143*I143,2)</f>
        <v>1.98</v>
      </c>
      <c r="O143" s="601" t="s">
        <v>705</v>
      </c>
      <c r="P143" s="25"/>
      <c r="S143" s="264"/>
      <c r="T143" s="264"/>
    </row>
    <row r="144" spans="1:20" s="18" customFormat="1">
      <c r="A144" s="1100"/>
      <c r="B144" s="99"/>
      <c r="C144" s="1083" t="s">
        <v>702</v>
      </c>
      <c r="D144" s="1084"/>
      <c r="E144" s="1084"/>
      <c r="F144" s="1084"/>
      <c r="G144" s="1084"/>
      <c r="H144" s="1085"/>
      <c r="I144" s="1126">
        <v>0.6</v>
      </c>
      <c r="J144" s="1126"/>
      <c r="K144" s="1126">
        <v>0.9</v>
      </c>
      <c r="L144" s="1127"/>
      <c r="M144" s="377">
        <v>1</v>
      </c>
      <c r="N144" s="377">
        <f>ROUND(K144*M144*I144,2)</f>
        <v>0.54</v>
      </c>
      <c r="O144" s="601" t="s">
        <v>705</v>
      </c>
      <c r="P144" s="25"/>
      <c r="S144" s="264"/>
      <c r="T144" s="264"/>
    </row>
    <row r="145" spans="1:20" s="18" customFormat="1">
      <c r="A145" s="1100"/>
      <c r="B145" s="99"/>
      <c r="C145" s="1083" t="s">
        <v>703</v>
      </c>
      <c r="D145" s="1084"/>
      <c r="E145" s="1084"/>
      <c r="F145" s="1084"/>
      <c r="G145" s="1084"/>
      <c r="H145" s="1085"/>
      <c r="I145" s="1126">
        <v>0.97</v>
      </c>
      <c r="J145" s="1126"/>
      <c r="K145" s="1126">
        <v>0.9</v>
      </c>
      <c r="L145" s="1127"/>
      <c r="M145" s="377">
        <v>1</v>
      </c>
      <c r="N145" s="377">
        <f t="shared" ref="N145:N146" si="3">ROUND(K145*M145*I145,2)</f>
        <v>0.87</v>
      </c>
      <c r="O145" s="601" t="s">
        <v>705</v>
      </c>
      <c r="P145" s="25"/>
      <c r="S145" s="264"/>
      <c r="T145" s="264"/>
    </row>
    <row r="146" spans="1:20" s="18" customFormat="1">
      <c r="A146" s="1100"/>
      <c r="B146" s="99"/>
      <c r="C146" s="1083" t="s">
        <v>631</v>
      </c>
      <c r="D146" s="1084"/>
      <c r="E146" s="1084"/>
      <c r="F146" s="1084"/>
      <c r="G146" s="1084"/>
      <c r="H146" s="1085"/>
      <c r="I146" s="1126">
        <v>0.35</v>
      </c>
      <c r="J146" s="1126"/>
      <c r="K146" s="1126">
        <v>0.25</v>
      </c>
      <c r="L146" s="1127"/>
      <c r="M146" s="377">
        <v>-4</v>
      </c>
      <c r="N146" s="377">
        <f t="shared" si="3"/>
        <v>-0.35</v>
      </c>
      <c r="O146" s="601" t="s">
        <v>705</v>
      </c>
      <c r="P146" s="25"/>
      <c r="S146" s="264"/>
      <c r="T146" s="264"/>
    </row>
    <row r="147" spans="1:20" s="18" customFormat="1">
      <c r="A147" s="1100"/>
      <c r="B147" s="99"/>
      <c r="C147" s="598" t="s">
        <v>704</v>
      </c>
      <c r="D147" s="355"/>
      <c r="E147" s="355"/>
      <c r="F147" s="355"/>
      <c r="G147" s="355"/>
      <c r="H147" s="355"/>
      <c r="I147" s="355"/>
      <c r="J147" s="355"/>
      <c r="K147" s="355"/>
      <c r="L147" s="355"/>
      <c r="M147" s="355"/>
      <c r="N147" s="358"/>
      <c r="O147" s="601"/>
      <c r="P147" s="25"/>
      <c r="S147" s="264"/>
      <c r="T147" s="264"/>
    </row>
    <row r="148" spans="1:20" s="18" customFormat="1">
      <c r="A148" s="1100"/>
      <c r="B148" s="99"/>
      <c r="C148" s="1083" t="s">
        <v>349</v>
      </c>
      <c r="D148" s="1084"/>
      <c r="E148" s="1084"/>
      <c r="F148" s="1084"/>
      <c r="G148" s="1084"/>
      <c r="H148" s="1085"/>
      <c r="I148" s="1126">
        <v>0.3</v>
      </c>
      <c r="J148" s="1126"/>
      <c r="K148" s="1126">
        <v>9.08</v>
      </c>
      <c r="L148" s="1126"/>
      <c r="M148" s="377">
        <v>1</v>
      </c>
      <c r="N148" s="377">
        <f>ROUND(K148*M148*I148,2)</f>
        <v>2.72</v>
      </c>
      <c r="O148" s="601" t="s">
        <v>705</v>
      </c>
      <c r="P148" s="25"/>
      <c r="S148" s="264"/>
      <c r="T148" s="264"/>
    </row>
    <row r="149" spans="1:20" s="18" customFormat="1">
      <c r="A149" s="1100"/>
      <c r="B149" s="99"/>
      <c r="C149" s="1083" t="s">
        <v>350</v>
      </c>
      <c r="D149" s="1084"/>
      <c r="E149" s="1084"/>
      <c r="F149" s="1084"/>
      <c r="G149" s="1084"/>
      <c r="H149" s="1085"/>
      <c r="I149" s="1126">
        <v>0.3</v>
      </c>
      <c r="J149" s="1126"/>
      <c r="K149" s="1126">
        <v>3.75</v>
      </c>
      <c r="L149" s="1126"/>
      <c r="M149" s="377">
        <v>1</v>
      </c>
      <c r="N149" s="377">
        <f t="shared" ref="N149:N150" si="4">ROUND(K149*M149*I149,2)</f>
        <v>1.1299999999999999</v>
      </c>
      <c r="O149" s="601" t="s">
        <v>705</v>
      </c>
      <c r="P149" s="25"/>
      <c r="S149" s="264"/>
      <c r="T149" s="264"/>
    </row>
    <row r="150" spans="1:20" s="18" customFormat="1">
      <c r="A150" s="1100"/>
      <c r="B150" s="99"/>
      <c r="C150" s="1083" t="s">
        <v>351</v>
      </c>
      <c r="D150" s="1084"/>
      <c r="E150" s="1084"/>
      <c r="F150" s="1084"/>
      <c r="G150" s="1084"/>
      <c r="H150" s="1085"/>
      <c r="I150" s="1126">
        <v>0.3</v>
      </c>
      <c r="J150" s="1126"/>
      <c r="K150" s="1126">
        <v>0.87</v>
      </c>
      <c r="L150" s="1126"/>
      <c r="M150" s="377">
        <v>1</v>
      </c>
      <c r="N150" s="377">
        <f t="shared" si="4"/>
        <v>0.26</v>
      </c>
      <c r="O150" s="601" t="s">
        <v>705</v>
      </c>
      <c r="P150" s="25"/>
      <c r="S150" s="264"/>
      <c r="T150" s="264"/>
    </row>
    <row r="151" spans="1:20" s="18" customFormat="1">
      <c r="A151" s="1100"/>
      <c r="B151" s="99"/>
      <c r="C151" s="1218" t="s">
        <v>114</v>
      </c>
      <c r="D151" s="1219"/>
      <c r="E151" s="1219"/>
      <c r="F151" s="1220"/>
      <c r="G151" s="380" t="s">
        <v>529</v>
      </c>
      <c r="H151" s="380" t="s">
        <v>530</v>
      </c>
      <c r="I151" s="380" t="s">
        <v>531</v>
      </c>
      <c r="J151" s="237" t="s">
        <v>527</v>
      </c>
      <c r="K151" s="237" t="s">
        <v>528</v>
      </c>
      <c r="L151" s="237" t="s">
        <v>532</v>
      </c>
      <c r="M151" s="237" t="s">
        <v>180</v>
      </c>
      <c r="N151" s="237" t="s">
        <v>60</v>
      </c>
      <c r="O151" s="601"/>
      <c r="P151" s="25"/>
      <c r="S151" s="264"/>
      <c r="T151" s="264"/>
    </row>
    <row r="152" spans="1:20" s="18" customFormat="1">
      <c r="A152" s="1100"/>
      <c r="B152" s="99"/>
      <c r="C152" s="1221"/>
      <c r="D152" s="1222"/>
      <c r="E152" s="1222"/>
      <c r="F152" s="1223"/>
      <c r="G152" s="380" t="s">
        <v>181</v>
      </c>
      <c r="H152" s="380" t="s">
        <v>181</v>
      </c>
      <c r="I152" s="380" t="s">
        <v>181</v>
      </c>
      <c r="J152" s="380" t="s">
        <v>181</v>
      </c>
      <c r="K152" s="380" t="s">
        <v>181</v>
      </c>
      <c r="L152" s="380" t="s">
        <v>181</v>
      </c>
      <c r="M152" s="237" t="s">
        <v>182</v>
      </c>
      <c r="N152" s="237" t="s">
        <v>231</v>
      </c>
      <c r="O152" s="601"/>
      <c r="P152" s="25"/>
      <c r="S152" s="264"/>
      <c r="T152" s="264"/>
    </row>
    <row r="153" spans="1:20" s="18" customFormat="1">
      <c r="A153" s="1100"/>
      <c r="B153" s="99"/>
      <c r="C153" s="598" t="s">
        <v>706</v>
      </c>
      <c r="D153" s="355"/>
      <c r="E153" s="355"/>
      <c r="F153" s="355"/>
      <c r="G153" s="355"/>
      <c r="H153" s="355"/>
      <c r="I153" s="355"/>
      <c r="J153" s="355"/>
      <c r="K153" s="355"/>
      <c r="L153" s="355"/>
      <c r="M153" s="355"/>
      <c r="N153" s="358"/>
      <c r="O153" s="601"/>
      <c r="P153" s="25"/>
      <c r="S153" s="264"/>
      <c r="T153" s="264"/>
    </row>
    <row r="154" spans="1:20" s="18" customFormat="1">
      <c r="A154" s="1100"/>
      <c r="B154" s="99"/>
      <c r="C154" s="357" t="s">
        <v>712</v>
      </c>
      <c r="D154" s="355"/>
      <c r="E154" s="355"/>
      <c r="F154" s="355"/>
      <c r="G154" s="236">
        <v>0.63</v>
      </c>
      <c r="H154" s="236">
        <v>0.99</v>
      </c>
      <c r="I154" s="236">
        <f>ROUND(AVERAGE(G154:H154),2)</f>
        <v>0.81</v>
      </c>
      <c r="J154" s="236">
        <v>1.29</v>
      </c>
      <c r="K154" s="236"/>
      <c r="L154" s="236">
        <f>ROUND(AVERAGE(J154:K154),2)</f>
        <v>1.29</v>
      </c>
      <c r="M154" s="236">
        <v>1</v>
      </c>
      <c r="N154" s="236">
        <f>ROUND(I154*L154*M154,2)</f>
        <v>1.04</v>
      </c>
      <c r="O154" s="601" t="s">
        <v>707</v>
      </c>
      <c r="P154" s="25"/>
      <c r="S154" s="264"/>
      <c r="T154" s="264"/>
    </row>
    <row r="155" spans="1:20" s="18" customFormat="1">
      <c r="A155" s="1100"/>
      <c r="B155" s="99"/>
      <c r="C155" s="357" t="s">
        <v>713</v>
      </c>
      <c r="D155" s="355"/>
      <c r="E155" s="355"/>
      <c r="F155" s="355"/>
      <c r="G155" s="236">
        <v>0.99</v>
      </c>
      <c r="H155" s="236">
        <v>1.37</v>
      </c>
      <c r="I155" s="236">
        <f t="shared" ref="I155:I156" si="5">ROUND(AVERAGE(G155:H155),2)</f>
        <v>1.18</v>
      </c>
      <c r="J155" s="236">
        <v>12.76</v>
      </c>
      <c r="K155" s="236"/>
      <c r="L155" s="236">
        <f t="shared" ref="L155:L156" si="6">ROUND(AVERAGE(J155:K155),2)</f>
        <v>12.76</v>
      </c>
      <c r="M155" s="236">
        <v>1</v>
      </c>
      <c r="N155" s="236">
        <f t="shared" ref="N155" si="7">ROUND(I155*L155*M155,2)</f>
        <v>15.06</v>
      </c>
      <c r="O155" s="601" t="s">
        <v>707</v>
      </c>
      <c r="P155" s="25"/>
      <c r="S155" s="264"/>
      <c r="T155" s="264"/>
    </row>
    <row r="156" spans="1:20" s="18" customFormat="1">
      <c r="A156" s="1100"/>
      <c r="B156" s="99"/>
      <c r="C156" s="357" t="s">
        <v>714</v>
      </c>
      <c r="D156" s="355"/>
      <c r="E156" s="355"/>
      <c r="F156" s="355"/>
      <c r="G156" s="236">
        <v>0.35</v>
      </c>
      <c r="H156" s="236"/>
      <c r="I156" s="236">
        <f t="shared" si="5"/>
        <v>0.35</v>
      </c>
      <c r="J156" s="236">
        <v>0.4</v>
      </c>
      <c r="K156" s="236"/>
      <c r="L156" s="236">
        <f t="shared" si="6"/>
        <v>0.4</v>
      </c>
      <c r="M156" s="236">
        <v>-2</v>
      </c>
      <c r="N156" s="236">
        <f>ROUND(I156*L156*M156,2)</f>
        <v>-0.28000000000000003</v>
      </c>
      <c r="O156" s="601" t="s">
        <v>705</v>
      </c>
      <c r="P156" s="25"/>
      <c r="S156" s="264"/>
      <c r="T156" s="264"/>
    </row>
    <row r="157" spans="1:20" s="18" customFormat="1">
      <c r="A157" s="1100"/>
      <c r="B157" s="99"/>
      <c r="C157" s="1047" t="s">
        <v>114</v>
      </c>
      <c r="D157" s="1048"/>
      <c r="E157" s="1048"/>
      <c r="F157" s="1048"/>
      <c r="G157" s="1048"/>
      <c r="H157" s="1048"/>
      <c r="I157" s="1049"/>
      <c r="J157" s="237" t="s">
        <v>59</v>
      </c>
      <c r="K157" s="237" t="s">
        <v>134</v>
      </c>
      <c r="L157" s="237" t="s">
        <v>138</v>
      </c>
      <c r="M157" s="237" t="s">
        <v>143</v>
      </c>
      <c r="N157" s="237" t="s">
        <v>710</v>
      </c>
      <c r="O157" s="601"/>
      <c r="P157" s="25"/>
      <c r="S157" s="264"/>
      <c r="T157" s="264"/>
    </row>
    <row r="158" spans="1:20" s="18" customFormat="1">
      <c r="A158" s="1100"/>
      <c r="B158" s="99"/>
      <c r="C158" s="1128"/>
      <c r="D158" s="1129"/>
      <c r="E158" s="1129"/>
      <c r="F158" s="1129"/>
      <c r="G158" s="1129"/>
      <c r="H158" s="1129"/>
      <c r="I158" s="1130"/>
      <c r="J158" s="562" t="s">
        <v>131</v>
      </c>
      <c r="K158" s="562" t="s">
        <v>131</v>
      </c>
      <c r="L158" s="562" t="s">
        <v>131</v>
      </c>
      <c r="M158" s="562" t="s">
        <v>131</v>
      </c>
      <c r="N158" s="237" t="s">
        <v>231</v>
      </c>
      <c r="O158" s="601"/>
      <c r="P158" s="25"/>
      <c r="S158" s="264"/>
      <c r="T158" s="264"/>
    </row>
    <row r="159" spans="1:20" s="18" customFormat="1">
      <c r="A159" s="1100"/>
      <c r="B159" s="99"/>
      <c r="C159" s="598" t="s">
        <v>708</v>
      </c>
      <c r="D159" s="355"/>
      <c r="E159" s="355"/>
      <c r="F159" s="355"/>
      <c r="G159" s="355"/>
      <c r="H159" s="355"/>
      <c r="I159" s="355"/>
      <c r="J159" s="355"/>
      <c r="K159" s="355"/>
      <c r="L159" s="355"/>
      <c r="M159" s="355"/>
      <c r="N159" s="358"/>
      <c r="O159" s="601"/>
      <c r="P159" s="25"/>
      <c r="S159" s="264"/>
      <c r="T159" s="264"/>
    </row>
    <row r="160" spans="1:20" s="18" customFormat="1">
      <c r="A160" s="1100"/>
      <c r="B160" s="99"/>
      <c r="C160" s="1119" t="s">
        <v>715</v>
      </c>
      <c r="D160" s="1119"/>
      <c r="E160" s="1119"/>
      <c r="F160" s="1119"/>
      <c r="G160" s="1119"/>
      <c r="H160" s="1119"/>
      <c r="I160" s="1119"/>
      <c r="J160" s="317">
        <v>1.7</v>
      </c>
      <c r="K160" s="317">
        <v>2.41</v>
      </c>
      <c r="L160" s="317">
        <v>1.7</v>
      </c>
      <c r="M160" s="317">
        <f t="shared" ref="M160:M162" si="8">(K160+L160+J160)/2</f>
        <v>2.9050000000000002</v>
      </c>
      <c r="N160" s="317">
        <f>SQRT(M160*(M160-J160)*(M160-K160)*(M160-L160))</f>
        <v>1.4449829235582687</v>
      </c>
      <c r="O160" s="601" t="s">
        <v>709</v>
      </c>
      <c r="P160" s="25"/>
      <c r="S160" s="264"/>
      <c r="T160" s="264"/>
    </row>
    <row r="161" spans="1:20" s="18" customFormat="1">
      <c r="A161" s="1100"/>
      <c r="B161" s="99"/>
      <c r="C161" s="1119" t="s">
        <v>716</v>
      </c>
      <c r="D161" s="1119"/>
      <c r="E161" s="1119"/>
      <c r="F161" s="1119"/>
      <c r="G161" s="1119"/>
      <c r="H161" s="1119"/>
      <c r="I161" s="1119"/>
      <c r="J161" s="317">
        <f>K160</f>
        <v>2.41</v>
      </c>
      <c r="K161" s="317">
        <v>2.0299999999999998</v>
      </c>
      <c r="L161" s="317">
        <v>0.61</v>
      </c>
      <c r="M161" s="317">
        <f t="shared" si="8"/>
        <v>2.5249999999999999</v>
      </c>
      <c r="N161" s="317">
        <f t="shared" ref="N161" si="9">SQRT(M161*(M161-J161)*(M161-K161)*(M161-L161))</f>
        <v>0.52464628262763802</v>
      </c>
      <c r="O161" s="601" t="s">
        <v>709</v>
      </c>
      <c r="P161" s="25"/>
      <c r="S161" s="264"/>
      <c r="T161" s="264"/>
    </row>
    <row r="162" spans="1:20" s="18" customFormat="1">
      <c r="A162" s="1100"/>
      <c r="B162" s="99"/>
      <c r="C162" s="1119" t="s">
        <v>717</v>
      </c>
      <c r="D162" s="1119"/>
      <c r="E162" s="1119"/>
      <c r="F162" s="1119"/>
      <c r="G162" s="1119"/>
      <c r="H162" s="1119"/>
      <c r="I162" s="1119"/>
      <c r="J162" s="317">
        <f>K161</f>
        <v>2.0299999999999998</v>
      </c>
      <c r="K162" s="317">
        <v>1.69</v>
      </c>
      <c r="L162" s="317">
        <v>1.05</v>
      </c>
      <c r="M162" s="317">
        <f t="shared" si="8"/>
        <v>2.3849999999999998</v>
      </c>
      <c r="N162" s="317">
        <f>SQRT(M162*(M162-J162)*(M162-K162)*(M162-L162))</f>
        <v>0.88632174286485799</v>
      </c>
      <c r="O162" s="601" t="s">
        <v>709</v>
      </c>
      <c r="P162" s="25"/>
      <c r="S162" s="264"/>
      <c r="T162" s="264"/>
    </row>
    <row r="163" spans="1:20" s="18" customFormat="1">
      <c r="A163" s="1100"/>
      <c r="B163" s="99"/>
      <c r="C163" s="598" t="s">
        <v>711</v>
      </c>
      <c r="D163" s="355"/>
      <c r="E163" s="355"/>
      <c r="F163" s="355"/>
      <c r="G163" s="355"/>
      <c r="H163" s="355"/>
      <c r="I163" s="355"/>
      <c r="J163" s="355"/>
      <c r="K163" s="355"/>
      <c r="L163" s="355"/>
      <c r="M163" s="355"/>
      <c r="N163" s="638"/>
      <c r="O163" s="601"/>
      <c r="P163" s="25"/>
      <c r="S163" s="264"/>
      <c r="T163" s="264"/>
    </row>
    <row r="164" spans="1:20" s="18" customFormat="1">
      <c r="A164" s="1100"/>
      <c r="B164" s="99"/>
      <c r="C164" s="1119" t="s">
        <v>721</v>
      </c>
      <c r="D164" s="1119"/>
      <c r="E164" s="1119"/>
      <c r="F164" s="1119"/>
      <c r="G164" s="1119"/>
      <c r="H164" s="1119"/>
      <c r="I164" s="1119"/>
      <c r="J164" s="317">
        <v>2.74</v>
      </c>
      <c r="K164" s="317">
        <v>2.81</v>
      </c>
      <c r="L164" s="317">
        <v>0.87</v>
      </c>
      <c r="M164" s="317">
        <f>(K164+L164+J164)/2</f>
        <v>3.21</v>
      </c>
      <c r="N164" s="317">
        <f>SQRT(M164*(M164-J164)*(M164-K164)*(M164-L164))</f>
        <v>1.1883363160317868</v>
      </c>
      <c r="O164" s="601" t="s">
        <v>709</v>
      </c>
      <c r="P164" s="25"/>
      <c r="S164" s="264"/>
      <c r="T164" s="264"/>
    </row>
    <row r="165" spans="1:20" s="18" customFormat="1">
      <c r="A165" s="1100"/>
      <c r="B165" s="99"/>
      <c r="C165" s="1119" t="s">
        <v>774</v>
      </c>
      <c r="D165" s="1119"/>
      <c r="E165" s="1119"/>
      <c r="F165" s="1119"/>
      <c r="G165" s="1119"/>
      <c r="H165" s="1119"/>
      <c r="I165" s="1119"/>
      <c r="J165" s="317">
        <f>K164</f>
        <v>2.81</v>
      </c>
      <c r="K165" s="317">
        <v>2.7</v>
      </c>
      <c r="L165" s="317">
        <v>0.8</v>
      </c>
      <c r="M165" s="317">
        <f>(K165+L165+J165)/2</f>
        <v>3.1550000000000002</v>
      </c>
      <c r="N165" s="317">
        <f>SQRT(M165*(M165-J165)*(M165-K165)*(M165-L165))</f>
        <v>1.0799667468839034</v>
      </c>
      <c r="O165" s="601" t="s">
        <v>709</v>
      </c>
      <c r="P165" s="25"/>
      <c r="S165" s="264"/>
      <c r="T165" s="264"/>
    </row>
    <row r="166" spans="1:20" s="18" customFormat="1">
      <c r="A166" s="1100"/>
      <c r="B166" s="99"/>
      <c r="C166" s="598" t="s">
        <v>756</v>
      </c>
      <c r="D166" s="355"/>
      <c r="E166" s="355"/>
      <c r="F166" s="355"/>
      <c r="G166" s="355"/>
      <c r="H166" s="355"/>
      <c r="I166" s="355"/>
      <c r="J166" s="355"/>
      <c r="K166" s="355"/>
      <c r="L166" s="355"/>
      <c r="M166" s="355"/>
      <c r="N166" s="638"/>
      <c r="O166" s="601"/>
      <c r="P166" s="25"/>
      <c r="S166" s="264"/>
      <c r="T166" s="264"/>
    </row>
    <row r="167" spans="1:20" s="18" customFormat="1" ht="13.5" thickBot="1">
      <c r="A167" s="1100"/>
      <c r="B167" s="164"/>
      <c r="C167" s="1216" t="s">
        <v>723</v>
      </c>
      <c r="D167" s="1216"/>
      <c r="E167" s="1216"/>
      <c r="F167" s="1216"/>
      <c r="G167" s="1216"/>
      <c r="H167" s="1216"/>
      <c r="I167" s="1216"/>
      <c r="J167" s="563">
        <v>2.46</v>
      </c>
      <c r="K167" s="563">
        <v>2.59</v>
      </c>
      <c r="L167" s="563">
        <v>1.02</v>
      </c>
      <c r="M167" s="563">
        <f>(K167+L167+J167)/2</f>
        <v>3.0350000000000001</v>
      </c>
      <c r="N167" s="563">
        <f>SQRT(M167*(M167-J167)*(M167-K167)*(M167-L167))</f>
        <v>1.2509236425038108</v>
      </c>
      <c r="O167" s="612" t="s">
        <v>709</v>
      </c>
      <c r="P167" s="167"/>
      <c r="S167" s="264"/>
      <c r="T167" s="264"/>
    </row>
    <row r="168" spans="1:20" s="18" customFormat="1">
      <c r="A168" s="1100"/>
      <c r="B168" s="408"/>
      <c r="C168" s="1217" t="s">
        <v>775</v>
      </c>
      <c r="D168" s="1217"/>
      <c r="E168" s="1217"/>
      <c r="F168" s="1217"/>
      <c r="G168" s="1217"/>
      <c r="H168" s="1217"/>
      <c r="I168" s="1217"/>
      <c r="J168" s="564">
        <f>K167</f>
        <v>2.59</v>
      </c>
      <c r="K168" s="564">
        <v>11.63</v>
      </c>
      <c r="L168" s="564">
        <v>12.1</v>
      </c>
      <c r="M168" s="564">
        <f>(K168+L168+J168)/2</f>
        <v>13.16</v>
      </c>
      <c r="N168" s="564">
        <f>SQRT(M168*(M168-J168)*(M168-K168)*(M168-L168))</f>
        <v>15.019797806894738</v>
      </c>
      <c r="O168" s="610" t="s">
        <v>709</v>
      </c>
      <c r="P168" s="98"/>
      <c r="S168" s="264"/>
      <c r="T168" s="264"/>
    </row>
    <row r="169" spans="1:20" s="18" customFormat="1">
      <c r="A169" s="1100"/>
      <c r="B169" s="99"/>
      <c r="C169" s="1119" t="s">
        <v>776</v>
      </c>
      <c r="D169" s="1119"/>
      <c r="E169" s="1119"/>
      <c r="F169" s="1119"/>
      <c r="G169" s="1119"/>
      <c r="H169" s="1119"/>
      <c r="I169" s="1119"/>
      <c r="J169" s="317">
        <f>K168</f>
        <v>11.63</v>
      </c>
      <c r="K169" s="317">
        <v>2.64</v>
      </c>
      <c r="L169" s="317">
        <v>11.35</v>
      </c>
      <c r="M169" s="317">
        <f>(K169+L169+J169)/2</f>
        <v>12.81</v>
      </c>
      <c r="N169" s="317">
        <f>SQRT(M169*(M169-J169)*(M169-K169)*(M169-L169))</f>
        <v>14.98140252312847</v>
      </c>
      <c r="O169" s="601" t="s">
        <v>709</v>
      </c>
      <c r="P169" s="25"/>
      <c r="S169" s="264"/>
      <c r="T169" s="264"/>
    </row>
    <row r="170" spans="1:20" s="18" customFormat="1">
      <c r="A170" s="1100"/>
      <c r="B170" s="99"/>
      <c r="C170" s="1047" t="s">
        <v>114</v>
      </c>
      <c r="D170" s="1048"/>
      <c r="E170" s="1048"/>
      <c r="F170" s="1048"/>
      <c r="G170" s="1048"/>
      <c r="H170" s="1049"/>
      <c r="I170" s="1053" t="s">
        <v>229</v>
      </c>
      <c r="J170" s="1054"/>
      <c r="K170" s="1053" t="s">
        <v>230</v>
      </c>
      <c r="L170" s="1054"/>
      <c r="M170" s="237" t="s">
        <v>180</v>
      </c>
      <c r="N170" s="237" t="s">
        <v>60</v>
      </c>
      <c r="P170" s="25"/>
      <c r="S170" s="264"/>
      <c r="T170" s="264"/>
    </row>
    <row r="171" spans="1:20" s="18" customFormat="1">
      <c r="A171" s="1100"/>
      <c r="B171" s="99"/>
      <c r="C171" s="1050"/>
      <c r="D171" s="1051"/>
      <c r="E171" s="1051"/>
      <c r="F171" s="1051"/>
      <c r="G171" s="1051"/>
      <c r="H171" s="1052"/>
      <c r="I171" s="1053" t="s">
        <v>181</v>
      </c>
      <c r="J171" s="1054"/>
      <c r="K171" s="1053" t="s">
        <v>181</v>
      </c>
      <c r="L171" s="1054"/>
      <c r="M171" s="237" t="s">
        <v>182</v>
      </c>
      <c r="N171" s="237" t="s">
        <v>231</v>
      </c>
      <c r="P171" s="25"/>
      <c r="S171" s="264"/>
      <c r="T171" s="264">
        <f>'PLANILLA 3'!N13</f>
        <v>99999.89</v>
      </c>
    </row>
    <row r="172" spans="1:20" s="18" customFormat="1">
      <c r="A172" s="1100"/>
      <c r="B172" s="99"/>
      <c r="C172" s="598" t="s">
        <v>765</v>
      </c>
      <c r="D172" s="355"/>
      <c r="E172" s="355"/>
      <c r="F172" s="355"/>
      <c r="G172" s="355"/>
      <c r="H172" s="355"/>
      <c r="I172" s="355"/>
      <c r="J172" s="355"/>
      <c r="K172" s="355"/>
      <c r="L172" s="355"/>
      <c r="M172" s="355"/>
      <c r="N172" s="358"/>
      <c r="O172" s="601"/>
      <c r="P172" s="25"/>
      <c r="S172" s="264"/>
      <c r="T172" s="264">
        <f>'PLANILLA 3'!N14</f>
        <v>99999.88</v>
      </c>
    </row>
    <row r="173" spans="1:20" s="18" customFormat="1">
      <c r="A173" s="1100"/>
      <c r="B173" s="99"/>
      <c r="C173" s="1083" t="s">
        <v>764</v>
      </c>
      <c r="D173" s="1084"/>
      <c r="E173" s="1084"/>
      <c r="F173" s="1084"/>
      <c r="G173" s="1084"/>
      <c r="H173" s="1085"/>
      <c r="I173" s="1126">
        <v>1.42</v>
      </c>
      <c r="J173" s="1126"/>
      <c r="K173" s="1126">
        <v>7.11</v>
      </c>
      <c r="L173" s="1127"/>
      <c r="M173" s="377">
        <v>1</v>
      </c>
      <c r="N173" s="377">
        <f t="shared" ref="N173:N174" si="10">ROUND(K173*M173*I173,2)</f>
        <v>10.1</v>
      </c>
      <c r="O173" s="601" t="s">
        <v>705</v>
      </c>
      <c r="P173" s="25"/>
      <c r="S173" s="264"/>
      <c r="T173" s="264">
        <f>'PLANILLA 3'!P14</f>
        <v>9.9999999947613105E-3</v>
      </c>
    </row>
    <row r="174" spans="1:20" s="18" customFormat="1">
      <c r="A174" s="1100"/>
      <c r="B174" s="99"/>
      <c r="C174" s="1083" t="s">
        <v>699</v>
      </c>
      <c r="D174" s="1084"/>
      <c r="E174" s="1084"/>
      <c r="F174" s="1084"/>
      <c r="G174" s="1084"/>
      <c r="H174" s="1085"/>
      <c r="I174" s="1126">
        <v>0.7</v>
      </c>
      <c r="J174" s="1126"/>
      <c r="K174" s="1126">
        <v>0.7</v>
      </c>
      <c r="L174" s="1127"/>
      <c r="M174" s="377">
        <v>-2</v>
      </c>
      <c r="N174" s="377">
        <f t="shared" si="10"/>
        <v>-0.98</v>
      </c>
      <c r="O174" s="601" t="s">
        <v>705</v>
      </c>
      <c r="P174" s="25"/>
      <c r="S174" s="264"/>
      <c r="T174" s="661">
        <f>'PLANILLA 3'!N16</f>
        <v>0.99999989999989003</v>
      </c>
    </row>
    <row r="175" spans="1:20" s="18" customFormat="1">
      <c r="A175" s="1100"/>
      <c r="B175" s="99"/>
      <c r="C175" s="1083" t="s">
        <v>767</v>
      </c>
      <c r="D175" s="1084"/>
      <c r="E175" s="1084"/>
      <c r="F175" s="1084"/>
      <c r="G175" s="1084"/>
      <c r="H175" s="1085"/>
      <c r="I175" s="1126">
        <v>0.5</v>
      </c>
      <c r="J175" s="1126"/>
      <c r="K175" s="1126">
        <v>0.5</v>
      </c>
      <c r="L175" s="1127"/>
      <c r="M175" s="662">
        <v>-1</v>
      </c>
      <c r="N175" s="377">
        <f t="shared" ref="N175" si="11">ROUND(K175*M175*I175,2)</f>
        <v>-0.25</v>
      </c>
      <c r="O175" s="601" t="s">
        <v>705</v>
      </c>
      <c r="P175" s="25"/>
      <c r="S175" s="264"/>
      <c r="T175" s="661"/>
    </row>
    <row r="176" spans="1:20" s="18" customFormat="1">
      <c r="A176" s="1100"/>
      <c r="B176" s="99"/>
      <c r="C176" s="1097" t="s">
        <v>60</v>
      </c>
      <c r="D176" s="1097"/>
      <c r="E176" s="1097"/>
      <c r="F176" s="1097"/>
      <c r="G176" s="1097"/>
      <c r="H176" s="1097"/>
      <c r="I176" s="1097"/>
      <c r="J176" s="1097"/>
      <c r="K176" s="1097"/>
      <c r="L176" s="1097"/>
      <c r="M176" s="1097"/>
      <c r="N176" s="279">
        <f>ROUND(SUM(N132:N175),2)</f>
        <v>84.24</v>
      </c>
      <c r="O176" s="601"/>
      <c r="P176" s="25"/>
      <c r="S176" s="264"/>
      <c r="T176" s="264"/>
    </row>
    <row r="177" spans="1:20" s="18" customFormat="1">
      <c r="A177" s="1100"/>
      <c r="B177" s="99"/>
      <c r="C177" s="152"/>
      <c r="D177" s="152"/>
      <c r="E177" s="152"/>
      <c r="F177" s="152"/>
      <c r="G177" s="152"/>
      <c r="H177" s="152"/>
      <c r="I177" s="152"/>
      <c r="J177" s="152"/>
      <c r="K177" s="152"/>
      <c r="L177" s="152"/>
      <c r="M177" s="152"/>
      <c r="N177" s="315"/>
      <c r="O177" s="601"/>
      <c r="P177" s="25"/>
      <c r="S177" s="264"/>
      <c r="T177" s="264"/>
    </row>
    <row r="178" spans="1:20" s="18" customFormat="1">
      <c r="A178" s="1100"/>
      <c r="B178" s="99"/>
      <c r="C178" s="152"/>
      <c r="D178" s="152"/>
      <c r="E178" s="152"/>
      <c r="F178" s="152"/>
      <c r="G178" s="152"/>
      <c r="H178" s="152"/>
      <c r="I178" s="152"/>
      <c r="J178" s="152"/>
      <c r="K178" s="152"/>
      <c r="L178" s="152"/>
      <c r="M178" s="152"/>
      <c r="N178" s="315"/>
      <c r="O178" s="601"/>
      <c r="P178" s="25"/>
      <c r="S178" s="264"/>
      <c r="T178" s="264"/>
    </row>
    <row r="179" spans="1:20" s="18" customFormat="1">
      <c r="A179" s="1100"/>
      <c r="B179" s="99"/>
      <c r="C179" s="152"/>
      <c r="D179" s="152"/>
      <c r="E179" s="152"/>
      <c r="F179" s="152"/>
      <c r="G179" s="152"/>
      <c r="H179" s="152"/>
      <c r="I179" s="152"/>
      <c r="J179" s="152"/>
      <c r="K179" s="152"/>
      <c r="L179" s="152"/>
      <c r="M179" s="152"/>
      <c r="N179" s="315"/>
      <c r="O179" s="601"/>
      <c r="P179" s="25"/>
      <c r="S179" s="264"/>
      <c r="T179" s="264"/>
    </row>
    <row r="180" spans="1:20" s="18" customFormat="1">
      <c r="A180" s="1100"/>
      <c r="B180" s="99"/>
      <c r="C180" s="152"/>
      <c r="D180" s="152"/>
      <c r="E180" s="152"/>
      <c r="F180" s="152"/>
      <c r="G180" s="152"/>
      <c r="H180" s="152"/>
      <c r="I180" s="152"/>
      <c r="J180" s="152"/>
      <c r="K180" s="152"/>
      <c r="L180" s="152"/>
      <c r="M180" s="152"/>
      <c r="N180" s="315"/>
      <c r="O180" s="601"/>
      <c r="P180" s="25"/>
      <c r="S180" s="264"/>
      <c r="T180" s="264"/>
    </row>
    <row r="181" spans="1:20" s="18" customFormat="1" ht="13.5" thickBot="1">
      <c r="A181" s="1100"/>
      <c r="B181" s="164"/>
      <c r="C181" s="242"/>
      <c r="D181" s="242"/>
      <c r="E181" s="242"/>
      <c r="F181" s="242"/>
      <c r="G181" s="242"/>
      <c r="H181" s="242"/>
      <c r="I181" s="242"/>
      <c r="J181" s="242"/>
      <c r="K181" s="242"/>
      <c r="L181" s="242"/>
      <c r="M181" s="242"/>
      <c r="N181" s="316"/>
      <c r="O181" s="612"/>
      <c r="P181" s="167"/>
      <c r="S181" s="264"/>
      <c r="T181" s="264"/>
    </row>
    <row r="182" spans="1:20" s="18" customFormat="1" ht="13.5" thickBot="1">
      <c r="A182" s="1100"/>
      <c r="B182" s="408"/>
      <c r="C182" s="639"/>
      <c r="D182" s="639"/>
      <c r="E182" s="639"/>
      <c r="F182" s="639"/>
      <c r="G182" s="639"/>
      <c r="H182" s="639"/>
      <c r="I182" s="639"/>
      <c r="J182" s="639"/>
      <c r="K182" s="639"/>
      <c r="L182" s="639"/>
      <c r="M182" s="639"/>
      <c r="N182" s="640"/>
      <c r="O182" s="97"/>
      <c r="P182" s="98"/>
      <c r="S182" s="264"/>
      <c r="T182" s="264"/>
    </row>
    <row r="183" spans="1:20">
      <c r="A183" s="1100"/>
      <c r="B183" s="1088" t="s">
        <v>27</v>
      </c>
      <c r="C183" s="1089"/>
      <c r="D183" s="1089"/>
      <c r="E183" s="1089"/>
      <c r="F183" s="1089"/>
      <c r="G183" s="1089"/>
      <c r="H183" s="28"/>
      <c r="I183" s="1090" t="s">
        <v>28</v>
      </c>
      <c r="J183" s="1091"/>
      <c r="K183" s="29" t="s">
        <v>48</v>
      </c>
      <c r="L183" s="1092" t="s">
        <v>49</v>
      </c>
      <c r="M183" s="1089"/>
      <c r="N183" s="1089"/>
      <c r="O183" s="1089"/>
      <c r="P183" s="1093"/>
    </row>
    <row r="184" spans="1:20" ht="13.15" customHeight="1">
      <c r="A184" s="1100"/>
      <c r="B184" s="30" t="s">
        <v>112</v>
      </c>
      <c r="C184" s="31"/>
      <c r="D184" s="31"/>
      <c r="E184" s="31"/>
      <c r="F184" s="31"/>
      <c r="G184" s="31"/>
      <c r="H184" s="31"/>
      <c r="I184" s="1057" t="str">
        <f t="shared" ref="I184:I189" si="12">+$D$13</f>
        <v>M2</v>
      </c>
      <c r="J184" s="1058"/>
      <c r="K184" s="32">
        <f>VLOOKUP(D11,'PLAN. ANTE.'!$A$2:$E$50,3,FALSE)</f>
        <v>0</v>
      </c>
      <c r="L184" s="33"/>
      <c r="M184" s="34"/>
      <c r="N184" s="34"/>
      <c r="O184" s="34"/>
      <c r="P184" s="35"/>
    </row>
    <row r="185" spans="1:20" ht="13.15" customHeight="1">
      <c r="A185" s="1100"/>
      <c r="B185" s="30" t="s">
        <v>111</v>
      </c>
      <c r="C185" s="31"/>
      <c r="D185" s="31"/>
      <c r="E185" s="31"/>
      <c r="F185" s="31"/>
      <c r="G185" s="31"/>
      <c r="H185" s="31"/>
      <c r="I185" s="1057" t="str">
        <f t="shared" si="12"/>
        <v>M2</v>
      </c>
      <c r="J185" s="1058"/>
      <c r="K185" s="32">
        <f>VLOOKUP(D11,'PLAN. ANTE.'!$A$2:$E$50,4,FALSE)</f>
        <v>35.99</v>
      </c>
      <c r="L185" s="33"/>
      <c r="M185" s="34"/>
      <c r="N185" s="34"/>
      <c r="O185" s="34"/>
      <c r="P185" s="35"/>
    </row>
    <row r="186" spans="1:20" s="195" customFormat="1" ht="13.15" customHeight="1">
      <c r="A186" s="1100"/>
      <c r="B186" s="189" t="s">
        <v>303</v>
      </c>
      <c r="C186" s="190"/>
      <c r="D186" s="190"/>
      <c r="E186" s="190"/>
      <c r="F186" s="190"/>
      <c r="G186" s="190"/>
      <c r="H186" s="190"/>
      <c r="I186" s="1094" t="str">
        <f t="shared" si="12"/>
        <v>M2</v>
      </c>
      <c r="J186" s="1095"/>
      <c r="K186" s="192">
        <f>ROUND(K187-SUM(K184:K185),2)</f>
        <v>48.25</v>
      </c>
      <c r="L186" s="191"/>
      <c r="M186" s="193"/>
      <c r="N186" s="193"/>
      <c r="O186" s="193"/>
      <c r="P186" s="194"/>
      <c r="S186" s="264"/>
      <c r="T186" s="264"/>
    </row>
    <row r="187" spans="1:20" ht="13.15" customHeight="1">
      <c r="A187" s="1100"/>
      <c r="B187" s="30" t="s">
        <v>50</v>
      </c>
      <c r="C187" s="31"/>
      <c r="D187" s="31"/>
      <c r="E187" s="31"/>
      <c r="F187" s="31"/>
      <c r="G187" s="31"/>
      <c r="H187" s="31"/>
      <c r="I187" s="1057" t="str">
        <f t="shared" si="12"/>
        <v>M2</v>
      </c>
      <c r="J187" s="1058"/>
      <c r="K187" s="32">
        <f>N176</f>
        <v>84.24</v>
      </c>
      <c r="L187" s="33"/>
      <c r="M187" s="34"/>
      <c r="N187" s="34"/>
      <c r="O187" s="34"/>
      <c r="P187" s="35"/>
    </row>
    <row r="188" spans="1:20">
      <c r="A188" s="1100"/>
      <c r="B188" s="1066" t="s">
        <v>51</v>
      </c>
      <c r="C188" s="1067"/>
      <c r="D188" s="1067"/>
      <c r="E188" s="1067"/>
      <c r="F188" s="1067"/>
      <c r="G188" s="1067"/>
      <c r="H188" s="1096"/>
      <c r="I188" s="1057" t="str">
        <f t="shared" si="12"/>
        <v>M2</v>
      </c>
      <c r="J188" s="1058"/>
      <c r="K188" s="43">
        <f>VLOOKUP(D11,'RUBROS '!A1:F173,4)</f>
        <v>40.450000000000003</v>
      </c>
      <c r="L188" s="33"/>
      <c r="M188" s="34"/>
      <c r="N188" s="34"/>
      <c r="O188" s="34"/>
      <c r="P188" s="35"/>
    </row>
    <row r="189" spans="1:20">
      <c r="A189" s="1100"/>
      <c r="B189" s="1055" t="s">
        <v>52</v>
      </c>
      <c r="C189" s="1056"/>
      <c r="D189" s="1056"/>
      <c r="E189" s="1056"/>
      <c r="F189" s="1056"/>
      <c r="G189" s="1056"/>
      <c r="H189" s="1056"/>
      <c r="I189" s="1057" t="str">
        <f t="shared" si="12"/>
        <v>M2</v>
      </c>
      <c r="J189" s="1058"/>
      <c r="K189" s="43">
        <f>K187-K188</f>
        <v>43.789999999999992</v>
      </c>
      <c r="L189" s="1057"/>
      <c r="M189" s="1064"/>
      <c r="N189" s="1064"/>
      <c r="O189" s="1064"/>
      <c r="P189" s="1065"/>
    </row>
    <row r="190" spans="1:20">
      <c r="A190" s="1100"/>
      <c r="B190" s="1066" t="s">
        <v>53</v>
      </c>
      <c r="C190" s="1067"/>
      <c r="D190" s="1067"/>
      <c r="E190" s="1067"/>
      <c r="F190" s="1067"/>
      <c r="G190" s="1067"/>
      <c r="H190" s="1067"/>
      <c r="I190" s="1057" t="s">
        <v>54</v>
      </c>
      <c r="J190" s="1058"/>
      <c r="K190" s="44">
        <f>K187/K188</f>
        <v>2.0825710754017304</v>
      </c>
      <c r="L190" s="1057"/>
      <c r="M190" s="1064"/>
      <c r="N190" s="1064"/>
      <c r="O190" s="1064"/>
      <c r="P190" s="1065"/>
    </row>
    <row r="191" spans="1:20" ht="13.5" thickBot="1">
      <c r="A191" s="1100"/>
      <c r="B191" s="1068" t="s">
        <v>55</v>
      </c>
      <c r="C191" s="1069"/>
      <c r="D191" s="1069"/>
      <c r="E191" s="1069"/>
      <c r="F191" s="1069"/>
      <c r="G191" s="1069"/>
      <c r="H191" s="1069"/>
      <c r="I191" s="1070" t="str">
        <f>+$D$13</f>
        <v>M2</v>
      </c>
      <c r="J191" s="1071"/>
      <c r="K191" s="100">
        <f>K186</f>
        <v>48.25</v>
      </c>
      <c r="L191" s="1070" t="s">
        <v>56</v>
      </c>
      <c r="M191" s="1072"/>
      <c r="N191" s="1072"/>
      <c r="O191" s="1072"/>
      <c r="P191" s="1073"/>
    </row>
    <row r="192" spans="1:20">
      <c r="A192" s="1100"/>
      <c r="B192" s="36"/>
      <c r="P192" s="26"/>
    </row>
    <row r="193" spans="1:16">
      <c r="A193" s="1100"/>
      <c r="B193" s="36"/>
      <c r="P193" s="26"/>
    </row>
    <row r="194" spans="1:16">
      <c r="A194" s="1100"/>
      <c r="B194" s="36"/>
      <c r="P194" s="26"/>
    </row>
    <row r="195" spans="1:16">
      <c r="A195" s="1100"/>
      <c r="B195" s="36"/>
      <c r="P195" s="26"/>
    </row>
    <row r="196" spans="1:16">
      <c r="A196" s="1100"/>
      <c r="B196" s="36"/>
      <c r="P196" s="26"/>
    </row>
    <row r="197" spans="1:16">
      <c r="A197" s="1100"/>
      <c r="B197" s="36"/>
      <c r="P197" s="26"/>
    </row>
    <row r="198" spans="1:16">
      <c r="A198" s="1100"/>
      <c r="B198" s="36"/>
      <c r="P198" s="26"/>
    </row>
    <row r="199" spans="1:16" ht="13.15" customHeight="1">
      <c r="A199" s="1100"/>
      <c r="B199" s="36"/>
      <c r="C199" s="1076" t="str">
        <f>INFO.!B13</f>
        <v xml:space="preserve">ING. BERNARDO V. USCA Z. </v>
      </c>
      <c r="D199" s="1076"/>
      <c r="E199" s="1076"/>
      <c r="F199" s="1076"/>
      <c r="G199" s="1076"/>
      <c r="H199" s="1076"/>
      <c r="L199" s="1059" t="str">
        <f>INFO.!B19</f>
        <v>ING. ANGELA G. SÁNCHEZ M.</v>
      </c>
      <c r="M199" s="1059"/>
      <c r="N199" s="1059"/>
      <c r="O199" s="1059"/>
      <c r="P199" s="1060"/>
    </row>
    <row r="200" spans="1:16">
      <c r="A200" s="1100"/>
      <c r="B200" s="36"/>
      <c r="C200" s="1063" t="str">
        <f>INFO.!A13</f>
        <v xml:space="preserve">CONTRATISTA </v>
      </c>
      <c r="D200" s="1063"/>
      <c r="E200" s="1063"/>
      <c r="F200" s="1063"/>
      <c r="G200" s="1063"/>
      <c r="H200" s="1063"/>
      <c r="L200" s="1061" t="str">
        <f>INFO.!A19</f>
        <v>FISCALIZADORA</v>
      </c>
      <c r="M200" s="1061"/>
      <c r="N200" s="1061"/>
      <c r="O200" s="1061"/>
      <c r="P200" s="1062"/>
    </row>
    <row r="201" spans="1:16">
      <c r="A201" s="443"/>
      <c r="B201" s="36"/>
      <c r="C201" s="152"/>
      <c r="D201" s="152"/>
      <c r="E201" s="152"/>
      <c r="F201" s="152"/>
      <c r="G201" s="152"/>
      <c r="H201" s="152"/>
      <c r="L201" s="560"/>
      <c r="M201" s="560"/>
      <c r="N201" s="560"/>
      <c r="O201" s="560"/>
      <c r="P201" s="444"/>
    </row>
    <row r="202" spans="1:16">
      <c r="A202" s="443"/>
      <c r="B202" s="36"/>
      <c r="C202" s="152"/>
      <c r="D202" s="152"/>
      <c r="E202" s="152"/>
      <c r="F202" s="152"/>
      <c r="G202" s="152"/>
      <c r="H202" s="152"/>
      <c r="L202" s="560"/>
      <c r="M202" s="560"/>
      <c r="N202" s="560"/>
      <c r="O202" s="560"/>
      <c r="P202" s="444"/>
    </row>
    <row r="203" spans="1:16">
      <c r="A203" s="443"/>
      <c r="B203" s="36"/>
      <c r="C203" s="152"/>
      <c r="D203" s="152"/>
      <c r="E203" s="152"/>
      <c r="F203" s="152"/>
      <c r="G203" s="152"/>
      <c r="H203" s="152"/>
      <c r="L203" s="560"/>
      <c r="M203" s="560"/>
      <c r="N203" s="560"/>
      <c r="O203" s="560"/>
      <c r="P203" s="444"/>
    </row>
    <row r="204" spans="1:16">
      <c r="A204" s="443"/>
      <c r="B204" s="36"/>
      <c r="C204" s="152"/>
      <c r="D204" s="152"/>
      <c r="E204" s="152"/>
      <c r="F204" s="152"/>
      <c r="G204" s="152"/>
      <c r="H204" s="152"/>
      <c r="L204" s="560"/>
      <c r="M204" s="560"/>
      <c r="N204" s="560"/>
      <c r="O204" s="560"/>
      <c r="P204" s="444"/>
    </row>
    <row r="205" spans="1:16">
      <c r="A205" s="443"/>
      <c r="B205" s="36"/>
      <c r="C205" s="152"/>
      <c r="D205" s="152"/>
      <c r="E205" s="152"/>
      <c r="F205" s="152"/>
      <c r="G205" s="152"/>
      <c r="H205" s="152"/>
      <c r="L205" s="560"/>
      <c r="M205" s="560"/>
      <c r="N205" s="560"/>
      <c r="O205" s="560"/>
      <c r="P205" s="444"/>
    </row>
    <row r="206" spans="1:16">
      <c r="A206" s="443"/>
      <c r="B206" s="36"/>
      <c r="C206" s="152"/>
      <c r="D206" s="152"/>
      <c r="E206" s="152"/>
      <c r="F206" s="152"/>
      <c r="G206" s="152"/>
      <c r="H206" s="152"/>
      <c r="L206" s="560"/>
      <c r="M206" s="560"/>
      <c r="N206" s="560"/>
      <c r="O206" s="560"/>
      <c r="P206" s="444"/>
    </row>
    <row r="207" spans="1:16">
      <c r="A207" s="443"/>
      <c r="B207" s="36"/>
      <c r="C207" s="152"/>
      <c r="D207" s="152"/>
      <c r="E207" s="152"/>
      <c r="F207" s="1076" t="s">
        <v>790</v>
      </c>
      <c r="G207" s="1076"/>
      <c r="H207" s="1076"/>
      <c r="I207" s="1076"/>
      <c r="J207" s="1076"/>
      <c r="K207" s="1076"/>
      <c r="L207" s="560"/>
      <c r="M207" s="560"/>
      <c r="N207" s="560"/>
      <c r="O207" s="560"/>
      <c r="P207" s="444"/>
    </row>
    <row r="208" spans="1:16">
      <c r="A208" s="443"/>
      <c r="B208" s="36"/>
      <c r="C208" s="152"/>
      <c r="D208" s="152"/>
      <c r="E208" s="152"/>
      <c r="F208" s="1063" t="s">
        <v>791</v>
      </c>
      <c r="G208" s="1063"/>
      <c r="H208" s="1063"/>
      <c r="I208" s="1063"/>
      <c r="J208" s="1063"/>
      <c r="K208" s="1063"/>
      <c r="L208" s="560"/>
      <c r="M208" s="560"/>
      <c r="N208" s="560"/>
      <c r="O208" s="560"/>
      <c r="P208" s="444"/>
    </row>
    <row r="209" spans="1:16">
      <c r="A209" s="443"/>
      <c r="B209" s="36"/>
      <c r="C209" s="152"/>
      <c r="D209" s="152"/>
      <c r="E209" s="152"/>
      <c r="F209" s="152"/>
      <c r="G209" s="152"/>
      <c r="H209" s="152"/>
      <c r="L209" s="560"/>
      <c r="M209" s="560"/>
      <c r="N209" s="560"/>
      <c r="O209" s="560"/>
      <c r="P209" s="444"/>
    </row>
    <row r="210" spans="1:16">
      <c r="A210" s="443"/>
      <c r="B210" s="36"/>
      <c r="C210" s="152"/>
      <c r="D210" s="152"/>
      <c r="E210" s="152"/>
      <c r="F210" s="152"/>
      <c r="G210" s="152"/>
      <c r="H210" s="152"/>
      <c r="L210" s="560"/>
      <c r="M210" s="560"/>
      <c r="N210" s="560"/>
      <c r="O210" s="560"/>
      <c r="P210" s="444"/>
    </row>
    <row r="211" spans="1:16">
      <c r="A211" s="443"/>
      <c r="B211" s="36"/>
      <c r="C211" s="152"/>
      <c r="D211" s="152"/>
      <c r="E211" s="152"/>
      <c r="F211" s="152"/>
      <c r="G211" s="152"/>
      <c r="H211" s="152"/>
      <c r="L211" s="560"/>
      <c r="M211" s="560"/>
      <c r="N211" s="560"/>
      <c r="O211" s="560"/>
      <c r="P211" s="444"/>
    </row>
    <row r="212" spans="1:16">
      <c r="A212" s="443"/>
      <c r="B212" s="36"/>
      <c r="C212" s="152"/>
      <c r="D212" s="152"/>
      <c r="E212" s="152"/>
      <c r="F212" s="152"/>
      <c r="G212" s="152"/>
      <c r="H212" s="152"/>
      <c r="L212" s="560"/>
      <c r="M212" s="560"/>
      <c r="N212" s="560"/>
      <c r="O212" s="560"/>
      <c r="P212" s="444"/>
    </row>
    <row r="213" spans="1:16">
      <c r="A213" s="443"/>
      <c r="B213" s="36"/>
      <c r="C213" s="152"/>
      <c r="D213" s="152"/>
      <c r="E213" s="152"/>
      <c r="F213" s="152"/>
      <c r="G213" s="152"/>
      <c r="H213" s="152"/>
      <c r="L213" s="560"/>
      <c r="M213" s="560"/>
      <c r="N213" s="560"/>
      <c r="O213" s="560"/>
      <c r="P213" s="444"/>
    </row>
    <row r="214" spans="1:16">
      <c r="A214" s="443"/>
      <c r="B214" s="36"/>
      <c r="C214" s="152"/>
      <c r="D214" s="152"/>
      <c r="E214" s="152"/>
      <c r="F214" s="152"/>
      <c r="G214" s="152"/>
      <c r="H214" s="152"/>
      <c r="L214" s="560"/>
      <c r="M214" s="560"/>
      <c r="N214" s="560"/>
      <c r="O214" s="560"/>
      <c r="P214" s="444"/>
    </row>
    <row r="215" spans="1:16">
      <c r="A215" s="443"/>
      <c r="B215" s="36"/>
      <c r="C215" s="152"/>
      <c r="D215" s="152"/>
      <c r="E215" s="152"/>
      <c r="F215" s="152"/>
      <c r="G215" s="152"/>
      <c r="H215" s="152"/>
      <c r="L215" s="560"/>
      <c r="M215" s="560"/>
      <c r="N215" s="560"/>
      <c r="O215" s="560"/>
      <c r="P215" s="444"/>
    </row>
    <row r="216" spans="1:16">
      <c r="A216" s="443"/>
      <c r="B216" s="36"/>
      <c r="C216" s="152"/>
      <c r="D216" s="152"/>
      <c r="E216" s="152"/>
      <c r="F216" s="152"/>
      <c r="G216" s="152"/>
      <c r="H216" s="152"/>
      <c r="L216" s="560"/>
      <c r="M216" s="560"/>
      <c r="N216" s="560"/>
      <c r="O216" s="560"/>
      <c r="P216" s="444"/>
    </row>
    <row r="217" spans="1:16">
      <c r="A217" s="443"/>
      <c r="B217" s="36"/>
      <c r="C217" s="152"/>
      <c r="D217" s="152"/>
      <c r="E217" s="152"/>
      <c r="F217" s="152"/>
      <c r="G217" s="152"/>
      <c r="H217" s="152"/>
      <c r="L217" s="560"/>
      <c r="M217" s="560"/>
      <c r="N217" s="560"/>
      <c r="O217" s="560"/>
      <c r="P217" s="444"/>
    </row>
    <row r="218" spans="1:16">
      <c r="A218" s="443"/>
      <c r="B218" s="36"/>
      <c r="C218" s="152"/>
      <c r="D218" s="152"/>
      <c r="E218" s="152"/>
      <c r="F218" s="152"/>
      <c r="G218" s="152"/>
      <c r="H218" s="152"/>
      <c r="L218" s="560"/>
      <c r="M218" s="560"/>
      <c r="N218" s="560"/>
      <c r="O218" s="560"/>
      <c r="P218" s="444"/>
    </row>
    <row r="219" spans="1:16">
      <c r="A219" s="443"/>
      <c r="B219" s="36"/>
      <c r="C219" s="152"/>
      <c r="D219" s="152"/>
      <c r="E219" s="152"/>
      <c r="F219" s="152"/>
      <c r="G219" s="152"/>
      <c r="H219" s="152"/>
      <c r="L219" s="560"/>
      <c r="M219" s="560"/>
      <c r="N219" s="560"/>
      <c r="O219" s="560"/>
      <c r="P219" s="444"/>
    </row>
    <row r="220" spans="1:16">
      <c r="A220" s="443"/>
      <c r="B220" s="36"/>
      <c r="C220" s="152"/>
      <c r="D220" s="152"/>
      <c r="E220" s="152"/>
      <c r="F220" s="152"/>
      <c r="G220" s="152"/>
      <c r="H220" s="152"/>
      <c r="L220" s="560"/>
      <c r="M220" s="560"/>
      <c r="N220" s="560"/>
      <c r="O220" s="560"/>
      <c r="P220" s="444"/>
    </row>
    <row r="221" spans="1:16">
      <c r="A221" s="443"/>
      <c r="B221" s="36"/>
      <c r="C221" s="152"/>
      <c r="D221" s="152"/>
      <c r="E221" s="152"/>
      <c r="F221" s="152"/>
      <c r="G221" s="152"/>
      <c r="H221" s="152"/>
      <c r="L221" s="560"/>
      <c r="M221" s="560"/>
      <c r="N221" s="560"/>
      <c r="O221" s="560"/>
      <c r="P221" s="444"/>
    </row>
    <row r="222" spans="1:16">
      <c r="A222" s="443"/>
      <c r="B222" s="36"/>
      <c r="C222" s="152"/>
      <c r="D222" s="152"/>
      <c r="E222" s="152"/>
      <c r="F222" s="152"/>
      <c r="G222" s="152"/>
      <c r="H222" s="152"/>
      <c r="L222" s="560"/>
      <c r="M222" s="560"/>
      <c r="N222" s="560"/>
      <c r="O222" s="560"/>
      <c r="P222" s="444"/>
    </row>
    <row r="223" spans="1:16">
      <c r="A223" s="443"/>
      <c r="B223" s="36"/>
      <c r="C223" s="152"/>
      <c r="D223" s="152"/>
      <c r="E223" s="152"/>
      <c r="F223" s="152"/>
      <c r="G223" s="152"/>
      <c r="H223" s="152"/>
      <c r="L223" s="560"/>
      <c r="M223" s="560"/>
      <c r="N223" s="560"/>
      <c r="O223" s="560"/>
      <c r="P223" s="444"/>
    </row>
    <row r="224" spans="1:16">
      <c r="A224" s="443"/>
      <c r="B224" s="36"/>
      <c r="C224" s="152"/>
      <c r="D224" s="152"/>
      <c r="E224" s="152"/>
      <c r="F224" s="152"/>
      <c r="G224" s="152"/>
      <c r="H224" s="152"/>
      <c r="L224" s="560"/>
      <c r="M224" s="560"/>
      <c r="N224" s="560"/>
      <c r="O224" s="560"/>
      <c r="P224" s="444"/>
    </row>
    <row r="225" spans="1:16">
      <c r="A225" s="443"/>
      <c r="B225" s="36"/>
      <c r="C225" s="152"/>
      <c r="D225" s="152"/>
      <c r="E225" s="152"/>
      <c r="F225" s="152"/>
      <c r="G225" s="152"/>
      <c r="H225" s="152"/>
      <c r="L225" s="560"/>
      <c r="M225" s="560"/>
      <c r="N225" s="560"/>
      <c r="O225" s="560"/>
      <c r="P225" s="444"/>
    </row>
    <row r="226" spans="1:16">
      <c r="A226" s="443"/>
      <c r="B226" s="36"/>
      <c r="C226" s="152"/>
      <c r="D226" s="152"/>
      <c r="E226" s="152"/>
      <c r="F226" s="152"/>
      <c r="G226" s="152"/>
      <c r="H226" s="152"/>
      <c r="L226" s="560"/>
      <c r="M226" s="560"/>
      <c r="N226" s="560"/>
      <c r="O226" s="560"/>
      <c r="P226" s="444"/>
    </row>
    <row r="227" spans="1:16">
      <c r="A227" s="443"/>
      <c r="B227" s="36"/>
      <c r="C227" s="152"/>
      <c r="D227" s="152"/>
      <c r="E227" s="152"/>
      <c r="F227" s="152"/>
      <c r="G227" s="152"/>
      <c r="H227" s="152"/>
      <c r="L227" s="560"/>
      <c r="M227" s="560"/>
      <c r="N227" s="560"/>
      <c r="O227" s="560"/>
      <c r="P227" s="444"/>
    </row>
    <row r="228" spans="1:16">
      <c r="A228" s="443"/>
      <c r="B228" s="36"/>
      <c r="C228" s="152"/>
      <c r="D228" s="152"/>
      <c r="E228" s="152"/>
      <c r="F228" s="152"/>
      <c r="G228" s="152"/>
      <c r="H228" s="152"/>
      <c r="L228" s="560"/>
      <c r="M228" s="560"/>
      <c r="N228" s="560"/>
      <c r="O228" s="560"/>
      <c r="P228" s="444"/>
    </row>
    <row r="229" spans="1:16">
      <c r="A229" s="443"/>
      <c r="B229" s="36"/>
      <c r="C229" s="152"/>
      <c r="D229" s="152"/>
      <c r="E229" s="152"/>
      <c r="F229" s="152"/>
      <c r="G229" s="152"/>
      <c r="H229" s="152"/>
      <c r="L229" s="560"/>
      <c r="M229" s="560"/>
      <c r="N229" s="560"/>
      <c r="O229" s="560"/>
      <c r="P229" s="444"/>
    </row>
    <row r="230" spans="1:16">
      <c r="A230" s="443"/>
      <c r="B230" s="36"/>
      <c r="C230" s="152"/>
      <c r="D230" s="152"/>
      <c r="E230" s="152"/>
      <c r="F230" s="152"/>
      <c r="G230" s="152"/>
      <c r="H230" s="152"/>
      <c r="L230" s="560"/>
      <c r="M230" s="560"/>
      <c r="N230" s="560"/>
      <c r="O230" s="560"/>
      <c r="P230" s="444"/>
    </row>
    <row r="231" spans="1:16">
      <c r="A231" s="443"/>
      <c r="B231" s="36"/>
      <c r="C231" s="152"/>
      <c r="D231" s="152"/>
      <c r="E231" s="152"/>
      <c r="F231" s="152"/>
      <c r="G231" s="152"/>
      <c r="H231" s="152"/>
      <c r="L231" s="560"/>
      <c r="M231" s="560"/>
      <c r="N231" s="560"/>
      <c r="O231" s="560"/>
      <c r="P231" s="444"/>
    </row>
    <row r="232" spans="1:16">
      <c r="A232" s="443"/>
      <c r="B232" s="36"/>
      <c r="C232" s="152"/>
      <c r="D232" s="152"/>
      <c r="E232" s="152"/>
      <c r="F232" s="152"/>
      <c r="G232" s="152"/>
      <c r="H232" s="152"/>
      <c r="L232" s="560"/>
      <c r="M232" s="560"/>
      <c r="N232" s="560"/>
      <c r="O232" s="560"/>
      <c r="P232" s="444"/>
    </row>
    <row r="233" spans="1:16">
      <c r="A233" s="443"/>
      <c r="B233" s="36"/>
      <c r="C233" s="152"/>
      <c r="D233" s="152"/>
      <c r="E233" s="152"/>
      <c r="F233" s="152"/>
      <c r="G233" s="152"/>
      <c r="H233" s="152"/>
      <c r="L233" s="560"/>
      <c r="M233" s="560"/>
      <c r="N233" s="560"/>
      <c r="O233" s="560"/>
      <c r="P233" s="444"/>
    </row>
    <row r="234" spans="1:16">
      <c r="A234" s="443"/>
      <c r="B234" s="36"/>
      <c r="C234" s="152"/>
      <c r="D234" s="152"/>
      <c r="E234" s="152"/>
      <c r="F234" s="152"/>
      <c r="G234" s="152"/>
      <c r="H234" s="152"/>
      <c r="L234" s="560"/>
      <c r="M234" s="560"/>
      <c r="N234" s="560"/>
      <c r="O234" s="560"/>
      <c r="P234" s="444"/>
    </row>
    <row r="235" spans="1:16">
      <c r="A235" s="443"/>
      <c r="B235" s="36"/>
      <c r="C235" s="152"/>
      <c r="D235" s="152"/>
      <c r="E235" s="152"/>
      <c r="F235" s="152"/>
      <c r="G235" s="152"/>
      <c r="H235" s="152"/>
      <c r="L235" s="560"/>
      <c r="M235" s="560"/>
      <c r="N235" s="560"/>
      <c r="O235" s="560"/>
      <c r="P235" s="444"/>
    </row>
    <row r="236" spans="1:16">
      <c r="A236" s="443"/>
      <c r="B236" s="36"/>
      <c r="C236" s="152"/>
      <c r="D236" s="152"/>
      <c r="E236" s="152"/>
      <c r="F236" s="152"/>
      <c r="G236" s="152"/>
      <c r="H236" s="152"/>
      <c r="L236" s="560"/>
      <c r="M236" s="560"/>
      <c r="N236" s="560"/>
      <c r="O236" s="560"/>
      <c r="P236" s="444"/>
    </row>
    <row r="237" spans="1:16">
      <c r="A237" s="443"/>
      <c r="B237" s="36"/>
      <c r="C237" s="152"/>
      <c r="D237" s="152"/>
      <c r="E237" s="152"/>
      <c r="F237" s="152"/>
      <c r="G237" s="152"/>
      <c r="H237" s="152"/>
      <c r="L237" s="560"/>
      <c r="M237" s="560"/>
      <c r="N237" s="560"/>
      <c r="O237" s="560"/>
      <c r="P237" s="444"/>
    </row>
    <row r="238" spans="1:16">
      <c r="A238" s="443"/>
      <c r="B238" s="36"/>
      <c r="C238" s="152"/>
      <c r="D238" s="152"/>
      <c r="E238" s="152"/>
      <c r="F238" s="152"/>
      <c r="G238" s="152"/>
      <c r="H238" s="152"/>
      <c r="L238" s="560"/>
      <c r="M238" s="560"/>
      <c r="N238" s="560"/>
      <c r="O238" s="560"/>
      <c r="P238" s="444"/>
    </row>
    <row r="239" spans="1:16">
      <c r="A239" s="443"/>
      <c r="B239" s="36"/>
      <c r="C239" s="152"/>
      <c r="D239" s="152"/>
      <c r="E239" s="152"/>
      <c r="F239" s="152"/>
      <c r="G239" s="152"/>
      <c r="H239" s="152"/>
      <c r="L239" s="560"/>
      <c r="M239" s="560"/>
      <c r="N239" s="560"/>
      <c r="O239" s="560"/>
      <c r="P239" s="444"/>
    </row>
    <row r="240" spans="1:16">
      <c r="A240" s="443"/>
      <c r="B240" s="36"/>
      <c r="C240" s="152"/>
      <c r="D240" s="152"/>
      <c r="E240" s="152"/>
      <c r="F240" s="152"/>
      <c r="G240" s="152"/>
      <c r="H240" s="152"/>
      <c r="L240" s="560"/>
      <c r="M240" s="560"/>
      <c r="N240" s="560"/>
      <c r="O240" s="560"/>
      <c r="P240" s="444"/>
    </row>
    <row r="241" spans="1:16">
      <c r="A241" s="443"/>
      <c r="B241" s="36"/>
      <c r="C241" s="152"/>
      <c r="D241" s="152"/>
      <c r="E241" s="152"/>
      <c r="F241" s="152"/>
      <c r="G241" s="152"/>
      <c r="H241" s="152"/>
      <c r="L241" s="560"/>
      <c r="M241" s="560"/>
      <c r="N241" s="560"/>
      <c r="O241" s="560"/>
      <c r="P241" s="444"/>
    </row>
    <row r="242" spans="1:16">
      <c r="A242" s="443"/>
      <c r="B242" s="36"/>
      <c r="C242" s="152"/>
      <c r="D242" s="152"/>
      <c r="E242" s="152"/>
      <c r="F242" s="152"/>
      <c r="G242" s="152"/>
      <c r="H242" s="152"/>
      <c r="L242" s="560"/>
      <c r="M242" s="560"/>
      <c r="N242" s="560"/>
      <c r="O242" s="560"/>
      <c r="P242" s="444"/>
    </row>
    <row r="243" spans="1:16">
      <c r="A243" s="443"/>
      <c r="B243" s="36"/>
      <c r="C243" s="152"/>
      <c r="D243" s="152"/>
      <c r="E243" s="152"/>
      <c r="F243" s="152"/>
      <c r="G243" s="152"/>
      <c r="H243" s="152"/>
      <c r="L243" s="560"/>
      <c r="M243" s="560"/>
      <c r="N243" s="560"/>
      <c r="O243" s="560"/>
      <c r="P243" s="444"/>
    </row>
    <row r="244" spans="1:16">
      <c r="A244" s="443"/>
      <c r="B244" s="36"/>
      <c r="C244" s="152"/>
      <c r="D244" s="152"/>
      <c r="E244" s="152"/>
      <c r="F244" s="152"/>
      <c r="G244" s="152"/>
      <c r="H244" s="152"/>
      <c r="L244" s="560"/>
      <c r="M244" s="560"/>
      <c r="N244" s="560"/>
      <c r="O244" s="560"/>
      <c r="P244" s="444"/>
    </row>
    <row r="245" spans="1:16">
      <c r="A245" s="443"/>
      <c r="B245" s="36"/>
      <c r="C245" s="152"/>
      <c r="D245" s="152"/>
      <c r="E245" s="152"/>
      <c r="F245" s="152"/>
      <c r="G245" s="152"/>
      <c r="H245" s="152"/>
      <c r="L245" s="560"/>
      <c r="M245" s="560"/>
      <c r="N245" s="560"/>
      <c r="O245" s="560"/>
      <c r="P245" s="444"/>
    </row>
    <row r="246" spans="1:16">
      <c r="A246" s="443"/>
      <c r="B246" s="36"/>
      <c r="C246" s="152"/>
      <c r="D246" s="152"/>
      <c r="E246" s="152"/>
      <c r="F246" s="152"/>
      <c r="G246" s="152"/>
      <c r="H246" s="152"/>
      <c r="L246" s="560"/>
      <c r="M246" s="560"/>
      <c r="N246" s="560"/>
      <c r="O246" s="560"/>
      <c r="P246" s="444"/>
    </row>
    <row r="247" spans="1:16">
      <c r="A247" s="443"/>
      <c r="B247" s="36"/>
      <c r="C247" s="152"/>
      <c r="D247" s="152"/>
      <c r="E247" s="152"/>
      <c r="F247" s="152"/>
      <c r="G247" s="152"/>
      <c r="H247" s="152"/>
      <c r="L247" s="560"/>
      <c r="M247" s="560"/>
      <c r="N247" s="560"/>
      <c r="O247" s="560"/>
      <c r="P247" s="444"/>
    </row>
    <row r="248" spans="1:16">
      <c r="A248" s="443"/>
      <c r="B248" s="36"/>
      <c r="C248" s="152"/>
      <c r="D248" s="152"/>
      <c r="E248" s="152"/>
      <c r="F248" s="152"/>
      <c r="G248" s="152"/>
      <c r="H248" s="152"/>
      <c r="L248" s="560"/>
      <c r="M248" s="560"/>
      <c r="N248" s="560"/>
      <c r="O248" s="560"/>
      <c r="P248" s="444"/>
    </row>
    <row r="249" spans="1:16">
      <c r="A249" s="443"/>
      <c r="B249" s="36"/>
      <c r="C249" s="152"/>
      <c r="D249" s="152"/>
      <c r="E249" s="152"/>
      <c r="F249" s="152"/>
      <c r="G249" s="152"/>
      <c r="H249" s="152"/>
      <c r="L249" s="560"/>
      <c r="M249" s="560"/>
      <c r="N249" s="560"/>
      <c r="O249" s="560"/>
      <c r="P249" s="444"/>
    </row>
    <row r="250" spans="1:16">
      <c r="A250" s="443"/>
      <c r="B250" s="36"/>
      <c r="C250" s="152"/>
      <c r="D250" s="152"/>
      <c r="E250" s="152"/>
      <c r="F250" s="152"/>
      <c r="G250" s="152"/>
      <c r="H250" s="152"/>
      <c r="L250" s="560"/>
      <c r="M250" s="560"/>
      <c r="N250" s="560"/>
      <c r="O250" s="560"/>
      <c r="P250" s="444"/>
    </row>
    <row r="251" spans="1:16" ht="13.5" thickBot="1">
      <c r="A251" s="443"/>
      <c r="B251" s="39"/>
      <c r="C251" s="242"/>
      <c r="D251" s="242"/>
      <c r="E251" s="242"/>
      <c r="F251" s="242"/>
      <c r="G251" s="242"/>
      <c r="H251" s="242"/>
      <c r="I251" s="40"/>
      <c r="J251" s="40"/>
      <c r="K251" s="40"/>
      <c r="L251" s="593"/>
      <c r="M251" s="593"/>
      <c r="N251" s="593"/>
      <c r="O251" s="593"/>
      <c r="P251" s="594"/>
    </row>
  </sheetData>
  <mergeCells count="121">
    <mergeCell ref="F207:K207"/>
    <mergeCell ref="F208:K208"/>
    <mergeCell ref="C137:H137"/>
    <mergeCell ref="C138:H138"/>
    <mergeCell ref="I137:J137"/>
    <mergeCell ref="I138:J138"/>
    <mergeCell ref="K137:L137"/>
    <mergeCell ref="K138:L138"/>
    <mergeCell ref="C139:H139"/>
    <mergeCell ref="K139:L139"/>
    <mergeCell ref="K140:L140"/>
    <mergeCell ref="C173:H173"/>
    <mergeCell ref="C174:H174"/>
    <mergeCell ref="K141:L141"/>
    <mergeCell ref="I141:J141"/>
    <mergeCell ref="I148:J148"/>
    <mergeCell ref="C170:H171"/>
    <mergeCell ref="I170:J170"/>
    <mergeCell ref="K170:L170"/>
    <mergeCell ref="C157:I158"/>
    <mergeCell ref="C151:F152"/>
    <mergeCell ref="C145:H145"/>
    <mergeCell ref="I145:J145"/>
    <mergeCell ref="K146:L146"/>
    <mergeCell ref="B12:C12"/>
    <mergeCell ref="B13:C13"/>
    <mergeCell ref="K144:L144"/>
    <mergeCell ref="K148:L148"/>
    <mergeCell ref="B17:C17"/>
    <mergeCell ref="D17:E17"/>
    <mergeCell ref="B14:C14"/>
    <mergeCell ref="B15:C15"/>
    <mergeCell ref="C143:H143"/>
    <mergeCell ref="C134:H134"/>
    <mergeCell ref="I133:J133"/>
    <mergeCell ref="I139:J139"/>
    <mergeCell ref="I140:J140"/>
    <mergeCell ref="C135:H135"/>
    <mergeCell ref="C136:H136"/>
    <mergeCell ref="I134:J134"/>
    <mergeCell ref="K130:L130"/>
    <mergeCell ref="K131:L131"/>
    <mergeCell ref="K133:L133"/>
    <mergeCell ref="C140:H140"/>
    <mergeCell ref="C141:H141"/>
    <mergeCell ref="K134:L134"/>
    <mergeCell ref="I135:J135"/>
    <mergeCell ref="I136:J136"/>
    <mergeCell ref="C199:H199"/>
    <mergeCell ref="L199:P199"/>
    <mergeCell ref="B188:H188"/>
    <mergeCell ref="I188:J188"/>
    <mergeCell ref="B189:H189"/>
    <mergeCell ref="I189:J189"/>
    <mergeCell ref="L183:P183"/>
    <mergeCell ref="I184:J184"/>
    <mergeCell ref="I185:J185"/>
    <mergeCell ref="B183:G183"/>
    <mergeCell ref="I183:J183"/>
    <mergeCell ref="I186:J186"/>
    <mergeCell ref="I187:J187"/>
    <mergeCell ref="L189:P189"/>
    <mergeCell ref="B190:H190"/>
    <mergeCell ref="I190:J190"/>
    <mergeCell ref="L190:P190"/>
    <mergeCell ref="B191:H191"/>
    <mergeCell ref="I191:J191"/>
    <mergeCell ref="L191:P191"/>
    <mergeCell ref="C176:M176"/>
    <mergeCell ref="I149:J149"/>
    <mergeCell ref="I150:J150"/>
    <mergeCell ref="K143:L143"/>
    <mergeCell ref="C144:H144"/>
    <mergeCell ref="I144:J144"/>
    <mergeCell ref="K145:L145"/>
    <mergeCell ref="C169:I169"/>
    <mergeCell ref="C149:H149"/>
    <mergeCell ref="C150:H150"/>
    <mergeCell ref="C146:H146"/>
    <mergeCell ref="C148:H148"/>
    <mergeCell ref="K135:L135"/>
    <mergeCell ref="K136:L136"/>
    <mergeCell ref="I146:J146"/>
    <mergeCell ref="I143:J143"/>
    <mergeCell ref="I174:J174"/>
    <mergeCell ref="K174:L174"/>
    <mergeCell ref="I173:J173"/>
    <mergeCell ref="K173:L173"/>
    <mergeCell ref="C175:H175"/>
    <mergeCell ref="I175:J175"/>
    <mergeCell ref="K175:L175"/>
    <mergeCell ref="K149:L149"/>
    <mergeCell ref="K150:L150"/>
    <mergeCell ref="I171:J171"/>
    <mergeCell ref="K171:L171"/>
    <mergeCell ref="C167:I167"/>
    <mergeCell ref="C168:I168"/>
    <mergeCell ref="A1:P1"/>
    <mergeCell ref="A2:A200"/>
    <mergeCell ref="D2:N4"/>
    <mergeCell ref="B5:P5"/>
    <mergeCell ref="B6:C7"/>
    <mergeCell ref="D6:P7"/>
    <mergeCell ref="M8:N8"/>
    <mergeCell ref="O8:P8"/>
    <mergeCell ref="M9:N9"/>
    <mergeCell ref="B11:C11"/>
    <mergeCell ref="C160:I160"/>
    <mergeCell ref="C161:I161"/>
    <mergeCell ref="C162:I162"/>
    <mergeCell ref="B18:P18"/>
    <mergeCell ref="B19:P19"/>
    <mergeCell ref="C129:N129"/>
    <mergeCell ref="C133:H133"/>
    <mergeCell ref="C165:I165"/>
    <mergeCell ref="C164:I164"/>
    <mergeCell ref="C130:H131"/>
    <mergeCell ref="C200:H200"/>
    <mergeCell ref="L200:P200"/>
    <mergeCell ref="I130:J130"/>
    <mergeCell ref="I131:J131"/>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C2FCD-6CD7-4573-87D3-859036D05A26}">
  <sheetPr>
    <tabColor rgb="FF92D050"/>
  </sheetPr>
  <dimension ref="A1:T87"/>
  <sheetViews>
    <sheetView showGridLines="0" view="pageBreakPreview" topLeftCell="A31" zoomScaleNormal="80" zoomScaleSheetLayoutView="100" workbookViewId="0">
      <selection activeCell="N61" sqref="N61"/>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10"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20" width="9.7109375" style="264" customWidth="1"/>
    <col min="21" max="21" width="5.7109375" style="11"/>
    <col min="22" max="22" width="8.5703125" style="11" bestFit="1" customWidth="1"/>
    <col min="23" max="16384" width="5.7109375" style="11"/>
  </cols>
  <sheetData>
    <row r="1" spans="1:20" s="264" customFormat="1" ht="4.5" customHeight="1" thickBot="1">
      <c r="A1" s="1099"/>
      <c r="B1" s="1099"/>
      <c r="C1" s="1099"/>
      <c r="D1" s="1099"/>
      <c r="E1" s="1099"/>
      <c r="F1" s="1099"/>
      <c r="G1" s="1099"/>
      <c r="H1" s="1099"/>
      <c r="I1" s="1099"/>
      <c r="J1" s="1099"/>
      <c r="K1" s="1099"/>
      <c r="L1" s="1099"/>
      <c r="M1" s="1099"/>
      <c r="N1" s="1099"/>
      <c r="O1" s="1099"/>
      <c r="P1" s="1099"/>
    </row>
    <row r="2" spans="1:20"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row>
    <row r="3" spans="1:20" s="18" customFormat="1" ht="12" customHeight="1">
      <c r="A3" s="1100"/>
      <c r="B3" s="15"/>
      <c r="C3" s="153"/>
      <c r="D3" s="1102"/>
      <c r="E3" s="1102"/>
      <c r="F3" s="1102"/>
      <c r="G3" s="1102"/>
      <c r="H3" s="1102"/>
      <c r="I3" s="1102"/>
      <c r="J3" s="1102"/>
      <c r="K3" s="1102"/>
      <c r="L3" s="1102"/>
      <c r="M3" s="1102"/>
      <c r="N3" s="1102"/>
      <c r="O3" s="153"/>
      <c r="P3" s="16"/>
      <c r="S3" s="264"/>
      <c r="T3" s="264"/>
    </row>
    <row r="4" spans="1:20" s="18" customFormat="1" ht="12" customHeight="1">
      <c r="A4" s="1100"/>
      <c r="B4" s="15"/>
      <c r="C4" s="153"/>
      <c r="D4" s="1102"/>
      <c r="E4" s="1102"/>
      <c r="F4" s="1102"/>
      <c r="G4" s="1102"/>
      <c r="H4" s="1102"/>
      <c r="I4" s="1102"/>
      <c r="J4" s="1102"/>
      <c r="K4" s="1102"/>
      <c r="L4" s="1102"/>
      <c r="M4" s="1102"/>
      <c r="N4" s="1102"/>
      <c r="O4" s="153"/>
      <c r="P4" s="17"/>
      <c r="S4" s="264"/>
      <c r="T4" s="264"/>
    </row>
    <row r="5" spans="1:20" s="18" customFormat="1" ht="15" customHeight="1">
      <c r="A5" s="1100"/>
      <c r="B5" s="1103" t="s">
        <v>41</v>
      </c>
      <c r="C5" s="1104"/>
      <c r="D5" s="1104"/>
      <c r="E5" s="1104"/>
      <c r="F5" s="1104"/>
      <c r="G5" s="1104"/>
      <c r="H5" s="1104"/>
      <c r="I5" s="1104"/>
      <c r="J5" s="1104"/>
      <c r="K5" s="1104"/>
      <c r="L5" s="1104"/>
      <c r="M5" s="1104"/>
      <c r="N5" s="1104"/>
      <c r="O5" s="1104"/>
      <c r="P5" s="1105"/>
      <c r="S5" s="264"/>
      <c r="T5" s="264"/>
    </row>
    <row r="6" spans="1:20"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row>
    <row r="7" spans="1:20" s="18" customFormat="1" ht="27" customHeight="1">
      <c r="A7" s="1100"/>
      <c r="B7" s="1106"/>
      <c r="C7" s="1107"/>
      <c r="D7" s="1108"/>
      <c r="E7" s="1108"/>
      <c r="F7" s="1108"/>
      <c r="G7" s="1108"/>
      <c r="H7" s="1108"/>
      <c r="I7" s="1108"/>
      <c r="J7" s="1108"/>
      <c r="K7" s="1108"/>
      <c r="L7" s="1108"/>
      <c r="M7" s="1108"/>
      <c r="N7" s="1108"/>
      <c r="O7" s="1108"/>
      <c r="P7" s="1109"/>
      <c r="S7" s="264"/>
      <c r="T7" s="264"/>
    </row>
    <row r="8" spans="1:20"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row>
    <row r="9" spans="1:20" s="18" customFormat="1">
      <c r="A9" s="1100"/>
      <c r="B9" s="21"/>
      <c r="C9" s="22"/>
      <c r="D9" s="22"/>
      <c r="E9" s="22"/>
      <c r="F9" s="22"/>
      <c r="G9" s="22"/>
      <c r="H9" s="22"/>
      <c r="I9" s="22"/>
      <c r="J9" s="22"/>
      <c r="K9" s="22"/>
      <c r="L9" s="23"/>
      <c r="M9" s="1112"/>
      <c r="N9" s="1112"/>
      <c r="O9" s="22"/>
      <c r="P9" s="24"/>
      <c r="S9" s="264"/>
      <c r="T9" s="264"/>
    </row>
    <row r="10" spans="1:20" s="18" customFormat="1">
      <c r="A10" s="1100"/>
      <c r="B10" s="93" t="str">
        <f>CONCATENATE("MODULO ",VLOOKUP(D11,'RUBROS '!A185:C239,3)," :")</f>
        <v>MODULO 2 :</v>
      </c>
      <c r="C10" s="155"/>
      <c r="D10" s="18" t="str">
        <f>VLOOKUP(D11,'RUBROS '!A185:E280,2)</f>
        <v>CANCHA CUBIERTA / ESTRUCTURA</v>
      </c>
      <c r="L10" s="156"/>
      <c r="M10" s="157"/>
      <c r="N10" s="157"/>
      <c r="P10" s="25"/>
      <c r="S10" s="264"/>
      <c r="T10" s="264"/>
    </row>
    <row r="11" spans="1:20" s="18" customFormat="1" ht="15" customHeight="1">
      <c r="A11" s="1100"/>
      <c r="B11" s="1113" t="s">
        <v>61</v>
      </c>
      <c r="C11" s="1114"/>
      <c r="D11" s="158">
        <v>20</v>
      </c>
      <c r="E11" s="159"/>
      <c r="F11" s="160"/>
      <c r="G11" s="160"/>
      <c r="H11" s="160"/>
      <c r="I11" s="160"/>
      <c r="J11" s="160"/>
      <c r="K11" s="160"/>
      <c r="L11" s="160"/>
      <c r="M11" s="160"/>
      <c r="N11" s="160"/>
      <c r="O11" s="160"/>
      <c r="P11" s="94"/>
      <c r="S11" s="264"/>
      <c r="T11" s="264"/>
    </row>
    <row r="12" spans="1:20" s="18" customFormat="1" ht="15" customHeight="1">
      <c r="A12" s="1100"/>
      <c r="B12" s="1113" t="s">
        <v>43</v>
      </c>
      <c r="C12" s="1114"/>
      <c r="D12" s="161" t="str">
        <f>VLOOKUP(D11,'RUBROS '!A1:F173,2)</f>
        <v>MASILLADO - ALISADO DE PISO</v>
      </c>
      <c r="E12" s="159"/>
      <c r="F12" s="160"/>
      <c r="G12" s="160"/>
      <c r="H12" s="160"/>
      <c r="I12" s="160"/>
      <c r="J12" s="160"/>
      <c r="K12" s="160"/>
      <c r="L12" s="160"/>
      <c r="M12" s="160"/>
      <c r="N12" s="160"/>
      <c r="O12" s="160"/>
      <c r="P12" s="94"/>
      <c r="S12" s="264"/>
      <c r="T12" s="264"/>
    </row>
    <row r="13" spans="1:20"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row>
    <row r="14" spans="1:20" s="18" customFormat="1" ht="15" customHeight="1">
      <c r="A14" s="1100"/>
      <c r="B14" s="1074" t="s">
        <v>45</v>
      </c>
      <c r="C14" s="1075"/>
      <c r="D14" s="18" t="str">
        <f>INFO.!B6</f>
        <v>PLANILLA 3 DE LIQUIDACION</v>
      </c>
      <c r="F14" s="161"/>
      <c r="G14" s="161"/>
      <c r="J14" s="155"/>
      <c r="K14" s="160"/>
      <c r="L14" s="155"/>
      <c r="M14" s="155"/>
      <c r="N14" s="155"/>
      <c r="O14" s="155"/>
      <c r="P14" s="95"/>
      <c r="S14" s="264"/>
      <c r="T14" s="264"/>
    </row>
    <row r="15" spans="1:20"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row>
    <row r="16" spans="1:20"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row>
    <row r="17" spans="1:20" s="18" customFormat="1" ht="15" customHeight="1">
      <c r="A17" s="1100"/>
      <c r="B17" s="1074" t="s">
        <v>46</v>
      </c>
      <c r="C17" s="1075"/>
      <c r="D17" s="1098">
        <f>K71</f>
        <v>894.15</v>
      </c>
      <c r="E17" s="1098"/>
      <c r="F17" s="161" t="str">
        <f>D13</f>
        <v>M2</v>
      </c>
      <c r="G17" s="155"/>
      <c r="H17" s="155"/>
      <c r="I17" s="155"/>
      <c r="J17" s="155"/>
      <c r="K17" s="160"/>
      <c r="P17" s="25"/>
      <c r="S17" s="264"/>
      <c r="T17" s="264"/>
    </row>
    <row r="18" spans="1:20"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row>
    <row r="19" spans="1:20"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row>
    <row r="20" spans="1:20" s="18" customFormat="1">
      <c r="A20" s="1100"/>
      <c r="B20" s="96" t="s">
        <v>47</v>
      </c>
      <c r="C20" s="97"/>
      <c r="D20" s="97"/>
      <c r="E20" s="97"/>
      <c r="F20" s="97"/>
      <c r="G20" s="97"/>
      <c r="H20" s="97"/>
      <c r="I20" s="97"/>
      <c r="J20" s="97"/>
      <c r="K20" s="97"/>
      <c r="L20" s="97"/>
      <c r="M20" s="97"/>
      <c r="N20" s="97"/>
      <c r="O20" s="97"/>
      <c r="P20" s="98"/>
      <c r="S20" s="264"/>
      <c r="T20" s="264"/>
    </row>
    <row r="21" spans="1:20" s="206" customFormat="1">
      <c r="A21" s="1100"/>
      <c r="B21" s="207" t="str">
        <f>D12</f>
        <v>MASILLADO - ALISADO DE PISO</v>
      </c>
      <c r="P21" s="208"/>
      <c r="S21" s="264"/>
      <c r="T21" s="264"/>
    </row>
    <row r="22" spans="1:20" s="18" customFormat="1" ht="12" customHeight="1">
      <c r="A22" s="1100"/>
      <c r="B22" s="99"/>
      <c r="C22" s="1044" t="str">
        <f>B21</f>
        <v>MASILLADO - ALISADO DE PISO</v>
      </c>
      <c r="D22" s="1045"/>
      <c r="E22" s="1045"/>
      <c r="F22" s="1045"/>
      <c r="G22" s="1045"/>
      <c r="H22" s="1045"/>
      <c r="I22" s="1045"/>
      <c r="J22" s="1045"/>
      <c r="K22" s="1045"/>
      <c r="L22" s="1045"/>
      <c r="M22" s="1045"/>
      <c r="N22" s="1046"/>
      <c r="P22" s="25"/>
      <c r="S22" s="264"/>
      <c r="T22" s="264"/>
    </row>
    <row r="23" spans="1:20" s="18" customFormat="1" ht="12" customHeight="1">
      <c r="A23" s="1100"/>
      <c r="B23" s="99"/>
      <c r="C23" s="1047" t="s">
        <v>114</v>
      </c>
      <c r="D23" s="1048"/>
      <c r="E23" s="1048"/>
      <c r="F23" s="1048"/>
      <c r="G23" s="1048"/>
      <c r="H23" s="1049"/>
      <c r="I23" s="1053" t="s">
        <v>229</v>
      </c>
      <c r="J23" s="1054"/>
      <c r="K23" s="1053" t="s">
        <v>230</v>
      </c>
      <c r="L23" s="1054"/>
      <c r="M23" s="237" t="s">
        <v>180</v>
      </c>
      <c r="N23" s="237" t="s">
        <v>60</v>
      </c>
      <c r="P23" s="25"/>
      <c r="S23" s="264"/>
      <c r="T23" s="264"/>
    </row>
    <row r="24" spans="1:20" s="18" customFormat="1" ht="12" customHeight="1">
      <c r="A24" s="1100"/>
      <c r="B24" s="99"/>
      <c r="C24" s="1050"/>
      <c r="D24" s="1051"/>
      <c r="E24" s="1051"/>
      <c r="F24" s="1051"/>
      <c r="G24" s="1051"/>
      <c r="H24" s="1052"/>
      <c r="I24" s="1053" t="s">
        <v>181</v>
      </c>
      <c r="J24" s="1054"/>
      <c r="K24" s="1053" t="s">
        <v>181</v>
      </c>
      <c r="L24" s="1054"/>
      <c r="M24" s="237" t="s">
        <v>182</v>
      </c>
      <c r="N24" s="237" t="s">
        <v>231</v>
      </c>
      <c r="P24" s="25"/>
      <c r="S24" s="264"/>
      <c r="T24" s="264"/>
    </row>
    <row r="25" spans="1:20" s="18" customFormat="1" ht="12" customHeight="1">
      <c r="A25" s="1100"/>
      <c r="B25" s="99"/>
      <c r="C25" s="598" t="s">
        <v>718</v>
      </c>
      <c r="D25" s="355"/>
      <c r="E25" s="355"/>
      <c r="F25" s="355"/>
      <c r="G25" s="355"/>
      <c r="H25" s="355"/>
      <c r="I25" s="355"/>
      <c r="J25" s="355"/>
      <c r="K25" s="355"/>
      <c r="L25" s="355"/>
      <c r="M25" s="355"/>
      <c r="N25" s="358"/>
      <c r="O25" s="601"/>
      <c r="P25" s="25"/>
      <c r="S25" s="264"/>
      <c r="T25" s="264"/>
    </row>
    <row r="26" spans="1:20" s="18" customFormat="1" ht="12" customHeight="1">
      <c r="A26" s="1100"/>
      <c r="B26" s="99"/>
      <c r="C26" s="1083" t="s">
        <v>712</v>
      </c>
      <c r="D26" s="1084"/>
      <c r="E26" s="1084"/>
      <c r="F26" s="1084"/>
      <c r="G26" s="1084"/>
      <c r="H26" s="1085"/>
      <c r="I26" s="1126">
        <v>27.22</v>
      </c>
      <c r="J26" s="1126"/>
      <c r="K26" s="1126">
        <v>30.42</v>
      </c>
      <c r="L26" s="1127"/>
      <c r="M26" s="377">
        <v>1</v>
      </c>
      <c r="N26" s="377">
        <f t="shared" ref="N26:N30" si="0">ROUND(K26*M26*I26,2)</f>
        <v>828.03</v>
      </c>
      <c r="O26" s="601" t="s">
        <v>705</v>
      </c>
      <c r="P26" s="25"/>
      <c r="S26" s="264"/>
      <c r="T26" s="264"/>
    </row>
    <row r="27" spans="1:20" s="18" customFormat="1" ht="12" customHeight="1">
      <c r="A27" s="1100"/>
      <c r="B27" s="99"/>
      <c r="C27" s="1083" t="s">
        <v>631</v>
      </c>
      <c r="D27" s="1084"/>
      <c r="E27" s="1084"/>
      <c r="F27" s="1084"/>
      <c r="G27" s="1084"/>
      <c r="H27" s="1085"/>
      <c r="I27" s="1126">
        <v>0.61</v>
      </c>
      <c r="J27" s="1126"/>
      <c r="K27" s="1126">
        <v>0.41</v>
      </c>
      <c r="L27" s="1127"/>
      <c r="M27" s="377">
        <v>-14</v>
      </c>
      <c r="N27" s="377">
        <f>ROUND(K27*M27*I27,2)</f>
        <v>-3.5</v>
      </c>
      <c r="O27" s="601" t="s">
        <v>705</v>
      </c>
      <c r="P27" s="25"/>
      <c r="S27" s="264"/>
      <c r="T27" s="264"/>
    </row>
    <row r="28" spans="1:20" s="18" customFormat="1" ht="12" customHeight="1">
      <c r="A28" s="1100"/>
      <c r="B28" s="99"/>
      <c r="C28" s="1083" t="s">
        <v>719</v>
      </c>
      <c r="D28" s="1084"/>
      <c r="E28" s="1084"/>
      <c r="F28" s="1084"/>
      <c r="G28" s="1084"/>
      <c r="H28" s="1085"/>
      <c r="I28" s="1126">
        <v>0.38</v>
      </c>
      <c r="J28" s="1126"/>
      <c r="K28" s="1126">
        <v>0.26</v>
      </c>
      <c r="L28" s="1127"/>
      <c r="M28" s="377">
        <v>-4</v>
      </c>
      <c r="N28" s="377">
        <f t="shared" si="0"/>
        <v>-0.4</v>
      </c>
      <c r="O28" s="601" t="s">
        <v>705</v>
      </c>
      <c r="P28" s="25"/>
      <c r="S28" s="264"/>
      <c r="T28" s="264"/>
    </row>
    <row r="29" spans="1:20" s="18" customFormat="1" ht="12" customHeight="1">
      <c r="A29" s="1100"/>
      <c r="B29" s="99"/>
      <c r="C29" s="1083" t="s">
        <v>500</v>
      </c>
      <c r="D29" s="1084"/>
      <c r="E29" s="1084"/>
      <c r="F29" s="1084"/>
      <c r="G29" s="1084"/>
      <c r="H29" s="1085"/>
      <c r="I29" s="1126">
        <v>11.02</v>
      </c>
      <c r="J29" s="1126"/>
      <c r="K29" s="1126">
        <v>1.82</v>
      </c>
      <c r="L29" s="1127"/>
      <c r="M29" s="377">
        <v>-2</v>
      </c>
      <c r="N29" s="377">
        <f t="shared" si="0"/>
        <v>-40.11</v>
      </c>
      <c r="O29" s="601" t="s">
        <v>705</v>
      </c>
      <c r="P29" s="25"/>
      <c r="S29" s="264"/>
      <c r="T29" s="264"/>
    </row>
    <row r="30" spans="1:20" s="18" customFormat="1" ht="12" customHeight="1">
      <c r="A30" s="1100"/>
      <c r="B30" s="99"/>
      <c r="C30" s="1083" t="s">
        <v>699</v>
      </c>
      <c r="D30" s="1084"/>
      <c r="E30" s="1084"/>
      <c r="F30" s="1084"/>
      <c r="G30" s="1084"/>
      <c r="H30" s="1085"/>
      <c r="I30" s="1126">
        <v>0.7</v>
      </c>
      <c r="J30" s="1126"/>
      <c r="K30" s="1126">
        <v>0.7</v>
      </c>
      <c r="L30" s="1127"/>
      <c r="M30" s="377">
        <v>-4</v>
      </c>
      <c r="N30" s="377">
        <f t="shared" si="0"/>
        <v>-1.96</v>
      </c>
      <c r="O30" s="601" t="s">
        <v>705</v>
      </c>
      <c r="P30" s="25"/>
      <c r="S30" s="264"/>
      <c r="T30" s="264"/>
    </row>
    <row r="31" spans="1:20" s="18" customFormat="1" ht="12" customHeight="1">
      <c r="A31" s="1100"/>
      <c r="B31" s="99"/>
      <c r="C31" s="1047" t="s">
        <v>114</v>
      </c>
      <c r="D31" s="1048"/>
      <c r="E31" s="1048"/>
      <c r="F31" s="1048"/>
      <c r="G31" s="1048"/>
      <c r="H31" s="1048"/>
      <c r="I31" s="1049"/>
      <c r="J31" s="237" t="s">
        <v>59</v>
      </c>
      <c r="K31" s="237" t="s">
        <v>134</v>
      </c>
      <c r="L31" s="237" t="s">
        <v>138</v>
      </c>
      <c r="M31" s="237" t="s">
        <v>143</v>
      </c>
      <c r="N31" s="237" t="s">
        <v>710</v>
      </c>
      <c r="O31" s="601"/>
      <c r="P31" s="25"/>
      <c r="S31" s="264"/>
      <c r="T31" s="264"/>
    </row>
    <row r="32" spans="1:20" s="18" customFormat="1" ht="12" customHeight="1">
      <c r="A32" s="1100"/>
      <c r="B32" s="99"/>
      <c r="C32" s="1128"/>
      <c r="D32" s="1129"/>
      <c r="E32" s="1129"/>
      <c r="F32" s="1129"/>
      <c r="G32" s="1129"/>
      <c r="H32" s="1129"/>
      <c r="I32" s="1130"/>
      <c r="J32" s="562" t="s">
        <v>131</v>
      </c>
      <c r="K32" s="562" t="s">
        <v>131</v>
      </c>
      <c r="L32" s="562" t="s">
        <v>131</v>
      </c>
      <c r="M32" s="562" t="s">
        <v>131</v>
      </c>
      <c r="N32" s="237" t="s">
        <v>231</v>
      </c>
      <c r="O32" s="601"/>
      <c r="P32" s="25"/>
      <c r="S32" s="264"/>
      <c r="T32" s="264"/>
    </row>
    <row r="33" spans="1:20" s="18" customFormat="1" ht="12" customHeight="1">
      <c r="A33" s="1100"/>
      <c r="B33" s="99"/>
      <c r="C33" s="598" t="s">
        <v>720</v>
      </c>
      <c r="D33" s="355"/>
      <c r="E33" s="355"/>
      <c r="F33" s="355"/>
      <c r="G33" s="355"/>
      <c r="H33" s="355"/>
      <c r="I33" s="355"/>
      <c r="J33" s="355"/>
      <c r="K33" s="355"/>
      <c r="L33" s="355"/>
      <c r="M33" s="355"/>
      <c r="N33" s="358"/>
      <c r="O33" s="601"/>
      <c r="P33" s="25"/>
      <c r="S33" s="264"/>
      <c r="T33" s="264"/>
    </row>
    <row r="34" spans="1:20" s="18" customFormat="1" ht="12" customHeight="1">
      <c r="A34" s="1100"/>
      <c r="B34" s="99"/>
      <c r="C34" s="1119" t="s">
        <v>712</v>
      </c>
      <c r="D34" s="1119"/>
      <c r="E34" s="1119"/>
      <c r="F34" s="1119"/>
      <c r="G34" s="1119"/>
      <c r="H34" s="1119"/>
      <c r="I34" s="1119"/>
      <c r="J34" s="317">
        <v>0.41</v>
      </c>
      <c r="K34" s="317">
        <v>26.64</v>
      </c>
      <c r="L34" s="317">
        <v>26.62</v>
      </c>
      <c r="M34" s="317">
        <f t="shared" ref="M34:M39" si="1">(K34+L34+J34)/2</f>
        <v>26.835000000000001</v>
      </c>
      <c r="N34" s="317">
        <f t="shared" ref="N34:N60" si="2">SQRT(M34*(M34-J34)*(M34-K34)*(M34-L34))</f>
        <v>5.4524894437655744</v>
      </c>
      <c r="O34" s="601" t="s">
        <v>709</v>
      </c>
      <c r="P34" s="25"/>
      <c r="S34" s="264"/>
      <c r="T34" s="264"/>
    </row>
    <row r="35" spans="1:20" s="18" customFormat="1" ht="12" customHeight="1">
      <c r="A35" s="1100"/>
      <c r="B35" s="99"/>
      <c r="C35" s="1119" t="s">
        <v>713</v>
      </c>
      <c r="D35" s="1119"/>
      <c r="E35" s="1119"/>
      <c r="F35" s="1119"/>
      <c r="G35" s="1119"/>
      <c r="H35" s="1119"/>
      <c r="I35" s="1119"/>
      <c r="J35" s="317">
        <f t="shared" ref="J35:J60" si="3">K34</f>
        <v>26.64</v>
      </c>
      <c r="K35" s="317">
        <v>1.89</v>
      </c>
      <c r="L35" s="317">
        <v>28.47</v>
      </c>
      <c r="M35" s="317">
        <f t="shared" si="1"/>
        <v>28.5</v>
      </c>
      <c r="N35" s="317">
        <f t="shared" si="2"/>
        <v>6.5052196734623484</v>
      </c>
      <c r="O35" s="601" t="s">
        <v>709</v>
      </c>
      <c r="P35" s="25"/>
      <c r="S35" s="264"/>
      <c r="T35" s="264"/>
    </row>
    <row r="36" spans="1:20" s="18" customFormat="1" ht="12" customHeight="1">
      <c r="A36" s="1100"/>
      <c r="B36" s="99"/>
      <c r="C36" s="1119" t="s">
        <v>714</v>
      </c>
      <c r="D36" s="1119"/>
      <c r="E36" s="1119"/>
      <c r="F36" s="1119"/>
      <c r="G36" s="1119"/>
      <c r="H36" s="1119"/>
      <c r="I36" s="1119"/>
      <c r="J36" s="317">
        <f t="shared" si="3"/>
        <v>1.89</v>
      </c>
      <c r="K36" s="317">
        <v>1.3</v>
      </c>
      <c r="L36" s="317">
        <v>0.61</v>
      </c>
      <c r="M36" s="317">
        <f t="shared" si="1"/>
        <v>1.9</v>
      </c>
      <c r="N36" s="317">
        <f t="shared" si="2"/>
        <v>0.12126829758844647</v>
      </c>
      <c r="O36" s="601" t="s">
        <v>709</v>
      </c>
      <c r="P36" s="25"/>
      <c r="S36" s="264"/>
      <c r="T36" s="264"/>
    </row>
    <row r="37" spans="1:20" s="18" customFormat="1" ht="12" customHeight="1">
      <c r="A37" s="1100"/>
      <c r="B37" s="99"/>
      <c r="C37" s="1119" t="s">
        <v>715</v>
      </c>
      <c r="D37" s="1119"/>
      <c r="E37" s="1119"/>
      <c r="F37" s="1119"/>
      <c r="G37" s="1119"/>
      <c r="H37" s="1119"/>
      <c r="I37" s="1119"/>
      <c r="J37" s="317">
        <f t="shared" si="3"/>
        <v>1.3</v>
      </c>
      <c r="K37" s="317">
        <v>1.47</v>
      </c>
      <c r="L37" s="317">
        <v>0.41</v>
      </c>
      <c r="M37" s="317">
        <f t="shared" si="1"/>
        <v>1.5899999999999999</v>
      </c>
      <c r="N37" s="317">
        <f t="shared" si="2"/>
        <v>0.25552252346906701</v>
      </c>
      <c r="O37" s="601" t="s">
        <v>709</v>
      </c>
      <c r="P37" s="25"/>
      <c r="S37" s="264"/>
      <c r="T37" s="264"/>
    </row>
    <row r="38" spans="1:20" s="18" customFormat="1" ht="12" customHeight="1">
      <c r="A38" s="1100"/>
      <c r="B38" s="99"/>
      <c r="C38" s="1119" t="s">
        <v>716</v>
      </c>
      <c r="D38" s="1119"/>
      <c r="E38" s="1119"/>
      <c r="F38" s="1119"/>
      <c r="G38" s="1119"/>
      <c r="H38" s="1119"/>
      <c r="I38" s="1119"/>
      <c r="J38" s="317">
        <f t="shared" si="3"/>
        <v>1.47</v>
      </c>
      <c r="K38" s="317">
        <v>1.43</v>
      </c>
      <c r="L38" s="317">
        <v>0.1</v>
      </c>
      <c r="M38" s="317">
        <f t="shared" si="1"/>
        <v>1.5</v>
      </c>
      <c r="N38" s="317">
        <f t="shared" si="2"/>
        <v>6.6407830863536021E-2</v>
      </c>
      <c r="O38" s="601" t="s">
        <v>709</v>
      </c>
      <c r="P38" s="25"/>
      <c r="S38" s="264"/>
      <c r="T38" s="264"/>
    </row>
    <row r="39" spans="1:20" s="18" customFormat="1" ht="12" customHeight="1">
      <c r="A39" s="1100"/>
      <c r="B39" s="99"/>
      <c r="C39" s="1119" t="s">
        <v>717</v>
      </c>
      <c r="D39" s="1119"/>
      <c r="E39" s="1119"/>
      <c r="F39" s="1119"/>
      <c r="G39" s="1119"/>
      <c r="H39" s="1119"/>
      <c r="I39" s="1119"/>
      <c r="J39" s="317">
        <f t="shared" si="3"/>
        <v>1.43</v>
      </c>
      <c r="K39" s="317">
        <v>1.81</v>
      </c>
      <c r="L39" s="317">
        <v>0.45</v>
      </c>
      <c r="M39" s="317">
        <f t="shared" si="1"/>
        <v>1.8450000000000002</v>
      </c>
      <c r="N39" s="317">
        <f t="shared" si="2"/>
        <v>0.19334963634566316</v>
      </c>
      <c r="O39" s="601" t="s">
        <v>709</v>
      </c>
      <c r="P39" s="25"/>
      <c r="S39" s="264"/>
      <c r="T39" s="264"/>
    </row>
    <row r="40" spans="1:20" s="18" customFormat="1" ht="12" customHeight="1">
      <c r="A40" s="1100"/>
      <c r="B40" s="99"/>
      <c r="C40" s="1119" t="s">
        <v>721</v>
      </c>
      <c r="D40" s="1119"/>
      <c r="E40" s="1119"/>
      <c r="F40" s="1119"/>
      <c r="G40" s="1119"/>
      <c r="H40" s="1119"/>
      <c r="I40" s="1119"/>
      <c r="J40" s="317">
        <f t="shared" si="3"/>
        <v>1.81</v>
      </c>
      <c r="K40" s="317">
        <v>2.4900000000000002</v>
      </c>
      <c r="L40" s="317">
        <v>2.66</v>
      </c>
      <c r="M40" s="317">
        <f t="shared" ref="M40:M42" si="4">(K40+L40+J40)/2</f>
        <v>3.4800000000000004</v>
      </c>
      <c r="N40" s="317">
        <f t="shared" si="2"/>
        <v>2.172062816771192</v>
      </c>
      <c r="O40" s="601" t="s">
        <v>709</v>
      </c>
      <c r="P40" s="25"/>
      <c r="S40" s="264"/>
      <c r="T40" s="264"/>
    </row>
    <row r="41" spans="1:20" s="18" customFormat="1" ht="12" customHeight="1">
      <c r="A41" s="1100"/>
      <c r="B41" s="99"/>
      <c r="C41" s="1119" t="s">
        <v>722</v>
      </c>
      <c r="D41" s="1119"/>
      <c r="E41" s="1119"/>
      <c r="F41" s="1119"/>
      <c r="G41" s="1119"/>
      <c r="H41" s="1119"/>
      <c r="I41" s="1119"/>
      <c r="J41" s="317">
        <f t="shared" si="3"/>
        <v>2.4900000000000002</v>
      </c>
      <c r="K41" s="317">
        <v>2.41</v>
      </c>
      <c r="L41" s="317">
        <v>0.14000000000000001</v>
      </c>
      <c r="M41" s="317">
        <f t="shared" si="4"/>
        <v>2.5200000000000005</v>
      </c>
      <c r="N41" s="317">
        <f t="shared" si="2"/>
        <v>0.1406843274853323</v>
      </c>
      <c r="O41" s="601" t="s">
        <v>709</v>
      </c>
      <c r="P41" s="25"/>
      <c r="S41" s="264"/>
      <c r="T41" s="264"/>
    </row>
    <row r="42" spans="1:20" s="18" customFormat="1" ht="12" customHeight="1">
      <c r="A42" s="1100"/>
      <c r="B42" s="99"/>
      <c r="C42" s="1119" t="s">
        <v>723</v>
      </c>
      <c r="D42" s="1119"/>
      <c r="E42" s="1119"/>
      <c r="F42" s="1119"/>
      <c r="G42" s="1119"/>
      <c r="H42" s="1119"/>
      <c r="I42" s="1119"/>
      <c r="J42" s="317">
        <f t="shared" si="3"/>
        <v>2.41</v>
      </c>
      <c r="K42" s="317">
        <v>2.95</v>
      </c>
      <c r="L42" s="317">
        <v>4.58</v>
      </c>
      <c r="M42" s="317">
        <f t="shared" si="4"/>
        <v>4.9700000000000006</v>
      </c>
      <c r="N42" s="317">
        <f t="shared" si="2"/>
        <v>3.1659654072652184</v>
      </c>
      <c r="O42" s="601" t="s">
        <v>709</v>
      </c>
      <c r="P42" s="25"/>
      <c r="S42" s="264"/>
      <c r="T42" s="264"/>
    </row>
    <row r="43" spans="1:20" s="18" customFormat="1" ht="12" customHeight="1">
      <c r="A43" s="1100"/>
      <c r="B43" s="99"/>
      <c r="C43" s="1119" t="s">
        <v>724</v>
      </c>
      <c r="D43" s="1119"/>
      <c r="E43" s="1119"/>
      <c r="F43" s="1119"/>
      <c r="G43" s="1119"/>
      <c r="H43" s="1119"/>
      <c r="I43" s="1119"/>
      <c r="J43" s="317">
        <f t="shared" si="3"/>
        <v>2.95</v>
      </c>
      <c r="K43" s="317">
        <v>2.16</v>
      </c>
      <c r="L43" s="317">
        <v>0.95</v>
      </c>
      <c r="M43" s="317">
        <f t="shared" ref="M43:M47" si="5">(K43+L43+J43)/2</f>
        <v>3.0300000000000002</v>
      </c>
      <c r="N43" s="317">
        <f t="shared" si="2"/>
        <v>0.66230434091888635</v>
      </c>
      <c r="O43" s="601" t="s">
        <v>709</v>
      </c>
      <c r="P43" s="25"/>
      <c r="S43" s="264"/>
      <c r="T43" s="264"/>
    </row>
    <row r="44" spans="1:20" s="18" customFormat="1" ht="12" customHeight="1">
      <c r="A44" s="1100"/>
      <c r="B44" s="99"/>
      <c r="C44" s="1119" t="s">
        <v>725</v>
      </c>
      <c r="D44" s="1119"/>
      <c r="E44" s="1119"/>
      <c r="F44" s="1119"/>
      <c r="G44" s="1119"/>
      <c r="H44" s="1119"/>
      <c r="I44" s="1119"/>
      <c r="J44" s="317">
        <f t="shared" si="3"/>
        <v>2.16</v>
      </c>
      <c r="K44" s="317">
        <v>2.2200000000000002</v>
      </c>
      <c r="L44" s="317">
        <v>0.11</v>
      </c>
      <c r="M44" s="317">
        <f t="shared" si="5"/>
        <v>2.2450000000000001</v>
      </c>
      <c r="N44" s="317">
        <f t="shared" si="2"/>
        <v>0.10092216988848368</v>
      </c>
      <c r="O44" s="601" t="s">
        <v>709</v>
      </c>
      <c r="P44" s="25"/>
      <c r="S44" s="264"/>
      <c r="T44" s="264"/>
    </row>
    <row r="45" spans="1:20" s="18" customFormat="1" ht="12" customHeight="1">
      <c r="A45" s="1100"/>
      <c r="B45" s="99"/>
      <c r="C45" s="1119" t="s">
        <v>726</v>
      </c>
      <c r="D45" s="1119"/>
      <c r="E45" s="1119"/>
      <c r="F45" s="1119"/>
      <c r="G45" s="1119"/>
      <c r="H45" s="1119"/>
      <c r="I45" s="1119"/>
      <c r="J45" s="317">
        <f t="shared" si="3"/>
        <v>2.2200000000000002</v>
      </c>
      <c r="K45" s="317">
        <v>5.67</v>
      </c>
      <c r="L45" s="317">
        <v>7.22</v>
      </c>
      <c r="M45" s="317">
        <f t="shared" si="5"/>
        <v>7.5550000000000006</v>
      </c>
      <c r="N45" s="317">
        <f t="shared" si="2"/>
        <v>5.0450157570987901</v>
      </c>
      <c r="O45" s="601" t="s">
        <v>709</v>
      </c>
      <c r="P45" s="25"/>
      <c r="S45" s="264"/>
      <c r="T45" s="264"/>
    </row>
    <row r="46" spans="1:20" s="18" customFormat="1" ht="12" customHeight="1">
      <c r="A46" s="1100"/>
      <c r="B46" s="99"/>
      <c r="C46" s="1119" t="s">
        <v>727</v>
      </c>
      <c r="D46" s="1119"/>
      <c r="E46" s="1119"/>
      <c r="F46" s="1119"/>
      <c r="G46" s="1119"/>
      <c r="H46" s="1119"/>
      <c r="I46" s="1119"/>
      <c r="J46" s="317">
        <f t="shared" si="3"/>
        <v>5.67</v>
      </c>
      <c r="K46" s="317">
        <v>1.1000000000000001</v>
      </c>
      <c r="L46" s="317">
        <v>5.41</v>
      </c>
      <c r="M46" s="317">
        <f t="shared" si="5"/>
        <v>6.09</v>
      </c>
      <c r="N46" s="317">
        <f t="shared" si="2"/>
        <v>2.9460358042630768</v>
      </c>
      <c r="O46" s="601" t="s">
        <v>709</v>
      </c>
      <c r="P46" s="25"/>
      <c r="S46" s="264"/>
      <c r="T46" s="264"/>
    </row>
    <row r="47" spans="1:20" s="18" customFormat="1" ht="12" customHeight="1">
      <c r="A47" s="1100"/>
      <c r="B47" s="99"/>
      <c r="C47" s="1119" t="s">
        <v>728</v>
      </c>
      <c r="D47" s="1119"/>
      <c r="E47" s="1119"/>
      <c r="F47" s="1119"/>
      <c r="G47" s="1119"/>
      <c r="H47" s="1119"/>
      <c r="I47" s="1119"/>
      <c r="J47" s="317">
        <f t="shared" si="3"/>
        <v>1.1000000000000001</v>
      </c>
      <c r="K47" s="317">
        <v>4.58</v>
      </c>
      <c r="L47" s="317">
        <v>4.5999999999999996</v>
      </c>
      <c r="M47" s="317">
        <f t="shared" si="5"/>
        <v>5.14</v>
      </c>
      <c r="N47" s="317">
        <f t="shared" si="2"/>
        <v>2.505896534176939</v>
      </c>
      <c r="O47" s="601" t="s">
        <v>709</v>
      </c>
      <c r="P47" s="25"/>
      <c r="S47" s="264"/>
      <c r="T47" s="264"/>
    </row>
    <row r="48" spans="1:20" s="18" customFormat="1" ht="12" customHeight="1">
      <c r="A48" s="1100"/>
      <c r="B48" s="99"/>
      <c r="C48" s="1119" t="s">
        <v>729</v>
      </c>
      <c r="D48" s="1119"/>
      <c r="E48" s="1119"/>
      <c r="F48" s="1119"/>
      <c r="G48" s="1119"/>
      <c r="H48" s="1119"/>
      <c r="I48" s="1119"/>
      <c r="J48" s="317">
        <f t="shared" si="3"/>
        <v>4.58</v>
      </c>
      <c r="K48" s="317">
        <v>4.62</v>
      </c>
      <c r="L48" s="317">
        <v>0.19</v>
      </c>
      <c r="M48" s="317">
        <f t="shared" ref="M48:M55" si="6">(K48+L48+J48)/2</f>
        <v>4.6950000000000003</v>
      </c>
      <c r="N48" s="317">
        <f t="shared" si="2"/>
        <v>0.42711492525431699</v>
      </c>
      <c r="O48" s="601" t="s">
        <v>709</v>
      </c>
      <c r="P48" s="25"/>
      <c r="S48" s="264"/>
      <c r="T48" s="264"/>
    </row>
    <row r="49" spans="1:20" s="18" customFormat="1" ht="12" customHeight="1">
      <c r="A49" s="1100"/>
      <c r="B49" s="99"/>
      <c r="C49" s="1119" t="s">
        <v>730</v>
      </c>
      <c r="D49" s="1119"/>
      <c r="E49" s="1119"/>
      <c r="F49" s="1119"/>
      <c r="G49" s="1119"/>
      <c r="H49" s="1119"/>
      <c r="I49" s="1119"/>
      <c r="J49" s="317">
        <f t="shared" si="3"/>
        <v>4.62</v>
      </c>
      <c r="K49" s="317">
        <v>1.47</v>
      </c>
      <c r="L49" s="317">
        <v>3.58</v>
      </c>
      <c r="M49" s="317">
        <f t="shared" si="6"/>
        <v>4.835</v>
      </c>
      <c r="N49" s="317">
        <f t="shared" si="2"/>
        <v>2.0952307842753259</v>
      </c>
      <c r="O49" s="601" t="s">
        <v>709</v>
      </c>
      <c r="P49" s="25"/>
      <c r="S49" s="264"/>
      <c r="T49" s="264"/>
    </row>
    <row r="50" spans="1:20" s="18" customFormat="1" ht="12" customHeight="1">
      <c r="A50" s="1100"/>
      <c r="B50" s="99"/>
      <c r="C50" s="1119" t="s">
        <v>731</v>
      </c>
      <c r="D50" s="1119"/>
      <c r="E50" s="1119"/>
      <c r="F50" s="1119"/>
      <c r="G50" s="1119"/>
      <c r="H50" s="1119"/>
      <c r="I50" s="1119"/>
      <c r="J50" s="317">
        <f t="shared" si="3"/>
        <v>1.47</v>
      </c>
      <c r="K50" s="317">
        <v>5.98</v>
      </c>
      <c r="L50" s="317">
        <v>4.99</v>
      </c>
      <c r="M50" s="317">
        <f t="shared" si="6"/>
        <v>6.2200000000000006</v>
      </c>
      <c r="N50" s="317">
        <f t="shared" si="2"/>
        <v>2.9532497354609233</v>
      </c>
      <c r="O50" s="601" t="s">
        <v>709</v>
      </c>
      <c r="P50" s="25"/>
      <c r="S50" s="264"/>
      <c r="T50" s="264"/>
    </row>
    <row r="51" spans="1:20" s="18" customFormat="1" ht="12" customHeight="1">
      <c r="A51" s="1100"/>
      <c r="B51" s="99"/>
      <c r="C51" s="1119" t="s">
        <v>732</v>
      </c>
      <c r="D51" s="1119"/>
      <c r="E51" s="1119"/>
      <c r="F51" s="1119"/>
      <c r="G51" s="1119"/>
      <c r="H51" s="1119"/>
      <c r="I51" s="1119"/>
      <c r="J51" s="317">
        <f t="shared" si="3"/>
        <v>5.98</v>
      </c>
      <c r="K51" s="317">
        <v>4.13</v>
      </c>
      <c r="L51" s="317">
        <v>9.8800000000000008</v>
      </c>
      <c r="M51" s="317">
        <f t="shared" si="6"/>
        <v>9.995000000000001</v>
      </c>
      <c r="N51" s="317">
        <f t="shared" si="2"/>
        <v>5.2025600586994729</v>
      </c>
      <c r="O51" s="601" t="s">
        <v>709</v>
      </c>
      <c r="P51" s="25"/>
      <c r="S51" s="264"/>
      <c r="T51" s="264"/>
    </row>
    <row r="52" spans="1:20" s="18" customFormat="1" ht="12" customHeight="1">
      <c r="A52" s="1100"/>
      <c r="B52" s="99"/>
      <c r="C52" s="1119" t="s">
        <v>733</v>
      </c>
      <c r="D52" s="1119"/>
      <c r="E52" s="1119"/>
      <c r="F52" s="1119"/>
      <c r="G52" s="1119"/>
      <c r="H52" s="1119"/>
      <c r="I52" s="1119"/>
      <c r="J52" s="317">
        <f t="shared" si="3"/>
        <v>4.13</v>
      </c>
      <c r="K52" s="317">
        <v>5.2</v>
      </c>
      <c r="L52" s="317">
        <v>1.08</v>
      </c>
      <c r="M52" s="317">
        <f t="shared" si="6"/>
        <v>5.2050000000000001</v>
      </c>
      <c r="N52" s="317">
        <f t="shared" si="2"/>
        <v>0.33971253932552675</v>
      </c>
      <c r="O52" s="601" t="s">
        <v>709</v>
      </c>
      <c r="P52" s="25"/>
      <c r="S52" s="264"/>
      <c r="T52" s="264"/>
    </row>
    <row r="53" spans="1:20" s="18" customFormat="1" ht="12" customHeight="1">
      <c r="A53" s="1100"/>
      <c r="B53" s="99"/>
      <c r="C53" s="1119" t="s">
        <v>734</v>
      </c>
      <c r="D53" s="1119"/>
      <c r="E53" s="1119"/>
      <c r="F53" s="1119"/>
      <c r="G53" s="1119"/>
      <c r="H53" s="1119"/>
      <c r="I53" s="1119"/>
      <c r="J53" s="317">
        <f t="shared" si="3"/>
        <v>5.2</v>
      </c>
      <c r="K53" s="317">
        <v>0.95</v>
      </c>
      <c r="L53" s="317">
        <v>5</v>
      </c>
      <c r="M53" s="317">
        <f t="shared" si="6"/>
        <v>5.5750000000000002</v>
      </c>
      <c r="N53" s="317">
        <f t="shared" si="2"/>
        <v>2.3579134545981542</v>
      </c>
      <c r="O53" s="601" t="s">
        <v>709</v>
      </c>
      <c r="P53" s="25"/>
      <c r="S53" s="264"/>
      <c r="T53" s="264"/>
    </row>
    <row r="54" spans="1:20" s="18" customFormat="1" ht="12" customHeight="1">
      <c r="A54" s="1100"/>
      <c r="B54" s="99"/>
      <c r="C54" s="1119" t="s">
        <v>735</v>
      </c>
      <c r="D54" s="1119"/>
      <c r="E54" s="1119"/>
      <c r="F54" s="1119"/>
      <c r="G54" s="1119"/>
      <c r="H54" s="1119"/>
      <c r="I54" s="1119"/>
      <c r="J54" s="317">
        <f t="shared" si="3"/>
        <v>0.95</v>
      </c>
      <c r="K54" s="317">
        <v>3.12</v>
      </c>
      <c r="L54" s="317">
        <v>2.85</v>
      </c>
      <c r="M54" s="317">
        <f t="shared" si="6"/>
        <v>3.4600000000000004</v>
      </c>
      <c r="N54" s="317">
        <f t="shared" si="2"/>
        <v>1.342082724723034</v>
      </c>
      <c r="O54" s="601" t="s">
        <v>709</v>
      </c>
      <c r="P54" s="25"/>
      <c r="S54" s="264"/>
      <c r="T54" s="264"/>
    </row>
    <row r="55" spans="1:20" s="18" customFormat="1" ht="12" customHeight="1">
      <c r="A55" s="1100"/>
      <c r="B55" s="99"/>
      <c r="C55" s="1119" t="s">
        <v>736</v>
      </c>
      <c r="D55" s="1119"/>
      <c r="E55" s="1119"/>
      <c r="F55" s="1119"/>
      <c r="G55" s="1119"/>
      <c r="H55" s="1119"/>
      <c r="I55" s="1119"/>
      <c r="J55" s="317">
        <f t="shared" si="3"/>
        <v>3.12</v>
      </c>
      <c r="K55" s="317">
        <v>2.63</v>
      </c>
      <c r="L55" s="317">
        <v>5.43</v>
      </c>
      <c r="M55" s="317">
        <f t="shared" si="6"/>
        <v>5.59</v>
      </c>
      <c r="N55" s="317">
        <f t="shared" si="2"/>
        <v>2.557173689838061</v>
      </c>
      <c r="O55" s="601" t="s">
        <v>709</v>
      </c>
      <c r="P55" s="25"/>
      <c r="S55" s="264"/>
      <c r="T55" s="264"/>
    </row>
    <row r="56" spans="1:20" s="18" customFormat="1" ht="12" customHeight="1">
      <c r="A56" s="1100"/>
      <c r="B56" s="99"/>
      <c r="C56" s="1119" t="s">
        <v>737</v>
      </c>
      <c r="D56" s="1119"/>
      <c r="E56" s="1119"/>
      <c r="F56" s="1119"/>
      <c r="G56" s="1119"/>
      <c r="H56" s="1119"/>
      <c r="I56" s="1119"/>
      <c r="J56" s="317">
        <f t="shared" si="3"/>
        <v>2.63</v>
      </c>
      <c r="K56" s="317">
        <v>2.42</v>
      </c>
      <c r="L56" s="317">
        <v>4.63</v>
      </c>
      <c r="M56" s="317">
        <f t="shared" ref="M56:M60" si="7">(K56+L56+J56)/2</f>
        <v>4.84</v>
      </c>
      <c r="N56" s="317">
        <f t="shared" si="2"/>
        <v>2.3315039094970436</v>
      </c>
      <c r="O56" s="601" t="s">
        <v>709</v>
      </c>
      <c r="P56" s="25"/>
      <c r="S56" s="264"/>
      <c r="T56" s="264"/>
    </row>
    <row r="57" spans="1:20" s="18" customFormat="1" ht="12" customHeight="1">
      <c r="A57" s="1100"/>
      <c r="B57" s="99"/>
      <c r="C57" s="1119" t="s">
        <v>738</v>
      </c>
      <c r="D57" s="1119"/>
      <c r="E57" s="1119"/>
      <c r="F57" s="1119"/>
      <c r="G57" s="1119"/>
      <c r="H57" s="1119"/>
      <c r="I57" s="1119"/>
      <c r="J57" s="317">
        <f t="shared" si="3"/>
        <v>2.42</v>
      </c>
      <c r="K57" s="317">
        <v>2.71</v>
      </c>
      <c r="L57" s="317">
        <v>0.61</v>
      </c>
      <c r="M57" s="317">
        <f t="shared" si="7"/>
        <v>2.87</v>
      </c>
      <c r="N57" s="317">
        <f t="shared" si="2"/>
        <v>0.68337866516302703</v>
      </c>
      <c r="O57" s="601" t="s">
        <v>709</v>
      </c>
      <c r="P57" s="25"/>
      <c r="S57" s="264"/>
      <c r="T57" s="264"/>
    </row>
    <row r="58" spans="1:20" s="18" customFormat="1" ht="12" customHeight="1">
      <c r="A58" s="1100"/>
      <c r="B58" s="99"/>
      <c r="C58" s="1119" t="s">
        <v>739</v>
      </c>
      <c r="D58" s="1119"/>
      <c r="E58" s="1119"/>
      <c r="F58" s="1119"/>
      <c r="G58" s="1119"/>
      <c r="H58" s="1119"/>
      <c r="I58" s="1119"/>
      <c r="J58" s="317">
        <f t="shared" si="3"/>
        <v>2.71</v>
      </c>
      <c r="K58" s="317">
        <v>2.23</v>
      </c>
      <c r="L58" s="317">
        <v>1.97</v>
      </c>
      <c r="M58" s="317">
        <f t="shared" si="7"/>
        <v>3.4550000000000001</v>
      </c>
      <c r="N58" s="317">
        <f t="shared" si="2"/>
        <v>2.1638812980094357</v>
      </c>
      <c r="O58" s="601" t="s">
        <v>709</v>
      </c>
      <c r="P58" s="25"/>
      <c r="S58" s="264"/>
      <c r="T58" s="264"/>
    </row>
    <row r="59" spans="1:20" s="18" customFormat="1" ht="12" customHeight="1">
      <c r="A59" s="1100"/>
      <c r="B59" s="99"/>
      <c r="C59" s="1119" t="s">
        <v>740</v>
      </c>
      <c r="D59" s="1119"/>
      <c r="E59" s="1119"/>
      <c r="F59" s="1119"/>
      <c r="G59" s="1119"/>
      <c r="H59" s="1119"/>
      <c r="I59" s="1119"/>
      <c r="J59" s="317">
        <f t="shared" si="3"/>
        <v>2.23</v>
      </c>
      <c r="K59" s="317">
        <v>24.94</v>
      </c>
      <c r="L59" s="317">
        <v>24.57</v>
      </c>
      <c r="M59" s="317">
        <f t="shared" si="7"/>
        <v>25.87</v>
      </c>
      <c r="N59" s="317">
        <f t="shared" si="2"/>
        <v>27.191621157996451</v>
      </c>
      <c r="O59" s="601" t="s">
        <v>709</v>
      </c>
      <c r="P59" s="25"/>
      <c r="S59" s="264"/>
      <c r="T59" s="264"/>
    </row>
    <row r="60" spans="1:20" s="18" customFormat="1" ht="12" customHeight="1">
      <c r="A60" s="1100"/>
      <c r="B60" s="99"/>
      <c r="C60" s="1119" t="s">
        <v>741</v>
      </c>
      <c r="D60" s="1119"/>
      <c r="E60" s="1119"/>
      <c r="F60" s="1119"/>
      <c r="G60" s="1119"/>
      <c r="H60" s="1119"/>
      <c r="I60" s="1119"/>
      <c r="J60" s="317">
        <f t="shared" si="3"/>
        <v>24.94</v>
      </c>
      <c r="K60" s="317">
        <v>2.66</v>
      </c>
      <c r="L60" s="317">
        <v>24.92</v>
      </c>
      <c r="M60" s="317">
        <f t="shared" si="7"/>
        <v>26.26</v>
      </c>
      <c r="N60" s="317">
        <f t="shared" si="2"/>
        <v>33.108745624079454</v>
      </c>
      <c r="O60" s="601" t="s">
        <v>709</v>
      </c>
      <c r="P60" s="25"/>
      <c r="S60" s="264"/>
      <c r="T60" s="264"/>
    </row>
    <row r="61" spans="1:20" s="18" customFormat="1" ht="12" customHeight="1">
      <c r="A61" s="1100"/>
      <c r="B61" s="99"/>
      <c r="C61" s="1097" t="s">
        <v>60</v>
      </c>
      <c r="D61" s="1097"/>
      <c r="E61" s="1097"/>
      <c r="F61" s="1097"/>
      <c r="G61" s="1097"/>
      <c r="H61" s="1097"/>
      <c r="I61" s="1097"/>
      <c r="J61" s="1097"/>
      <c r="K61" s="1097"/>
      <c r="L61" s="1097"/>
      <c r="M61" s="1097"/>
      <c r="N61" s="279">
        <f>ROUND(SUM(N25:N60),2)</f>
        <v>894.15</v>
      </c>
      <c r="O61" s="601"/>
      <c r="P61" s="25"/>
      <c r="S61" s="264"/>
      <c r="T61" s="264"/>
    </row>
    <row r="62" spans="1:20" s="18" customFormat="1" ht="13.5" thickBot="1">
      <c r="A62" s="1100"/>
      <c r="B62" s="99"/>
      <c r="C62" s="152"/>
      <c r="D62" s="152"/>
      <c r="E62" s="152"/>
      <c r="F62" s="152"/>
      <c r="G62" s="152"/>
      <c r="H62" s="152"/>
      <c r="I62" s="152"/>
      <c r="J62" s="152"/>
      <c r="K62" s="152"/>
      <c r="L62" s="152"/>
      <c r="M62" s="152"/>
      <c r="N62" s="315"/>
      <c r="O62" s="601"/>
      <c r="P62" s="25"/>
      <c r="S62" s="264"/>
      <c r="T62" s="264"/>
    </row>
    <row r="63" spans="1:20">
      <c r="A63" s="1100"/>
      <c r="B63" s="1088" t="s">
        <v>27</v>
      </c>
      <c r="C63" s="1089"/>
      <c r="D63" s="1089"/>
      <c r="E63" s="1089"/>
      <c r="F63" s="1089"/>
      <c r="G63" s="1089"/>
      <c r="H63" s="28"/>
      <c r="I63" s="1090" t="s">
        <v>28</v>
      </c>
      <c r="J63" s="1091"/>
      <c r="K63" s="29" t="s">
        <v>48</v>
      </c>
      <c r="L63" s="1092" t="s">
        <v>49</v>
      </c>
      <c r="M63" s="1089"/>
      <c r="N63" s="1089"/>
      <c r="O63" s="1089"/>
      <c r="P63" s="1093"/>
    </row>
    <row r="64" spans="1:20" ht="13.15" customHeight="1">
      <c r="A64" s="1100"/>
      <c r="B64" s="30" t="s">
        <v>112</v>
      </c>
      <c r="C64" s="31"/>
      <c r="D64" s="31"/>
      <c r="E64" s="31"/>
      <c r="F64" s="31"/>
      <c r="G64" s="31"/>
      <c r="H64" s="31"/>
      <c r="I64" s="1057" t="str">
        <f t="shared" ref="I64:I69" si="8">+$D$13</f>
        <v>M2</v>
      </c>
      <c r="J64" s="1058"/>
      <c r="K64" s="32">
        <f>VLOOKUP(D11,'PLAN. ANTE.'!$A$2:$E$50,3,FALSE)</f>
        <v>0</v>
      </c>
      <c r="L64" s="33"/>
      <c r="M64" s="34"/>
      <c r="N64" s="34"/>
      <c r="O64" s="34"/>
      <c r="P64" s="35"/>
    </row>
    <row r="65" spans="1:20" ht="13.15" customHeight="1">
      <c r="A65" s="1100"/>
      <c r="B65" s="30" t="s">
        <v>111</v>
      </c>
      <c r="C65" s="31"/>
      <c r="D65" s="31"/>
      <c r="E65" s="31"/>
      <c r="F65" s="31"/>
      <c r="G65" s="31"/>
      <c r="H65" s="31"/>
      <c r="I65" s="1057" t="str">
        <f t="shared" si="8"/>
        <v>M2</v>
      </c>
      <c r="J65" s="1058"/>
      <c r="K65" s="32">
        <f>VLOOKUP(D11,'PLAN. ANTE.'!$A$2:$E$50,4,FALSE)</f>
        <v>0</v>
      </c>
      <c r="L65" s="33"/>
      <c r="M65" s="34"/>
      <c r="N65" s="34"/>
      <c r="O65" s="34"/>
      <c r="P65" s="35"/>
    </row>
    <row r="66" spans="1:20" s="195" customFormat="1" ht="13.15" customHeight="1">
      <c r="A66" s="1100"/>
      <c r="B66" s="189" t="s">
        <v>303</v>
      </c>
      <c r="C66" s="190"/>
      <c r="D66" s="190"/>
      <c r="E66" s="190"/>
      <c r="F66" s="190"/>
      <c r="G66" s="190"/>
      <c r="H66" s="190"/>
      <c r="I66" s="1094" t="str">
        <f t="shared" si="8"/>
        <v>M2</v>
      </c>
      <c r="J66" s="1095"/>
      <c r="K66" s="192">
        <f>ROUND(K67-SUM(K64:K65),2)</f>
        <v>894.15</v>
      </c>
      <c r="L66" s="191"/>
      <c r="M66" s="193"/>
      <c r="N66" s="193"/>
      <c r="O66" s="193"/>
      <c r="P66" s="194"/>
      <c r="S66" s="264"/>
      <c r="T66" s="264"/>
    </row>
    <row r="67" spans="1:20" ht="13.15" customHeight="1">
      <c r="A67" s="1100"/>
      <c r="B67" s="30" t="s">
        <v>50</v>
      </c>
      <c r="C67" s="31"/>
      <c r="D67" s="31"/>
      <c r="E67" s="31"/>
      <c r="F67" s="31"/>
      <c r="G67" s="31"/>
      <c r="H67" s="31"/>
      <c r="I67" s="1057" t="str">
        <f t="shared" si="8"/>
        <v>M2</v>
      </c>
      <c r="J67" s="1058"/>
      <c r="K67" s="32">
        <f>N61</f>
        <v>894.15</v>
      </c>
      <c r="L67" s="33"/>
      <c r="M67" s="34"/>
      <c r="N67" s="34"/>
      <c r="O67" s="34"/>
      <c r="P67" s="35"/>
    </row>
    <row r="68" spans="1:20">
      <c r="A68" s="1100"/>
      <c r="B68" s="1066" t="s">
        <v>51</v>
      </c>
      <c r="C68" s="1067"/>
      <c r="D68" s="1067"/>
      <c r="E68" s="1067"/>
      <c r="F68" s="1067"/>
      <c r="G68" s="1067"/>
      <c r="H68" s="1096"/>
      <c r="I68" s="1057" t="str">
        <f t="shared" si="8"/>
        <v>M2</v>
      </c>
      <c r="J68" s="1058"/>
      <c r="K68" s="43">
        <f>VLOOKUP(D11,'RUBROS '!A1:F173,4)</f>
        <v>867.33</v>
      </c>
      <c r="L68" s="33"/>
      <c r="M68" s="34"/>
      <c r="N68" s="34"/>
      <c r="O68" s="34"/>
      <c r="P68" s="35"/>
    </row>
    <row r="69" spans="1:20">
      <c r="A69" s="1100"/>
      <c r="B69" s="1055" t="s">
        <v>52</v>
      </c>
      <c r="C69" s="1056"/>
      <c r="D69" s="1056"/>
      <c r="E69" s="1056"/>
      <c r="F69" s="1056"/>
      <c r="G69" s="1056"/>
      <c r="H69" s="1056"/>
      <c r="I69" s="1057" t="str">
        <f t="shared" si="8"/>
        <v>M2</v>
      </c>
      <c r="J69" s="1058"/>
      <c r="K69" s="43">
        <f>K67-K68</f>
        <v>26.819999999999936</v>
      </c>
      <c r="L69" s="1057"/>
      <c r="M69" s="1064"/>
      <c r="N69" s="1064"/>
      <c r="O69" s="1064"/>
      <c r="P69" s="1065"/>
    </row>
    <row r="70" spans="1:20">
      <c r="A70" s="1100"/>
      <c r="B70" s="1066" t="s">
        <v>53</v>
      </c>
      <c r="C70" s="1067"/>
      <c r="D70" s="1067"/>
      <c r="E70" s="1067"/>
      <c r="F70" s="1067"/>
      <c r="G70" s="1067"/>
      <c r="H70" s="1067"/>
      <c r="I70" s="1057" t="s">
        <v>54</v>
      </c>
      <c r="J70" s="1058"/>
      <c r="K70" s="44">
        <f>K67/K68</f>
        <v>1.0309224862509079</v>
      </c>
      <c r="L70" s="1057"/>
      <c r="M70" s="1064"/>
      <c r="N70" s="1064"/>
      <c r="O70" s="1064"/>
      <c r="P70" s="1065"/>
    </row>
    <row r="71" spans="1:20" ht="13.5" thickBot="1">
      <c r="A71" s="1100"/>
      <c r="B71" s="1068" t="s">
        <v>55</v>
      </c>
      <c r="C71" s="1069"/>
      <c r="D71" s="1069"/>
      <c r="E71" s="1069"/>
      <c r="F71" s="1069"/>
      <c r="G71" s="1069"/>
      <c r="H71" s="1069"/>
      <c r="I71" s="1070" t="str">
        <f>+$D$13</f>
        <v>M2</v>
      </c>
      <c r="J71" s="1071"/>
      <c r="K71" s="100">
        <f>K66</f>
        <v>894.15</v>
      </c>
      <c r="L71" s="1070" t="s">
        <v>56</v>
      </c>
      <c r="M71" s="1072"/>
      <c r="N71" s="1072"/>
      <c r="O71" s="1072"/>
      <c r="P71" s="1073"/>
    </row>
    <row r="72" spans="1:20">
      <c r="A72" s="1100"/>
      <c r="B72" s="36"/>
      <c r="P72" s="26"/>
    </row>
    <row r="73" spans="1:20">
      <c r="A73" s="1100"/>
      <c r="B73" s="36"/>
      <c r="P73" s="26"/>
    </row>
    <row r="74" spans="1:20">
      <c r="A74" s="1100"/>
      <c r="B74" s="36"/>
      <c r="P74" s="26"/>
    </row>
    <row r="75" spans="1:20">
      <c r="A75" s="1100"/>
      <c r="B75" s="36"/>
      <c r="P75" s="26"/>
    </row>
    <row r="76" spans="1:20">
      <c r="A76" s="1100"/>
      <c r="B76" s="36"/>
      <c r="P76" s="26"/>
    </row>
    <row r="77" spans="1:20">
      <c r="A77" s="1100"/>
      <c r="B77" s="36"/>
      <c r="P77" s="26"/>
    </row>
    <row r="78" spans="1:20" ht="13.15" customHeight="1">
      <c r="A78" s="1100"/>
      <c r="B78" s="36"/>
      <c r="C78" s="1076" t="str">
        <f>INFO.!B13</f>
        <v xml:space="preserve">ING. BERNARDO V. USCA Z. </v>
      </c>
      <c r="D78" s="1076"/>
      <c r="E78" s="1076"/>
      <c r="F78" s="1076"/>
      <c r="G78" s="1076"/>
      <c r="H78" s="1076"/>
      <c r="L78" s="1059" t="str">
        <f>INFO.!B19</f>
        <v>ING. ANGELA G. SÁNCHEZ M.</v>
      </c>
      <c r="M78" s="1059"/>
      <c r="N78" s="1059"/>
      <c r="O78" s="1059"/>
      <c r="P78" s="1060"/>
    </row>
    <row r="79" spans="1:20">
      <c r="A79" s="1100"/>
      <c r="B79" s="36"/>
      <c r="C79" s="1063" t="str">
        <f>INFO.!A13</f>
        <v xml:space="preserve">CONTRATISTA </v>
      </c>
      <c r="D79" s="1063"/>
      <c r="E79" s="1063"/>
      <c r="F79" s="1063"/>
      <c r="G79" s="1063"/>
      <c r="H79" s="1063"/>
      <c r="L79" s="1061" t="str">
        <f>INFO.!A19</f>
        <v>FISCALIZADORA</v>
      </c>
      <c r="M79" s="1061"/>
      <c r="N79" s="1061"/>
      <c r="O79" s="1061"/>
      <c r="P79" s="1062"/>
    </row>
    <row r="80" spans="1:20">
      <c r="A80" s="443"/>
      <c r="B80" s="36"/>
      <c r="C80" s="152"/>
      <c r="D80" s="152"/>
      <c r="E80" s="152"/>
      <c r="F80" s="152"/>
      <c r="G80" s="152"/>
      <c r="H80" s="152"/>
      <c r="L80" s="560"/>
      <c r="M80" s="560"/>
      <c r="N80" s="560"/>
      <c r="O80" s="560"/>
      <c r="P80" s="444"/>
    </row>
    <row r="81" spans="1:16">
      <c r="A81" s="443"/>
      <c r="B81" s="36"/>
      <c r="C81" s="152"/>
      <c r="D81" s="152"/>
      <c r="E81" s="152"/>
      <c r="F81" s="152"/>
      <c r="G81" s="152"/>
      <c r="H81" s="152"/>
      <c r="L81" s="560"/>
      <c r="M81" s="560"/>
      <c r="N81" s="560"/>
      <c r="O81" s="560"/>
      <c r="P81" s="444"/>
    </row>
    <row r="82" spans="1:16">
      <c r="A82" s="443"/>
      <c r="B82" s="36"/>
      <c r="C82" s="152"/>
      <c r="D82" s="152"/>
      <c r="E82" s="152"/>
      <c r="F82" s="152"/>
      <c r="G82" s="152"/>
      <c r="H82" s="152"/>
      <c r="L82" s="560"/>
      <c r="M82" s="560"/>
      <c r="N82" s="560"/>
      <c r="O82" s="560"/>
      <c r="P82" s="444"/>
    </row>
    <row r="83" spans="1:16">
      <c r="A83" s="443"/>
      <c r="B83" s="36"/>
      <c r="C83" s="152"/>
      <c r="D83" s="152"/>
      <c r="E83" s="152"/>
      <c r="F83" s="152"/>
      <c r="G83" s="152"/>
      <c r="H83" s="152"/>
      <c r="L83" s="560"/>
      <c r="M83" s="560"/>
      <c r="N83" s="560"/>
      <c r="O83" s="560"/>
      <c r="P83" s="444"/>
    </row>
    <row r="84" spans="1:16">
      <c r="B84" s="36"/>
      <c r="G84" s="1076" t="s">
        <v>790</v>
      </c>
      <c r="H84" s="1076"/>
      <c r="I84" s="1076"/>
      <c r="J84" s="1076"/>
      <c r="K84" s="1076"/>
      <c r="L84" s="1076"/>
      <c r="P84" s="26"/>
    </row>
    <row r="85" spans="1:16" ht="13.15" customHeight="1">
      <c r="B85" s="36"/>
      <c r="G85" s="1225" t="s">
        <v>791</v>
      </c>
      <c r="H85" s="1225"/>
      <c r="I85" s="1225"/>
      <c r="J85" s="1225"/>
      <c r="K85" s="1225"/>
      <c r="L85" s="1225"/>
      <c r="P85" s="26"/>
    </row>
    <row r="86" spans="1:16" ht="13.5" thickBot="1">
      <c r="B86" s="39"/>
      <c r="C86" s="40"/>
      <c r="D86" s="40"/>
      <c r="E86" s="40"/>
      <c r="F86" s="40"/>
      <c r="G86" s="1224"/>
      <c r="H86" s="1224"/>
      <c r="I86" s="1224"/>
      <c r="J86" s="1224"/>
      <c r="K86" s="1224"/>
      <c r="L86" s="1224"/>
      <c r="M86" s="40"/>
      <c r="N86" s="40"/>
      <c r="O86" s="40"/>
      <c r="P86" s="41"/>
    </row>
    <row r="87" spans="1:16">
      <c r="G87" s="152"/>
      <c r="H87" s="152"/>
      <c r="I87" s="152"/>
    </row>
  </sheetData>
  <mergeCells count="93">
    <mergeCell ref="G84:L84"/>
    <mergeCell ref="G86:L86"/>
    <mergeCell ref="G85:L85"/>
    <mergeCell ref="C56:I56"/>
    <mergeCell ref="C57:I57"/>
    <mergeCell ref="C58:I58"/>
    <mergeCell ref="C59:I59"/>
    <mergeCell ref="C61:M61"/>
    <mergeCell ref="B63:G63"/>
    <mergeCell ref="I63:J63"/>
    <mergeCell ref="L63:P63"/>
    <mergeCell ref="C60:I60"/>
    <mergeCell ref="I67:J67"/>
    <mergeCell ref="B68:H68"/>
    <mergeCell ref="I68:J68"/>
    <mergeCell ref="C79:H79"/>
    <mergeCell ref="C49:I49"/>
    <mergeCell ref="C50:I50"/>
    <mergeCell ref="I64:J64"/>
    <mergeCell ref="I65:J65"/>
    <mergeCell ref="I66:J66"/>
    <mergeCell ref="C51:I51"/>
    <mergeCell ref="C52:I52"/>
    <mergeCell ref="C53:I53"/>
    <mergeCell ref="C54:I54"/>
    <mergeCell ref="C55:I55"/>
    <mergeCell ref="L79:P79"/>
    <mergeCell ref="B69:H69"/>
    <mergeCell ref="I69:J69"/>
    <mergeCell ref="L69:P69"/>
    <mergeCell ref="B70:H70"/>
    <mergeCell ref="I70:J70"/>
    <mergeCell ref="L70:P70"/>
    <mergeCell ref="B71:H71"/>
    <mergeCell ref="I71:J71"/>
    <mergeCell ref="L71:P71"/>
    <mergeCell ref="C78:H78"/>
    <mergeCell ref="L78:P78"/>
    <mergeCell ref="C48:I48"/>
    <mergeCell ref="C31:I32"/>
    <mergeCell ref="C40:I40"/>
    <mergeCell ref="C36:I36"/>
    <mergeCell ref="C34:I34"/>
    <mergeCell ref="C35:I35"/>
    <mergeCell ref="C47:I47"/>
    <mergeCell ref="C37:I37"/>
    <mergeCell ref="C38:I38"/>
    <mergeCell ref="C39:I39"/>
    <mergeCell ref="C43:I43"/>
    <mergeCell ref="C46:I46"/>
    <mergeCell ref="C41:I41"/>
    <mergeCell ref="C42:I42"/>
    <mergeCell ref="C44:I44"/>
    <mergeCell ref="C45:I45"/>
    <mergeCell ref="C28:H28"/>
    <mergeCell ref="I28:J28"/>
    <mergeCell ref="K28:L28"/>
    <mergeCell ref="C29:H29"/>
    <mergeCell ref="I29:J29"/>
    <mergeCell ref="K29:L29"/>
    <mergeCell ref="C26:H26"/>
    <mergeCell ref="I26:J26"/>
    <mergeCell ref="K26:L26"/>
    <mergeCell ref="C27:H27"/>
    <mergeCell ref="I27:J27"/>
    <mergeCell ref="K27:L27"/>
    <mergeCell ref="C22:N22"/>
    <mergeCell ref="C23:H24"/>
    <mergeCell ref="I23:J23"/>
    <mergeCell ref="K23:L23"/>
    <mergeCell ref="I24:J24"/>
    <mergeCell ref="K24:L24"/>
    <mergeCell ref="B15:C15"/>
    <mergeCell ref="B17:C17"/>
    <mergeCell ref="B18:P18"/>
    <mergeCell ref="B19:P19"/>
    <mergeCell ref="D17:E17"/>
    <mergeCell ref="A1:P1"/>
    <mergeCell ref="A2:A79"/>
    <mergeCell ref="D2:N4"/>
    <mergeCell ref="B5:P5"/>
    <mergeCell ref="B6:C7"/>
    <mergeCell ref="D6:P7"/>
    <mergeCell ref="M8:N8"/>
    <mergeCell ref="O8:P8"/>
    <mergeCell ref="M9:N9"/>
    <mergeCell ref="B11:C11"/>
    <mergeCell ref="C30:H30"/>
    <mergeCell ref="I30:J30"/>
    <mergeCell ref="K30:L30"/>
    <mergeCell ref="B12:C12"/>
    <mergeCell ref="B13:C13"/>
    <mergeCell ref="B14:C14"/>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5E07B-390D-4002-AA6A-64AC11A28959}">
  <sheetPr>
    <tabColor rgb="FF92D050"/>
  </sheetPr>
  <dimension ref="A1:U251"/>
  <sheetViews>
    <sheetView showGridLines="0" view="pageBreakPreview" topLeftCell="A17" zoomScale="70" zoomScaleNormal="80" zoomScaleSheetLayoutView="70" workbookViewId="0">
      <selection activeCell="S15" sqref="S15"/>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2 :</v>
      </c>
      <c r="C10" s="155"/>
      <c r="D10" s="18" t="str">
        <f>VLOOKUP(D11,'RUBROS '!A185:E280,2)</f>
        <v>CANCHA CUBIERTA / ESTRUCTURA</v>
      </c>
      <c r="L10" s="156"/>
      <c r="M10" s="157"/>
      <c r="N10" s="157"/>
      <c r="P10" s="25"/>
      <c r="S10" s="264"/>
      <c r="T10" s="264"/>
      <c r="U10" s="264"/>
    </row>
    <row r="11" spans="1:21" s="18" customFormat="1" ht="15" customHeight="1">
      <c r="A11" s="1100"/>
      <c r="B11" s="1113" t="s">
        <v>61</v>
      </c>
      <c r="C11" s="1114"/>
      <c r="D11" s="158">
        <v>21</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ENLUCIDO VERTICAL PALETEADO</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K176</f>
        <v>6.4</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ENLUCIDO VERTICAL PALETEADO</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97"/>
      <c r="D84" s="97"/>
      <c r="E84" s="97"/>
      <c r="F84" s="97"/>
      <c r="G84" s="97"/>
      <c r="H84" s="97"/>
      <c r="I84" s="97"/>
      <c r="J84" s="97"/>
      <c r="K84" s="97"/>
      <c r="L84" s="97"/>
      <c r="M84" s="97"/>
      <c r="N84" s="97"/>
      <c r="O84" s="97"/>
      <c r="P84" s="98"/>
      <c r="S84" s="264"/>
      <c r="T84" s="264"/>
      <c r="U84" s="264"/>
    </row>
    <row r="85" spans="1:21" s="18" customFormat="1">
      <c r="A85" s="1100"/>
      <c r="B85" s="99"/>
      <c r="C85" s="1044" t="str">
        <f>B21</f>
        <v>ENLUCIDO VERTICAL PALETEADO</v>
      </c>
      <c r="D85" s="1045"/>
      <c r="E85" s="1045"/>
      <c r="F85" s="1045"/>
      <c r="G85" s="1045"/>
      <c r="H85" s="1045"/>
      <c r="I85" s="1045"/>
      <c r="J85" s="1045"/>
      <c r="K85" s="1045"/>
      <c r="L85" s="1045"/>
      <c r="M85" s="1045"/>
      <c r="N85" s="1046"/>
      <c r="P85" s="25"/>
      <c r="S85" s="264"/>
      <c r="T85" s="264"/>
      <c r="U85" s="264"/>
    </row>
    <row r="86" spans="1:21" s="18" customFormat="1" ht="14.45" customHeight="1">
      <c r="A86" s="1100"/>
      <c r="B86" s="99"/>
      <c r="C86" s="1047" t="s">
        <v>114</v>
      </c>
      <c r="D86" s="1048"/>
      <c r="E86" s="1048"/>
      <c r="F86" s="1048"/>
      <c r="G86" s="1048"/>
      <c r="H86" s="1049"/>
      <c r="I86" s="237" t="s">
        <v>22</v>
      </c>
      <c r="J86" s="237" t="s">
        <v>229</v>
      </c>
      <c r="K86" s="237" t="s">
        <v>230</v>
      </c>
      <c r="L86" s="1053" t="s">
        <v>1</v>
      </c>
      <c r="M86" s="1054"/>
      <c r="N86" s="237" t="s">
        <v>60</v>
      </c>
      <c r="P86" s="25"/>
      <c r="S86" s="264"/>
      <c r="T86" s="264"/>
      <c r="U86" s="264"/>
    </row>
    <row r="87" spans="1:21" s="18" customFormat="1" ht="14.45" customHeight="1">
      <c r="A87" s="1100"/>
      <c r="B87" s="99"/>
      <c r="C87" s="1050"/>
      <c r="D87" s="1051"/>
      <c r="E87" s="1051"/>
      <c r="F87" s="1051"/>
      <c r="G87" s="1051"/>
      <c r="H87" s="1052"/>
      <c r="I87" s="237" t="s">
        <v>181</v>
      </c>
      <c r="J87" s="237" t="s">
        <v>181</v>
      </c>
      <c r="K87" s="237" t="s">
        <v>181</v>
      </c>
      <c r="L87" s="1053" t="s">
        <v>182</v>
      </c>
      <c r="M87" s="1054"/>
      <c r="N87" s="237" t="s">
        <v>231</v>
      </c>
      <c r="P87" s="25"/>
      <c r="S87" s="264"/>
      <c r="T87" s="264"/>
      <c r="U87" s="264"/>
    </row>
    <row r="88" spans="1:21" s="18" customFormat="1" ht="14.45" customHeight="1">
      <c r="A88" s="1100"/>
      <c r="B88" s="99"/>
      <c r="C88" s="1083" t="s">
        <v>331</v>
      </c>
      <c r="D88" s="1084"/>
      <c r="E88" s="1084"/>
      <c r="F88" s="1084"/>
      <c r="G88" s="1084"/>
      <c r="H88" s="1085"/>
      <c r="I88" s="317">
        <v>0.61</v>
      </c>
      <c r="J88" s="317">
        <v>0.41</v>
      </c>
      <c r="K88" s="377">
        <v>0.54</v>
      </c>
      <c r="L88" s="1083">
        <v>1</v>
      </c>
      <c r="M88" s="1085"/>
      <c r="N88" s="236">
        <f>ROUND((I88+J88)*2*K88*L88,2)</f>
        <v>1.1000000000000001</v>
      </c>
      <c r="O88" s="601"/>
      <c r="P88" s="25"/>
      <c r="S88" s="264"/>
      <c r="T88" s="264"/>
      <c r="U88" s="264"/>
    </row>
    <row r="89" spans="1:21" s="18" customFormat="1">
      <c r="A89" s="1100"/>
      <c r="B89" s="99"/>
      <c r="C89" s="1083" t="s">
        <v>332</v>
      </c>
      <c r="D89" s="1084"/>
      <c r="E89" s="1084"/>
      <c r="F89" s="1084"/>
      <c r="G89" s="1084"/>
      <c r="H89" s="1085"/>
      <c r="I89" s="317">
        <v>0.61</v>
      </c>
      <c r="J89" s="317">
        <v>0.41</v>
      </c>
      <c r="K89" s="377">
        <v>0.57999999999999996</v>
      </c>
      <c r="L89" s="1083">
        <v>1</v>
      </c>
      <c r="M89" s="1085"/>
      <c r="N89" s="236">
        <f t="shared" ref="N89:N101" si="0">ROUND((I89+J89)*2*K89*L89,2)</f>
        <v>1.18</v>
      </c>
      <c r="O89" s="601"/>
      <c r="P89" s="25"/>
      <c r="S89" s="264"/>
      <c r="T89" s="264"/>
      <c r="U89" s="264"/>
    </row>
    <row r="90" spans="1:21" s="18" customFormat="1">
      <c r="A90" s="1100"/>
      <c r="B90" s="99"/>
      <c r="C90" s="1083" t="s">
        <v>333</v>
      </c>
      <c r="D90" s="1084"/>
      <c r="E90" s="1084"/>
      <c r="F90" s="1084"/>
      <c r="G90" s="1084"/>
      <c r="H90" s="1085"/>
      <c r="I90" s="317">
        <v>0.61</v>
      </c>
      <c r="J90" s="317">
        <v>0.41</v>
      </c>
      <c r="K90" s="377">
        <v>0.63</v>
      </c>
      <c r="L90" s="1083">
        <v>1</v>
      </c>
      <c r="M90" s="1085"/>
      <c r="N90" s="236">
        <f t="shared" si="0"/>
        <v>1.29</v>
      </c>
      <c r="O90" s="601"/>
      <c r="P90" s="25"/>
      <c r="S90" s="264"/>
      <c r="T90" s="264"/>
      <c r="U90" s="264"/>
    </row>
    <row r="91" spans="1:21" s="18" customFormat="1">
      <c r="A91" s="1100"/>
      <c r="B91" s="99"/>
      <c r="C91" s="1083" t="s">
        <v>334</v>
      </c>
      <c r="D91" s="1084"/>
      <c r="E91" s="1084"/>
      <c r="F91" s="1084"/>
      <c r="G91" s="1084"/>
      <c r="H91" s="1085"/>
      <c r="I91" s="317">
        <v>0.61</v>
      </c>
      <c r="J91" s="317">
        <v>0.41</v>
      </c>
      <c r="K91" s="377">
        <v>0.66</v>
      </c>
      <c r="L91" s="1083">
        <v>1</v>
      </c>
      <c r="M91" s="1085"/>
      <c r="N91" s="236">
        <f t="shared" si="0"/>
        <v>1.35</v>
      </c>
      <c r="O91" s="601"/>
      <c r="P91" s="25"/>
      <c r="S91" s="264"/>
      <c r="T91" s="264"/>
      <c r="U91" s="264"/>
    </row>
    <row r="92" spans="1:21" s="18" customFormat="1">
      <c r="A92" s="1100"/>
      <c r="B92" s="99"/>
      <c r="C92" s="1083" t="s">
        <v>335</v>
      </c>
      <c r="D92" s="1084"/>
      <c r="E92" s="1084"/>
      <c r="F92" s="1084"/>
      <c r="G92" s="1084"/>
      <c r="H92" s="1085"/>
      <c r="I92" s="317">
        <v>0.61</v>
      </c>
      <c r="J92" s="317">
        <v>0.41</v>
      </c>
      <c r="K92" s="377">
        <v>0.69</v>
      </c>
      <c r="L92" s="1083">
        <v>1</v>
      </c>
      <c r="M92" s="1085"/>
      <c r="N92" s="236">
        <f t="shared" si="0"/>
        <v>1.41</v>
      </c>
      <c r="O92" s="601"/>
      <c r="P92" s="25"/>
      <c r="S92" s="264"/>
      <c r="T92" s="264"/>
      <c r="U92" s="264"/>
    </row>
    <row r="93" spans="1:21" s="18" customFormat="1">
      <c r="A93" s="1100"/>
      <c r="B93" s="99"/>
      <c r="C93" s="1083" t="s">
        <v>336</v>
      </c>
      <c r="D93" s="1084"/>
      <c r="E93" s="1084"/>
      <c r="F93" s="1084"/>
      <c r="G93" s="1084"/>
      <c r="H93" s="1085"/>
      <c r="I93" s="317">
        <v>0.61</v>
      </c>
      <c r="J93" s="317">
        <v>0.41</v>
      </c>
      <c r="K93" s="377">
        <v>0.72</v>
      </c>
      <c r="L93" s="1083">
        <v>1</v>
      </c>
      <c r="M93" s="1085"/>
      <c r="N93" s="236">
        <f t="shared" si="0"/>
        <v>1.47</v>
      </c>
      <c r="O93" s="601"/>
      <c r="P93" s="25"/>
      <c r="S93" s="264"/>
      <c r="T93" s="264"/>
      <c r="U93" s="264"/>
    </row>
    <row r="94" spans="1:21" s="18" customFormat="1">
      <c r="A94" s="1100"/>
      <c r="B94" s="99"/>
      <c r="C94" s="1083" t="s">
        <v>337</v>
      </c>
      <c r="D94" s="1084"/>
      <c r="E94" s="1084"/>
      <c r="F94" s="1084"/>
      <c r="G94" s="1084"/>
      <c r="H94" s="1085"/>
      <c r="I94" s="317">
        <v>0.61</v>
      </c>
      <c r="J94" s="317">
        <v>0.41</v>
      </c>
      <c r="K94" s="377">
        <v>0.73</v>
      </c>
      <c r="L94" s="1083">
        <v>1</v>
      </c>
      <c r="M94" s="1085"/>
      <c r="N94" s="236">
        <f t="shared" si="0"/>
        <v>1.49</v>
      </c>
      <c r="O94" s="601"/>
      <c r="P94" s="25"/>
      <c r="S94" s="264"/>
      <c r="T94" s="264"/>
      <c r="U94" s="264"/>
    </row>
    <row r="95" spans="1:21" s="18" customFormat="1">
      <c r="A95" s="1100"/>
      <c r="B95" s="99"/>
      <c r="C95" s="1083" t="s">
        <v>338</v>
      </c>
      <c r="D95" s="1084"/>
      <c r="E95" s="1084"/>
      <c r="F95" s="1084"/>
      <c r="G95" s="1084"/>
      <c r="H95" s="1085"/>
      <c r="I95" s="317">
        <v>0.61</v>
      </c>
      <c r="J95" s="317">
        <v>0.41</v>
      </c>
      <c r="K95" s="377">
        <v>0.59</v>
      </c>
      <c r="L95" s="1083">
        <v>1</v>
      </c>
      <c r="M95" s="1085"/>
      <c r="N95" s="236">
        <f t="shared" si="0"/>
        <v>1.2</v>
      </c>
      <c r="P95" s="25"/>
      <c r="S95" s="264"/>
      <c r="T95" s="264"/>
      <c r="U95" s="264"/>
    </row>
    <row r="96" spans="1:21" s="18" customFormat="1">
      <c r="A96" s="1100"/>
      <c r="B96" s="99"/>
      <c r="C96" s="1083" t="s">
        <v>339</v>
      </c>
      <c r="D96" s="1084"/>
      <c r="E96" s="1084"/>
      <c r="F96" s="1084"/>
      <c r="G96" s="1084"/>
      <c r="H96" s="1085"/>
      <c r="I96" s="317">
        <v>0.61</v>
      </c>
      <c r="J96" s="317">
        <v>0.41</v>
      </c>
      <c r="K96" s="377">
        <v>0.65</v>
      </c>
      <c r="L96" s="1083">
        <v>1</v>
      </c>
      <c r="M96" s="1085"/>
      <c r="N96" s="236">
        <f t="shared" si="0"/>
        <v>1.33</v>
      </c>
      <c r="O96" s="601"/>
      <c r="P96" s="25"/>
      <c r="S96" s="264"/>
      <c r="T96" s="264"/>
      <c r="U96" s="264"/>
    </row>
    <row r="97" spans="1:21" s="18" customFormat="1">
      <c r="A97" s="1100"/>
      <c r="B97" s="99"/>
      <c r="C97" s="1083" t="s">
        <v>340</v>
      </c>
      <c r="D97" s="1084"/>
      <c r="E97" s="1084"/>
      <c r="F97" s="1084"/>
      <c r="G97" s="1084"/>
      <c r="H97" s="1085"/>
      <c r="I97" s="317">
        <v>0.61</v>
      </c>
      <c r="J97" s="317">
        <v>0.41</v>
      </c>
      <c r="K97" s="377">
        <v>0.71</v>
      </c>
      <c r="L97" s="1083">
        <v>1</v>
      </c>
      <c r="M97" s="1085"/>
      <c r="N97" s="236">
        <f t="shared" si="0"/>
        <v>1.45</v>
      </c>
      <c r="O97" s="601"/>
      <c r="P97" s="25"/>
      <c r="S97" s="264"/>
      <c r="T97" s="264"/>
      <c r="U97" s="264"/>
    </row>
    <row r="98" spans="1:21" s="18" customFormat="1">
      <c r="A98" s="1100"/>
      <c r="B98" s="99"/>
      <c r="C98" s="1083" t="s">
        <v>341</v>
      </c>
      <c r="D98" s="1084"/>
      <c r="E98" s="1084"/>
      <c r="F98" s="1084"/>
      <c r="G98" s="1084"/>
      <c r="H98" s="1085"/>
      <c r="I98" s="317">
        <v>0.61</v>
      </c>
      <c r="J98" s="317">
        <v>0.41</v>
      </c>
      <c r="K98" s="377">
        <v>0.77</v>
      </c>
      <c r="L98" s="1083">
        <v>1</v>
      </c>
      <c r="M98" s="1085"/>
      <c r="N98" s="236">
        <f t="shared" si="0"/>
        <v>1.57</v>
      </c>
      <c r="O98" s="601"/>
      <c r="P98" s="25"/>
      <c r="S98" s="264"/>
      <c r="T98" s="264"/>
      <c r="U98" s="264"/>
    </row>
    <row r="99" spans="1:21" s="18" customFormat="1">
      <c r="A99" s="1100"/>
      <c r="B99" s="99"/>
      <c r="C99" s="1083" t="s">
        <v>342</v>
      </c>
      <c r="D99" s="1084"/>
      <c r="E99" s="1084"/>
      <c r="F99" s="1084"/>
      <c r="G99" s="1084"/>
      <c r="H99" s="1085"/>
      <c r="I99" s="317">
        <v>0.61</v>
      </c>
      <c r="J99" s="317">
        <v>0.41</v>
      </c>
      <c r="K99" s="377">
        <v>0.81</v>
      </c>
      <c r="L99" s="1083">
        <v>1</v>
      </c>
      <c r="M99" s="1085"/>
      <c r="N99" s="236">
        <f t="shared" si="0"/>
        <v>1.65</v>
      </c>
      <c r="O99" s="601"/>
      <c r="P99" s="25"/>
      <c r="S99" s="264"/>
      <c r="T99" s="264"/>
      <c r="U99" s="264"/>
    </row>
    <row r="100" spans="1:21" s="18" customFormat="1">
      <c r="A100" s="1100"/>
      <c r="B100" s="99"/>
      <c r="C100" s="1083" t="s">
        <v>343</v>
      </c>
      <c r="D100" s="1084"/>
      <c r="E100" s="1084"/>
      <c r="F100" s="1084"/>
      <c r="G100" s="1084"/>
      <c r="H100" s="1085"/>
      <c r="I100" s="317">
        <v>0.61</v>
      </c>
      <c r="J100" s="317">
        <v>0.41</v>
      </c>
      <c r="K100" s="377">
        <v>0.86</v>
      </c>
      <c r="L100" s="1083">
        <v>1</v>
      </c>
      <c r="M100" s="1085"/>
      <c r="N100" s="236">
        <f t="shared" si="0"/>
        <v>1.75</v>
      </c>
      <c r="O100" s="601"/>
      <c r="P100" s="25"/>
      <c r="S100" s="264"/>
      <c r="T100" s="264"/>
      <c r="U100" s="264"/>
    </row>
    <row r="101" spans="1:21" s="18" customFormat="1">
      <c r="A101" s="1100"/>
      <c r="B101" s="99"/>
      <c r="C101" s="1083" t="s">
        <v>344</v>
      </c>
      <c r="D101" s="1084"/>
      <c r="E101" s="1084"/>
      <c r="F101" s="1084"/>
      <c r="G101" s="1084"/>
      <c r="H101" s="1085"/>
      <c r="I101" s="317">
        <v>0.61</v>
      </c>
      <c r="J101" s="317">
        <v>0.41</v>
      </c>
      <c r="K101" s="377">
        <v>0.91</v>
      </c>
      <c r="L101" s="1083">
        <v>1</v>
      </c>
      <c r="M101" s="1085"/>
      <c r="N101" s="236">
        <f t="shared" si="0"/>
        <v>1.86</v>
      </c>
      <c r="O101" s="601"/>
      <c r="P101" s="25"/>
      <c r="S101" s="264"/>
      <c r="T101" s="264"/>
      <c r="U101" s="264"/>
    </row>
    <row r="102" spans="1:21" s="18" customFormat="1">
      <c r="A102" s="1100"/>
      <c r="B102" s="99"/>
      <c r="C102" s="1097" t="s">
        <v>60</v>
      </c>
      <c r="D102" s="1097"/>
      <c r="E102" s="1097"/>
      <c r="F102" s="1097"/>
      <c r="G102" s="1097"/>
      <c r="H102" s="1097"/>
      <c r="I102" s="1097"/>
      <c r="J102" s="1097"/>
      <c r="K102" s="1097"/>
      <c r="L102" s="1097"/>
      <c r="M102" s="1097"/>
      <c r="N102" s="279">
        <f>ROUND(SUM(N88:N101),2)</f>
        <v>20.100000000000001</v>
      </c>
      <c r="P102" s="25"/>
      <c r="S102" s="264"/>
      <c r="T102" s="264"/>
      <c r="U102" s="264"/>
    </row>
    <row r="103" spans="1:21" s="18" customFormat="1">
      <c r="A103" s="1100"/>
      <c r="B103" s="99"/>
      <c r="C103" s="152"/>
      <c r="D103" s="152"/>
      <c r="E103" s="152"/>
      <c r="F103" s="152"/>
      <c r="G103" s="152"/>
      <c r="H103" s="152"/>
      <c r="I103" s="152"/>
      <c r="J103" s="152"/>
      <c r="K103" s="152"/>
      <c r="L103" s="152"/>
      <c r="M103" s="152"/>
      <c r="N103" s="315"/>
      <c r="P103" s="25"/>
      <c r="S103" s="264"/>
      <c r="T103" s="264"/>
      <c r="U103" s="264"/>
    </row>
    <row r="104" spans="1:21" s="206" customFormat="1">
      <c r="A104" s="1100"/>
      <c r="B104" s="207" t="s">
        <v>642</v>
      </c>
      <c r="P104" s="208"/>
      <c r="S104" s="264"/>
      <c r="T104" s="264"/>
      <c r="U104" s="264"/>
    </row>
    <row r="105" spans="1:21" s="18" customFormat="1">
      <c r="A105" s="1100"/>
      <c r="B105" s="99"/>
      <c r="C105" s="152"/>
      <c r="D105" s="152"/>
      <c r="E105" s="152"/>
      <c r="F105" s="152"/>
      <c r="G105" s="152"/>
      <c r="H105" s="152"/>
      <c r="I105" s="152"/>
      <c r="J105" s="152"/>
      <c r="K105" s="152"/>
      <c r="L105" s="152"/>
      <c r="M105" s="152"/>
      <c r="N105" s="315"/>
      <c r="P105" s="25"/>
      <c r="S105" s="264"/>
      <c r="T105" s="264"/>
      <c r="U105" s="264"/>
    </row>
    <row r="106" spans="1:21" s="18" customFormat="1">
      <c r="A106" s="1100"/>
      <c r="B106" s="99"/>
      <c r="C106" s="152"/>
      <c r="D106" s="152"/>
      <c r="E106" s="152"/>
      <c r="F106" s="152"/>
      <c r="G106" s="152"/>
      <c r="H106" s="152"/>
      <c r="I106" s="152"/>
      <c r="J106" s="152"/>
      <c r="K106" s="152"/>
      <c r="L106" s="152"/>
      <c r="M106" s="152"/>
      <c r="N106" s="315"/>
      <c r="P106" s="25"/>
      <c r="S106" s="264"/>
      <c r="T106" s="264"/>
      <c r="U106" s="264"/>
    </row>
    <row r="107" spans="1:21" s="18" customFormat="1">
      <c r="A107" s="1100"/>
      <c r="B107" s="99"/>
      <c r="C107" s="152"/>
      <c r="D107" s="152"/>
      <c r="E107" s="152"/>
      <c r="F107" s="152"/>
      <c r="G107" s="152"/>
      <c r="H107" s="152"/>
      <c r="I107" s="152"/>
      <c r="J107" s="152"/>
      <c r="K107" s="152"/>
      <c r="L107" s="152"/>
      <c r="M107" s="152"/>
      <c r="N107" s="315"/>
      <c r="P107" s="25"/>
      <c r="S107" s="264"/>
      <c r="T107" s="264"/>
      <c r="U107" s="264"/>
    </row>
    <row r="108" spans="1:21" s="18" customFormat="1">
      <c r="A108" s="1100"/>
      <c r="B108" s="99"/>
      <c r="C108" s="152"/>
      <c r="D108" s="152"/>
      <c r="E108" s="152"/>
      <c r="F108" s="152"/>
      <c r="G108" s="152"/>
      <c r="H108" s="152"/>
      <c r="I108" s="152"/>
      <c r="J108" s="152"/>
      <c r="K108" s="152"/>
      <c r="L108" s="152"/>
      <c r="M108" s="152"/>
      <c r="N108" s="315"/>
      <c r="P108" s="25"/>
      <c r="S108" s="264"/>
      <c r="T108" s="264"/>
      <c r="U108" s="264"/>
    </row>
    <row r="109" spans="1:21" s="18" customFormat="1">
      <c r="A109" s="1100"/>
      <c r="B109" s="99"/>
      <c r="C109" s="152"/>
      <c r="D109" s="152"/>
      <c r="E109" s="152"/>
      <c r="F109" s="152"/>
      <c r="G109" s="152"/>
      <c r="H109" s="152"/>
      <c r="I109" s="152"/>
      <c r="J109" s="152"/>
      <c r="K109" s="152"/>
      <c r="L109" s="152"/>
      <c r="M109" s="152"/>
      <c r="N109" s="315"/>
      <c r="P109" s="25"/>
      <c r="S109" s="264"/>
      <c r="T109" s="264"/>
      <c r="U109" s="264"/>
    </row>
    <row r="110" spans="1:21" s="18" customFormat="1">
      <c r="A110" s="1100"/>
      <c r="B110" s="99"/>
      <c r="C110" s="152"/>
      <c r="D110" s="152"/>
      <c r="E110" s="152"/>
      <c r="F110" s="152"/>
      <c r="G110" s="152"/>
      <c r="H110" s="152"/>
      <c r="I110" s="152"/>
      <c r="J110" s="152"/>
      <c r="K110" s="152"/>
      <c r="L110" s="152"/>
      <c r="M110" s="152"/>
      <c r="N110" s="315"/>
      <c r="P110" s="25"/>
      <c r="S110" s="264"/>
      <c r="T110" s="264"/>
      <c r="U110" s="264"/>
    </row>
    <row r="111" spans="1:21" s="18" customFormat="1">
      <c r="A111" s="1100"/>
      <c r="B111" s="99"/>
      <c r="C111" s="152"/>
      <c r="D111" s="152"/>
      <c r="E111" s="152"/>
      <c r="F111" s="152"/>
      <c r="G111" s="152"/>
      <c r="H111" s="152"/>
      <c r="I111" s="152"/>
      <c r="J111" s="152"/>
      <c r="K111" s="152"/>
      <c r="L111" s="152"/>
      <c r="M111" s="152"/>
      <c r="N111" s="315"/>
      <c r="P111" s="25"/>
      <c r="S111" s="264"/>
      <c r="T111" s="264"/>
      <c r="U111" s="264"/>
    </row>
    <row r="112" spans="1:21" s="18" customFormat="1">
      <c r="A112" s="1100"/>
      <c r="B112" s="99"/>
      <c r="C112" s="152"/>
      <c r="D112" s="152"/>
      <c r="E112" s="152"/>
      <c r="F112" s="152"/>
      <c r="G112" s="152"/>
      <c r="H112" s="152"/>
      <c r="I112" s="152"/>
      <c r="J112" s="152"/>
      <c r="K112" s="152"/>
      <c r="L112" s="152"/>
      <c r="M112" s="152"/>
      <c r="N112" s="315"/>
      <c r="P112" s="25"/>
      <c r="S112" s="264"/>
      <c r="T112" s="264"/>
      <c r="U112" s="264"/>
    </row>
    <row r="113" spans="1:21" s="18" customFormat="1">
      <c r="A113" s="1100"/>
      <c r="B113" s="99"/>
      <c r="C113" s="152"/>
      <c r="D113" s="152"/>
      <c r="E113" s="152"/>
      <c r="F113" s="152"/>
      <c r="G113" s="152"/>
      <c r="H113" s="152"/>
      <c r="I113" s="152"/>
      <c r="J113" s="152"/>
      <c r="K113" s="152"/>
      <c r="L113" s="152"/>
      <c r="M113" s="152"/>
      <c r="N113" s="315"/>
      <c r="P113" s="25"/>
      <c r="S113" s="264"/>
      <c r="T113" s="264"/>
      <c r="U113" s="264"/>
    </row>
    <row r="114" spans="1:21" s="18" customFormat="1">
      <c r="A114" s="1100"/>
      <c r="B114" s="99"/>
      <c r="C114" s="152"/>
      <c r="D114" s="152"/>
      <c r="E114" s="152"/>
      <c r="F114" s="152"/>
      <c r="G114" s="152"/>
      <c r="H114" s="152"/>
      <c r="I114" s="152"/>
      <c r="J114" s="152"/>
      <c r="K114" s="152"/>
      <c r="L114" s="152"/>
      <c r="M114" s="152"/>
      <c r="N114" s="315"/>
      <c r="P114" s="25"/>
      <c r="S114" s="264"/>
      <c r="T114" s="264"/>
      <c r="U114" s="264"/>
    </row>
    <row r="115" spans="1:21" s="18" customFormat="1">
      <c r="A115" s="1100"/>
      <c r="B115" s="99"/>
      <c r="C115" s="152"/>
      <c r="D115" s="152"/>
      <c r="E115" s="152"/>
      <c r="F115" s="152"/>
      <c r="G115" s="152"/>
      <c r="H115" s="152"/>
      <c r="I115" s="152"/>
      <c r="J115" s="152"/>
      <c r="K115" s="152"/>
      <c r="L115" s="152"/>
      <c r="M115" s="152"/>
      <c r="N115" s="315"/>
      <c r="P115" s="25"/>
      <c r="S115" s="264"/>
      <c r="T115" s="264"/>
      <c r="U115" s="264"/>
    </row>
    <row r="116" spans="1:21" s="18" customFormat="1">
      <c r="A116" s="1100"/>
      <c r="B116" s="99"/>
      <c r="C116" s="152"/>
      <c r="D116" s="152"/>
      <c r="E116" s="152"/>
      <c r="F116" s="152"/>
      <c r="G116" s="152"/>
      <c r="H116" s="152"/>
      <c r="I116" s="152"/>
      <c r="J116" s="152"/>
      <c r="K116" s="152"/>
      <c r="L116" s="152"/>
      <c r="M116" s="152"/>
      <c r="N116" s="315"/>
      <c r="P116" s="25"/>
      <c r="S116" s="264"/>
      <c r="T116" s="264"/>
      <c r="U116" s="264"/>
    </row>
    <row r="117" spans="1:21" s="18" customFormat="1">
      <c r="A117" s="1100"/>
      <c r="B117" s="99"/>
      <c r="C117" s="152"/>
      <c r="D117" s="152"/>
      <c r="E117" s="152"/>
      <c r="F117" s="152"/>
      <c r="G117" s="152"/>
      <c r="H117" s="152"/>
      <c r="I117" s="152"/>
      <c r="J117" s="152"/>
      <c r="K117" s="152"/>
      <c r="L117" s="152"/>
      <c r="M117" s="152"/>
      <c r="N117" s="315"/>
      <c r="P117" s="25"/>
      <c r="S117" s="264"/>
      <c r="T117" s="264"/>
      <c r="U117" s="264"/>
    </row>
    <row r="118" spans="1:21" s="18" customFormat="1">
      <c r="A118" s="1100"/>
      <c r="B118" s="99"/>
      <c r="C118" s="152"/>
      <c r="D118" s="152"/>
      <c r="E118" s="152"/>
      <c r="F118" s="152"/>
      <c r="G118" s="152"/>
      <c r="H118" s="152"/>
      <c r="I118" s="152"/>
      <c r="J118" s="152"/>
      <c r="K118" s="152"/>
      <c r="L118" s="152"/>
      <c r="M118" s="152"/>
      <c r="N118" s="315"/>
      <c r="P118" s="25"/>
      <c r="S118" s="264"/>
      <c r="T118" s="264"/>
      <c r="U118" s="264"/>
    </row>
    <row r="119" spans="1:21" s="18" customFormat="1">
      <c r="A119" s="1100"/>
      <c r="B119" s="99"/>
      <c r="C119" s="152"/>
      <c r="D119" s="152"/>
      <c r="E119" s="152"/>
      <c r="F119" s="152"/>
      <c r="G119" s="152"/>
      <c r="H119" s="152"/>
      <c r="I119" s="152"/>
      <c r="J119" s="152"/>
      <c r="K119" s="152"/>
      <c r="L119" s="152"/>
      <c r="M119" s="152"/>
      <c r="N119" s="315"/>
      <c r="P119" s="25"/>
      <c r="S119" s="264"/>
      <c r="T119" s="264"/>
      <c r="U119" s="264"/>
    </row>
    <row r="120" spans="1:21" s="18" customFormat="1">
      <c r="A120" s="1100"/>
      <c r="B120" s="99"/>
      <c r="C120" s="152"/>
      <c r="D120" s="152"/>
      <c r="E120" s="152"/>
      <c r="F120" s="152"/>
      <c r="G120" s="152"/>
      <c r="H120" s="152"/>
      <c r="I120" s="152"/>
      <c r="J120" s="152"/>
      <c r="K120" s="152"/>
      <c r="L120" s="152"/>
      <c r="M120" s="152"/>
      <c r="N120" s="315"/>
      <c r="P120" s="25"/>
      <c r="S120" s="264"/>
      <c r="T120" s="264"/>
      <c r="U120" s="264"/>
    </row>
    <row r="121" spans="1:21" s="18" customFormat="1">
      <c r="A121" s="1100"/>
      <c r="B121" s="99"/>
      <c r="C121" s="152"/>
      <c r="D121" s="152"/>
      <c r="E121" s="152"/>
      <c r="F121" s="152"/>
      <c r="G121" s="152"/>
      <c r="H121" s="152"/>
      <c r="I121" s="152"/>
      <c r="J121" s="152"/>
      <c r="K121" s="152"/>
      <c r="L121" s="152"/>
      <c r="M121" s="152"/>
      <c r="N121" s="315"/>
      <c r="P121" s="25"/>
      <c r="S121" s="264"/>
      <c r="T121" s="264"/>
      <c r="U121" s="264"/>
    </row>
    <row r="122" spans="1:21" s="18" customFormat="1">
      <c r="A122" s="1100"/>
      <c r="B122" s="99"/>
      <c r="C122" s="152"/>
      <c r="D122" s="152"/>
      <c r="E122" s="152"/>
      <c r="F122" s="152"/>
      <c r="G122" s="152"/>
      <c r="H122" s="152"/>
      <c r="I122" s="152"/>
      <c r="J122" s="152"/>
      <c r="K122" s="152"/>
      <c r="L122" s="152"/>
      <c r="M122" s="152"/>
      <c r="N122" s="315"/>
      <c r="P122" s="25"/>
      <c r="S122" s="264"/>
      <c r="T122" s="264"/>
      <c r="U122" s="264"/>
    </row>
    <row r="123" spans="1:21" s="18" customFormat="1">
      <c r="A123" s="1100"/>
      <c r="B123" s="99"/>
      <c r="C123" s="152"/>
      <c r="D123" s="152"/>
      <c r="E123" s="152"/>
      <c r="F123" s="152"/>
      <c r="G123" s="152"/>
      <c r="H123" s="152"/>
      <c r="I123" s="152"/>
      <c r="J123" s="152"/>
      <c r="K123" s="152"/>
      <c r="L123" s="152"/>
      <c r="M123" s="152"/>
      <c r="N123" s="315"/>
      <c r="P123" s="25"/>
      <c r="S123" s="264"/>
      <c r="T123" s="264"/>
      <c r="U123" s="264"/>
    </row>
    <row r="124" spans="1:21" s="18" customFormat="1">
      <c r="A124" s="1100"/>
      <c r="B124" s="99"/>
      <c r="C124" s="152"/>
      <c r="D124" s="152"/>
      <c r="E124" s="152"/>
      <c r="F124" s="152"/>
      <c r="G124" s="152"/>
      <c r="H124" s="152"/>
      <c r="I124" s="152"/>
      <c r="J124" s="152"/>
      <c r="K124" s="152"/>
      <c r="L124" s="152"/>
      <c r="M124" s="152"/>
      <c r="N124" s="315"/>
      <c r="P124" s="25"/>
      <c r="S124" s="264"/>
      <c r="T124" s="264"/>
      <c r="U124" s="264"/>
    </row>
    <row r="125" spans="1:21" s="18" customFormat="1">
      <c r="A125" s="1100"/>
      <c r="B125" s="99"/>
      <c r="C125" s="152"/>
      <c r="D125" s="152"/>
      <c r="E125" s="152"/>
      <c r="F125" s="152"/>
      <c r="G125" s="152"/>
      <c r="H125" s="152"/>
      <c r="I125" s="152"/>
      <c r="J125" s="152"/>
      <c r="K125" s="152"/>
      <c r="L125" s="152"/>
      <c r="M125" s="152"/>
      <c r="N125" s="315"/>
      <c r="P125" s="25"/>
      <c r="S125" s="264"/>
      <c r="T125" s="264"/>
      <c r="U125" s="264"/>
    </row>
    <row r="126" spans="1:21" s="18" customFormat="1">
      <c r="A126" s="1100"/>
      <c r="B126" s="99"/>
      <c r="C126" s="152"/>
      <c r="D126" s="152"/>
      <c r="E126" s="152"/>
      <c r="F126" s="152"/>
      <c r="G126" s="152"/>
      <c r="H126" s="152"/>
      <c r="I126" s="152"/>
      <c r="J126" s="152"/>
      <c r="K126" s="152"/>
      <c r="L126" s="152"/>
      <c r="M126" s="152"/>
      <c r="N126" s="315"/>
      <c r="P126" s="25"/>
      <c r="S126" s="264"/>
      <c r="T126" s="264"/>
      <c r="U126" s="264"/>
    </row>
    <row r="127" spans="1:21" s="18" customFormat="1">
      <c r="A127" s="1100"/>
      <c r="B127" s="99"/>
      <c r="C127" s="152"/>
      <c r="D127" s="152"/>
      <c r="E127" s="152"/>
      <c r="F127" s="152"/>
      <c r="G127" s="152"/>
      <c r="H127" s="152"/>
      <c r="I127" s="152"/>
      <c r="J127" s="152"/>
      <c r="K127" s="152"/>
      <c r="L127" s="152"/>
      <c r="M127" s="152"/>
      <c r="N127" s="315"/>
      <c r="P127" s="25"/>
      <c r="S127" s="264"/>
      <c r="T127" s="264"/>
      <c r="U127" s="264"/>
    </row>
    <row r="128" spans="1:21" s="18" customFormat="1">
      <c r="A128" s="1100"/>
      <c r="B128" s="99"/>
      <c r="C128" s="152"/>
      <c r="D128" s="152"/>
      <c r="E128" s="152"/>
      <c r="F128" s="152"/>
      <c r="G128" s="152"/>
      <c r="H128" s="152"/>
      <c r="I128" s="152"/>
      <c r="J128" s="152"/>
      <c r="K128" s="152"/>
      <c r="L128" s="152"/>
      <c r="M128" s="152"/>
      <c r="N128" s="315"/>
      <c r="P128" s="25"/>
      <c r="S128" s="264"/>
      <c r="T128" s="264"/>
      <c r="U128" s="264"/>
    </row>
    <row r="129" spans="1:21" s="18" customFormat="1">
      <c r="A129" s="1100"/>
      <c r="B129" s="99"/>
      <c r="C129" s="152"/>
      <c r="D129" s="152"/>
      <c r="E129" s="152"/>
      <c r="F129" s="152"/>
      <c r="G129" s="152"/>
      <c r="H129" s="152"/>
      <c r="I129" s="152"/>
      <c r="J129" s="152"/>
      <c r="K129" s="152"/>
      <c r="L129" s="152"/>
      <c r="M129" s="152"/>
      <c r="N129" s="315"/>
      <c r="P129" s="25"/>
      <c r="S129" s="264"/>
      <c r="T129" s="264"/>
      <c r="U129" s="264"/>
    </row>
    <row r="130" spans="1:21" s="18" customFormat="1">
      <c r="A130" s="1100"/>
      <c r="B130" s="99"/>
      <c r="C130" s="152"/>
      <c r="D130" s="152"/>
      <c r="E130" s="152"/>
      <c r="F130" s="152"/>
      <c r="G130" s="152"/>
      <c r="H130" s="152"/>
      <c r="I130" s="152"/>
      <c r="J130" s="152"/>
      <c r="K130" s="152"/>
      <c r="L130" s="152"/>
      <c r="M130" s="152"/>
      <c r="N130" s="315"/>
      <c r="P130" s="25"/>
      <c r="S130" s="264"/>
      <c r="T130" s="264"/>
      <c r="U130" s="264"/>
    </row>
    <row r="131" spans="1:21" s="18" customFormat="1">
      <c r="A131" s="1100"/>
      <c r="B131" s="99"/>
      <c r="C131" s="152"/>
      <c r="D131" s="152"/>
      <c r="E131" s="152"/>
      <c r="F131" s="152"/>
      <c r="G131" s="152"/>
      <c r="H131" s="152"/>
      <c r="I131" s="152"/>
      <c r="J131" s="152"/>
      <c r="K131" s="152"/>
      <c r="L131" s="152"/>
      <c r="M131" s="152"/>
      <c r="N131" s="315"/>
      <c r="P131" s="25"/>
      <c r="S131" s="264"/>
      <c r="T131" s="264"/>
      <c r="U131" s="264"/>
    </row>
    <row r="132" spans="1:21" s="18" customFormat="1">
      <c r="A132" s="1100"/>
      <c r="B132" s="99"/>
      <c r="C132" s="1044" t="str">
        <f>B104</f>
        <v>ENLUCIDO VERTICAL PALETEADO EN AROS</v>
      </c>
      <c r="D132" s="1045"/>
      <c r="E132" s="1045"/>
      <c r="F132" s="1045"/>
      <c r="G132" s="1045"/>
      <c r="H132" s="1045"/>
      <c r="I132" s="1045"/>
      <c r="J132" s="1045"/>
      <c r="K132" s="1045"/>
      <c r="L132" s="1045"/>
      <c r="M132" s="1045"/>
      <c r="N132" s="1046"/>
      <c r="P132" s="25"/>
      <c r="S132" s="264"/>
      <c r="T132" s="264"/>
      <c r="U132" s="264"/>
    </row>
    <row r="133" spans="1:21" s="18" customFormat="1">
      <c r="A133" s="1100"/>
      <c r="B133" s="99"/>
      <c r="C133" s="1047" t="s">
        <v>114</v>
      </c>
      <c r="D133" s="1048"/>
      <c r="E133" s="1048"/>
      <c r="F133" s="1049"/>
      <c r="G133" s="237" t="s">
        <v>527</v>
      </c>
      <c r="H133" s="237" t="s">
        <v>528</v>
      </c>
      <c r="I133" s="237" t="s">
        <v>532</v>
      </c>
      <c r="J133" s="237" t="s">
        <v>529</v>
      </c>
      <c r="K133" s="237" t="s">
        <v>530</v>
      </c>
      <c r="L133" s="237" t="s">
        <v>531</v>
      </c>
      <c r="M133" s="237" t="s">
        <v>533</v>
      </c>
      <c r="N133" s="237" t="s">
        <v>60</v>
      </c>
      <c r="P133" s="25"/>
      <c r="S133" s="264"/>
      <c r="T133" s="264"/>
      <c r="U133" s="264"/>
    </row>
    <row r="134" spans="1:21" s="18" customFormat="1">
      <c r="A134" s="1100"/>
      <c r="B134" s="99"/>
      <c r="C134" s="1050"/>
      <c r="D134" s="1051"/>
      <c r="E134" s="1051"/>
      <c r="F134" s="1052"/>
      <c r="G134" s="237" t="s">
        <v>181</v>
      </c>
      <c r="H134" s="237" t="s">
        <v>181</v>
      </c>
      <c r="I134" s="237" t="s">
        <v>181</v>
      </c>
      <c r="J134" s="237" t="s">
        <v>181</v>
      </c>
      <c r="K134" s="237" t="s">
        <v>181</v>
      </c>
      <c r="L134" s="237" t="s">
        <v>181</v>
      </c>
      <c r="M134" s="237" t="s">
        <v>182</v>
      </c>
      <c r="N134" s="237" t="s">
        <v>231</v>
      </c>
      <c r="P134" s="25"/>
      <c r="S134" s="264"/>
      <c r="T134" s="264"/>
      <c r="U134" s="264"/>
    </row>
    <row r="135" spans="1:21" s="18" customFormat="1">
      <c r="A135" s="1100"/>
      <c r="B135" s="99"/>
      <c r="C135" s="573" t="s">
        <v>548</v>
      </c>
      <c r="D135" s="574"/>
      <c r="E135" s="574"/>
      <c r="F135" s="574"/>
      <c r="G135" s="574"/>
      <c r="H135" s="574"/>
      <c r="I135" s="574"/>
      <c r="J135" s="574"/>
      <c r="K135" s="574"/>
      <c r="L135" s="574"/>
      <c r="M135" s="574"/>
      <c r="N135" s="575"/>
      <c r="P135" s="25"/>
      <c r="S135" s="264"/>
      <c r="T135" s="264"/>
      <c r="U135" s="264"/>
    </row>
    <row r="136" spans="1:21" s="18" customFormat="1">
      <c r="A136" s="1100"/>
      <c r="B136" s="99"/>
      <c r="C136" s="357" t="s">
        <v>542</v>
      </c>
      <c r="D136" s="355"/>
      <c r="E136" s="355"/>
      <c r="F136" s="355"/>
      <c r="G136" s="236">
        <v>2.0699999999999998</v>
      </c>
      <c r="H136" s="236">
        <v>2.1</v>
      </c>
      <c r="I136" s="317">
        <f>ROUND(AVERAGE(G136:H136),2)</f>
        <v>2.09</v>
      </c>
      <c r="J136" s="317">
        <v>0.38</v>
      </c>
      <c r="K136" s="236"/>
      <c r="L136" s="317">
        <f>ROUND(AVERAGE(J136:K136),2)</f>
        <v>0.38</v>
      </c>
      <c r="M136" s="236">
        <v>2</v>
      </c>
      <c r="N136" s="317">
        <f>ROUND(I136*L136*M136,2)</f>
        <v>1.59</v>
      </c>
      <c r="P136" s="25"/>
      <c r="S136" s="264"/>
      <c r="T136" s="264"/>
      <c r="U136" s="264"/>
    </row>
    <row r="137" spans="1:21" s="18" customFormat="1">
      <c r="A137" s="1100"/>
      <c r="B137" s="99"/>
      <c r="C137" s="357" t="s">
        <v>543</v>
      </c>
      <c r="D137" s="355"/>
      <c r="E137" s="355"/>
      <c r="F137" s="355"/>
      <c r="G137" s="236">
        <v>2.0499999999999998</v>
      </c>
      <c r="H137" s="236">
        <v>1.63</v>
      </c>
      <c r="I137" s="317">
        <f t="shared" ref="I137:I141" si="1">ROUND(AVERAGE(G137:H137),2)</f>
        <v>1.84</v>
      </c>
      <c r="J137" s="317">
        <v>0.38</v>
      </c>
      <c r="K137" s="236">
        <v>0.22</v>
      </c>
      <c r="L137" s="317">
        <f t="shared" ref="L137:L141" si="2">ROUND(AVERAGE(J137:K137),2)</f>
        <v>0.3</v>
      </c>
      <c r="M137" s="236">
        <v>2</v>
      </c>
      <c r="N137" s="317">
        <f t="shared" ref="N137:N141" si="3">ROUND(I137*L137*M137,2)</f>
        <v>1.1000000000000001</v>
      </c>
      <c r="P137" s="25"/>
      <c r="S137" s="264"/>
      <c r="T137" s="264"/>
      <c r="U137" s="264"/>
    </row>
    <row r="138" spans="1:21" s="18" customFormat="1">
      <c r="A138" s="1100"/>
      <c r="B138" s="99"/>
      <c r="C138" s="357" t="s">
        <v>544</v>
      </c>
      <c r="D138" s="355"/>
      <c r="E138" s="355"/>
      <c r="F138" s="355"/>
      <c r="G138" s="236">
        <v>1.63</v>
      </c>
      <c r="H138" s="236"/>
      <c r="I138" s="317">
        <f t="shared" si="1"/>
        <v>1.63</v>
      </c>
      <c r="J138" s="317">
        <v>0.22</v>
      </c>
      <c r="K138" s="236">
        <v>0.26</v>
      </c>
      <c r="L138" s="317">
        <f t="shared" si="2"/>
        <v>0.24</v>
      </c>
      <c r="M138" s="236">
        <v>1</v>
      </c>
      <c r="N138" s="317">
        <f t="shared" si="3"/>
        <v>0.39</v>
      </c>
      <c r="P138" s="25"/>
      <c r="S138" s="264"/>
      <c r="T138" s="264"/>
      <c r="U138" s="264"/>
    </row>
    <row r="139" spans="1:21" s="18" customFormat="1">
      <c r="A139" s="1100"/>
      <c r="B139" s="99"/>
      <c r="C139" s="357" t="s">
        <v>545</v>
      </c>
      <c r="D139" s="355"/>
      <c r="E139" s="355"/>
      <c r="F139" s="355"/>
      <c r="G139" s="236">
        <v>2.0699999999999998</v>
      </c>
      <c r="H139" s="236"/>
      <c r="I139" s="317">
        <f t="shared" si="1"/>
        <v>2.0699999999999998</v>
      </c>
      <c r="J139" s="317">
        <v>0.26</v>
      </c>
      <c r="K139" s="236"/>
      <c r="L139" s="317">
        <f t="shared" si="2"/>
        <v>0.26</v>
      </c>
      <c r="M139" s="236">
        <v>1</v>
      </c>
      <c r="N139" s="317">
        <f t="shared" si="3"/>
        <v>0.54</v>
      </c>
      <c r="P139" s="25"/>
      <c r="S139" s="264"/>
      <c r="T139" s="264"/>
      <c r="U139" s="264"/>
    </row>
    <row r="140" spans="1:21" s="18" customFormat="1">
      <c r="A140" s="1100"/>
      <c r="B140" s="99"/>
      <c r="C140" s="357" t="s">
        <v>546</v>
      </c>
      <c r="D140" s="355"/>
      <c r="E140" s="355"/>
      <c r="F140" s="355"/>
      <c r="G140" s="236">
        <v>2.1</v>
      </c>
      <c r="H140" s="236"/>
      <c r="I140" s="317">
        <f t="shared" si="1"/>
        <v>2.1</v>
      </c>
      <c r="J140" s="317">
        <v>0.26</v>
      </c>
      <c r="K140" s="236"/>
      <c r="L140" s="317">
        <f t="shared" si="2"/>
        <v>0.26</v>
      </c>
      <c r="M140" s="236">
        <v>1</v>
      </c>
      <c r="N140" s="317">
        <f t="shared" si="3"/>
        <v>0.55000000000000004</v>
      </c>
      <c r="P140" s="25"/>
      <c r="S140" s="264"/>
      <c r="T140" s="264"/>
      <c r="U140" s="264"/>
    </row>
    <row r="141" spans="1:21" s="18" customFormat="1">
      <c r="A141" s="1100"/>
      <c r="B141" s="99"/>
      <c r="C141" s="357" t="s">
        <v>547</v>
      </c>
      <c r="D141" s="355"/>
      <c r="E141" s="355"/>
      <c r="F141" s="355"/>
      <c r="G141" s="236">
        <v>2.0499999999999998</v>
      </c>
      <c r="H141" s="236"/>
      <c r="I141" s="317">
        <f t="shared" si="1"/>
        <v>2.0499999999999998</v>
      </c>
      <c r="J141" s="317">
        <v>0.22</v>
      </c>
      <c r="K141" s="236">
        <v>0.26</v>
      </c>
      <c r="L141" s="317">
        <f t="shared" si="2"/>
        <v>0.24</v>
      </c>
      <c r="M141" s="236">
        <v>1</v>
      </c>
      <c r="N141" s="317">
        <f t="shared" si="3"/>
        <v>0.49</v>
      </c>
      <c r="P141" s="25"/>
      <c r="S141" s="264"/>
      <c r="T141" s="264"/>
      <c r="U141" s="264"/>
    </row>
    <row r="142" spans="1:21" s="18" customFormat="1">
      <c r="A142" s="1100"/>
      <c r="B142" s="99"/>
      <c r="C142" s="573" t="s">
        <v>555</v>
      </c>
      <c r="D142" s="574"/>
      <c r="E142" s="574"/>
      <c r="F142" s="574"/>
      <c r="G142" s="574"/>
      <c r="H142" s="574"/>
      <c r="I142" s="574"/>
      <c r="J142" s="574"/>
      <c r="K142" s="574"/>
      <c r="L142" s="574"/>
      <c r="M142" s="574"/>
      <c r="N142" s="575"/>
      <c r="P142" s="25"/>
      <c r="S142" s="264"/>
      <c r="T142" s="264"/>
      <c r="U142" s="264"/>
    </row>
    <row r="143" spans="1:21" s="18" customFormat="1">
      <c r="A143" s="1100"/>
      <c r="B143" s="99"/>
      <c r="C143" s="357" t="s">
        <v>549</v>
      </c>
      <c r="D143" s="355"/>
      <c r="E143" s="355"/>
      <c r="F143" s="355"/>
      <c r="G143" s="236">
        <v>1.97</v>
      </c>
      <c r="H143" s="236">
        <v>1.89</v>
      </c>
      <c r="I143" s="317">
        <f>ROUND(AVERAGE(G143:H143),2)</f>
        <v>1.93</v>
      </c>
      <c r="J143" s="317">
        <v>0.38</v>
      </c>
      <c r="K143" s="236"/>
      <c r="L143" s="317">
        <f>ROUND(AVERAGE(J143:K143),2)</f>
        <v>0.38</v>
      </c>
      <c r="M143" s="236">
        <v>2</v>
      </c>
      <c r="N143" s="317">
        <f>ROUND(I143*L143*M143,2)</f>
        <v>1.47</v>
      </c>
      <c r="P143" s="25"/>
      <c r="S143" s="264"/>
      <c r="T143" s="264"/>
      <c r="U143" s="264"/>
    </row>
    <row r="144" spans="1:21" s="18" customFormat="1">
      <c r="A144" s="1100"/>
      <c r="B144" s="99"/>
      <c r="C144" s="357" t="s">
        <v>550</v>
      </c>
      <c r="D144" s="355"/>
      <c r="E144" s="355"/>
      <c r="F144" s="355"/>
      <c r="G144" s="236">
        <v>1.82</v>
      </c>
      <c r="H144" s="236">
        <v>1.41</v>
      </c>
      <c r="I144" s="317">
        <f t="shared" ref="I144:I148" si="4">ROUND(AVERAGE(G144:H144),2)</f>
        <v>1.62</v>
      </c>
      <c r="J144" s="317">
        <v>0.38</v>
      </c>
      <c r="K144" s="236">
        <v>0.22</v>
      </c>
      <c r="L144" s="317">
        <f t="shared" ref="L144:L148" si="5">ROUND(AVERAGE(J144:K144),2)</f>
        <v>0.3</v>
      </c>
      <c r="M144" s="236">
        <v>2</v>
      </c>
      <c r="N144" s="317">
        <f t="shared" ref="N144:N148" si="6">ROUND(I144*L144*M144,2)</f>
        <v>0.97</v>
      </c>
      <c r="P144" s="25"/>
      <c r="S144" s="264"/>
      <c r="T144" s="264"/>
      <c r="U144" s="264"/>
    </row>
    <row r="145" spans="1:21" s="18" customFormat="1">
      <c r="A145" s="1100"/>
      <c r="B145" s="99"/>
      <c r="C145" s="357" t="s">
        <v>551</v>
      </c>
      <c r="D145" s="355"/>
      <c r="E145" s="355"/>
      <c r="F145" s="355"/>
      <c r="G145" s="236">
        <v>1.41</v>
      </c>
      <c r="H145" s="236"/>
      <c r="I145" s="317">
        <f t="shared" si="4"/>
        <v>1.41</v>
      </c>
      <c r="J145" s="317">
        <v>0.22</v>
      </c>
      <c r="K145" s="236">
        <v>0.26</v>
      </c>
      <c r="L145" s="317">
        <f t="shared" si="5"/>
        <v>0.24</v>
      </c>
      <c r="M145" s="236">
        <v>1</v>
      </c>
      <c r="N145" s="317">
        <f t="shared" si="6"/>
        <v>0.34</v>
      </c>
      <c r="P145" s="25"/>
      <c r="S145" s="264"/>
      <c r="T145" s="264"/>
      <c r="U145" s="264"/>
    </row>
    <row r="146" spans="1:21" s="18" customFormat="1">
      <c r="A146" s="1100"/>
      <c r="B146" s="99"/>
      <c r="C146" s="357" t="s">
        <v>552</v>
      </c>
      <c r="D146" s="355"/>
      <c r="E146" s="355"/>
      <c r="F146" s="355"/>
      <c r="G146" s="236">
        <v>1.89</v>
      </c>
      <c r="H146" s="236"/>
      <c r="I146" s="317">
        <f t="shared" si="4"/>
        <v>1.89</v>
      </c>
      <c r="J146" s="317">
        <v>0.26</v>
      </c>
      <c r="K146" s="236"/>
      <c r="L146" s="317">
        <f t="shared" si="5"/>
        <v>0.26</v>
      </c>
      <c r="M146" s="236">
        <v>1</v>
      </c>
      <c r="N146" s="317">
        <f t="shared" si="6"/>
        <v>0.49</v>
      </c>
      <c r="P146" s="25"/>
      <c r="S146" s="264"/>
      <c r="T146" s="264"/>
      <c r="U146" s="264"/>
    </row>
    <row r="147" spans="1:21" s="18" customFormat="1">
      <c r="A147" s="1100"/>
      <c r="B147" s="99"/>
      <c r="C147" s="357" t="s">
        <v>553</v>
      </c>
      <c r="D147" s="355"/>
      <c r="E147" s="355"/>
      <c r="F147" s="355"/>
      <c r="G147" s="236">
        <v>1.97</v>
      </c>
      <c r="H147" s="236"/>
      <c r="I147" s="317">
        <f t="shared" si="4"/>
        <v>1.97</v>
      </c>
      <c r="J147" s="317">
        <v>0.26</v>
      </c>
      <c r="K147" s="236"/>
      <c r="L147" s="317">
        <f t="shared" si="5"/>
        <v>0.26</v>
      </c>
      <c r="M147" s="236">
        <v>1</v>
      </c>
      <c r="N147" s="317">
        <f t="shared" si="6"/>
        <v>0.51</v>
      </c>
      <c r="P147" s="25"/>
      <c r="S147" s="264"/>
      <c r="T147" s="264"/>
      <c r="U147" s="264"/>
    </row>
    <row r="148" spans="1:21" s="18" customFormat="1">
      <c r="A148" s="1100"/>
      <c r="B148" s="99"/>
      <c r="C148" s="357" t="s">
        <v>554</v>
      </c>
      <c r="D148" s="355"/>
      <c r="E148" s="355"/>
      <c r="F148" s="355"/>
      <c r="G148" s="236">
        <v>1.82</v>
      </c>
      <c r="H148" s="236"/>
      <c r="I148" s="317">
        <f t="shared" si="4"/>
        <v>1.82</v>
      </c>
      <c r="J148" s="317">
        <v>0.22</v>
      </c>
      <c r="K148" s="236">
        <v>0.26</v>
      </c>
      <c r="L148" s="317">
        <f t="shared" si="5"/>
        <v>0.24</v>
      </c>
      <c r="M148" s="236">
        <v>1</v>
      </c>
      <c r="N148" s="317">
        <f t="shared" si="6"/>
        <v>0.44</v>
      </c>
      <c r="P148" s="25"/>
      <c r="S148" s="264"/>
      <c r="T148" s="264"/>
      <c r="U148" s="264"/>
    </row>
    <row r="149" spans="1:21" s="18" customFormat="1">
      <c r="A149" s="1100"/>
      <c r="B149" s="99"/>
      <c r="C149" s="1097" t="s">
        <v>60</v>
      </c>
      <c r="D149" s="1097"/>
      <c r="E149" s="1097"/>
      <c r="F149" s="1097"/>
      <c r="G149" s="1097"/>
      <c r="H149" s="1097"/>
      <c r="I149" s="1097"/>
      <c r="J149" s="1097"/>
      <c r="K149" s="1097"/>
      <c r="L149" s="1097"/>
      <c r="M149" s="1097"/>
      <c r="N149" s="279">
        <f>ROUND(SUM(N135:N148),2)</f>
        <v>8.8800000000000008</v>
      </c>
      <c r="P149" s="25"/>
      <c r="S149" s="264"/>
      <c r="T149" s="264"/>
      <c r="U149" s="264"/>
    </row>
    <row r="150" spans="1:21" s="18" customFormat="1">
      <c r="A150" s="1100"/>
      <c r="B150" s="99"/>
      <c r="C150" s="152"/>
      <c r="D150" s="152"/>
      <c r="E150" s="152"/>
      <c r="F150" s="152"/>
      <c r="G150" s="152"/>
      <c r="H150" s="152"/>
      <c r="I150" s="152"/>
      <c r="J150" s="152"/>
      <c r="K150" s="152"/>
      <c r="L150" s="152"/>
      <c r="M150" s="152"/>
      <c r="N150" s="315"/>
      <c r="P150" s="25"/>
      <c r="S150" s="264"/>
      <c r="T150" s="264"/>
      <c r="U150" s="264"/>
    </row>
    <row r="151" spans="1:21" s="18" customFormat="1">
      <c r="A151" s="1100"/>
      <c r="B151" s="99"/>
      <c r="C151" s="1044" t="s">
        <v>499</v>
      </c>
      <c r="D151" s="1045"/>
      <c r="E151" s="1045"/>
      <c r="F151" s="1045"/>
      <c r="G151" s="1045"/>
      <c r="H151" s="1045"/>
      <c r="I151" s="1045"/>
      <c r="J151" s="1045"/>
      <c r="K151" s="1045"/>
      <c r="L151" s="1045"/>
      <c r="M151" s="1045"/>
      <c r="N151" s="1046"/>
      <c r="P151" s="25"/>
      <c r="S151" s="264"/>
      <c r="T151" s="264"/>
      <c r="U151" s="264"/>
    </row>
    <row r="152" spans="1:21" s="18" customFormat="1">
      <c r="A152" s="1100"/>
      <c r="B152" s="99"/>
      <c r="C152" s="1213" t="s">
        <v>114</v>
      </c>
      <c r="D152" s="1213"/>
      <c r="E152" s="1213"/>
      <c r="F152" s="1213"/>
      <c r="G152" s="1213"/>
      <c r="H152" s="1213"/>
      <c r="I152" s="1213"/>
      <c r="J152" s="1213"/>
      <c r="K152" s="1213"/>
      <c r="L152" s="1213"/>
      <c r="M152" s="1213"/>
      <c r="N152" s="561" t="s">
        <v>60</v>
      </c>
      <c r="P152" s="25"/>
      <c r="S152" s="264"/>
      <c r="T152" s="264"/>
      <c r="U152" s="264"/>
    </row>
    <row r="153" spans="1:21" s="18" customFormat="1">
      <c r="A153" s="1100"/>
      <c r="B153" s="99"/>
      <c r="C153" s="1213"/>
      <c r="D153" s="1213"/>
      <c r="E153" s="1213"/>
      <c r="F153" s="1213"/>
      <c r="G153" s="1213"/>
      <c r="H153" s="1213"/>
      <c r="I153" s="1213"/>
      <c r="J153" s="1213"/>
      <c r="K153" s="1213"/>
      <c r="L153" s="1213"/>
      <c r="M153" s="1213"/>
      <c r="N153" s="561" t="s">
        <v>231</v>
      </c>
      <c r="P153" s="25"/>
      <c r="S153" s="264"/>
      <c r="T153" s="264"/>
      <c r="U153" s="264"/>
    </row>
    <row r="154" spans="1:21" s="18" customFormat="1">
      <c r="A154" s="1100"/>
      <c r="B154" s="99"/>
      <c r="C154" s="1131" t="str">
        <f>C85</f>
        <v>ENLUCIDO VERTICAL PALETEADO</v>
      </c>
      <c r="D154" s="1131"/>
      <c r="E154" s="1131"/>
      <c r="F154" s="1131"/>
      <c r="G154" s="1131"/>
      <c r="H154" s="1131"/>
      <c r="I154" s="1131"/>
      <c r="J154" s="1131"/>
      <c r="K154" s="1131"/>
      <c r="L154" s="1131"/>
      <c r="M154" s="1131"/>
      <c r="N154" s="317">
        <f>N102</f>
        <v>20.100000000000001</v>
      </c>
      <c r="P154" s="25"/>
      <c r="S154" s="264"/>
      <c r="T154" s="264"/>
      <c r="U154" s="264"/>
    </row>
    <row r="155" spans="1:21" s="18" customFormat="1">
      <c r="A155" s="1100"/>
      <c r="B155" s="99"/>
      <c r="C155" s="1131" t="str">
        <f>C132</f>
        <v>ENLUCIDO VERTICAL PALETEADO EN AROS</v>
      </c>
      <c r="D155" s="1131"/>
      <c r="E155" s="1131"/>
      <c r="F155" s="1131"/>
      <c r="G155" s="1131"/>
      <c r="H155" s="1131"/>
      <c r="I155" s="1131"/>
      <c r="J155" s="1131"/>
      <c r="K155" s="1131"/>
      <c r="L155" s="1131"/>
      <c r="M155" s="1131"/>
      <c r="N155" s="317">
        <f>N149</f>
        <v>8.8800000000000008</v>
      </c>
      <c r="P155" s="25"/>
      <c r="S155" s="264"/>
      <c r="T155" s="264"/>
      <c r="U155" s="264"/>
    </row>
    <row r="156" spans="1:21" s="18" customFormat="1">
      <c r="A156" s="1100"/>
      <c r="B156" s="99"/>
      <c r="C156" s="1097" t="s">
        <v>60</v>
      </c>
      <c r="D156" s="1097"/>
      <c r="E156" s="1097"/>
      <c r="F156" s="1097"/>
      <c r="G156" s="1097"/>
      <c r="H156" s="1097"/>
      <c r="I156" s="1097"/>
      <c r="J156" s="1097"/>
      <c r="K156" s="1097"/>
      <c r="L156" s="1097"/>
      <c r="M156" s="1097"/>
      <c r="N156" s="279">
        <f>ROUND(SUM(N154:N155),2)</f>
        <v>28.98</v>
      </c>
      <c r="P156" s="25"/>
      <c r="S156" s="264"/>
      <c r="T156" s="264"/>
      <c r="U156" s="264"/>
    </row>
    <row r="157" spans="1:21" s="18" customFormat="1">
      <c r="A157" s="1100"/>
      <c r="B157" s="99"/>
      <c r="C157" s="152"/>
      <c r="D157" s="152"/>
      <c r="E157" s="152"/>
      <c r="F157" s="152"/>
      <c r="G157" s="152"/>
      <c r="H157" s="152"/>
      <c r="I157" s="152"/>
      <c r="J157" s="152"/>
      <c r="K157" s="152"/>
      <c r="L157" s="152"/>
      <c r="M157" s="152"/>
      <c r="N157" s="315"/>
      <c r="P157" s="25"/>
      <c r="S157" s="264"/>
      <c r="T157" s="264"/>
      <c r="U157" s="264"/>
    </row>
    <row r="158" spans="1:21" s="18" customFormat="1">
      <c r="A158" s="1100"/>
      <c r="B158" s="99"/>
      <c r="C158" s="152"/>
      <c r="D158" s="152"/>
      <c r="E158" s="152"/>
      <c r="F158" s="152"/>
      <c r="G158" s="152"/>
      <c r="H158" s="152"/>
      <c r="I158" s="152"/>
      <c r="J158" s="152"/>
      <c r="K158" s="152"/>
      <c r="L158" s="152"/>
      <c r="M158" s="152"/>
      <c r="N158" s="315"/>
      <c r="P158" s="25"/>
      <c r="S158" s="264"/>
      <c r="T158" s="264"/>
      <c r="U158" s="264"/>
    </row>
    <row r="159" spans="1:21" s="18" customFormat="1">
      <c r="A159" s="1100"/>
      <c r="B159" s="99"/>
      <c r="C159" s="152"/>
      <c r="D159" s="152"/>
      <c r="E159" s="152"/>
      <c r="F159" s="152"/>
      <c r="G159" s="152"/>
      <c r="H159" s="152"/>
      <c r="I159" s="152"/>
      <c r="J159" s="152"/>
      <c r="K159" s="152"/>
      <c r="L159" s="152"/>
      <c r="M159" s="152"/>
      <c r="N159" s="315"/>
      <c r="P159" s="25"/>
      <c r="S159" s="264"/>
      <c r="T159" s="264"/>
      <c r="U159" s="264"/>
    </row>
    <row r="160" spans="1:21" s="18" customFormat="1">
      <c r="A160" s="1100"/>
      <c r="B160" s="99"/>
      <c r="C160" s="152"/>
      <c r="D160" s="152"/>
      <c r="E160" s="152"/>
      <c r="F160" s="152"/>
      <c r="G160" s="152"/>
      <c r="H160" s="152"/>
      <c r="I160" s="152"/>
      <c r="J160" s="152"/>
      <c r="K160" s="152"/>
      <c r="L160" s="152"/>
      <c r="M160" s="152"/>
      <c r="N160" s="315"/>
      <c r="P160" s="25"/>
      <c r="S160" s="264"/>
      <c r="T160" s="264"/>
      <c r="U160" s="264"/>
    </row>
    <row r="161" spans="1:21" s="18" customFormat="1">
      <c r="A161" s="1100"/>
      <c r="B161" s="99"/>
      <c r="C161" s="152"/>
      <c r="D161" s="152"/>
      <c r="E161" s="152"/>
      <c r="F161" s="152"/>
      <c r="G161" s="152"/>
      <c r="H161" s="152"/>
      <c r="I161" s="152"/>
      <c r="J161" s="152"/>
      <c r="K161" s="152"/>
      <c r="L161" s="152"/>
      <c r="M161" s="152"/>
      <c r="N161" s="315"/>
      <c r="P161" s="25"/>
      <c r="S161" s="264"/>
      <c r="T161" s="264"/>
      <c r="U161" s="264"/>
    </row>
    <row r="162" spans="1:21" s="18" customFormat="1">
      <c r="A162" s="1100"/>
      <c r="B162" s="99"/>
      <c r="C162" s="152"/>
      <c r="D162" s="152"/>
      <c r="E162" s="152"/>
      <c r="F162" s="152"/>
      <c r="G162" s="152"/>
      <c r="H162" s="152"/>
      <c r="I162" s="152"/>
      <c r="J162" s="152"/>
      <c r="K162" s="152"/>
      <c r="L162" s="152"/>
      <c r="M162" s="152"/>
      <c r="N162" s="315"/>
      <c r="P162" s="25"/>
      <c r="S162" s="264"/>
      <c r="T162" s="264"/>
      <c r="U162" s="264"/>
    </row>
    <row r="163" spans="1:21" s="18" customFormat="1">
      <c r="A163" s="1100"/>
      <c r="B163" s="99"/>
      <c r="C163" s="152"/>
      <c r="D163" s="152"/>
      <c r="E163" s="152"/>
      <c r="F163" s="152"/>
      <c r="G163" s="152"/>
      <c r="H163" s="152"/>
      <c r="I163" s="152"/>
      <c r="J163" s="152"/>
      <c r="K163" s="152"/>
      <c r="L163" s="152"/>
      <c r="M163" s="152"/>
      <c r="N163" s="315"/>
      <c r="P163" s="25"/>
      <c r="S163" s="264"/>
      <c r="T163" s="264"/>
      <c r="U163" s="264"/>
    </row>
    <row r="164" spans="1:21" s="18" customFormat="1">
      <c r="A164" s="1100"/>
      <c r="B164" s="99"/>
      <c r="C164" s="152"/>
      <c r="D164" s="152"/>
      <c r="E164" s="152"/>
      <c r="F164" s="152"/>
      <c r="G164" s="152"/>
      <c r="H164" s="152"/>
      <c r="I164" s="152"/>
      <c r="J164" s="152"/>
      <c r="K164" s="152"/>
      <c r="L164" s="152"/>
      <c r="M164" s="152"/>
      <c r="N164" s="315"/>
      <c r="P164" s="25"/>
      <c r="S164" s="264"/>
      <c r="T164" s="264"/>
      <c r="U164" s="264"/>
    </row>
    <row r="165" spans="1:21" s="18" customFormat="1">
      <c r="A165" s="1100"/>
      <c r="B165" s="99"/>
      <c r="C165" s="152"/>
      <c r="D165" s="152"/>
      <c r="E165" s="152"/>
      <c r="F165" s="152"/>
      <c r="G165" s="152"/>
      <c r="H165" s="152"/>
      <c r="I165" s="152"/>
      <c r="J165" s="152"/>
      <c r="K165" s="152"/>
      <c r="L165" s="152"/>
      <c r="M165" s="152"/>
      <c r="N165" s="315"/>
      <c r="P165" s="25"/>
      <c r="S165" s="264"/>
      <c r="T165" s="264"/>
      <c r="U165" s="264"/>
    </row>
    <row r="166" spans="1:21" s="18" customFormat="1">
      <c r="A166" s="1100"/>
      <c r="B166" s="99"/>
      <c r="C166" s="152"/>
      <c r="D166" s="152"/>
      <c r="E166" s="152"/>
      <c r="F166" s="152"/>
      <c r="G166" s="152"/>
      <c r="H166" s="152"/>
      <c r="I166" s="152"/>
      <c r="J166" s="152"/>
      <c r="K166" s="152"/>
      <c r="L166" s="152"/>
      <c r="M166" s="152"/>
      <c r="N166" s="315"/>
      <c r="P166" s="25"/>
      <c r="S166" s="264"/>
      <c r="T166" s="264"/>
      <c r="U166" s="264"/>
    </row>
    <row r="167" spans="1:21" s="18" customFormat="1" ht="13.5" thickBot="1">
      <c r="A167" s="1100"/>
      <c r="B167" s="164"/>
      <c r="C167" s="165"/>
      <c r="D167" s="165"/>
      <c r="E167" s="165"/>
      <c r="F167" s="165"/>
      <c r="G167" s="165"/>
      <c r="H167" s="165"/>
      <c r="I167" s="165"/>
      <c r="J167" s="165"/>
      <c r="K167" s="165"/>
      <c r="L167" s="165"/>
      <c r="M167" s="165"/>
      <c r="N167" s="165"/>
      <c r="O167" s="165"/>
      <c r="P167" s="167"/>
      <c r="S167" s="264"/>
      <c r="T167" s="264"/>
      <c r="U167" s="264"/>
    </row>
    <row r="168" spans="1:21">
      <c r="A168" s="1100"/>
      <c r="B168" s="1088" t="s">
        <v>27</v>
      </c>
      <c r="C168" s="1089"/>
      <c r="D168" s="1089"/>
      <c r="E168" s="1089"/>
      <c r="F168" s="1089"/>
      <c r="G168" s="1089"/>
      <c r="H168" s="28"/>
      <c r="I168" s="1090" t="s">
        <v>28</v>
      </c>
      <c r="J168" s="1091"/>
      <c r="K168" s="29" t="s">
        <v>48</v>
      </c>
      <c r="L168" s="1092" t="s">
        <v>49</v>
      </c>
      <c r="M168" s="1089"/>
      <c r="N168" s="1089"/>
      <c r="O168" s="1089"/>
      <c r="P168" s="1093"/>
    </row>
    <row r="169" spans="1:21" ht="13.15" customHeight="1">
      <c r="A169" s="1100"/>
      <c r="B169" s="30" t="s">
        <v>112</v>
      </c>
      <c r="C169" s="31"/>
      <c r="D169" s="31"/>
      <c r="E169" s="31"/>
      <c r="F169" s="31"/>
      <c r="G169" s="31"/>
      <c r="H169" s="31"/>
      <c r="I169" s="1057" t="str">
        <f t="shared" ref="I169:I174" si="7">+$D$13</f>
        <v>M2</v>
      </c>
      <c r="J169" s="1058"/>
      <c r="K169" s="32">
        <f>VLOOKUP(D11,'PLAN. ANTE.'!$A$2:$E$50,3,FALSE)</f>
        <v>0</v>
      </c>
      <c r="L169" s="33"/>
      <c r="M169" s="34"/>
      <c r="N169" s="34"/>
      <c r="O169" s="34"/>
      <c r="P169" s="35"/>
    </row>
    <row r="170" spans="1:21" ht="13.15" customHeight="1">
      <c r="A170" s="1100"/>
      <c r="B170" s="30" t="s">
        <v>111</v>
      </c>
      <c r="C170" s="31"/>
      <c r="D170" s="31"/>
      <c r="E170" s="31"/>
      <c r="F170" s="31"/>
      <c r="G170" s="31"/>
      <c r="H170" s="31"/>
      <c r="I170" s="1057" t="str">
        <f t="shared" si="7"/>
        <v>M2</v>
      </c>
      <c r="J170" s="1058"/>
      <c r="K170" s="32">
        <f>VLOOKUP(D11,'PLAN. ANTE.'!$A$2:$E$50,4,FALSE)</f>
        <v>22.58</v>
      </c>
      <c r="L170" s="33"/>
      <c r="M170" s="34"/>
      <c r="N170" s="34"/>
      <c r="O170" s="34"/>
      <c r="P170" s="35"/>
    </row>
    <row r="171" spans="1:21" s="195" customFormat="1" ht="13.15" customHeight="1">
      <c r="A171" s="1100"/>
      <c r="B171" s="189" t="s">
        <v>303</v>
      </c>
      <c r="C171" s="190"/>
      <c r="D171" s="190"/>
      <c r="E171" s="190"/>
      <c r="F171" s="190"/>
      <c r="G171" s="190"/>
      <c r="H171" s="190"/>
      <c r="I171" s="1094" t="str">
        <f t="shared" si="7"/>
        <v>M2</v>
      </c>
      <c r="J171" s="1095"/>
      <c r="K171" s="192">
        <f>ROUND(K172-SUM(K169:K170),2)</f>
        <v>6.4</v>
      </c>
      <c r="L171" s="191"/>
      <c r="M171" s="193"/>
      <c r="N171" s="193"/>
      <c r="O171" s="193"/>
      <c r="P171" s="194"/>
      <c r="S171" s="264"/>
      <c r="T171" s="264"/>
      <c r="U171" s="264"/>
    </row>
    <row r="172" spans="1:21" ht="13.15" customHeight="1">
      <c r="A172" s="1100"/>
      <c r="B172" s="30" t="s">
        <v>50</v>
      </c>
      <c r="C172" s="31"/>
      <c r="D172" s="31"/>
      <c r="E172" s="31"/>
      <c r="F172" s="31"/>
      <c r="G172" s="31"/>
      <c r="H172" s="31"/>
      <c r="I172" s="1057" t="str">
        <f t="shared" si="7"/>
        <v>M2</v>
      </c>
      <c r="J172" s="1058"/>
      <c r="K172" s="32">
        <f>N156</f>
        <v>28.98</v>
      </c>
      <c r="L172" s="33"/>
      <c r="M172" s="34"/>
      <c r="N172" s="34"/>
      <c r="O172" s="34"/>
      <c r="P172" s="35"/>
    </row>
    <row r="173" spans="1:21">
      <c r="A173" s="1100"/>
      <c r="B173" s="1066" t="s">
        <v>51</v>
      </c>
      <c r="C173" s="1067"/>
      <c r="D173" s="1067"/>
      <c r="E173" s="1067"/>
      <c r="F173" s="1067"/>
      <c r="G173" s="1067"/>
      <c r="H173" s="1096"/>
      <c r="I173" s="1057" t="str">
        <f t="shared" si="7"/>
        <v>M2</v>
      </c>
      <c r="J173" s="1058"/>
      <c r="K173" s="43">
        <f>VLOOKUP(D11,'RUBROS '!A1:F173,4)</f>
        <v>28</v>
      </c>
      <c r="L173" s="33"/>
      <c r="M173" s="34"/>
      <c r="N173" s="34"/>
      <c r="O173" s="34"/>
      <c r="P173" s="35"/>
    </row>
    <row r="174" spans="1:21">
      <c r="A174" s="1100"/>
      <c r="B174" s="1055" t="s">
        <v>52</v>
      </c>
      <c r="C174" s="1056"/>
      <c r="D174" s="1056"/>
      <c r="E174" s="1056"/>
      <c r="F174" s="1056"/>
      <c r="G174" s="1056"/>
      <c r="H174" s="1056"/>
      <c r="I174" s="1057" t="str">
        <f t="shared" si="7"/>
        <v>M2</v>
      </c>
      <c r="J174" s="1058"/>
      <c r="K174" s="43">
        <f>K172-K173</f>
        <v>0.98000000000000043</v>
      </c>
      <c r="L174" s="1057"/>
      <c r="M174" s="1064"/>
      <c r="N174" s="1064"/>
      <c r="O174" s="1064"/>
      <c r="P174" s="1065"/>
    </row>
    <row r="175" spans="1:21">
      <c r="A175" s="1100"/>
      <c r="B175" s="1066" t="s">
        <v>53</v>
      </c>
      <c r="C175" s="1067"/>
      <c r="D175" s="1067"/>
      <c r="E175" s="1067"/>
      <c r="F175" s="1067"/>
      <c r="G175" s="1067"/>
      <c r="H175" s="1067"/>
      <c r="I175" s="1057" t="s">
        <v>54</v>
      </c>
      <c r="J175" s="1058"/>
      <c r="K175" s="44">
        <f>K172/K173</f>
        <v>1.0349999999999999</v>
      </c>
      <c r="L175" s="1057"/>
      <c r="M175" s="1064"/>
      <c r="N175" s="1064"/>
      <c r="O175" s="1064"/>
      <c r="P175" s="1065"/>
    </row>
    <row r="176" spans="1:21" ht="13.5" thickBot="1">
      <c r="A176" s="1100"/>
      <c r="B176" s="1068" t="s">
        <v>55</v>
      </c>
      <c r="C176" s="1069"/>
      <c r="D176" s="1069"/>
      <c r="E176" s="1069"/>
      <c r="F176" s="1069"/>
      <c r="G176" s="1069"/>
      <c r="H176" s="1069"/>
      <c r="I176" s="1070" t="str">
        <f>+$D$13</f>
        <v>M2</v>
      </c>
      <c r="J176" s="1071"/>
      <c r="K176" s="100">
        <f>K171</f>
        <v>6.4</v>
      </c>
      <c r="L176" s="1070" t="s">
        <v>56</v>
      </c>
      <c r="M176" s="1072"/>
      <c r="N176" s="1072"/>
      <c r="O176" s="1072"/>
      <c r="P176" s="1073"/>
    </row>
    <row r="177" spans="1:16">
      <c r="A177" s="1100"/>
      <c r="B177" s="36"/>
      <c r="P177" s="26"/>
    </row>
    <row r="178" spans="1:16">
      <c r="A178" s="1100"/>
      <c r="B178" s="36"/>
      <c r="P178" s="26"/>
    </row>
    <row r="179" spans="1:16">
      <c r="A179" s="1100"/>
      <c r="B179" s="36"/>
      <c r="P179" s="26"/>
    </row>
    <row r="180" spans="1:16">
      <c r="A180" s="1100"/>
      <c r="B180" s="36"/>
      <c r="P180" s="26"/>
    </row>
    <row r="181" spans="1:16">
      <c r="A181" s="1100"/>
      <c r="B181" s="36"/>
      <c r="P181" s="26"/>
    </row>
    <row r="182" spans="1:16">
      <c r="A182" s="1100"/>
      <c r="B182" s="36"/>
      <c r="P182" s="26"/>
    </row>
    <row r="183" spans="1:16">
      <c r="A183" s="1100"/>
      <c r="B183" s="36"/>
      <c r="P183" s="26"/>
    </row>
    <row r="184" spans="1:16" ht="13.15" customHeight="1">
      <c r="A184" s="1100"/>
      <c r="B184" s="36"/>
      <c r="C184" s="1076" t="str">
        <f>INFO.!B13</f>
        <v xml:space="preserve">ING. BERNARDO V. USCA Z. </v>
      </c>
      <c r="D184" s="1076"/>
      <c r="E184" s="1076"/>
      <c r="F184" s="1076"/>
      <c r="G184" s="1076"/>
      <c r="H184" s="1076"/>
      <c r="L184" s="1059" t="str">
        <f>INFO.!B19</f>
        <v>ING. ANGELA G. SÁNCHEZ M.</v>
      </c>
      <c r="M184" s="1059"/>
      <c r="N184" s="1059"/>
      <c r="O184" s="1059"/>
      <c r="P184" s="1060"/>
    </row>
    <row r="185" spans="1:16">
      <c r="A185" s="1100"/>
      <c r="B185" s="36"/>
      <c r="C185" s="1063" t="str">
        <f>INFO.!A13</f>
        <v xml:space="preserve">CONTRATISTA </v>
      </c>
      <c r="D185" s="1063"/>
      <c r="E185" s="1063"/>
      <c r="F185" s="1063"/>
      <c r="G185" s="1063"/>
      <c r="H185" s="1063"/>
      <c r="L185" s="1061" t="str">
        <f>INFO.!A19</f>
        <v>FISCALIZADORA</v>
      </c>
      <c r="M185" s="1061"/>
      <c r="N185" s="1061"/>
      <c r="O185" s="1061"/>
      <c r="P185" s="1062"/>
    </row>
    <row r="186" spans="1:16">
      <c r="A186" s="443"/>
      <c r="B186" s="36"/>
      <c r="C186" s="152"/>
      <c r="D186" s="152"/>
      <c r="E186" s="152"/>
      <c r="F186" s="152"/>
      <c r="G186" s="152"/>
      <c r="H186" s="152"/>
      <c r="L186" s="560"/>
      <c r="M186" s="560"/>
      <c r="N186" s="560"/>
      <c r="O186" s="560"/>
      <c r="P186" s="444"/>
    </row>
    <row r="187" spans="1:16">
      <c r="A187" s="443"/>
      <c r="B187" s="36"/>
      <c r="C187" s="152"/>
      <c r="D187" s="152"/>
      <c r="E187" s="152"/>
      <c r="F187" s="152"/>
      <c r="G187" s="152"/>
      <c r="H187" s="152"/>
      <c r="L187" s="560"/>
      <c r="M187" s="560"/>
      <c r="N187" s="560"/>
      <c r="O187" s="560"/>
      <c r="P187" s="444"/>
    </row>
    <row r="188" spans="1:16">
      <c r="A188" s="443"/>
      <c r="B188" s="36"/>
      <c r="C188" s="152"/>
      <c r="D188" s="152"/>
      <c r="E188" s="152"/>
      <c r="F188" s="152"/>
      <c r="G188" s="152"/>
      <c r="H188" s="152"/>
      <c r="L188" s="560"/>
      <c r="M188" s="560"/>
      <c r="N188" s="560"/>
      <c r="O188" s="560"/>
      <c r="P188" s="444"/>
    </row>
    <row r="189" spans="1:16">
      <c r="A189" s="443"/>
      <c r="B189" s="36"/>
      <c r="C189" s="152"/>
      <c r="D189" s="152"/>
      <c r="E189" s="152"/>
      <c r="F189" s="152"/>
      <c r="G189" s="152"/>
      <c r="H189" s="152"/>
      <c r="L189" s="560"/>
      <c r="M189" s="560"/>
      <c r="N189" s="560"/>
      <c r="O189" s="560"/>
      <c r="P189" s="444"/>
    </row>
    <row r="190" spans="1:16">
      <c r="A190" s="443"/>
      <c r="B190" s="36"/>
      <c r="C190" s="152"/>
      <c r="D190" s="152"/>
      <c r="E190" s="152"/>
      <c r="F190" s="152"/>
      <c r="G190" s="152"/>
      <c r="H190" s="152"/>
      <c r="L190" s="560"/>
      <c r="M190" s="560"/>
      <c r="N190" s="560"/>
      <c r="O190" s="560"/>
      <c r="P190" s="444"/>
    </row>
    <row r="191" spans="1:16">
      <c r="A191" s="443"/>
      <c r="B191" s="36"/>
      <c r="C191" s="152"/>
      <c r="D191" s="152"/>
      <c r="E191" s="152"/>
      <c r="F191" s="152"/>
      <c r="G191" s="152"/>
      <c r="H191" s="152"/>
      <c r="L191" s="560"/>
      <c r="M191" s="560"/>
      <c r="N191" s="560"/>
      <c r="O191" s="560"/>
      <c r="P191" s="444"/>
    </row>
    <row r="192" spans="1:16">
      <c r="A192" s="443"/>
      <c r="B192" s="36"/>
      <c r="C192" s="152"/>
      <c r="D192" s="152"/>
      <c r="E192" s="152"/>
      <c r="F192" s="152"/>
      <c r="G192" s="152"/>
      <c r="H192" s="152"/>
      <c r="L192" s="560"/>
      <c r="M192" s="560"/>
      <c r="N192" s="560"/>
      <c r="O192" s="560"/>
      <c r="P192" s="444"/>
    </row>
    <row r="193" spans="1:16">
      <c r="A193" s="443"/>
      <c r="B193" s="36"/>
      <c r="C193" s="152"/>
      <c r="D193" s="152"/>
      <c r="E193" s="152"/>
      <c r="F193" s="1076" t="s">
        <v>790</v>
      </c>
      <c r="G193" s="1076"/>
      <c r="H193" s="1076"/>
      <c r="I193" s="1076"/>
      <c r="J193" s="1076"/>
      <c r="K193" s="1076"/>
      <c r="L193" s="560"/>
      <c r="M193" s="560"/>
      <c r="N193" s="560"/>
      <c r="O193" s="560"/>
      <c r="P193" s="444"/>
    </row>
    <row r="194" spans="1:16">
      <c r="A194" s="443"/>
      <c r="B194" s="36"/>
      <c r="C194" s="152"/>
      <c r="D194" s="152"/>
      <c r="E194" s="152"/>
      <c r="F194" s="1225" t="s">
        <v>791</v>
      </c>
      <c r="G194" s="1225"/>
      <c r="H194" s="1225"/>
      <c r="I194" s="1225"/>
      <c r="J194" s="1225"/>
      <c r="K194" s="1225"/>
      <c r="L194" s="560"/>
      <c r="M194" s="560"/>
      <c r="N194" s="560"/>
      <c r="O194" s="560"/>
      <c r="P194" s="444"/>
    </row>
    <row r="195" spans="1:16">
      <c r="A195" s="443"/>
      <c r="B195" s="36"/>
      <c r="C195" s="152"/>
      <c r="D195" s="152"/>
      <c r="E195" s="152"/>
      <c r="F195" s="152"/>
      <c r="G195" s="152"/>
      <c r="H195" s="152"/>
      <c r="L195" s="560"/>
      <c r="M195" s="560"/>
      <c r="N195" s="560"/>
      <c r="O195" s="560"/>
      <c r="P195" s="444"/>
    </row>
    <row r="196" spans="1:16">
      <c r="A196" s="443"/>
      <c r="B196" s="36"/>
      <c r="C196" s="152"/>
      <c r="D196" s="152"/>
      <c r="E196" s="152"/>
      <c r="F196" s="152"/>
      <c r="G196" s="152"/>
      <c r="H196" s="152"/>
      <c r="L196" s="560"/>
      <c r="M196" s="560"/>
      <c r="N196" s="560"/>
      <c r="O196" s="560"/>
      <c r="P196" s="444"/>
    </row>
    <row r="197" spans="1:16">
      <c r="A197" s="443"/>
      <c r="B197" s="36"/>
      <c r="C197" s="152"/>
      <c r="D197" s="152"/>
      <c r="E197" s="152"/>
      <c r="F197" s="152"/>
      <c r="G197" s="152"/>
      <c r="H197" s="152"/>
      <c r="L197" s="560"/>
      <c r="M197" s="560"/>
      <c r="N197" s="560"/>
      <c r="O197" s="560"/>
      <c r="P197" s="444"/>
    </row>
    <row r="198" spans="1:16">
      <c r="A198" s="443"/>
      <c r="B198" s="36"/>
      <c r="C198" s="152"/>
      <c r="D198" s="152"/>
      <c r="E198" s="152"/>
      <c r="F198" s="152"/>
      <c r="G198" s="152"/>
      <c r="H198" s="152"/>
      <c r="L198" s="560"/>
      <c r="M198" s="560"/>
      <c r="N198" s="560"/>
      <c r="O198" s="560"/>
      <c r="P198" s="444"/>
    </row>
    <row r="199" spans="1:16">
      <c r="A199" s="443"/>
      <c r="B199" s="36"/>
      <c r="C199" s="152"/>
      <c r="D199" s="152"/>
      <c r="E199" s="152"/>
      <c r="F199" s="152"/>
      <c r="G199" s="152"/>
      <c r="H199" s="152"/>
      <c r="L199" s="560"/>
      <c r="M199" s="560"/>
      <c r="N199" s="560"/>
      <c r="O199" s="560"/>
      <c r="P199" s="444"/>
    </row>
    <row r="200" spans="1:16">
      <c r="A200" s="443"/>
      <c r="B200" s="36"/>
      <c r="C200" s="152"/>
      <c r="D200" s="152"/>
      <c r="E200" s="152"/>
      <c r="F200" s="152"/>
      <c r="G200" s="152"/>
      <c r="H200" s="152"/>
      <c r="L200" s="560"/>
      <c r="M200" s="560"/>
      <c r="N200" s="560"/>
      <c r="O200" s="560"/>
      <c r="P200" s="444"/>
    </row>
    <row r="201" spans="1:16">
      <c r="A201" s="443"/>
      <c r="B201" s="36"/>
      <c r="C201" s="152"/>
      <c r="D201" s="152"/>
      <c r="E201" s="152"/>
      <c r="F201" s="152"/>
      <c r="G201" s="152"/>
      <c r="H201" s="152"/>
      <c r="L201" s="560"/>
      <c r="M201" s="560"/>
      <c r="N201" s="560"/>
      <c r="O201" s="560"/>
      <c r="P201" s="444"/>
    </row>
    <row r="202" spans="1:16">
      <c r="A202" s="443"/>
      <c r="B202" s="36"/>
      <c r="C202" s="152"/>
      <c r="D202" s="152"/>
      <c r="E202" s="152"/>
      <c r="F202" s="152"/>
      <c r="G202" s="152"/>
      <c r="H202" s="152"/>
      <c r="L202" s="560"/>
      <c r="M202" s="560"/>
      <c r="N202" s="560"/>
      <c r="O202" s="560"/>
      <c r="P202" s="444"/>
    </row>
    <row r="203" spans="1:16">
      <c r="A203" s="443"/>
      <c r="B203" s="36"/>
      <c r="C203" s="152"/>
      <c r="D203" s="152"/>
      <c r="E203" s="152"/>
      <c r="F203" s="152"/>
      <c r="G203" s="152"/>
      <c r="H203" s="152"/>
      <c r="L203" s="560"/>
      <c r="M203" s="560"/>
      <c r="N203" s="560"/>
      <c r="O203" s="560"/>
      <c r="P203" s="444"/>
    </row>
    <row r="204" spans="1:16">
      <c r="A204" s="443"/>
      <c r="B204" s="36"/>
      <c r="C204" s="152"/>
      <c r="D204" s="152"/>
      <c r="E204" s="152"/>
      <c r="F204" s="152"/>
      <c r="G204" s="152"/>
      <c r="H204" s="152"/>
      <c r="L204" s="560"/>
      <c r="M204" s="560"/>
      <c r="N204" s="560"/>
      <c r="O204" s="560"/>
      <c r="P204" s="444"/>
    </row>
    <row r="205" spans="1:16">
      <c r="A205" s="443"/>
      <c r="B205" s="36"/>
      <c r="C205" s="152"/>
      <c r="D205" s="152"/>
      <c r="E205" s="152"/>
      <c r="F205" s="152"/>
      <c r="G205" s="152"/>
      <c r="H205" s="152"/>
      <c r="L205" s="560"/>
      <c r="M205" s="560"/>
      <c r="N205" s="560"/>
      <c r="O205" s="560"/>
      <c r="P205" s="444"/>
    </row>
    <row r="206" spans="1:16">
      <c r="A206" s="443"/>
      <c r="B206" s="36"/>
      <c r="C206" s="152"/>
      <c r="D206" s="152"/>
      <c r="E206" s="152"/>
      <c r="F206" s="152"/>
      <c r="G206" s="152"/>
      <c r="H206" s="152"/>
      <c r="L206" s="560"/>
      <c r="M206" s="560"/>
      <c r="N206" s="560"/>
      <c r="O206" s="560"/>
      <c r="P206" s="444"/>
    </row>
    <row r="207" spans="1:16">
      <c r="A207" s="443"/>
      <c r="B207" s="36"/>
      <c r="C207" s="152"/>
      <c r="D207" s="152"/>
      <c r="E207" s="152"/>
      <c r="F207" s="152"/>
      <c r="G207" s="152"/>
      <c r="H207" s="152"/>
      <c r="L207" s="560"/>
      <c r="M207" s="560"/>
      <c r="N207" s="560"/>
      <c r="O207" s="560"/>
      <c r="P207" s="444"/>
    </row>
    <row r="208" spans="1:16">
      <c r="A208" s="443"/>
      <c r="B208" s="36"/>
      <c r="C208" s="152"/>
      <c r="D208" s="152"/>
      <c r="E208" s="152"/>
      <c r="F208" s="152"/>
      <c r="G208" s="152"/>
      <c r="H208" s="152"/>
      <c r="L208" s="560"/>
      <c r="M208" s="560"/>
      <c r="N208" s="560"/>
      <c r="O208" s="560"/>
      <c r="P208" s="444"/>
    </row>
    <row r="209" spans="1:16">
      <c r="A209" s="443"/>
      <c r="B209" s="36"/>
      <c r="C209" s="152"/>
      <c r="D209" s="152"/>
      <c r="E209" s="152"/>
      <c r="F209" s="152"/>
      <c r="G209" s="152"/>
      <c r="H209" s="152"/>
      <c r="L209" s="560"/>
      <c r="M209" s="560"/>
      <c r="N209" s="560"/>
      <c r="O209" s="560"/>
      <c r="P209" s="444"/>
    </row>
    <row r="210" spans="1:16">
      <c r="A210" s="443"/>
      <c r="B210" s="36"/>
      <c r="C210" s="152"/>
      <c r="D210" s="152"/>
      <c r="E210" s="152"/>
      <c r="F210" s="152"/>
      <c r="G210" s="152"/>
      <c r="H210" s="152"/>
      <c r="L210" s="560"/>
      <c r="M210" s="560"/>
      <c r="N210" s="560"/>
      <c r="O210" s="560"/>
      <c r="P210" s="444"/>
    </row>
    <row r="211" spans="1:16">
      <c r="A211" s="443"/>
      <c r="B211" s="36"/>
      <c r="C211" s="152"/>
      <c r="D211" s="152"/>
      <c r="E211" s="152"/>
      <c r="F211" s="152"/>
      <c r="G211" s="152"/>
      <c r="H211" s="152"/>
      <c r="L211" s="560"/>
      <c r="M211" s="560"/>
      <c r="N211" s="560"/>
      <c r="O211" s="560"/>
      <c r="P211" s="444"/>
    </row>
    <row r="212" spans="1:16">
      <c r="A212" s="443"/>
      <c r="B212" s="36"/>
      <c r="C212" s="152"/>
      <c r="D212" s="152"/>
      <c r="E212" s="152"/>
      <c r="F212" s="152"/>
      <c r="G212" s="152"/>
      <c r="H212" s="152"/>
      <c r="L212" s="560"/>
      <c r="M212" s="560"/>
      <c r="N212" s="560"/>
      <c r="O212" s="560"/>
      <c r="P212" s="444"/>
    </row>
    <row r="213" spans="1:16">
      <c r="A213" s="443"/>
      <c r="B213" s="36"/>
      <c r="C213" s="152"/>
      <c r="D213" s="152"/>
      <c r="E213" s="152"/>
      <c r="F213" s="152"/>
      <c r="G213" s="152"/>
      <c r="H213" s="152"/>
      <c r="L213" s="560"/>
      <c r="M213" s="560"/>
      <c r="N213" s="560"/>
      <c r="O213" s="560"/>
      <c r="P213" s="444"/>
    </row>
    <row r="214" spans="1:16">
      <c r="A214" s="443"/>
      <c r="B214" s="36"/>
      <c r="C214" s="152"/>
      <c r="D214" s="152"/>
      <c r="E214" s="152"/>
      <c r="F214" s="152"/>
      <c r="G214" s="152"/>
      <c r="H214" s="152"/>
      <c r="L214" s="560"/>
      <c r="M214" s="560"/>
      <c r="N214" s="560"/>
      <c r="O214" s="560"/>
      <c r="P214" s="444"/>
    </row>
    <row r="215" spans="1:16">
      <c r="A215" s="443"/>
      <c r="B215" s="36"/>
      <c r="C215" s="152"/>
      <c r="D215" s="152"/>
      <c r="E215" s="152"/>
      <c r="F215" s="152"/>
      <c r="G215" s="152"/>
      <c r="H215" s="152"/>
      <c r="L215" s="560"/>
      <c r="M215" s="560"/>
      <c r="N215" s="560"/>
      <c r="O215" s="560"/>
      <c r="P215" s="444"/>
    </row>
    <row r="216" spans="1:16">
      <c r="A216" s="443"/>
      <c r="B216" s="36"/>
      <c r="C216" s="152"/>
      <c r="D216" s="152"/>
      <c r="E216" s="152"/>
      <c r="F216" s="152"/>
      <c r="G216" s="152"/>
      <c r="H216" s="152"/>
      <c r="L216" s="560"/>
      <c r="M216" s="560"/>
      <c r="N216" s="560"/>
      <c r="O216" s="560"/>
      <c r="P216" s="444"/>
    </row>
    <row r="217" spans="1:16">
      <c r="A217" s="443"/>
      <c r="B217" s="36"/>
      <c r="C217" s="152"/>
      <c r="D217" s="152"/>
      <c r="E217" s="152"/>
      <c r="F217" s="152"/>
      <c r="G217" s="152"/>
      <c r="H217" s="152"/>
      <c r="L217" s="560"/>
      <c r="M217" s="560"/>
      <c r="N217" s="560"/>
      <c r="O217" s="560"/>
      <c r="P217" s="444"/>
    </row>
    <row r="218" spans="1:16">
      <c r="A218" s="443"/>
      <c r="B218" s="36"/>
      <c r="C218" s="152"/>
      <c r="D218" s="152"/>
      <c r="E218" s="152"/>
      <c r="F218" s="152"/>
      <c r="G218" s="152"/>
      <c r="H218" s="152"/>
      <c r="L218" s="560"/>
      <c r="M218" s="560"/>
      <c r="N218" s="560"/>
      <c r="O218" s="560"/>
      <c r="P218" s="444"/>
    </row>
    <row r="219" spans="1:16">
      <c r="A219" s="443"/>
      <c r="B219" s="36"/>
      <c r="C219" s="152"/>
      <c r="D219" s="152"/>
      <c r="E219" s="152"/>
      <c r="F219" s="152"/>
      <c r="G219" s="152"/>
      <c r="H219" s="152"/>
      <c r="L219" s="560"/>
      <c r="M219" s="560"/>
      <c r="N219" s="560"/>
      <c r="O219" s="560"/>
      <c r="P219" s="444"/>
    </row>
    <row r="220" spans="1:16">
      <c r="A220" s="443"/>
      <c r="B220" s="36"/>
      <c r="C220" s="152"/>
      <c r="D220" s="152"/>
      <c r="E220" s="152"/>
      <c r="F220" s="152"/>
      <c r="G220" s="152"/>
      <c r="H220" s="152"/>
      <c r="L220" s="560"/>
      <c r="M220" s="560"/>
      <c r="N220" s="560"/>
      <c r="O220" s="560"/>
      <c r="P220" s="444"/>
    </row>
    <row r="221" spans="1:16">
      <c r="A221" s="443"/>
      <c r="B221" s="36"/>
      <c r="C221" s="152"/>
      <c r="D221" s="152"/>
      <c r="E221" s="152"/>
      <c r="F221" s="152"/>
      <c r="G221" s="152"/>
      <c r="H221" s="152"/>
      <c r="L221" s="560"/>
      <c r="M221" s="560"/>
      <c r="N221" s="560"/>
      <c r="O221" s="560"/>
      <c r="P221" s="444"/>
    </row>
    <row r="222" spans="1:16">
      <c r="A222" s="443"/>
      <c r="B222" s="36"/>
      <c r="C222" s="152"/>
      <c r="D222" s="152"/>
      <c r="E222" s="152"/>
      <c r="F222" s="152"/>
      <c r="G222" s="152"/>
      <c r="H222" s="152"/>
      <c r="L222" s="560"/>
      <c r="M222" s="560"/>
      <c r="N222" s="560"/>
      <c r="O222" s="560"/>
      <c r="P222" s="444"/>
    </row>
    <row r="223" spans="1:16">
      <c r="A223" s="443"/>
      <c r="B223" s="36"/>
      <c r="C223" s="152"/>
      <c r="D223" s="152"/>
      <c r="E223" s="152"/>
      <c r="F223" s="152"/>
      <c r="G223" s="152"/>
      <c r="H223" s="152"/>
      <c r="L223" s="560"/>
      <c r="M223" s="560"/>
      <c r="N223" s="560"/>
      <c r="O223" s="560"/>
      <c r="P223" s="444"/>
    </row>
    <row r="224" spans="1:16">
      <c r="A224" s="443"/>
      <c r="B224" s="36"/>
      <c r="C224" s="152"/>
      <c r="D224" s="152"/>
      <c r="E224" s="152"/>
      <c r="F224" s="152"/>
      <c r="G224" s="152"/>
      <c r="H224" s="152"/>
      <c r="L224" s="560"/>
      <c r="M224" s="560"/>
      <c r="N224" s="560"/>
      <c r="O224" s="560"/>
      <c r="P224" s="444"/>
    </row>
    <row r="225" spans="1:16">
      <c r="A225" s="443"/>
      <c r="B225" s="36"/>
      <c r="C225" s="152"/>
      <c r="D225" s="152"/>
      <c r="E225" s="152"/>
      <c r="F225" s="152"/>
      <c r="G225" s="152"/>
      <c r="H225" s="152"/>
      <c r="L225" s="560"/>
      <c r="M225" s="560"/>
      <c r="N225" s="560"/>
      <c r="O225" s="560"/>
      <c r="P225" s="444"/>
    </row>
    <row r="226" spans="1:16">
      <c r="A226" s="443"/>
      <c r="B226" s="36"/>
      <c r="C226" s="152"/>
      <c r="D226" s="152"/>
      <c r="E226" s="152"/>
      <c r="F226" s="152"/>
      <c r="G226" s="152"/>
      <c r="H226" s="152"/>
      <c r="L226" s="560"/>
      <c r="M226" s="560"/>
      <c r="N226" s="560"/>
      <c r="O226" s="560"/>
      <c r="P226" s="444"/>
    </row>
    <row r="227" spans="1:16">
      <c r="A227" s="443"/>
      <c r="B227" s="36"/>
      <c r="C227" s="152"/>
      <c r="D227" s="152"/>
      <c r="E227" s="152"/>
      <c r="F227" s="152"/>
      <c r="G227" s="152"/>
      <c r="H227" s="152"/>
      <c r="L227" s="560"/>
      <c r="M227" s="560"/>
      <c r="N227" s="560"/>
      <c r="O227" s="560"/>
      <c r="P227" s="444"/>
    </row>
    <row r="228" spans="1:16">
      <c r="A228" s="443"/>
      <c r="B228" s="36"/>
      <c r="C228" s="152"/>
      <c r="D228" s="152"/>
      <c r="E228" s="152"/>
      <c r="F228" s="152"/>
      <c r="G228" s="152"/>
      <c r="H228" s="152"/>
      <c r="L228" s="560"/>
      <c r="M228" s="560"/>
      <c r="N228" s="560"/>
      <c r="O228" s="560"/>
      <c r="P228" s="444"/>
    </row>
    <row r="229" spans="1:16">
      <c r="A229" s="443"/>
      <c r="B229" s="36"/>
      <c r="C229" s="152"/>
      <c r="D229" s="152"/>
      <c r="E229" s="152"/>
      <c r="F229" s="152"/>
      <c r="G229" s="152"/>
      <c r="H229" s="152"/>
      <c r="L229" s="560"/>
      <c r="M229" s="560"/>
      <c r="N229" s="560"/>
      <c r="O229" s="560"/>
      <c r="P229" s="444"/>
    </row>
    <row r="230" spans="1:16">
      <c r="A230" s="443"/>
      <c r="B230" s="36"/>
      <c r="C230" s="152"/>
      <c r="D230" s="152"/>
      <c r="E230" s="152"/>
      <c r="F230" s="152"/>
      <c r="G230" s="152"/>
      <c r="H230" s="152"/>
      <c r="L230" s="560"/>
      <c r="M230" s="560"/>
      <c r="N230" s="560"/>
      <c r="O230" s="560"/>
      <c r="P230" s="444"/>
    </row>
    <row r="231" spans="1:16">
      <c r="A231" s="443"/>
      <c r="B231" s="36"/>
      <c r="C231" s="152"/>
      <c r="D231" s="152"/>
      <c r="E231" s="152"/>
      <c r="F231" s="152"/>
      <c r="G231" s="152"/>
      <c r="H231" s="152"/>
      <c r="L231" s="560"/>
      <c r="M231" s="560"/>
      <c r="N231" s="560"/>
      <c r="O231" s="560"/>
      <c r="P231" s="444"/>
    </row>
    <row r="232" spans="1:16">
      <c r="A232" s="443"/>
      <c r="B232" s="36"/>
      <c r="C232" s="152"/>
      <c r="D232" s="152"/>
      <c r="E232" s="152"/>
      <c r="F232" s="152"/>
      <c r="G232" s="152"/>
      <c r="H232" s="152"/>
      <c r="L232" s="560"/>
      <c r="M232" s="560"/>
      <c r="N232" s="560"/>
      <c r="O232" s="560"/>
      <c r="P232" s="444"/>
    </row>
    <row r="233" spans="1:16">
      <c r="A233" s="443"/>
      <c r="B233" s="36"/>
      <c r="C233" s="152"/>
      <c r="D233" s="152"/>
      <c r="E233" s="152"/>
      <c r="F233" s="152"/>
      <c r="G233" s="152"/>
      <c r="H233" s="152"/>
      <c r="L233" s="560"/>
      <c r="M233" s="560"/>
      <c r="N233" s="560"/>
      <c r="O233" s="560"/>
      <c r="P233" s="444"/>
    </row>
    <row r="234" spans="1:16">
      <c r="A234" s="443"/>
      <c r="B234" s="36"/>
      <c r="C234" s="152"/>
      <c r="D234" s="152"/>
      <c r="E234" s="152"/>
      <c r="F234" s="152"/>
      <c r="G234" s="152"/>
      <c r="H234" s="152"/>
      <c r="L234" s="560"/>
      <c r="M234" s="560"/>
      <c r="N234" s="560"/>
      <c r="O234" s="560"/>
      <c r="P234" s="444"/>
    </row>
    <row r="235" spans="1:16">
      <c r="A235" s="443"/>
      <c r="B235" s="36"/>
      <c r="C235" s="152"/>
      <c r="D235" s="152"/>
      <c r="E235" s="152"/>
      <c r="F235" s="152"/>
      <c r="G235" s="152"/>
      <c r="H235" s="152"/>
      <c r="L235" s="560"/>
      <c r="M235" s="560"/>
      <c r="N235" s="560"/>
      <c r="O235" s="560"/>
      <c r="P235" s="444"/>
    </row>
    <row r="236" spans="1:16">
      <c r="A236" s="443"/>
      <c r="B236" s="36"/>
      <c r="C236" s="152"/>
      <c r="D236" s="152"/>
      <c r="E236" s="152"/>
      <c r="F236" s="152"/>
      <c r="G236" s="152"/>
      <c r="H236" s="152"/>
      <c r="L236" s="560"/>
      <c r="M236" s="560"/>
      <c r="N236" s="560"/>
      <c r="O236" s="560"/>
      <c r="P236" s="444"/>
    </row>
    <row r="237" spans="1:16">
      <c r="A237" s="443"/>
      <c r="B237" s="36"/>
      <c r="C237" s="152"/>
      <c r="D237" s="152"/>
      <c r="E237" s="152"/>
      <c r="F237" s="152"/>
      <c r="G237" s="152"/>
      <c r="H237" s="152"/>
      <c r="L237" s="560"/>
      <c r="M237" s="560"/>
      <c r="N237" s="560"/>
      <c r="O237" s="560"/>
      <c r="P237" s="444"/>
    </row>
    <row r="238" spans="1:16">
      <c r="A238" s="443"/>
      <c r="B238" s="36"/>
      <c r="C238" s="152"/>
      <c r="D238" s="152"/>
      <c r="E238" s="152"/>
      <c r="F238" s="152"/>
      <c r="G238" s="152"/>
      <c r="H238" s="152"/>
      <c r="L238" s="560"/>
      <c r="M238" s="560"/>
      <c r="N238" s="560"/>
      <c r="O238" s="560"/>
      <c r="P238" s="444"/>
    </row>
    <row r="239" spans="1:16">
      <c r="A239" s="443"/>
      <c r="B239" s="36"/>
      <c r="C239" s="152"/>
      <c r="D239" s="152"/>
      <c r="E239" s="152"/>
      <c r="F239" s="152"/>
      <c r="G239" s="152"/>
      <c r="H239" s="152"/>
      <c r="L239" s="560"/>
      <c r="M239" s="560"/>
      <c r="N239" s="560"/>
      <c r="O239" s="560"/>
      <c r="P239" s="444"/>
    </row>
    <row r="240" spans="1:16">
      <c r="A240" s="443"/>
      <c r="B240" s="36"/>
      <c r="C240" s="152"/>
      <c r="D240" s="152"/>
      <c r="E240" s="152"/>
      <c r="F240" s="152"/>
      <c r="G240" s="152"/>
      <c r="H240" s="152"/>
      <c r="L240" s="560"/>
      <c r="M240" s="560"/>
      <c r="N240" s="560"/>
      <c r="O240" s="560"/>
      <c r="P240" s="444"/>
    </row>
    <row r="241" spans="1:16">
      <c r="A241" s="443"/>
      <c r="B241" s="36"/>
      <c r="C241" s="152"/>
      <c r="D241" s="152"/>
      <c r="E241" s="152"/>
      <c r="F241" s="152"/>
      <c r="G241" s="152"/>
      <c r="H241" s="152"/>
      <c r="L241" s="560"/>
      <c r="M241" s="560"/>
      <c r="N241" s="560"/>
      <c r="O241" s="560"/>
      <c r="P241" s="444"/>
    </row>
    <row r="242" spans="1:16">
      <c r="A242" s="443"/>
      <c r="B242" s="36"/>
      <c r="C242" s="152"/>
      <c r="D242" s="152"/>
      <c r="E242" s="152"/>
      <c r="F242" s="152"/>
      <c r="G242" s="152"/>
      <c r="H242" s="152"/>
      <c r="L242" s="560"/>
      <c r="M242" s="560"/>
      <c r="N242" s="560"/>
      <c r="O242" s="560"/>
      <c r="P242" s="444"/>
    </row>
    <row r="243" spans="1:16">
      <c r="A243" s="443"/>
      <c r="B243" s="36"/>
      <c r="C243" s="152"/>
      <c r="D243" s="152"/>
      <c r="E243" s="152"/>
      <c r="F243" s="152"/>
      <c r="G243" s="152"/>
      <c r="H243" s="152"/>
      <c r="L243" s="560"/>
      <c r="M243" s="560"/>
      <c r="N243" s="560"/>
      <c r="O243" s="560"/>
      <c r="P243" s="444"/>
    </row>
    <row r="244" spans="1:16">
      <c r="A244" s="443"/>
      <c r="B244" s="36"/>
      <c r="C244" s="152"/>
      <c r="D244" s="152"/>
      <c r="E244" s="152"/>
      <c r="F244" s="152"/>
      <c r="G244" s="152"/>
      <c r="H244" s="152"/>
      <c r="L244" s="560"/>
      <c r="M244" s="560"/>
      <c r="N244" s="560"/>
      <c r="O244" s="560"/>
      <c r="P244" s="444"/>
    </row>
    <row r="245" spans="1:16">
      <c r="A245" s="443"/>
      <c r="B245" s="36"/>
      <c r="C245" s="152"/>
      <c r="D245" s="152"/>
      <c r="E245" s="152"/>
      <c r="F245" s="152"/>
      <c r="G245" s="152"/>
      <c r="H245" s="152"/>
      <c r="L245" s="560"/>
      <c r="M245" s="560"/>
      <c r="N245" s="560"/>
      <c r="O245" s="560"/>
      <c r="P245" s="444"/>
    </row>
    <row r="246" spans="1:16">
      <c r="A246" s="443"/>
      <c r="B246" s="36"/>
      <c r="C246" s="152"/>
      <c r="D246" s="152"/>
      <c r="E246" s="152"/>
      <c r="F246" s="152"/>
      <c r="G246" s="152"/>
      <c r="H246" s="152"/>
      <c r="L246" s="560"/>
      <c r="M246" s="560"/>
      <c r="N246" s="560"/>
      <c r="O246" s="560"/>
      <c r="P246" s="444"/>
    </row>
    <row r="247" spans="1:16">
      <c r="A247" s="443"/>
      <c r="B247" s="36"/>
      <c r="C247" s="152"/>
      <c r="D247" s="152"/>
      <c r="E247" s="152"/>
      <c r="F247" s="152"/>
      <c r="G247" s="152"/>
      <c r="H247" s="152"/>
      <c r="L247" s="560"/>
      <c r="M247" s="560"/>
      <c r="N247" s="560"/>
      <c r="O247" s="560"/>
      <c r="P247" s="444"/>
    </row>
    <row r="248" spans="1:16">
      <c r="A248" s="443"/>
      <c r="B248" s="36"/>
      <c r="C248" s="152"/>
      <c r="D248" s="152"/>
      <c r="E248" s="152"/>
      <c r="F248" s="152"/>
      <c r="G248" s="152"/>
      <c r="H248" s="152"/>
      <c r="L248" s="560"/>
      <c r="M248" s="560"/>
      <c r="N248" s="560"/>
      <c r="O248" s="560"/>
      <c r="P248" s="444"/>
    </row>
    <row r="249" spans="1:16">
      <c r="A249" s="443"/>
      <c r="B249" s="36"/>
      <c r="C249" s="152"/>
      <c r="D249" s="152"/>
      <c r="E249" s="152"/>
      <c r="F249" s="152"/>
      <c r="G249" s="152"/>
      <c r="H249" s="152"/>
      <c r="L249" s="560"/>
      <c r="M249" s="560"/>
      <c r="N249" s="560"/>
      <c r="O249" s="560"/>
      <c r="P249" s="444"/>
    </row>
    <row r="250" spans="1:16">
      <c r="A250" s="443"/>
      <c r="B250" s="36"/>
      <c r="C250" s="152"/>
      <c r="D250" s="152"/>
      <c r="E250" s="152"/>
      <c r="F250" s="152"/>
      <c r="G250" s="152"/>
      <c r="H250" s="152"/>
      <c r="L250" s="560"/>
      <c r="M250" s="560"/>
      <c r="N250" s="560"/>
      <c r="O250" s="560"/>
      <c r="P250" s="444"/>
    </row>
    <row r="251" spans="1:16" ht="13.5" thickBot="1">
      <c r="A251" s="443"/>
      <c r="B251" s="39"/>
      <c r="C251" s="242"/>
      <c r="D251" s="242"/>
      <c r="E251" s="242"/>
      <c r="F251" s="242"/>
      <c r="G251" s="242"/>
      <c r="H251" s="242"/>
      <c r="I251" s="40"/>
      <c r="J251" s="40"/>
      <c r="K251" s="40"/>
      <c r="L251" s="593"/>
      <c r="M251" s="593"/>
      <c r="N251" s="593"/>
      <c r="O251" s="593"/>
      <c r="P251" s="594"/>
    </row>
  </sheetData>
  <mergeCells count="83">
    <mergeCell ref="F193:K193"/>
    <mergeCell ref="F194:K194"/>
    <mergeCell ref="D17:E17"/>
    <mergeCell ref="A1:P1"/>
    <mergeCell ref="A2:A185"/>
    <mergeCell ref="D2:N4"/>
    <mergeCell ref="B5:P5"/>
    <mergeCell ref="B6:C7"/>
    <mergeCell ref="D6:P7"/>
    <mergeCell ref="M8:N8"/>
    <mergeCell ref="O8:P8"/>
    <mergeCell ref="M9:N9"/>
    <mergeCell ref="B11:C11"/>
    <mergeCell ref="B12:C12"/>
    <mergeCell ref="B13:C13"/>
    <mergeCell ref="B14:C14"/>
    <mergeCell ref="B15:C15"/>
    <mergeCell ref="B17:C17"/>
    <mergeCell ref="B18:P18"/>
    <mergeCell ref="B19:P19"/>
    <mergeCell ref="C85:N85"/>
    <mergeCell ref="C86:H87"/>
    <mergeCell ref="L86:M86"/>
    <mergeCell ref="L87:M87"/>
    <mergeCell ref="C88:H88"/>
    <mergeCell ref="L88:M88"/>
    <mergeCell ref="C89:H89"/>
    <mergeCell ref="L89:M89"/>
    <mergeCell ref="C90:H90"/>
    <mergeCell ref="L90:M90"/>
    <mergeCell ref="C91:H91"/>
    <mergeCell ref="L91:M91"/>
    <mergeCell ref="C92:H92"/>
    <mergeCell ref="L92:M92"/>
    <mergeCell ref="C93:H93"/>
    <mergeCell ref="L93:M93"/>
    <mergeCell ref="C94:H94"/>
    <mergeCell ref="L94:M94"/>
    <mergeCell ref="C95:H95"/>
    <mergeCell ref="L95:M95"/>
    <mergeCell ref="C96:H96"/>
    <mergeCell ref="L96:M96"/>
    <mergeCell ref="C132:N132"/>
    <mergeCell ref="C97:H97"/>
    <mergeCell ref="L97:M97"/>
    <mergeCell ref="C98:H98"/>
    <mergeCell ref="L98:M98"/>
    <mergeCell ref="C99:H99"/>
    <mergeCell ref="L99:M99"/>
    <mergeCell ref="C100:H100"/>
    <mergeCell ref="L100:M100"/>
    <mergeCell ref="C101:H101"/>
    <mergeCell ref="L101:M101"/>
    <mergeCell ref="C102:M102"/>
    <mergeCell ref="I170:J170"/>
    <mergeCell ref="C133:F134"/>
    <mergeCell ref="C149:M149"/>
    <mergeCell ref="C151:N151"/>
    <mergeCell ref="C152:M153"/>
    <mergeCell ref="C154:M154"/>
    <mergeCell ref="C155:M155"/>
    <mergeCell ref="C156:M156"/>
    <mergeCell ref="B168:G168"/>
    <mergeCell ref="I168:J168"/>
    <mergeCell ref="L168:P168"/>
    <mergeCell ref="I169:J169"/>
    <mergeCell ref="I171:J171"/>
    <mergeCell ref="I172:J172"/>
    <mergeCell ref="B173:H173"/>
    <mergeCell ref="I173:J173"/>
    <mergeCell ref="B174:H174"/>
    <mergeCell ref="I174:J174"/>
    <mergeCell ref="C184:H184"/>
    <mergeCell ref="L184:P184"/>
    <mergeCell ref="C185:H185"/>
    <mergeCell ref="L185:P185"/>
    <mergeCell ref="L174:P174"/>
    <mergeCell ref="B175:H175"/>
    <mergeCell ref="I175:J175"/>
    <mergeCell ref="L175:P175"/>
    <mergeCell ref="B176:H176"/>
    <mergeCell ref="I176:J176"/>
    <mergeCell ref="L176:P176"/>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3783-9F1B-444F-AD37-F55A88B5A2CA}">
  <sheetPr>
    <tabColor rgb="FF92D050"/>
  </sheetPr>
  <dimension ref="A1:U251"/>
  <sheetViews>
    <sheetView showGridLines="0" view="pageBreakPreview" topLeftCell="A161" zoomScale="85" zoomScaleNormal="80" zoomScaleSheetLayoutView="85" workbookViewId="0">
      <selection activeCell="S24" sqref="S24"/>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2 :</v>
      </c>
      <c r="C10" s="155"/>
      <c r="D10" s="18" t="str">
        <f>VLOOKUP(D11,'RUBROS '!A185:E280,2)</f>
        <v>CANCHA CUBIERTA / ESTRUCTURA</v>
      </c>
      <c r="L10" s="156"/>
      <c r="M10" s="157"/>
      <c r="N10" s="157"/>
      <c r="P10" s="25"/>
      <c r="S10" s="264"/>
      <c r="T10" s="264"/>
      <c r="U10" s="264"/>
    </row>
    <row r="11" spans="1:21" s="18" customFormat="1" ht="15" customHeight="1">
      <c r="A11" s="1100"/>
      <c r="B11" s="1113" t="s">
        <v>61</v>
      </c>
      <c r="C11" s="1114"/>
      <c r="D11" s="158">
        <v>22</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EMPASTE DE PAREDES</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K176</f>
        <v>28.98</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EMPASTE DE PAREDES</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97"/>
      <c r="D84" s="97"/>
      <c r="E84" s="97"/>
      <c r="F84" s="97"/>
      <c r="G84" s="97"/>
      <c r="H84" s="97"/>
      <c r="I84" s="97"/>
      <c r="J84" s="97"/>
      <c r="K84" s="97"/>
      <c r="L84" s="97"/>
      <c r="M84" s="97"/>
      <c r="N84" s="97"/>
      <c r="O84" s="97"/>
      <c r="P84" s="98"/>
      <c r="S84" s="264"/>
      <c r="T84" s="264"/>
      <c r="U84" s="264"/>
    </row>
    <row r="85" spans="1:21" s="18" customFormat="1">
      <c r="A85" s="1100"/>
      <c r="B85" s="99"/>
      <c r="C85" s="1044" t="str">
        <f>B21</f>
        <v>EMPASTE DE PAREDES</v>
      </c>
      <c r="D85" s="1045"/>
      <c r="E85" s="1045"/>
      <c r="F85" s="1045"/>
      <c r="G85" s="1045"/>
      <c r="H85" s="1045"/>
      <c r="I85" s="1045"/>
      <c r="J85" s="1045"/>
      <c r="K85" s="1045"/>
      <c r="L85" s="1045"/>
      <c r="M85" s="1045"/>
      <c r="N85" s="1046"/>
      <c r="P85" s="25"/>
      <c r="S85" s="264"/>
      <c r="T85" s="264"/>
      <c r="U85" s="264"/>
    </row>
    <row r="86" spans="1:21" s="18" customFormat="1" ht="14.45" customHeight="1">
      <c r="A86" s="1100"/>
      <c r="B86" s="99"/>
      <c r="C86" s="1047" t="s">
        <v>114</v>
      </c>
      <c r="D86" s="1048"/>
      <c r="E86" s="1048"/>
      <c r="F86" s="1048"/>
      <c r="G86" s="1048"/>
      <c r="H86" s="1049"/>
      <c r="I86" s="237" t="s">
        <v>22</v>
      </c>
      <c r="J86" s="237" t="s">
        <v>229</v>
      </c>
      <c r="K86" s="237" t="s">
        <v>230</v>
      </c>
      <c r="L86" s="1053" t="s">
        <v>1</v>
      </c>
      <c r="M86" s="1054"/>
      <c r="N86" s="237" t="s">
        <v>60</v>
      </c>
      <c r="P86" s="25"/>
      <c r="S86" s="264"/>
      <c r="T86" s="264"/>
      <c r="U86" s="264"/>
    </row>
    <row r="87" spans="1:21" s="18" customFormat="1" ht="14.45" customHeight="1">
      <c r="A87" s="1100"/>
      <c r="B87" s="99"/>
      <c r="C87" s="1050"/>
      <c r="D87" s="1051"/>
      <c r="E87" s="1051"/>
      <c r="F87" s="1051"/>
      <c r="G87" s="1051"/>
      <c r="H87" s="1052"/>
      <c r="I87" s="237" t="s">
        <v>181</v>
      </c>
      <c r="J87" s="237" t="s">
        <v>181</v>
      </c>
      <c r="K87" s="237" t="s">
        <v>181</v>
      </c>
      <c r="L87" s="1053" t="s">
        <v>182</v>
      </c>
      <c r="M87" s="1054"/>
      <c r="N87" s="237" t="s">
        <v>231</v>
      </c>
      <c r="P87" s="25"/>
      <c r="S87" s="264"/>
      <c r="T87" s="264"/>
      <c r="U87" s="264"/>
    </row>
    <row r="88" spans="1:21" s="18" customFormat="1" ht="14.45" customHeight="1">
      <c r="A88" s="1100"/>
      <c r="B88" s="99"/>
      <c r="C88" s="1083" t="s">
        <v>331</v>
      </c>
      <c r="D88" s="1084"/>
      <c r="E88" s="1084"/>
      <c r="F88" s="1084"/>
      <c r="G88" s="1084"/>
      <c r="H88" s="1085"/>
      <c r="I88" s="317">
        <v>0.61</v>
      </c>
      <c r="J88" s="317">
        <v>0.41</v>
      </c>
      <c r="K88" s="377">
        <v>0.54</v>
      </c>
      <c r="L88" s="1083">
        <v>1</v>
      </c>
      <c r="M88" s="1085"/>
      <c r="N88" s="236">
        <f>ROUND((I88+J88)*2*K88*L88,2)</f>
        <v>1.1000000000000001</v>
      </c>
      <c r="O88" s="601"/>
      <c r="P88" s="25"/>
      <c r="S88" s="264"/>
      <c r="T88" s="264"/>
      <c r="U88" s="264"/>
    </row>
    <row r="89" spans="1:21" s="18" customFormat="1">
      <c r="A89" s="1100"/>
      <c r="B89" s="99"/>
      <c r="C89" s="1083" t="s">
        <v>332</v>
      </c>
      <c r="D89" s="1084"/>
      <c r="E89" s="1084"/>
      <c r="F89" s="1084"/>
      <c r="G89" s="1084"/>
      <c r="H89" s="1085"/>
      <c r="I89" s="317">
        <v>0.61</v>
      </c>
      <c r="J89" s="317">
        <v>0.41</v>
      </c>
      <c r="K89" s="377">
        <v>0.57999999999999996</v>
      </c>
      <c r="L89" s="1083">
        <v>1</v>
      </c>
      <c r="M89" s="1085"/>
      <c r="N89" s="236">
        <f t="shared" ref="N89:N101" si="0">ROUND((I89+J89)*2*K89*L89,2)</f>
        <v>1.18</v>
      </c>
      <c r="O89" s="601"/>
      <c r="P89" s="25"/>
      <c r="S89" s="264"/>
      <c r="T89" s="264"/>
      <c r="U89" s="264"/>
    </row>
    <row r="90" spans="1:21" s="18" customFormat="1">
      <c r="A90" s="1100"/>
      <c r="B90" s="99"/>
      <c r="C90" s="1083" t="s">
        <v>333</v>
      </c>
      <c r="D90" s="1084"/>
      <c r="E90" s="1084"/>
      <c r="F90" s="1084"/>
      <c r="G90" s="1084"/>
      <c r="H90" s="1085"/>
      <c r="I90" s="317">
        <v>0.61</v>
      </c>
      <c r="J90" s="317">
        <v>0.41</v>
      </c>
      <c r="K90" s="377">
        <v>0.63</v>
      </c>
      <c r="L90" s="1083">
        <v>1</v>
      </c>
      <c r="M90" s="1085"/>
      <c r="N90" s="236">
        <f t="shared" si="0"/>
        <v>1.29</v>
      </c>
      <c r="O90" s="601"/>
      <c r="P90" s="25"/>
      <c r="S90" s="264"/>
      <c r="T90" s="264"/>
      <c r="U90" s="264"/>
    </row>
    <row r="91" spans="1:21" s="18" customFormat="1">
      <c r="A91" s="1100"/>
      <c r="B91" s="99"/>
      <c r="C91" s="1083" t="s">
        <v>334</v>
      </c>
      <c r="D91" s="1084"/>
      <c r="E91" s="1084"/>
      <c r="F91" s="1084"/>
      <c r="G91" s="1084"/>
      <c r="H91" s="1085"/>
      <c r="I91" s="317">
        <v>0.61</v>
      </c>
      <c r="J91" s="317">
        <v>0.41</v>
      </c>
      <c r="K91" s="377">
        <v>0.66</v>
      </c>
      <c r="L91" s="1083">
        <v>1</v>
      </c>
      <c r="M91" s="1085"/>
      <c r="N91" s="236">
        <f t="shared" si="0"/>
        <v>1.35</v>
      </c>
      <c r="O91" s="601"/>
      <c r="P91" s="25"/>
      <c r="S91" s="264"/>
      <c r="T91" s="264"/>
      <c r="U91" s="264"/>
    </row>
    <row r="92" spans="1:21" s="18" customFormat="1">
      <c r="A92" s="1100"/>
      <c r="B92" s="99"/>
      <c r="C92" s="1083" t="s">
        <v>335</v>
      </c>
      <c r="D92" s="1084"/>
      <c r="E92" s="1084"/>
      <c r="F92" s="1084"/>
      <c r="G92" s="1084"/>
      <c r="H92" s="1085"/>
      <c r="I92" s="317">
        <v>0.61</v>
      </c>
      <c r="J92" s="317">
        <v>0.41</v>
      </c>
      <c r="K92" s="377">
        <v>0.69</v>
      </c>
      <c r="L92" s="1083">
        <v>1</v>
      </c>
      <c r="M92" s="1085"/>
      <c r="N92" s="236">
        <f t="shared" si="0"/>
        <v>1.41</v>
      </c>
      <c r="O92" s="601"/>
      <c r="P92" s="25"/>
      <c r="S92" s="264"/>
      <c r="T92" s="264"/>
      <c r="U92" s="264"/>
    </row>
    <row r="93" spans="1:21" s="18" customFormat="1">
      <c r="A93" s="1100"/>
      <c r="B93" s="99"/>
      <c r="C93" s="1083" t="s">
        <v>336</v>
      </c>
      <c r="D93" s="1084"/>
      <c r="E93" s="1084"/>
      <c r="F93" s="1084"/>
      <c r="G93" s="1084"/>
      <c r="H93" s="1085"/>
      <c r="I93" s="317">
        <v>0.61</v>
      </c>
      <c r="J93" s="317">
        <v>0.41</v>
      </c>
      <c r="K93" s="377">
        <v>0.72</v>
      </c>
      <c r="L93" s="1083">
        <v>1</v>
      </c>
      <c r="M93" s="1085"/>
      <c r="N93" s="236">
        <f t="shared" si="0"/>
        <v>1.47</v>
      </c>
      <c r="O93" s="601"/>
      <c r="P93" s="25"/>
      <c r="S93" s="264"/>
      <c r="T93" s="264"/>
      <c r="U93" s="264"/>
    </row>
    <row r="94" spans="1:21" s="18" customFormat="1">
      <c r="A94" s="1100"/>
      <c r="B94" s="99"/>
      <c r="C94" s="1083" t="s">
        <v>337</v>
      </c>
      <c r="D94" s="1084"/>
      <c r="E94" s="1084"/>
      <c r="F94" s="1084"/>
      <c r="G94" s="1084"/>
      <c r="H94" s="1085"/>
      <c r="I94" s="317">
        <v>0.61</v>
      </c>
      <c r="J94" s="317">
        <v>0.41</v>
      </c>
      <c r="K94" s="377">
        <v>0.73</v>
      </c>
      <c r="L94" s="1083">
        <v>1</v>
      </c>
      <c r="M94" s="1085"/>
      <c r="N94" s="236">
        <f t="shared" si="0"/>
        <v>1.49</v>
      </c>
      <c r="O94" s="601"/>
      <c r="P94" s="25"/>
      <c r="S94" s="264"/>
      <c r="T94" s="264"/>
      <c r="U94" s="264"/>
    </row>
    <row r="95" spans="1:21" s="18" customFormat="1">
      <c r="A95" s="1100"/>
      <c r="B95" s="99"/>
      <c r="C95" s="1083" t="s">
        <v>338</v>
      </c>
      <c r="D95" s="1084"/>
      <c r="E95" s="1084"/>
      <c r="F95" s="1084"/>
      <c r="G95" s="1084"/>
      <c r="H95" s="1085"/>
      <c r="I95" s="317">
        <v>0.61</v>
      </c>
      <c r="J95" s="317">
        <v>0.41</v>
      </c>
      <c r="K95" s="377">
        <v>0.59</v>
      </c>
      <c r="L95" s="1083">
        <v>1</v>
      </c>
      <c r="M95" s="1085"/>
      <c r="N95" s="236">
        <f t="shared" si="0"/>
        <v>1.2</v>
      </c>
      <c r="P95" s="25"/>
      <c r="S95" s="264"/>
      <c r="T95" s="264"/>
      <c r="U95" s="264"/>
    </row>
    <row r="96" spans="1:21" s="18" customFormat="1">
      <c r="A96" s="1100"/>
      <c r="B96" s="99"/>
      <c r="C96" s="1083" t="s">
        <v>339</v>
      </c>
      <c r="D96" s="1084"/>
      <c r="E96" s="1084"/>
      <c r="F96" s="1084"/>
      <c r="G96" s="1084"/>
      <c r="H96" s="1085"/>
      <c r="I96" s="317">
        <v>0.61</v>
      </c>
      <c r="J96" s="317">
        <v>0.41</v>
      </c>
      <c r="K96" s="377">
        <v>0.65</v>
      </c>
      <c r="L96" s="1083">
        <v>1</v>
      </c>
      <c r="M96" s="1085"/>
      <c r="N96" s="236">
        <f t="shared" si="0"/>
        <v>1.33</v>
      </c>
      <c r="O96" s="601"/>
      <c r="P96" s="25"/>
      <c r="S96" s="264"/>
      <c r="T96" s="264"/>
      <c r="U96" s="264"/>
    </row>
    <row r="97" spans="1:21" s="18" customFormat="1">
      <c r="A97" s="1100"/>
      <c r="B97" s="99"/>
      <c r="C97" s="1083" t="s">
        <v>340</v>
      </c>
      <c r="D97" s="1084"/>
      <c r="E97" s="1084"/>
      <c r="F97" s="1084"/>
      <c r="G97" s="1084"/>
      <c r="H97" s="1085"/>
      <c r="I97" s="317">
        <v>0.61</v>
      </c>
      <c r="J97" s="317">
        <v>0.41</v>
      </c>
      <c r="K97" s="377">
        <v>0.71</v>
      </c>
      <c r="L97" s="1083">
        <v>1</v>
      </c>
      <c r="M97" s="1085"/>
      <c r="N97" s="236">
        <f t="shared" si="0"/>
        <v>1.45</v>
      </c>
      <c r="O97" s="601"/>
      <c r="P97" s="25"/>
      <c r="S97" s="264"/>
      <c r="T97" s="264"/>
      <c r="U97" s="264"/>
    </row>
    <row r="98" spans="1:21" s="18" customFormat="1">
      <c r="A98" s="1100"/>
      <c r="B98" s="99"/>
      <c r="C98" s="1083" t="s">
        <v>341</v>
      </c>
      <c r="D98" s="1084"/>
      <c r="E98" s="1084"/>
      <c r="F98" s="1084"/>
      <c r="G98" s="1084"/>
      <c r="H98" s="1085"/>
      <c r="I98" s="317">
        <v>0.61</v>
      </c>
      <c r="J98" s="317">
        <v>0.41</v>
      </c>
      <c r="K98" s="377">
        <v>0.77</v>
      </c>
      <c r="L98" s="1083">
        <v>1</v>
      </c>
      <c r="M98" s="1085"/>
      <c r="N98" s="236">
        <f t="shared" si="0"/>
        <v>1.57</v>
      </c>
      <c r="O98" s="601"/>
      <c r="P98" s="25"/>
      <c r="S98" s="264"/>
      <c r="T98" s="264"/>
      <c r="U98" s="264"/>
    </row>
    <row r="99" spans="1:21" s="18" customFormat="1">
      <c r="A99" s="1100"/>
      <c r="B99" s="99"/>
      <c r="C99" s="1083" t="s">
        <v>342</v>
      </c>
      <c r="D99" s="1084"/>
      <c r="E99" s="1084"/>
      <c r="F99" s="1084"/>
      <c r="G99" s="1084"/>
      <c r="H99" s="1085"/>
      <c r="I99" s="317">
        <v>0.61</v>
      </c>
      <c r="J99" s="317">
        <v>0.41</v>
      </c>
      <c r="K99" s="377">
        <v>0.81</v>
      </c>
      <c r="L99" s="1083">
        <v>1</v>
      </c>
      <c r="M99" s="1085"/>
      <c r="N99" s="236">
        <f t="shared" si="0"/>
        <v>1.65</v>
      </c>
      <c r="O99" s="601"/>
      <c r="P99" s="25"/>
      <c r="S99" s="264"/>
      <c r="T99" s="264"/>
      <c r="U99" s="264"/>
    </row>
    <row r="100" spans="1:21" s="18" customFormat="1">
      <c r="A100" s="1100"/>
      <c r="B100" s="99"/>
      <c r="C100" s="1083" t="s">
        <v>343</v>
      </c>
      <c r="D100" s="1084"/>
      <c r="E100" s="1084"/>
      <c r="F100" s="1084"/>
      <c r="G100" s="1084"/>
      <c r="H100" s="1085"/>
      <c r="I100" s="317">
        <v>0.61</v>
      </c>
      <c r="J100" s="317">
        <v>0.41</v>
      </c>
      <c r="K100" s="377">
        <v>0.86</v>
      </c>
      <c r="L100" s="1083">
        <v>1</v>
      </c>
      <c r="M100" s="1085"/>
      <c r="N100" s="236">
        <f t="shared" si="0"/>
        <v>1.75</v>
      </c>
      <c r="O100" s="601"/>
      <c r="P100" s="25"/>
      <c r="S100" s="264"/>
      <c r="T100" s="264"/>
      <c r="U100" s="264"/>
    </row>
    <row r="101" spans="1:21" s="18" customFormat="1">
      <c r="A101" s="1100"/>
      <c r="B101" s="99"/>
      <c r="C101" s="1083" t="s">
        <v>344</v>
      </c>
      <c r="D101" s="1084"/>
      <c r="E101" s="1084"/>
      <c r="F101" s="1084"/>
      <c r="G101" s="1084"/>
      <c r="H101" s="1085"/>
      <c r="I101" s="317">
        <v>0.61</v>
      </c>
      <c r="J101" s="317">
        <v>0.41</v>
      </c>
      <c r="K101" s="377">
        <v>0.91</v>
      </c>
      <c r="L101" s="1083">
        <v>1</v>
      </c>
      <c r="M101" s="1085"/>
      <c r="N101" s="236">
        <f t="shared" si="0"/>
        <v>1.86</v>
      </c>
      <c r="O101" s="601"/>
      <c r="P101" s="25"/>
      <c r="S101" s="264"/>
      <c r="T101" s="264"/>
      <c r="U101" s="264"/>
    </row>
    <row r="102" spans="1:21" s="18" customFormat="1">
      <c r="A102" s="1100"/>
      <c r="B102" s="99"/>
      <c r="C102" s="1097" t="s">
        <v>60</v>
      </c>
      <c r="D102" s="1097"/>
      <c r="E102" s="1097"/>
      <c r="F102" s="1097"/>
      <c r="G102" s="1097"/>
      <c r="H102" s="1097"/>
      <c r="I102" s="1097"/>
      <c r="J102" s="1097"/>
      <c r="K102" s="1097"/>
      <c r="L102" s="1097"/>
      <c r="M102" s="1097"/>
      <c r="N102" s="279">
        <f>ROUND(SUM(N88:N101),2)</f>
        <v>20.100000000000001</v>
      </c>
      <c r="P102" s="25"/>
      <c r="S102" s="264"/>
      <c r="T102" s="264"/>
      <c r="U102" s="264"/>
    </row>
    <row r="103" spans="1:21" s="18" customFormat="1">
      <c r="A103" s="1100"/>
      <c r="B103" s="99"/>
      <c r="C103" s="152"/>
      <c r="D103" s="152"/>
      <c r="E103" s="152"/>
      <c r="F103" s="152"/>
      <c r="G103" s="152"/>
      <c r="H103" s="152"/>
      <c r="I103" s="152"/>
      <c r="J103" s="152"/>
      <c r="K103" s="152"/>
      <c r="L103" s="152"/>
      <c r="M103" s="152"/>
      <c r="N103" s="315"/>
      <c r="P103" s="25"/>
      <c r="S103" s="264"/>
      <c r="T103" s="264"/>
      <c r="U103" s="264"/>
    </row>
    <row r="104" spans="1:21" s="206" customFormat="1">
      <c r="A104" s="1100"/>
      <c r="B104" s="207" t="s">
        <v>641</v>
      </c>
      <c r="P104" s="208"/>
      <c r="S104" s="264"/>
      <c r="T104" s="264"/>
      <c r="U104" s="264"/>
    </row>
    <row r="105" spans="1:21" s="18" customFormat="1">
      <c r="A105" s="1100"/>
      <c r="B105" s="99"/>
      <c r="C105" s="152"/>
      <c r="D105" s="152"/>
      <c r="E105" s="152"/>
      <c r="F105" s="152"/>
      <c r="G105" s="152"/>
      <c r="H105" s="152"/>
      <c r="I105" s="152"/>
      <c r="J105" s="152"/>
      <c r="K105" s="152"/>
      <c r="L105" s="152"/>
      <c r="M105" s="152"/>
      <c r="N105" s="315"/>
      <c r="P105" s="25"/>
      <c r="S105" s="264"/>
      <c r="T105" s="264"/>
      <c r="U105" s="264"/>
    </row>
    <row r="106" spans="1:21" s="18" customFormat="1">
      <c r="A106" s="1100"/>
      <c r="B106" s="99"/>
      <c r="C106" s="152"/>
      <c r="D106" s="152"/>
      <c r="E106" s="152"/>
      <c r="F106" s="152"/>
      <c r="G106" s="152"/>
      <c r="H106" s="152"/>
      <c r="I106" s="152"/>
      <c r="J106" s="152"/>
      <c r="K106" s="152"/>
      <c r="L106" s="152"/>
      <c r="M106" s="152"/>
      <c r="N106" s="315"/>
      <c r="P106" s="25"/>
      <c r="S106" s="264"/>
      <c r="T106" s="264"/>
      <c r="U106" s="264"/>
    </row>
    <row r="107" spans="1:21" s="18" customFormat="1">
      <c r="A107" s="1100"/>
      <c r="B107" s="99"/>
      <c r="C107" s="152"/>
      <c r="D107" s="152"/>
      <c r="E107" s="152"/>
      <c r="F107" s="152"/>
      <c r="G107" s="152"/>
      <c r="H107" s="152"/>
      <c r="I107" s="152"/>
      <c r="J107" s="152"/>
      <c r="K107" s="152"/>
      <c r="L107" s="152"/>
      <c r="M107" s="152"/>
      <c r="N107" s="315"/>
      <c r="P107" s="25"/>
      <c r="S107" s="264"/>
      <c r="T107" s="264"/>
      <c r="U107" s="264"/>
    </row>
    <row r="108" spans="1:21" s="18" customFormat="1">
      <c r="A108" s="1100"/>
      <c r="B108" s="99"/>
      <c r="C108" s="152"/>
      <c r="D108" s="152"/>
      <c r="E108" s="152"/>
      <c r="F108" s="152"/>
      <c r="G108" s="152"/>
      <c r="H108" s="152"/>
      <c r="I108" s="152"/>
      <c r="J108" s="152"/>
      <c r="K108" s="152"/>
      <c r="L108" s="152"/>
      <c r="M108" s="152"/>
      <c r="N108" s="315"/>
      <c r="P108" s="25"/>
      <c r="S108" s="264"/>
      <c r="T108" s="264"/>
      <c r="U108" s="264"/>
    </row>
    <row r="109" spans="1:21" s="18" customFormat="1">
      <c r="A109" s="1100"/>
      <c r="B109" s="99"/>
      <c r="C109" s="152"/>
      <c r="D109" s="152"/>
      <c r="E109" s="152"/>
      <c r="F109" s="152"/>
      <c r="G109" s="152"/>
      <c r="H109" s="152"/>
      <c r="I109" s="152"/>
      <c r="J109" s="152"/>
      <c r="K109" s="152"/>
      <c r="L109" s="152"/>
      <c r="M109" s="152"/>
      <c r="N109" s="315"/>
      <c r="P109" s="25"/>
      <c r="S109" s="264"/>
      <c r="T109" s="264"/>
      <c r="U109" s="264"/>
    </row>
    <row r="110" spans="1:21" s="18" customFormat="1">
      <c r="A110" s="1100"/>
      <c r="B110" s="99"/>
      <c r="C110" s="152"/>
      <c r="D110" s="152"/>
      <c r="E110" s="152"/>
      <c r="F110" s="152"/>
      <c r="G110" s="152"/>
      <c r="H110" s="152"/>
      <c r="I110" s="152"/>
      <c r="J110" s="152"/>
      <c r="K110" s="152"/>
      <c r="L110" s="152"/>
      <c r="M110" s="152"/>
      <c r="N110" s="315"/>
      <c r="P110" s="25"/>
      <c r="S110" s="264"/>
      <c r="T110" s="264"/>
      <c r="U110" s="264"/>
    </row>
    <row r="111" spans="1:21" s="18" customFormat="1">
      <c r="A111" s="1100"/>
      <c r="B111" s="99"/>
      <c r="C111" s="152"/>
      <c r="D111" s="152"/>
      <c r="E111" s="152"/>
      <c r="F111" s="152"/>
      <c r="G111" s="152"/>
      <c r="H111" s="152"/>
      <c r="I111" s="152"/>
      <c r="J111" s="152"/>
      <c r="K111" s="152"/>
      <c r="L111" s="152"/>
      <c r="M111" s="152"/>
      <c r="N111" s="315"/>
      <c r="P111" s="25"/>
      <c r="S111" s="264"/>
      <c r="T111" s="264"/>
      <c r="U111" s="264"/>
    </row>
    <row r="112" spans="1:21" s="18" customFormat="1">
      <c r="A112" s="1100"/>
      <c r="B112" s="99"/>
      <c r="C112" s="152"/>
      <c r="D112" s="152"/>
      <c r="E112" s="152"/>
      <c r="F112" s="152"/>
      <c r="G112" s="152"/>
      <c r="H112" s="152"/>
      <c r="I112" s="152"/>
      <c r="J112" s="152"/>
      <c r="K112" s="152"/>
      <c r="L112" s="152"/>
      <c r="M112" s="152"/>
      <c r="N112" s="315"/>
      <c r="P112" s="25"/>
      <c r="S112" s="264"/>
      <c r="T112" s="264"/>
      <c r="U112" s="264"/>
    </row>
    <row r="113" spans="1:21" s="18" customFormat="1">
      <c r="A113" s="1100"/>
      <c r="B113" s="99"/>
      <c r="C113" s="152"/>
      <c r="D113" s="152"/>
      <c r="E113" s="152"/>
      <c r="F113" s="152"/>
      <c r="G113" s="152"/>
      <c r="H113" s="152"/>
      <c r="I113" s="152"/>
      <c r="J113" s="152"/>
      <c r="K113" s="152"/>
      <c r="L113" s="152"/>
      <c r="M113" s="152"/>
      <c r="N113" s="315"/>
      <c r="P113" s="25"/>
      <c r="S113" s="264"/>
      <c r="T113" s="264"/>
      <c r="U113" s="264"/>
    </row>
    <row r="114" spans="1:21" s="18" customFormat="1">
      <c r="A114" s="1100"/>
      <c r="B114" s="99"/>
      <c r="C114" s="152"/>
      <c r="D114" s="152"/>
      <c r="E114" s="152"/>
      <c r="F114" s="152"/>
      <c r="G114" s="152"/>
      <c r="H114" s="152"/>
      <c r="I114" s="152"/>
      <c r="J114" s="152"/>
      <c r="K114" s="152"/>
      <c r="L114" s="152"/>
      <c r="M114" s="152"/>
      <c r="N114" s="315"/>
      <c r="P114" s="25"/>
      <c r="S114" s="264"/>
      <c r="T114" s="264"/>
      <c r="U114" s="264"/>
    </row>
    <row r="115" spans="1:21" s="18" customFormat="1">
      <c r="A115" s="1100"/>
      <c r="B115" s="99"/>
      <c r="C115" s="152"/>
      <c r="D115" s="152"/>
      <c r="E115" s="152"/>
      <c r="F115" s="152"/>
      <c r="G115" s="152"/>
      <c r="H115" s="152"/>
      <c r="I115" s="152"/>
      <c r="J115" s="152"/>
      <c r="K115" s="152"/>
      <c r="L115" s="152"/>
      <c r="M115" s="152"/>
      <c r="N115" s="315"/>
      <c r="P115" s="25"/>
      <c r="S115" s="264"/>
      <c r="T115" s="264"/>
      <c r="U115" s="264"/>
    </row>
    <row r="116" spans="1:21" s="18" customFormat="1">
      <c r="A116" s="1100"/>
      <c r="B116" s="99"/>
      <c r="C116" s="152"/>
      <c r="D116" s="152"/>
      <c r="E116" s="152"/>
      <c r="F116" s="152"/>
      <c r="G116" s="152"/>
      <c r="H116" s="152"/>
      <c r="I116" s="152"/>
      <c r="J116" s="152"/>
      <c r="K116" s="152"/>
      <c r="L116" s="152"/>
      <c r="M116" s="152"/>
      <c r="N116" s="315"/>
      <c r="P116" s="25"/>
      <c r="S116" s="264"/>
      <c r="T116" s="264"/>
      <c r="U116" s="264"/>
    </row>
    <row r="117" spans="1:21" s="18" customFormat="1">
      <c r="A117" s="1100"/>
      <c r="B117" s="99"/>
      <c r="C117" s="152"/>
      <c r="D117" s="152"/>
      <c r="E117" s="152"/>
      <c r="F117" s="152"/>
      <c r="G117" s="152"/>
      <c r="H117" s="152"/>
      <c r="I117" s="152"/>
      <c r="J117" s="152"/>
      <c r="K117" s="152"/>
      <c r="L117" s="152"/>
      <c r="M117" s="152"/>
      <c r="N117" s="315"/>
      <c r="P117" s="25"/>
      <c r="S117" s="264"/>
      <c r="T117" s="264"/>
      <c r="U117" s="264"/>
    </row>
    <row r="118" spans="1:21" s="18" customFormat="1">
      <c r="A118" s="1100"/>
      <c r="B118" s="99"/>
      <c r="C118" s="152"/>
      <c r="D118" s="152"/>
      <c r="E118" s="152"/>
      <c r="F118" s="152"/>
      <c r="G118" s="152"/>
      <c r="H118" s="152"/>
      <c r="I118" s="152"/>
      <c r="J118" s="152"/>
      <c r="K118" s="152"/>
      <c r="L118" s="152"/>
      <c r="M118" s="152"/>
      <c r="N118" s="315"/>
      <c r="P118" s="25"/>
      <c r="S118" s="264"/>
      <c r="T118" s="264"/>
      <c r="U118" s="264"/>
    </row>
    <row r="119" spans="1:21" s="18" customFormat="1">
      <c r="A119" s="1100"/>
      <c r="B119" s="99"/>
      <c r="C119" s="152"/>
      <c r="D119" s="152"/>
      <c r="E119" s="152"/>
      <c r="F119" s="152"/>
      <c r="G119" s="152"/>
      <c r="H119" s="152"/>
      <c r="I119" s="152"/>
      <c r="J119" s="152"/>
      <c r="K119" s="152"/>
      <c r="L119" s="152"/>
      <c r="M119" s="152"/>
      <c r="N119" s="315"/>
      <c r="P119" s="25"/>
      <c r="S119" s="264"/>
      <c r="T119" s="264"/>
      <c r="U119" s="264"/>
    </row>
    <row r="120" spans="1:21" s="18" customFormat="1">
      <c r="A120" s="1100"/>
      <c r="B120" s="99"/>
      <c r="C120" s="152"/>
      <c r="D120" s="152"/>
      <c r="E120" s="152"/>
      <c r="F120" s="152"/>
      <c r="G120" s="152"/>
      <c r="H120" s="152"/>
      <c r="I120" s="152"/>
      <c r="J120" s="152"/>
      <c r="K120" s="152"/>
      <c r="L120" s="152"/>
      <c r="M120" s="152"/>
      <c r="N120" s="315"/>
      <c r="P120" s="25"/>
      <c r="S120" s="264"/>
      <c r="T120" s="264"/>
      <c r="U120" s="264"/>
    </row>
    <row r="121" spans="1:21" s="18" customFormat="1">
      <c r="A121" s="1100"/>
      <c r="B121" s="99"/>
      <c r="C121" s="152"/>
      <c r="D121" s="152"/>
      <c r="E121" s="152"/>
      <c r="F121" s="152"/>
      <c r="G121" s="152"/>
      <c r="H121" s="152"/>
      <c r="I121" s="152"/>
      <c r="J121" s="152"/>
      <c r="K121" s="152"/>
      <c r="L121" s="152"/>
      <c r="M121" s="152"/>
      <c r="N121" s="315"/>
      <c r="P121" s="25"/>
      <c r="S121" s="264"/>
      <c r="T121" s="264"/>
      <c r="U121" s="264"/>
    </row>
    <row r="122" spans="1:21" s="18" customFormat="1">
      <c r="A122" s="1100"/>
      <c r="B122" s="99"/>
      <c r="C122" s="152"/>
      <c r="D122" s="152"/>
      <c r="E122" s="152"/>
      <c r="F122" s="152"/>
      <c r="G122" s="152"/>
      <c r="H122" s="152"/>
      <c r="I122" s="152"/>
      <c r="J122" s="152"/>
      <c r="K122" s="152"/>
      <c r="L122" s="152"/>
      <c r="M122" s="152"/>
      <c r="N122" s="315"/>
      <c r="P122" s="25"/>
      <c r="S122" s="264"/>
      <c r="T122" s="264"/>
      <c r="U122" s="264"/>
    </row>
    <row r="123" spans="1:21" s="18" customFormat="1">
      <c r="A123" s="1100"/>
      <c r="B123" s="99"/>
      <c r="C123" s="152"/>
      <c r="D123" s="152"/>
      <c r="E123" s="152"/>
      <c r="F123" s="152"/>
      <c r="G123" s="152"/>
      <c r="H123" s="152"/>
      <c r="I123" s="152"/>
      <c r="J123" s="152"/>
      <c r="K123" s="152"/>
      <c r="L123" s="152"/>
      <c r="M123" s="152"/>
      <c r="N123" s="315"/>
      <c r="P123" s="25"/>
      <c r="S123" s="264"/>
      <c r="T123" s="264"/>
      <c r="U123" s="264"/>
    </row>
    <row r="124" spans="1:21" s="18" customFormat="1">
      <c r="A124" s="1100"/>
      <c r="B124" s="99"/>
      <c r="C124" s="152"/>
      <c r="D124" s="152"/>
      <c r="E124" s="152"/>
      <c r="F124" s="152"/>
      <c r="G124" s="152"/>
      <c r="H124" s="152"/>
      <c r="I124" s="152"/>
      <c r="J124" s="152"/>
      <c r="K124" s="152"/>
      <c r="L124" s="152"/>
      <c r="M124" s="152"/>
      <c r="N124" s="315"/>
      <c r="P124" s="25"/>
      <c r="S124" s="264"/>
      <c r="T124" s="264"/>
      <c r="U124" s="264"/>
    </row>
    <row r="125" spans="1:21" s="18" customFormat="1">
      <c r="A125" s="1100"/>
      <c r="B125" s="99"/>
      <c r="C125" s="152"/>
      <c r="D125" s="152"/>
      <c r="E125" s="152"/>
      <c r="F125" s="152"/>
      <c r="G125" s="152"/>
      <c r="H125" s="152"/>
      <c r="I125" s="152"/>
      <c r="J125" s="152"/>
      <c r="K125" s="152"/>
      <c r="L125" s="152"/>
      <c r="M125" s="152"/>
      <c r="N125" s="315"/>
      <c r="P125" s="25"/>
      <c r="S125" s="264"/>
      <c r="T125" s="264"/>
      <c r="U125" s="264"/>
    </row>
    <row r="126" spans="1:21" s="18" customFormat="1">
      <c r="A126" s="1100"/>
      <c r="B126" s="99"/>
      <c r="C126" s="152"/>
      <c r="D126" s="152"/>
      <c r="E126" s="152"/>
      <c r="F126" s="152"/>
      <c r="G126" s="152"/>
      <c r="H126" s="152"/>
      <c r="I126" s="152"/>
      <c r="J126" s="152"/>
      <c r="K126" s="152"/>
      <c r="L126" s="152"/>
      <c r="M126" s="152"/>
      <c r="N126" s="315"/>
      <c r="P126" s="25"/>
      <c r="S126" s="264"/>
      <c r="T126" s="264"/>
      <c r="U126" s="264"/>
    </row>
    <row r="127" spans="1:21" s="18" customFormat="1">
      <c r="A127" s="1100"/>
      <c r="B127" s="99"/>
      <c r="C127" s="152"/>
      <c r="D127" s="152"/>
      <c r="E127" s="152"/>
      <c r="F127" s="152"/>
      <c r="G127" s="152"/>
      <c r="H127" s="152"/>
      <c r="I127" s="152"/>
      <c r="J127" s="152"/>
      <c r="K127" s="152"/>
      <c r="L127" s="152"/>
      <c r="M127" s="152"/>
      <c r="N127" s="315"/>
      <c r="P127" s="25"/>
      <c r="S127" s="264"/>
      <c r="T127" s="264"/>
      <c r="U127" s="264"/>
    </row>
    <row r="128" spans="1:21" s="18" customFormat="1">
      <c r="A128" s="1100"/>
      <c r="B128" s="99"/>
      <c r="C128" s="152"/>
      <c r="D128" s="152"/>
      <c r="E128" s="152"/>
      <c r="F128" s="152"/>
      <c r="G128" s="152"/>
      <c r="H128" s="152"/>
      <c r="I128" s="152"/>
      <c r="J128" s="152"/>
      <c r="K128" s="152"/>
      <c r="L128" s="152"/>
      <c r="M128" s="152"/>
      <c r="N128" s="315"/>
      <c r="P128" s="25"/>
      <c r="S128" s="264"/>
      <c r="T128" s="264"/>
      <c r="U128" s="264"/>
    </row>
    <row r="129" spans="1:21" s="18" customFormat="1">
      <c r="A129" s="1100"/>
      <c r="B129" s="99"/>
      <c r="C129" s="152"/>
      <c r="D129" s="152"/>
      <c r="E129" s="152"/>
      <c r="F129" s="152"/>
      <c r="G129" s="152"/>
      <c r="H129" s="152"/>
      <c r="I129" s="152"/>
      <c r="J129" s="152"/>
      <c r="K129" s="152"/>
      <c r="L129" s="152"/>
      <c r="M129" s="152"/>
      <c r="N129" s="315"/>
      <c r="P129" s="25"/>
      <c r="S129" s="264"/>
      <c r="T129" s="264"/>
      <c r="U129" s="264"/>
    </row>
    <row r="130" spans="1:21" s="18" customFormat="1">
      <c r="A130" s="1100"/>
      <c r="B130" s="99"/>
      <c r="C130" s="152"/>
      <c r="D130" s="152"/>
      <c r="E130" s="152"/>
      <c r="F130" s="152"/>
      <c r="G130" s="152"/>
      <c r="H130" s="152"/>
      <c r="I130" s="152"/>
      <c r="J130" s="152"/>
      <c r="K130" s="152"/>
      <c r="L130" s="152"/>
      <c r="M130" s="152"/>
      <c r="N130" s="315"/>
      <c r="P130" s="25"/>
      <c r="S130" s="264"/>
      <c r="T130" s="264"/>
      <c r="U130" s="264"/>
    </row>
    <row r="131" spans="1:21" s="18" customFormat="1">
      <c r="A131" s="1100"/>
      <c r="B131" s="99"/>
      <c r="C131" s="152"/>
      <c r="D131" s="152"/>
      <c r="E131" s="152"/>
      <c r="F131" s="152"/>
      <c r="G131" s="152"/>
      <c r="H131" s="152"/>
      <c r="I131" s="152"/>
      <c r="J131" s="152"/>
      <c r="K131" s="152"/>
      <c r="L131" s="152"/>
      <c r="M131" s="152"/>
      <c r="N131" s="315"/>
      <c r="P131" s="25"/>
      <c r="S131" s="264"/>
      <c r="T131" s="264"/>
      <c r="U131" s="264"/>
    </row>
    <row r="132" spans="1:21" s="18" customFormat="1">
      <c r="A132" s="1100"/>
      <c r="B132" s="99"/>
      <c r="C132" s="1044" t="str">
        <f>B104</f>
        <v>EMPASTE DE PAREDES EN AROS</v>
      </c>
      <c r="D132" s="1045"/>
      <c r="E132" s="1045"/>
      <c r="F132" s="1045"/>
      <c r="G132" s="1045"/>
      <c r="H132" s="1045"/>
      <c r="I132" s="1045"/>
      <c r="J132" s="1045"/>
      <c r="K132" s="1045"/>
      <c r="L132" s="1045"/>
      <c r="M132" s="1045"/>
      <c r="N132" s="1046"/>
      <c r="P132" s="25"/>
      <c r="S132" s="264"/>
      <c r="T132" s="264"/>
      <c r="U132" s="264"/>
    </row>
    <row r="133" spans="1:21" s="18" customFormat="1">
      <c r="A133" s="1100"/>
      <c r="B133" s="99"/>
      <c r="C133" s="1047" t="s">
        <v>114</v>
      </c>
      <c r="D133" s="1048"/>
      <c r="E133" s="1048"/>
      <c r="F133" s="1049"/>
      <c r="G133" s="237" t="s">
        <v>527</v>
      </c>
      <c r="H133" s="237" t="s">
        <v>528</v>
      </c>
      <c r="I133" s="237" t="s">
        <v>532</v>
      </c>
      <c r="J133" s="237" t="s">
        <v>529</v>
      </c>
      <c r="K133" s="237" t="s">
        <v>530</v>
      </c>
      <c r="L133" s="237" t="s">
        <v>531</v>
      </c>
      <c r="M133" s="237" t="s">
        <v>533</v>
      </c>
      <c r="N133" s="237" t="s">
        <v>60</v>
      </c>
      <c r="P133" s="25"/>
      <c r="S133" s="264"/>
      <c r="T133" s="264"/>
      <c r="U133" s="264"/>
    </row>
    <row r="134" spans="1:21" s="18" customFormat="1">
      <c r="A134" s="1100"/>
      <c r="B134" s="99"/>
      <c r="C134" s="1050"/>
      <c r="D134" s="1051"/>
      <c r="E134" s="1051"/>
      <c r="F134" s="1052"/>
      <c r="G134" s="237" t="s">
        <v>181</v>
      </c>
      <c r="H134" s="237" t="s">
        <v>181</v>
      </c>
      <c r="I134" s="237" t="s">
        <v>181</v>
      </c>
      <c r="J134" s="237" t="s">
        <v>181</v>
      </c>
      <c r="K134" s="237" t="s">
        <v>181</v>
      </c>
      <c r="L134" s="237" t="s">
        <v>181</v>
      </c>
      <c r="M134" s="237" t="s">
        <v>182</v>
      </c>
      <c r="N134" s="237" t="s">
        <v>231</v>
      </c>
      <c r="P134" s="25"/>
      <c r="S134" s="264"/>
      <c r="T134" s="264"/>
      <c r="U134" s="264"/>
    </row>
    <row r="135" spans="1:21" s="18" customFormat="1">
      <c r="A135" s="1100"/>
      <c r="B135" s="99"/>
      <c r="C135" s="573" t="s">
        <v>548</v>
      </c>
      <c r="D135" s="574"/>
      <c r="E135" s="574"/>
      <c r="F135" s="574"/>
      <c r="G135" s="574"/>
      <c r="H135" s="574"/>
      <c r="I135" s="574"/>
      <c r="J135" s="574"/>
      <c r="K135" s="574"/>
      <c r="L135" s="574"/>
      <c r="M135" s="574"/>
      <c r="N135" s="575"/>
      <c r="P135" s="25"/>
      <c r="S135" s="264"/>
      <c r="T135" s="264"/>
      <c r="U135" s="264"/>
    </row>
    <row r="136" spans="1:21" s="18" customFormat="1">
      <c r="A136" s="1100"/>
      <c r="B136" s="99"/>
      <c r="C136" s="357" t="s">
        <v>542</v>
      </c>
      <c r="D136" s="355"/>
      <c r="E136" s="355"/>
      <c r="F136" s="355"/>
      <c r="G136" s="236">
        <v>2.0699999999999998</v>
      </c>
      <c r="H136" s="236">
        <v>2.1</v>
      </c>
      <c r="I136" s="317">
        <f>ROUND(AVERAGE(G136:H136),2)</f>
        <v>2.09</v>
      </c>
      <c r="J136" s="317">
        <v>0.38</v>
      </c>
      <c r="K136" s="236"/>
      <c r="L136" s="317">
        <f>ROUND(AVERAGE(J136:K136),2)</f>
        <v>0.38</v>
      </c>
      <c r="M136" s="236">
        <v>2</v>
      </c>
      <c r="N136" s="317">
        <f>ROUND(I136*L136*M136,2)</f>
        <v>1.59</v>
      </c>
      <c r="P136" s="25"/>
      <c r="S136" s="264"/>
      <c r="T136" s="264"/>
      <c r="U136" s="264"/>
    </row>
    <row r="137" spans="1:21" s="18" customFormat="1">
      <c r="A137" s="1100"/>
      <c r="B137" s="99"/>
      <c r="C137" s="357" t="s">
        <v>543</v>
      </c>
      <c r="D137" s="355"/>
      <c r="E137" s="355"/>
      <c r="F137" s="355"/>
      <c r="G137" s="236">
        <v>2.0499999999999998</v>
      </c>
      <c r="H137" s="236">
        <v>1.63</v>
      </c>
      <c r="I137" s="317">
        <f t="shared" ref="I137:I141" si="1">ROUND(AVERAGE(G137:H137),2)</f>
        <v>1.84</v>
      </c>
      <c r="J137" s="317">
        <v>0.38</v>
      </c>
      <c r="K137" s="236">
        <v>0.22</v>
      </c>
      <c r="L137" s="317">
        <f t="shared" ref="L137:L141" si="2">ROUND(AVERAGE(J137:K137),2)</f>
        <v>0.3</v>
      </c>
      <c r="M137" s="236">
        <v>2</v>
      </c>
      <c r="N137" s="317">
        <f t="shared" ref="N137:N141" si="3">ROUND(I137*L137*M137,2)</f>
        <v>1.1000000000000001</v>
      </c>
      <c r="P137" s="25"/>
      <c r="S137" s="264"/>
      <c r="T137" s="264"/>
      <c r="U137" s="264"/>
    </row>
    <row r="138" spans="1:21" s="18" customFormat="1">
      <c r="A138" s="1100"/>
      <c r="B138" s="99"/>
      <c r="C138" s="357" t="s">
        <v>544</v>
      </c>
      <c r="D138" s="355"/>
      <c r="E138" s="355"/>
      <c r="F138" s="355"/>
      <c r="G138" s="236">
        <v>1.63</v>
      </c>
      <c r="H138" s="236"/>
      <c r="I138" s="317">
        <f t="shared" si="1"/>
        <v>1.63</v>
      </c>
      <c r="J138" s="317">
        <v>0.22</v>
      </c>
      <c r="K138" s="236">
        <v>0.26</v>
      </c>
      <c r="L138" s="317">
        <f t="shared" si="2"/>
        <v>0.24</v>
      </c>
      <c r="M138" s="236">
        <v>1</v>
      </c>
      <c r="N138" s="317">
        <f t="shared" si="3"/>
        <v>0.39</v>
      </c>
      <c r="P138" s="25"/>
      <c r="S138" s="264"/>
      <c r="T138" s="264"/>
      <c r="U138" s="264"/>
    </row>
    <row r="139" spans="1:21" s="18" customFormat="1">
      <c r="A139" s="1100"/>
      <c r="B139" s="99"/>
      <c r="C139" s="357" t="s">
        <v>545</v>
      </c>
      <c r="D139" s="355"/>
      <c r="E139" s="355"/>
      <c r="F139" s="355"/>
      <c r="G139" s="236">
        <v>2.0699999999999998</v>
      </c>
      <c r="H139" s="236"/>
      <c r="I139" s="317">
        <f t="shared" si="1"/>
        <v>2.0699999999999998</v>
      </c>
      <c r="J139" s="317">
        <v>0.26</v>
      </c>
      <c r="K139" s="236"/>
      <c r="L139" s="317">
        <f t="shared" si="2"/>
        <v>0.26</v>
      </c>
      <c r="M139" s="236">
        <v>1</v>
      </c>
      <c r="N139" s="317">
        <f t="shared" si="3"/>
        <v>0.54</v>
      </c>
      <c r="P139" s="25"/>
      <c r="S139" s="264"/>
      <c r="T139" s="264"/>
      <c r="U139" s="264"/>
    </row>
    <row r="140" spans="1:21" s="18" customFormat="1">
      <c r="A140" s="1100"/>
      <c r="B140" s="99"/>
      <c r="C140" s="357" t="s">
        <v>546</v>
      </c>
      <c r="D140" s="355"/>
      <c r="E140" s="355"/>
      <c r="F140" s="355"/>
      <c r="G140" s="236">
        <v>2.1</v>
      </c>
      <c r="H140" s="236"/>
      <c r="I140" s="317">
        <f t="shared" si="1"/>
        <v>2.1</v>
      </c>
      <c r="J140" s="317">
        <v>0.26</v>
      </c>
      <c r="K140" s="236"/>
      <c r="L140" s="317">
        <f t="shared" si="2"/>
        <v>0.26</v>
      </c>
      <c r="M140" s="236">
        <v>1</v>
      </c>
      <c r="N140" s="317">
        <f t="shared" si="3"/>
        <v>0.55000000000000004</v>
      </c>
      <c r="P140" s="25"/>
      <c r="S140" s="264"/>
      <c r="T140" s="264"/>
      <c r="U140" s="264"/>
    </row>
    <row r="141" spans="1:21" s="18" customFormat="1">
      <c r="A141" s="1100"/>
      <c r="B141" s="99"/>
      <c r="C141" s="357" t="s">
        <v>547</v>
      </c>
      <c r="D141" s="355"/>
      <c r="E141" s="355"/>
      <c r="F141" s="355"/>
      <c r="G141" s="236">
        <v>2.0499999999999998</v>
      </c>
      <c r="H141" s="236"/>
      <c r="I141" s="317">
        <f t="shared" si="1"/>
        <v>2.0499999999999998</v>
      </c>
      <c r="J141" s="317">
        <v>0.22</v>
      </c>
      <c r="K141" s="236">
        <v>0.26</v>
      </c>
      <c r="L141" s="317">
        <f t="shared" si="2"/>
        <v>0.24</v>
      </c>
      <c r="M141" s="236">
        <v>1</v>
      </c>
      <c r="N141" s="317">
        <f t="shared" si="3"/>
        <v>0.49</v>
      </c>
      <c r="P141" s="25"/>
      <c r="S141" s="264"/>
      <c r="T141" s="264"/>
      <c r="U141" s="264"/>
    </row>
    <row r="142" spans="1:21" s="18" customFormat="1">
      <c r="A142" s="1100"/>
      <c r="B142" s="99"/>
      <c r="C142" s="573" t="s">
        <v>555</v>
      </c>
      <c r="D142" s="574"/>
      <c r="E142" s="574"/>
      <c r="F142" s="574"/>
      <c r="G142" s="574"/>
      <c r="H142" s="574"/>
      <c r="I142" s="574"/>
      <c r="J142" s="574"/>
      <c r="K142" s="574"/>
      <c r="L142" s="574"/>
      <c r="M142" s="574"/>
      <c r="N142" s="575"/>
      <c r="P142" s="25"/>
      <c r="S142" s="264"/>
      <c r="T142" s="264"/>
      <c r="U142" s="264"/>
    </row>
    <row r="143" spans="1:21" s="18" customFormat="1">
      <c r="A143" s="1100"/>
      <c r="B143" s="99"/>
      <c r="C143" s="357" t="s">
        <v>549</v>
      </c>
      <c r="D143" s="355"/>
      <c r="E143" s="355"/>
      <c r="F143" s="355"/>
      <c r="G143" s="236">
        <v>1.97</v>
      </c>
      <c r="H143" s="236">
        <v>1.89</v>
      </c>
      <c r="I143" s="317">
        <f>ROUND(AVERAGE(G143:H143),2)</f>
        <v>1.93</v>
      </c>
      <c r="J143" s="317">
        <v>0.38</v>
      </c>
      <c r="K143" s="236"/>
      <c r="L143" s="317">
        <f>ROUND(AVERAGE(J143:K143),2)</f>
        <v>0.38</v>
      </c>
      <c r="M143" s="236">
        <v>2</v>
      </c>
      <c r="N143" s="317">
        <f>ROUND(I143*L143*M143,2)</f>
        <v>1.47</v>
      </c>
      <c r="P143" s="25"/>
      <c r="S143" s="264"/>
      <c r="T143" s="264"/>
      <c r="U143" s="264"/>
    </row>
    <row r="144" spans="1:21" s="18" customFormat="1">
      <c r="A144" s="1100"/>
      <c r="B144" s="99"/>
      <c r="C144" s="357" t="s">
        <v>550</v>
      </c>
      <c r="D144" s="355"/>
      <c r="E144" s="355"/>
      <c r="F144" s="355"/>
      <c r="G144" s="236">
        <v>1.82</v>
      </c>
      <c r="H144" s="236">
        <v>1.41</v>
      </c>
      <c r="I144" s="317">
        <f t="shared" ref="I144:I148" si="4">ROUND(AVERAGE(G144:H144),2)</f>
        <v>1.62</v>
      </c>
      <c r="J144" s="317">
        <v>0.38</v>
      </c>
      <c r="K144" s="236">
        <v>0.22</v>
      </c>
      <c r="L144" s="317">
        <f t="shared" ref="L144:L148" si="5">ROUND(AVERAGE(J144:K144),2)</f>
        <v>0.3</v>
      </c>
      <c r="M144" s="236">
        <v>2</v>
      </c>
      <c r="N144" s="317">
        <f t="shared" ref="N144:N148" si="6">ROUND(I144*L144*M144,2)</f>
        <v>0.97</v>
      </c>
      <c r="P144" s="25"/>
      <c r="S144" s="264"/>
      <c r="T144" s="264"/>
      <c r="U144" s="264"/>
    </row>
    <row r="145" spans="1:21" s="18" customFormat="1">
      <c r="A145" s="1100"/>
      <c r="B145" s="99"/>
      <c r="C145" s="357" t="s">
        <v>551</v>
      </c>
      <c r="D145" s="355"/>
      <c r="E145" s="355"/>
      <c r="F145" s="355"/>
      <c r="G145" s="236">
        <v>1.41</v>
      </c>
      <c r="H145" s="236"/>
      <c r="I145" s="317">
        <f t="shared" si="4"/>
        <v>1.41</v>
      </c>
      <c r="J145" s="317">
        <v>0.22</v>
      </c>
      <c r="K145" s="236">
        <v>0.26</v>
      </c>
      <c r="L145" s="317">
        <f t="shared" si="5"/>
        <v>0.24</v>
      </c>
      <c r="M145" s="236">
        <v>1</v>
      </c>
      <c r="N145" s="317">
        <f t="shared" si="6"/>
        <v>0.34</v>
      </c>
      <c r="P145" s="25"/>
      <c r="S145" s="264"/>
      <c r="T145" s="264"/>
      <c r="U145" s="264"/>
    </row>
    <row r="146" spans="1:21" s="18" customFormat="1">
      <c r="A146" s="1100"/>
      <c r="B146" s="99"/>
      <c r="C146" s="357" t="s">
        <v>552</v>
      </c>
      <c r="D146" s="355"/>
      <c r="E146" s="355"/>
      <c r="F146" s="355"/>
      <c r="G146" s="236">
        <v>1.89</v>
      </c>
      <c r="H146" s="236"/>
      <c r="I146" s="317">
        <f t="shared" si="4"/>
        <v>1.89</v>
      </c>
      <c r="J146" s="317">
        <v>0.26</v>
      </c>
      <c r="K146" s="236"/>
      <c r="L146" s="317">
        <f t="shared" si="5"/>
        <v>0.26</v>
      </c>
      <c r="M146" s="236">
        <v>1</v>
      </c>
      <c r="N146" s="317">
        <f t="shared" si="6"/>
        <v>0.49</v>
      </c>
      <c r="P146" s="25"/>
      <c r="S146" s="264"/>
      <c r="T146" s="264"/>
      <c r="U146" s="264"/>
    </row>
    <row r="147" spans="1:21" s="18" customFormat="1">
      <c r="A147" s="1100"/>
      <c r="B147" s="99"/>
      <c r="C147" s="357" t="s">
        <v>553</v>
      </c>
      <c r="D147" s="355"/>
      <c r="E147" s="355"/>
      <c r="F147" s="355"/>
      <c r="G147" s="236">
        <v>1.97</v>
      </c>
      <c r="H147" s="236"/>
      <c r="I147" s="317">
        <f t="shared" si="4"/>
        <v>1.97</v>
      </c>
      <c r="J147" s="317">
        <v>0.26</v>
      </c>
      <c r="K147" s="236"/>
      <c r="L147" s="317">
        <f t="shared" si="5"/>
        <v>0.26</v>
      </c>
      <c r="M147" s="236">
        <v>1</v>
      </c>
      <c r="N147" s="317">
        <f t="shared" si="6"/>
        <v>0.51</v>
      </c>
      <c r="P147" s="25"/>
      <c r="S147" s="264"/>
      <c r="T147" s="264"/>
      <c r="U147" s="264"/>
    </row>
    <row r="148" spans="1:21" s="18" customFormat="1">
      <c r="A148" s="1100"/>
      <c r="B148" s="99"/>
      <c r="C148" s="357" t="s">
        <v>554</v>
      </c>
      <c r="D148" s="355"/>
      <c r="E148" s="355"/>
      <c r="F148" s="355"/>
      <c r="G148" s="236">
        <v>1.82</v>
      </c>
      <c r="H148" s="236"/>
      <c r="I148" s="317">
        <f t="shared" si="4"/>
        <v>1.82</v>
      </c>
      <c r="J148" s="317">
        <v>0.22</v>
      </c>
      <c r="K148" s="236">
        <v>0.26</v>
      </c>
      <c r="L148" s="317">
        <f t="shared" si="5"/>
        <v>0.24</v>
      </c>
      <c r="M148" s="236">
        <v>1</v>
      </c>
      <c r="N148" s="317">
        <f t="shared" si="6"/>
        <v>0.44</v>
      </c>
      <c r="P148" s="25"/>
      <c r="S148" s="264"/>
      <c r="T148" s="264"/>
      <c r="U148" s="264"/>
    </row>
    <row r="149" spans="1:21" s="18" customFormat="1">
      <c r="A149" s="1100"/>
      <c r="B149" s="99"/>
      <c r="C149" s="1097" t="s">
        <v>60</v>
      </c>
      <c r="D149" s="1097"/>
      <c r="E149" s="1097"/>
      <c r="F149" s="1097"/>
      <c r="G149" s="1097"/>
      <c r="H149" s="1097"/>
      <c r="I149" s="1097"/>
      <c r="J149" s="1097"/>
      <c r="K149" s="1097"/>
      <c r="L149" s="1097"/>
      <c r="M149" s="1097"/>
      <c r="N149" s="279">
        <f>ROUND(SUM(N135:N148),2)</f>
        <v>8.8800000000000008</v>
      </c>
      <c r="P149" s="25"/>
      <c r="S149" s="264"/>
      <c r="T149" s="264"/>
      <c r="U149" s="264"/>
    </row>
    <row r="150" spans="1:21" s="18" customFormat="1">
      <c r="A150" s="1100"/>
      <c r="B150" s="99"/>
      <c r="C150" s="152"/>
      <c r="D150" s="152"/>
      <c r="E150" s="152"/>
      <c r="F150" s="152"/>
      <c r="G150" s="152"/>
      <c r="H150" s="152"/>
      <c r="I150" s="152"/>
      <c r="J150" s="152"/>
      <c r="K150" s="152"/>
      <c r="L150" s="152"/>
      <c r="M150" s="152"/>
      <c r="N150" s="315"/>
      <c r="P150" s="25"/>
      <c r="S150" s="264"/>
      <c r="T150" s="264"/>
      <c r="U150" s="264"/>
    </row>
    <row r="151" spans="1:21" s="18" customFormat="1">
      <c r="A151" s="1100"/>
      <c r="B151" s="99"/>
      <c r="C151" s="1044" t="s">
        <v>499</v>
      </c>
      <c r="D151" s="1045"/>
      <c r="E151" s="1045"/>
      <c r="F151" s="1045"/>
      <c r="G151" s="1045"/>
      <c r="H151" s="1045"/>
      <c r="I151" s="1045"/>
      <c r="J151" s="1045"/>
      <c r="K151" s="1045"/>
      <c r="L151" s="1045"/>
      <c r="M151" s="1045"/>
      <c r="N151" s="1046"/>
      <c r="P151" s="25"/>
      <c r="S151" s="264"/>
      <c r="T151" s="264"/>
      <c r="U151" s="264"/>
    </row>
    <row r="152" spans="1:21" s="18" customFormat="1">
      <c r="A152" s="1100"/>
      <c r="B152" s="99"/>
      <c r="C152" s="1213" t="s">
        <v>114</v>
      </c>
      <c r="D152" s="1213"/>
      <c r="E152" s="1213"/>
      <c r="F152" s="1213"/>
      <c r="G152" s="1213"/>
      <c r="H152" s="1213"/>
      <c r="I152" s="1213"/>
      <c r="J152" s="1213"/>
      <c r="K152" s="1213"/>
      <c r="L152" s="1213"/>
      <c r="M152" s="1213"/>
      <c r="N152" s="561" t="s">
        <v>60</v>
      </c>
      <c r="P152" s="25"/>
      <c r="S152" s="264"/>
      <c r="T152" s="264"/>
      <c r="U152" s="264"/>
    </row>
    <row r="153" spans="1:21" s="18" customFormat="1">
      <c r="A153" s="1100"/>
      <c r="B153" s="99"/>
      <c r="C153" s="1213"/>
      <c r="D153" s="1213"/>
      <c r="E153" s="1213"/>
      <c r="F153" s="1213"/>
      <c r="G153" s="1213"/>
      <c r="H153" s="1213"/>
      <c r="I153" s="1213"/>
      <c r="J153" s="1213"/>
      <c r="K153" s="1213"/>
      <c r="L153" s="1213"/>
      <c r="M153" s="1213"/>
      <c r="N153" s="561" t="s">
        <v>231</v>
      </c>
      <c r="P153" s="25"/>
      <c r="S153" s="264"/>
      <c r="T153" s="264"/>
      <c r="U153" s="264"/>
    </row>
    <row r="154" spans="1:21" s="18" customFormat="1">
      <c r="A154" s="1100"/>
      <c r="B154" s="99"/>
      <c r="C154" s="1131" t="str">
        <f>C85</f>
        <v>EMPASTE DE PAREDES</v>
      </c>
      <c r="D154" s="1131"/>
      <c r="E154" s="1131"/>
      <c r="F154" s="1131"/>
      <c r="G154" s="1131"/>
      <c r="H154" s="1131"/>
      <c r="I154" s="1131"/>
      <c r="J154" s="1131"/>
      <c r="K154" s="1131"/>
      <c r="L154" s="1131"/>
      <c r="M154" s="1131"/>
      <c r="N154" s="317">
        <f>N102</f>
        <v>20.100000000000001</v>
      </c>
      <c r="P154" s="25"/>
      <c r="S154" s="264"/>
      <c r="T154" s="264"/>
      <c r="U154" s="264"/>
    </row>
    <row r="155" spans="1:21" s="18" customFormat="1">
      <c r="A155" s="1100"/>
      <c r="B155" s="99"/>
      <c r="C155" s="1131" t="str">
        <f>C132</f>
        <v>EMPASTE DE PAREDES EN AROS</v>
      </c>
      <c r="D155" s="1131"/>
      <c r="E155" s="1131"/>
      <c r="F155" s="1131"/>
      <c r="G155" s="1131"/>
      <c r="H155" s="1131"/>
      <c r="I155" s="1131"/>
      <c r="J155" s="1131"/>
      <c r="K155" s="1131"/>
      <c r="L155" s="1131"/>
      <c r="M155" s="1131"/>
      <c r="N155" s="317">
        <f>N149</f>
        <v>8.8800000000000008</v>
      </c>
      <c r="P155" s="25"/>
      <c r="S155" s="264"/>
      <c r="T155" s="264"/>
      <c r="U155" s="264"/>
    </row>
    <row r="156" spans="1:21" s="18" customFormat="1">
      <c r="A156" s="1100"/>
      <c r="B156" s="99"/>
      <c r="C156" s="1097" t="s">
        <v>60</v>
      </c>
      <c r="D156" s="1097"/>
      <c r="E156" s="1097"/>
      <c r="F156" s="1097"/>
      <c r="G156" s="1097"/>
      <c r="H156" s="1097"/>
      <c r="I156" s="1097"/>
      <c r="J156" s="1097"/>
      <c r="K156" s="1097"/>
      <c r="L156" s="1097"/>
      <c r="M156" s="1097"/>
      <c r="N156" s="279">
        <f>ROUND(SUM(N154:N155),2)</f>
        <v>28.98</v>
      </c>
      <c r="P156" s="25"/>
      <c r="S156" s="264"/>
      <c r="T156" s="264"/>
      <c r="U156" s="264"/>
    </row>
    <row r="157" spans="1:21" s="18" customFormat="1">
      <c r="A157" s="1100"/>
      <c r="B157" s="99"/>
      <c r="C157" s="152"/>
      <c r="D157" s="152"/>
      <c r="E157" s="152"/>
      <c r="F157" s="152"/>
      <c r="G157" s="152"/>
      <c r="H157" s="152"/>
      <c r="I157" s="152"/>
      <c r="J157" s="152"/>
      <c r="K157" s="152"/>
      <c r="L157" s="152"/>
      <c r="M157" s="152"/>
      <c r="N157" s="315"/>
      <c r="P157" s="25"/>
      <c r="S157" s="264"/>
      <c r="T157" s="264"/>
      <c r="U157" s="264"/>
    </row>
    <row r="158" spans="1:21" s="18" customFormat="1">
      <c r="A158" s="1100"/>
      <c r="B158" s="99"/>
      <c r="C158" s="152"/>
      <c r="D158" s="152"/>
      <c r="E158" s="152"/>
      <c r="F158" s="152"/>
      <c r="G158" s="152"/>
      <c r="H158" s="152"/>
      <c r="I158" s="152"/>
      <c r="J158" s="152"/>
      <c r="K158" s="152"/>
      <c r="L158" s="152"/>
      <c r="M158" s="152"/>
      <c r="N158" s="315"/>
      <c r="P158" s="25"/>
      <c r="S158" s="264"/>
      <c r="T158" s="264"/>
      <c r="U158" s="264"/>
    </row>
    <row r="159" spans="1:21" s="18" customFormat="1">
      <c r="A159" s="1100"/>
      <c r="B159" s="99"/>
      <c r="C159" s="152"/>
      <c r="D159" s="152"/>
      <c r="E159" s="152"/>
      <c r="F159" s="152"/>
      <c r="G159" s="152"/>
      <c r="H159" s="152"/>
      <c r="I159" s="152"/>
      <c r="J159" s="152"/>
      <c r="K159" s="152"/>
      <c r="L159" s="152"/>
      <c r="M159" s="152"/>
      <c r="N159" s="315"/>
      <c r="P159" s="25"/>
      <c r="S159" s="264"/>
      <c r="T159" s="264"/>
      <c r="U159" s="264"/>
    </row>
    <row r="160" spans="1:21" s="18" customFormat="1">
      <c r="A160" s="1100"/>
      <c r="B160" s="99"/>
      <c r="C160" s="152"/>
      <c r="D160" s="152"/>
      <c r="E160" s="152"/>
      <c r="F160" s="152"/>
      <c r="G160" s="152"/>
      <c r="H160" s="152"/>
      <c r="I160" s="152"/>
      <c r="J160" s="152"/>
      <c r="K160" s="152"/>
      <c r="L160" s="152"/>
      <c r="M160" s="152"/>
      <c r="N160" s="315"/>
      <c r="P160" s="25"/>
      <c r="S160" s="264"/>
      <c r="T160" s="264"/>
      <c r="U160" s="264"/>
    </row>
    <row r="161" spans="1:21" s="18" customFormat="1">
      <c r="A161" s="1100"/>
      <c r="B161" s="99"/>
      <c r="C161" s="152"/>
      <c r="D161" s="152"/>
      <c r="E161" s="152"/>
      <c r="F161" s="152"/>
      <c r="G161" s="152"/>
      <c r="H161" s="152"/>
      <c r="I161" s="152"/>
      <c r="J161" s="152"/>
      <c r="K161" s="152"/>
      <c r="L161" s="152"/>
      <c r="M161" s="152"/>
      <c r="N161" s="315"/>
      <c r="P161" s="25"/>
      <c r="S161" s="264"/>
      <c r="T161" s="264"/>
      <c r="U161" s="264"/>
    </row>
    <row r="162" spans="1:21" s="18" customFormat="1">
      <c r="A162" s="1100"/>
      <c r="B162" s="99"/>
      <c r="C162" s="152"/>
      <c r="D162" s="152"/>
      <c r="E162" s="152"/>
      <c r="F162" s="152"/>
      <c r="G162" s="152"/>
      <c r="H162" s="152"/>
      <c r="I162" s="152"/>
      <c r="J162" s="152"/>
      <c r="K162" s="152"/>
      <c r="L162" s="152"/>
      <c r="M162" s="152"/>
      <c r="N162" s="315"/>
      <c r="P162" s="25"/>
      <c r="S162" s="264"/>
      <c r="T162" s="264"/>
      <c r="U162" s="264"/>
    </row>
    <row r="163" spans="1:21" s="18" customFormat="1">
      <c r="A163" s="1100"/>
      <c r="B163" s="99"/>
      <c r="C163" s="152"/>
      <c r="D163" s="152"/>
      <c r="E163" s="152"/>
      <c r="F163" s="152"/>
      <c r="G163" s="152"/>
      <c r="H163" s="152"/>
      <c r="I163" s="152"/>
      <c r="J163" s="152"/>
      <c r="K163" s="152"/>
      <c r="L163" s="152"/>
      <c r="M163" s="152"/>
      <c r="N163" s="315"/>
      <c r="P163" s="25"/>
      <c r="S163" s="264"/>
      <c r="T163" s="264"/>
      <c r="U163" s="264"/>
    </row>
    <row r="164" spans="1:21" s="18" customFormat="1">
      <c r="A164" s="1100"/>
      <c r="B164" s="99"/>
      <c r="C164" s="152"/>
      <c r="D164" s="152"/>
      <c r="E164" s="152"/>
      <c r="F164" s="152"/>
      <c r="G164" s="152"/>
      <c r="H164" s="152"/>
      <c r="I164" s="152"/>
      <c r="J164" s="152"/>
      <c r="K164" s="152"/>
      <c r="L164" s="152"/>
      <c r="M164" s="152"/>
      <c r="N164" s="315"/>
      <c r="P164" s="25"/>
      <c r="S164" s="264"/>
      <c r="T164" s="264"/>
      <c r="U164" s="264"/>
    </row>
    <row r="165" spans="1:21" s="18" customFormat="1">
      <c r="A165" s="1100"/>
      <c r="B165" s="99"/>
      <c r="C165" s="152"/>
      <c r="D165" s="152"/>
      <c r="E165" s="152"/>
      <c r="F165" s="152"/>
      <c r="G165" s="152"/>
      <c r="H165" s="152"/>
      <c r="I165" s="152"/>
      <c r="J165" s="152"/>
      <c r="K165" s="152"/>
      <c r="L165" s="152"/>
      <c r="M165" s="152"/>
      <c r="N165" s="315"/>
      <c r="P165" s="25"/>
      <c r="S165" s="264"/>
      <c r="T165" s="264"/>
      <c r="U165" s="264"/>
    </row>
    <row r="166" spans="1:21" s="18" customFormat="1">
      <c r="A166" s="1100"/>
      <c r="B166" s="99"/>
      <c r="C166" s="152"/>
      <c r="D166" s="152"/>
      <c r="E166" s="152"/>
      <c r="F166" s="152"/>
      <c r="G166" s="152"/>
      <c r="H166" s="152"/>
      <c r="I166" s="152"/>
      <c r="J166" s="152"/>
      <c r="K166" s="152"/>
      <c r="L166" s="152"/>
      <c r="M166" s="152"/>
      <c r="N166" s="315"/>
      <c r="P166" s="25"/>
      <c r="S166" s="264"/>
      <c r="T166" s="264"/>
      <c r="U166" s="264"/>
    </row>
    <row r="167" spans="1:21" s="18" customFormat="1" ht="13.5" thickBot="1">
      <c r="A167" s="1100"/>
      <c r="B167" s="164"/>
      <c r="C167" s="165"/>
      <c r="D167" s="165"/>
      <c r="E167" s="165"/>
      <c r="F167" s="165"/>
      <c r="G167" s="165"/>
      <c r="H167" s="165"/>
      <c r="I167" s="165"/>
      <c r="J167" s="165"/>
      <c r="K167" s="165"/>
      <c r="L167" s="165"/>
      <c r="M167" s="165"/>
      <c r="N167" s="165"/>
      <c r="O167" s="165"/>
      <c r="P167" s="167"/>
      <c r="S167" s="264"/>
      <c r="T167" s="264"/>
      <c r="U167" s="264"/>
    </row>
    <row r="168" spans="1:21">
      <c r="A168" s="1100"/>
      <c r="B168" s="1088" t="s">
        <v>27</v>
      </c>
      <c r="C168" s="1089"/>
      <c r="D168" s="1089"/>
      <c r="E168" s="1089"/>
      <c r="F168" s="1089"/>
      <c r="G168" s="1089"/>
      <c r="H168" s="28"/>
      <c r="I168" s="1090" t="s">
        <v>28</v>
      </c>
      <c r="J168" s="1091"/>
      <c r="K168" s="29" t="s">
        <v>48</v>
      </c>
      <c r="L168" s="1092" t="s">
        <v>49</v>
      </c>
      <c r="M168" s="1089"/>
      <c r="N168" s="1089"/>
      <c r="O168" s="1089"/>
      <c r="P168" s="1093"/>
    </row>
    <row r="169" spans="1:21" ht="13.15" customHeight="1">
      <c r="A169" s="1100"/>
      <c r="B169" s="30" t="s">
        <v>112</v>
      </c>
      <c r="C169" s="31"/>
      <c r="D169" s="31"/>
      <c r="E169" s="31"/>
      <c r="F169" s="31"/>
      <c r="G169" s="31"/>
      <c r="H169" s="31"/>
      <c r="I169" s="1057" t="str">
        <f t="shared" ref="I169:I174" si="7">+$D$13</f>
        <v>M2</v>
      </c>
      <c r="J169" s="1058"/>
      <c r="K169" s="32">
        <f>VLOOKUP(D11,'PLAN. ANTE.'!$A$2:$E$50,3,FALSE)</f>
        <v>0</v>
      </c>
      <c r="L169" s="33"/>
      <c r="M169" s="34"/>
      <c r="N169" s="34"/>
      <c r="O169" s="34"/>
      <c r="P169" s="35"/>
    </row>
    <row r="170" spans="1:21" ht="13.15" customHeight="1">
      <c r="A170" s="1100"/>
      <c r="B170" s="30" t="s">
        <v>111</v>
      </c>
      <c r="C170" s="31"/>
      <c r="D170" s="31"/>
      <c r="E170" s="31"/>
      <c r="F170" s="31"/>
      <c r="G170" s="31"/>
      <c r="H170" s="31"/>
      <c r="I170" s="1057" t="str">
        <f t="shared" si="7"/>
        <v>M2</v>
      </c>
      <c r="J170" s="1058"/>
      <c r="K170" s="32">
        <f>VLOOKUP(D11,'PLAN. ANTE.'!$A$2:$E$50,4,FALSE)</f>
        <v>0</v>
      </c>
      <c r="L170" s="33"/>
      <c r="M170" s="34"/>
      <c r="N170" s="34"/>
      <c r="O170" s="34"/>
      <c r="P170" s="35"/>
    </row>
    <row r="171" spans="1:21" s="195" customFormat="1" ht="13.15" customHeight="1">
      <c r="A171" s="1100"/>
      <c r="B171" s="189" t="s">
        <v>303</v>
      </c>
      <c r="C171" s="190"/>
      <c r="D171" s="190"/>
      <c r="E171" s="190"/>
      <c r="F171" s="190"/>
      <c r="G171" s="190"/>
      <c r="H171" s="190"/>
      <c r="I171" s="1094" t="str">
        <f t="shared" si="7"/>
        <v>M2</v>
      </c>
      <c r="J171" s="1095"/>
      <c r="K171" s="192">
        <f>ROUND(K172-SUM(K169:K170),2)</f>
        <v>28.98</v>
      </c>
      <c r="L171" s="191"/>
      <c r="M171" s="193"/>
      <c r="N171" s="193"/>
      <c r="O171" s="193"/>
      <c r="P171" s="194"/>
      <c r="S171" s="264"/>
      <c r="T171" s="264"/>
      <c r="U171" s="264"/>
    </row>
    <row r="172" spans="1:21" ht="13.15" customHeight="1">
      <c r="A172" s="1100"/>
      <c r="B172" s="30" t="s">
        <v>50</v>
      </c>
      <c r="C172" s="31"/>
      <c r="D172" s="31"/>
      <c r="E172" s="31"/>
      <c r="F172" s="31"/>
      <c r="G172" s="31"/>
      <c r="H172" s="31"/>
      <c r="I172" s="1057" t="str">
        <f t="shared" si="7"/>
        <v>M2</v>
      </c>
      <c r="J172" s="1058"/>
      <c r="K172" s="32">
        <f>N156</f>
        <v>28.98</v>
      </c>
      <c r="L172" s="33"/>
      <c r="M172" s="34"/>
      <c r="N172" s="34"/>
      <c r="O172" s="34"/>
      <c r="P172" s="35"/>
    </row>
    <row r="173" spans="1:21">
      <c r="A173" s="1100"/>
      <c r="B173" s="1066" t="s">
        <v>51</v>
      </c>
      <c r="C173" s="1067"/>
      <c r="D173" s="1067"/>
      <c r="E173" s="1067"/>
      <c r="F173" s="1067"/>
      <c r="G173" s="1067"/>
      <c r="H173" s="1096"/>
      <c r="I173" s="1057" t="str">
        <f t="shared" si="7"/>
        <v>M2</v>
      </c>
      <c r="J173" s="1058"/>
      <c r="K173" s="43">
        <f>VLOOKUP(D11,'RUBROS '!A1:F173,4)</f>
        <v>43.48</v>
      </c>
      <c r="L173" s="33"/>
      <c r="M173" s="34"/>
      <c r="N173" s="34"/>
      <c r="O173" s="34"/>
      <c r="P173" s="35"/>
    </row>
    <row r="174" spans="1:21">
      <c r="A174" s="1100"/>
      <c r="B174" s="1055" t="s">
        <v>52</v>
      </c>
      <c r="C174" s="1056"/>
      <c r="D174" s="1056"/>
      <c r="E174" s="1056"/>
      <c r="F174" s="1056"/>
      <c r="G174" s="1056"/>
      <c r="H174" s="1056"/>
      <c r="I174" s="1057" t="str">
        <f t="shared" si="7"/>
        <v>M2</v>
      </c>
      <c r="J174" s="1058"/>
      <c r="K174" s="43">
        <f>K172-K173</f>
        <v>-14.499999999999996</v>
      </c>
      <c r="L174" s="1057"/>
      <c r="M174" s="1064"/>
      <c r="N174" s="1064"/>
      <c r="O174" s="1064"/>
      <c r="P174" s="1065"/>
    </row>
    <row r="175" spans="1:21">
      <c r="A175" s="1100"/>
      <c r="B175" s="1066" t="s">
        <v>53</v>
      </c>
      <c r="C175" s="1067"/>
      <c r="D175" s="1067"/>
      <c r="E175" s="1067"/>
      <c r="F175" s="1067"/>
      <c r="G175" s="1067"/>
      <c r="H175" s="1067"/>
      <c r="I175" s="1057" t="s">
        <v>54</v>
      </c>
      <c r="J175" s="1058"/>
      <c r="K175" s="44">
        <f>K172/K173</f>
        <v>0.66651333946642144</v>
      </c>
      <c r="L175" s="1057"/>
      <c r="M175" s="1064"/>
      <c r="N175" s="1064"/>
      <c r="O175" s="1064"/>
      <c r="P175" s="1065"/>
    </row>
    <row r="176" spans="1:21" ht="13.5" thickBot="1">
      <c r="A176" s="1100"/>
      <c r="B176" s="1068" t="s">
        <v>55</v>
      </c>
      <c r="C176" s="1069"/>
      <c r="D176" s="1069"/>
      <c r="E176" s="1069"/>
      <c r="F176" s="1069"/>
      <c r="G176" s="1069"/>
      <c r="H176" s="1069"/>
      <c r="I176" s="1070" t="str">
        <f>+$D$13</f>
        <v>M2</v>
      </c>
      <c r="J176" s="1071"/>
      <c r="K176" s="100">
        <f>K171</f>
        <v>28.98</v>
      </c>
      <c r="L176" s="1070" t="s">
        <v>56</v>
      </c>
      <c r="M176" s="1072"/>
      <c r="N176" s="1072"/>
      <c r="O176" s="1072"/>
      <c r="P176" s="1073"/>
    </row>
    <row r="177" spans="1:16">
      <c r="A177" s="1100"/>
      <c r="B177" s="36"/>
      <c r="P177" s="26"/>
    </row>
    <row r="178" spans="1:16">
      <c r="A178" s="1100"/>
      <c r="B178" s="36"/>
      <c r="P178" s="26"/>
    </row>
    <row r="179" spans="1:16">
      <c r="A179" s="1100"/>
      <c r="B179" s="36"/>
      <c r="P179" s="26"/>
    </row>
    <row r="180" spans="1:16">
      <c r="A180" s="1100"/>
      <c r="B180" s="36"/>
      <c r="P180" s="26"/>
    </row>
    <row r="181" spans="1:16">
      <c r="A181" s="1100"/>
      <c r="B181" s="36"/>
      <c r="P181" s="26"/>
    </row>
    <row r="182" spans="1:16">
      <c r="A182" s="1100"/>
      <c r="B182" s="36"/>
      <c r="P182" s="26"/>
    </row>
    <row r="183" spans="1:16">
      <c r="A183" s="1100"/>
      <c r="B183" s="36"/>
      <c r="P183" s="26"/>
    </row>
    <row r="184" spans="1:16" ht="13.15" customHeight="1">
      <c r="A184" s="1100"/>
      <c r="B184" s="36"/>
      <c r="C184" s="1076" t="str">
        <f>INFO.!B13</f>
        <v xml:space="preserve">ING. BERNARDO V. USCA Z. </v>
      </c>
      <c r="D184" s="1076"/>
      <c r="E184" s="1076"/>
      <c r="F184" s="1076"/>
      <c r="G184" s="1076"/>
      <c r="H184" s="1076"/>
      <c r="L184" s="1059" t="str">
        <f>INFO.!B19</f>
        <v>ING. ANGELA G. SÁNCHEZ M.</v>
      </c>
      <c r="M184" s="1059"/>
      <c r="N184" s="1059"/>
      <c r="O184" s="1059"/>
      <c r="P184" s="1060"/>
    </row>
    <row r="185" spans="1:16">
      <c r="A185" s="1100"/>
      <c r="B185" s="36"/>
      <c r="C185" s="1063" t="str">
        <f>INFO.!A13</f>
        <v xml:space="preserve">CONTRATISTA </v>
      </c>
      <c r="D185" s="1063"/>
      <c r="E185" s="1063"/>
      <c r="F185" s="1063"/>
      <c r="G185" s="1063"/>
      <c r="H185" s="1063"/>
      <c r="L185" s="1061" t="str">
        <f>INFO.!A19</f>
        <v>FISCALIZADORA</v>
      </c>
      <c r="M185" s="1061"/>
      <c r="N185" s="1061"/>
      <c r="O185" s="1061"/>
      <c r="P185" s="1062"/>
    </row>
    <row r="186" spans="1:16">
      <c r="A186" s="443"/>
      <c r="B186" s="36"/>
      <c r="C186" s="152"/>
      <c r="D186" s="152"/>
      <c r="E186" s="152"/>
      <c r="F186" s="152"/>
      <c r="G186" s="152"/>
      <c r="H186" s="152"/>
      <c r="L186" s="560"/>
      <c r="M186" s="560"/>
      <c r="N186" s="560"/>
      <c r="O186" s="560"/>
      <c r="P186" s="444"/>
    </row>
    <row r="187" spans="1:16">
      <c r="A187" s="443"/>
      <c r="B187" s="36"/>
      <c r="C187" s="152"/>
      <c r="D187" s="152"/>
      <c r="E187" s="152"/>
      <c r="F187" s="152"/>
      <c r="G187" s="152"/>
      <c r="H187" s="152"/>
      <c r="L187" s="560"/>
      <c r="M187" s="560"/>
      <c r="N187" s="560"/>
      <c r="O187" s="560"/>
      <c r="P187" s="444"/>
    </row>
    <row r="188" spans="1:16">
      <c r="A188" s="443"/>
      <c r="B188" s="36"/>
      <c r="C188" s="152"/>
      <c r="D188" s="152"/>
      <c r="E188" s="152"/>
      <c r="F188" s="152"/>
      <c r="G188" s="152"/>
      <c r="H188" s="152"/>
      <c r="L188" s="560"/>
      <c r="M188" s="560"/>
      <c r="N188" s="560"/>
      <c r="O188" s="560"/>
      <c r="P188" s="444"/>
    </row>
    <row r="189" spans="1:16">
      <c r="A189" s="443"/>
      <c r="B189" s="36"/>
      <c r="C189" s="152"/>
      <c r="D189" s="152"/>
      <c r="E189" s="152"/>
      <c r="F189" s="152"/>
      <c r="G189" s="152"/>
      <c r="H189" s="152"/>
      <c r="L189" s="560"/>
      <c r="M189" s="560"/>
      <c r="N189" s="560"/>
      <c r="O189" s="560"/>
      <c r="P189" s="444"/>
    </row>
    <row r="190" spans="1:16">
      <c r="A190" s="443"/>
      <c r="B190" s="36"/>
      <c r="C190" s="152"/>
      <c r="D190" s="152"/>
      <c r="E190" s="152"/>
      <c r="F190" s="152"/>
      <c r="G190" s="152"/>
      <c r="H190" s="152"/>
      <c r="L190" s="560"/>
      <c r="M190" s="560"/>
      <c r="N190" s="560"/>
      <c r="O190" s="560"/>
      <c r="P190" s="444"/>
    </row>
    <row r="191" spans="1:16">
      <c r="A191" s="443"/>
      <c r="B191" s="36"/>
      <c r="C191" s="152"/>
      <c r="D191" s="152"/>
      <c r="E191" s="152"/>
      <c r="F191" s="152"/>
      <c r="G191" s="152"/>
      <c r="H191" s="152"/>
      <c r="L191" s="560"/>
      <c r="M191" s="560"/>
      <c r="N191" s="560"/>
      <c r="O191" s="560"/>
      <c r="P191" s="444"/>
    </row>
    <row r="192" spans="1:16">
      <c r="A192" s="443"/>
      <c r="B192" s="36"/>
      <c r="C192" s="152"/>
      <c r="D192" s="152"/>
      <c r="E192" s="152"/>
      <c r="F192" s="152"/>
      <c r="G192" s="152"/>
      <c r="H192" s="152"/>
      <c r="L192" s="560"/>
      <c r="M192" s="560"/>
      <c r="N192" s="560"/>
      <c r="O192" s="560"/>
      <c r="P192" s="444"/>
    </row>
    <row r="193" spans="1:16">
      <c r="A193" s="443"/>
      <c r="B193" s="36"/>
      <c r="C193" s="152"/>
      <c r="D193" s="152"/>
      <c r="E193" s="152"/>
      <c r="F193" s="1076" t="s">
        <v>790</v>
      </c>
      <c r="G193" s="1076"/>
      <c r="H193" s="1076"/>
      <c r="I193" s="1076"/>
      <c r="J193" s="1076"/>
      <c r="K193" s="1076"/>
      <c r="L193" s="560"/>
      <c r="M193" s="560"/>
      <c r="N193" s="560"/>
      <c r="O193" s="560"/>
      <c r="P193" s="444"/>
    </row>
    <row r="194" spans="1:16">
      <c r="A194" s="443"/>
      <c r="B194" s="36"/>
      <c r="C194" s="152"/>
      <c r="D194" s="152"/>
      <c r="E194" s="152"/>
      <c r="F194" s="1225" t="s">
        <v>791</v>
      </c>
      <c r="G194" s="1225"/>
      <c r="H194" s="1225"/>
      <c r="I194" s="1225"/>
      <c r="J194" s="1225"/>
      <c r="K194" s="1225"/>
      <c r="L194" s="560"/>
      <c r="M194" s="560"/>
      <c r="N194" s="560"/>
      <c r="O194" s="560"/>
      <c r="P194" s="444"/>
    </row>
    <row r="195" spans="1:16">
      <c r="A195" s="443"/>
      <c r="B195" s="36"/>
      <c r="C195" s="152"/>
      <c r="D195" s="152"/>
      <c r="E195" s="152"/>
      <c r="F195" s="152"/>
      <c r="G195" s="152"/>
      <c r="H195" s="152"/>
      <c r="L195" s="560"/>
      <c r="M195" s="560"/>
      <c r="N195" s="560"/>
      <c r="O195" s="560"/>
      <c r="P195" s="444"/>
    </row>
    <row r="196" spans="1:16">
      <c r="A196" s="443"/>
      <c r="B196" s="36"/>
      <c r="C196" s="152"/>
      <c r="D196" s="152"/>
      <c r="E196" s="152"/>
      <c r="F196" s="152"/>
      <c r="G196" s="152"/>
      <c r="H196" s="152"/>
      <c r="L196" s="560"/>
      <c r="M196" s="560"/>
      <c r="N196" s="560"/>
      <c r="O196" s="560"/>
      <c r="P196" s="444"/>
    </row>
    <row r="197" spans="1:16">
      <c r="A197" s="443"/>
      <c r="B197" s="36"/>
      <c r="C197" s="152"/>
      <c r="D197" s="152"/>
      <c r="E197" s="152"/>
      <c r="F197" s="152"/>
      <c r="G197" s="152"/>
      <c r="H197" s="152"/>
      <c r="L197" s="560"/>
      <c r="M197" s="560"/>
      <c r="N197" s="560"/>
      <c r="O197" s="560"/>
      <c r="P197" s="444"/>
    </row>
    <row r="198" spans="1:16">
      <c r="A198" s="443"/>
      <c r="B198" s="36"/>
      <c r="C198" s="152"/>
      <c r="D198" s="152"/>
      <c r="E198" s="152"/>
      <c r="F198" s="152"/>
      <c r="G198" s="152"/>
      <c r="H198" s="152"/>
      <c r="L198" s="560"/>
      <c r="M198" s="560"/>
      <c r="N198" s="560"/>
      <c r="O198" s="560"/>
      <c r="P198" s="444"/>
    </row>
    <row r="199" spans="1:16">
      <c r="A199" s="443"/>
      <c r="B199" s="36"/>
      <c r="C199" s="152"/>
      <c r="D199" s="152"/>
      <c r="E199" s="152"/>
      <c r="F199" s="152"/>
      <c r="G199" s="152"/>
      <c r="H199" s="152"/>
      <c r="L199" s="560"/>
      <c r="M199" s="560"/>
      <c r="N199" s="560"/>
      <c r="O199" s="560"/>
      <c r="P199" s="444"/>
    </row>
    <row r="200" spans="1:16">
      <c r="A200" s="443"/>
      <c r="B200" s="36"/>
      <c r="C200" s="152"/>
      <c r="D200" s="152"/>
      <c r="E200" s="152"/>
      <c r="F200" s="152"/>
      <c r="G200" s="152"/>
      <c r="H200" s="152"/>
      <c r="L200" s="560"/>
      <c r="M200" s="560"/>
      <c r="N200" s="560"/>
      <c r="O200" s="560"/>
      <c r="P200" s="444"/>
    </row>
    <row r="201" spans="1:16">
      <c r="A201" s="443"/>
      <c r="B201" s="36"/>
      <c r="C201" s="152"/>
      <c r="D201" s="152"/>
      <c r="E201" s="152"/>
      <c r="F201" s="152"/>
      <c r="G201" s="152"/>
      <c r="H201" s="152"/>
      <c r="L201" s="560"/>
      <c r="M201" s="560"/>
      <c r="N201" s="560"/>
      <c r="O201" s="560"/>
      <c r="P201" s="444"/>
    </row>
    <row r="202" spans="1:16">
      <c r="A202" s="443"/>
      <c r="B202" s="36"/>
      <c r="C202" s="152"/>
      <c r="D202" s="152"/>
      <c r="E202" s="152"/>
      <c r="F202" s="152"/>
      <c r="G202" s="152"/>
      <c r="H202" s="152"/>
      <c r="L202" s="560"/>
      <c r="M202" s="560"/>
      <c r="N202" s="560"/>
      <c r="O202" s="560"/>
      <c r="P202" s="444"/>
    </row>
    <row r="203" spans="1:16">
      <c r="A203" s="443"/>
      <c r="B203" s="36"/>
      <c r="C203" s="152"/>
      <c r="D203" s="152"/>
      <c r="E203" s="152"/>
      <c r="F203" s="152"/>
      <c r="G203" s="152"/>
      <c r="H203" s="152"/>
      <c r="L203" s="560"/>
      <c r="M203" s="560"/>
      <c r="N203" s="560"/>
      <c r="O203" s="560"/>
      <c r="P203" s="444"/>
    </row>
    <row r="204" spans="1:16">
      <c r="A204" s="443"/>
      <c r="B204" s="36"/>
      <c r="C204" s="152"/>
      <c r="D204" s="152"/>
      <c r="E204" s="152"/>
      <c r="F204" s="152"/>
      <c r="G204" s="152"/>
      <c r="H204" s="152"/>
      <c r="L204" s="560"/>
      <c r="M204" s="560"/>
      <c r="N204" s="560"/>
      <c r="O204" s="560"/>
      <c r="P204" s="444"/>
    </row>
    <row r="205" spans="1:16">
      <c r="A205" s="443"/>
      <c r="B205" s="36"/>
      <c r="C205" s="152"/>
      <c r="D205" s="152"/>
      <c r="E205" s="152"/>
      <c r="F205" s="152"/>
      <c r="G205" s="152"/>
      <c r="H205" s="152"/>
      <c r="L205" s="560"/>
      <c r="M205" s="560"/>
      <c r="N205" s="560"/>
      <c r="O205" s="560"/>
      <c r="P205" s="444"/>
    </row>
    <row r="206" spans="1:16">
      <c r="A206" s="443"/>
      <c r="B206" s="36"/>
      <c r="C206" s="152"/>
      <c r="D206" s="152"/>
      <c r="E206" s="152"/>
      <c r="F206" s="152"/>
      <c r="G206" s="152"/>
      <c r="H206" s="152"/>
      <c r="L206" s="560"/>
      <c r="M206" s="560"/>
      <c r="N206" s="560"/>
      <c r="O206" s="560"/>
      <c r="P206" s="444"/>
    </row>
    <row r="207" spans="1:16">
      <c r="A207" s="443"/>
      <c r="B207" s="36"/>
      <c r="C207" s="152"/>
      <c r="D207" s="152"/>
      <c r="E207" s="152"/>
      <c r="F207" s="152"/>
      <c r="G207" s="152"/>
      <c r="H207" s="152"/>
      <c r="L207" s="560"/>
      <c r="M207" s="560"/>
      <c r="N207" s="560"/>
      <c r="O207" s="560"/>
      <c r="P207" s="444"/>
    </row>
    <row r="208" spans="1:16">
      <c r="A208" s="443"/>
      <c r="B208" s="36"/>
      <c r="C208" s="152"/>
      <c r="D208" s="152"/>
      <c r="E208" s="152"/>
      <c r="F208" s="152"/>
      <c r="G208" s="152"/>
      <c r="H208" s="152"/>
      <c r="L208" s="560"/>
      <c r="M208" s="560"/>
      <c r="N208" s="560"/>
      <c r="O208" s="560"/>
      <c r="P208" s="444"/>
    </row>
    <row r="209" spans="1:16">
      <c r="A209" s="443"/>
      <c r="B209" s="36"/>
      <c r="C209" s="152"/>
      <c r="D209" s="152"/>
      <c r="E209" s="152"/>
      <c r="F209" s="152"/>
      <c r="G209" s="152"/>
      <c r="H209" s="152"/>
      <c r="L209" s="560"/>
      <c r="M209" s="560"/>
      <c r="N209" s="560"/>
      <c r="O209" s="560"/>
      <c r="P209" s="444"/>
    </row>
    <row r="210" spans="1:16">
      <c r="A210" s="443"/>
      <c r="B210" s="36"/>
      <c r="C210" s="152"/>
      <c r="D210" s="152"/>
      <c r="E210" s="152"/>
      <c r="F210" s="152"/>
      <c r="G210" s="152"/>
      <c r="H210" s="152"/>
      <c r="L210" s="560"/>
      <c r="M210" s="560"/>
      <c r="N210" s="560"/>
      <c r="O210" s="560"/>
      <c r="P210" s="444"/>
    </row>
    <row r="211" spans="1:16">
      <c r="A211" s="443"/>
      <c r="B211" s="36"/>
      <c r="C211" s="152"/>
      <c r="D211" s="152"/>
      <c r="E211" s="152"/>
      <c r="F211" s="152"/>
      <c r="G211" s="152"/>
      <c r="H211" s="152"/>
      <c r="L211" s="560"/>
      <c r="M211" s="560"/>
      <c r="N211" s="560"/>
      <c r="O211" s="560"/>
      <c r="P211" s="444"/>
    </row>
    <row r="212" spans="1:16">
      <c r="A212" s="443"/>
      <c r="B212" s="36"/>
      <c r="C212" s="152"/>
      <c r="D212" s="152"/>
      <c r="E212" s="152"/>
      <c r="F212" s="152"/>
      <c r="G212" s="152"/>
      <c r="H212" s="152"/>
      <c r="L212" s="560"/>
      <c r="M212" s="560"/>
      <c r="N212" s="560"/>
      <c r="O212" s="560"/>
      <c r="P212" s="444"/>
    </row>
    <row r="213" spans="1:16">
      <c r="A213" s="443"/>
      <c r="B213" s="36"/>
      <c r="C213" s="152"/>
      <c r="D213" s="152"/>
      <c r="E213" s="152"/>
      <c r="F213" s="152"/>
      <c r="G213" s="152"/>
      <c r="H213" s="152"/>
      <c r="L213" s="560"/>
      <c r="M213" s="560"/>
      <c r="N213" s="560"/>
      <c r="O213" s="560"/>
      <c r="P213" s="444"/>
    </row>
    <row r="214" spans="1:16">
      <c r="A214" s="443"/>
      <c r="B214" s="36"/>
      <c r="C214" s="152"/>
      <c r="D214" s="152"/>
      <c r="E214" s="152"/>
      <c r="F214" s="152"/>
      <c r="G214" s="152"/>
      <c r="H214" s="152"/>
      <c r="L214" s="560"/>
      <c r="M214" s="560"/>
      <c r="N214" s="560"/>
      <c r="O214" s="560"/>
      <c r="P214" s="444"/>
    </row>
    <row r="215" spans="1:16">
      <c r="A215" s="443"/>
      <c r="B215" s="36"/>
      <c r="C215" s="152"/>
      <c r="D215" s="152"/>
      <c r="E215" s="152"/>
      <c r="F215" s="152"/>
      <c r="G215" s="152"/>
      <c r="H215" s="152"/>
      <c r="L215" s="560"/>
      <c r="M215" s="560"/>
      <c r="N215" s="560"/>
      <c r="O215" s="560"/>
      <c r="P215" s="444"/>
    </row>
    <row r="216" spans="1:16">
      <c r="A216" s="443"/>
      <c r="B216" s="36"/>
      <c r="C216" s="152"/>
      <c r="D216" s="152"/>
      <c r="E216" s="152"/>
      <c r="F216" s="152"/>
      <c r="G216" s="152"/>
      <c r="H216" s="152"/>
      <c r="L216" s="560"/>
      <c r="M216" s="560"/>
      <c r="N216" s="560"/>
      <c r="O216" s="560"/>
      <c r="P216" s="444"/>
    </row>
    <row r="217" spans="1:16">
      <c r="A217" s="443"/>
      <c r="B217" s="36"/>
      <c r="C217" s="152"/>
      <c r="D217" s="152"/>
      <c r="E217" s="152"/>
      <c r="F217" s="152"/>
      <c r="G217" s="152"/>
      <c r="H217" s="152"/>
      <c r="L217" s="560"/>
      <c r="M217" s="560"/>
      <c r="N217" s="560"/>
      <c r="O217" s="560"/>
      <c r="P217" s="444"/>
    </row>
    <row r="218" spans="1:16">
      <c r="A218" s="443"/>
      <c r="B218" s="36"/>
      <c r="C218" s="152"/>
      <c r="D218" s="152"/>
      <c r="E218" s="152"/>
      <c r="F218" s="152"/>
      <c r="G218" s="152"/>
      <c r="H218" s="152"/>
      <c r="L218" s="560"/>
      <c r="M218" s="560"/>
      <c r="N218" s="560"/>
      <c r="O218" s="560"/>
      <c r="P218" s="444"/>
    </row>
    <row r="219" spans="1:16">
      <c r="A219" s="443"/>
      <c r="B219" s="36"/>
      <c r="C219" s="152"/>
      <c r="D219" s="152"/>
      <c r="E219" s="152"/>
      <c r="F219" s="152"/>
      <c r="G219" s="152"/>
      <c r="H219" s="152"/>
      <c r="L219" s="560"/>
      <c r="M219" s="560"/>
      <c r="N219" s="560"/>
      <c r="O219" s="560"/>
      <c r="P219" s="444"/>
    </row>
    <row r="220" spans="1:16">
      <c r="A220" s="443"/>
      <c r="B220" s="36"/>
      <c r="C220" s="152"/>
      <c r="D220" s="152"/>
      <c r="E220" s="152"/>
      <c r="F220" s="152"/>
      <c r="G220" s="152"/>
      <c r="H220" s="152"/>
      <c r="L220" s="560"/>
      <c r="M220" s="560"/>
      <c r="N220" s="560"/>
      <c r="O220" s="560"/>
      <c r="P220" s="444"/>
    </row>
    <row r="221" spans="1:16">
      <c r="A221" s="443"/>
      <c r="B221" s="36"/>
      <c r="C221" s="152"/>
      <c r="D221" s="152"/>
      <c r="E221" s="152"/>
      <c r="F221" s="152"/>
      <c r="G221" s="152"/>
      <c r="H221" s="152"/>
      <c r="L221" s="560"/>
      <c r="M221" s="560"/>
      <c r="N221" s="560"/>
      <c r="O221" s="560"/>
      <c r="P221" s="444"/>
    </row>
    <row r="222" spans="1:16">
      <c r="A222" s="443"/>
      <c r="B222" s="36"/>
      <c r="C222" s="152"/>
      <c r="D222" s="152"/>
      <c r="E222" s="152"/>
      <c r="F222" s="152"/>
      <c r="G222" s="152"/>
      <c r="H222" s="152"/>
      <c r="L222" s="560"/>
      <c r="M222" s="560"/>
      <c r="N222" s="560"/>
      <c r="O222" s="560"/>
      <c r="P222" s="444"/>
    </row>
    <row r="223" spans="1:16">
      <c r="A223" s="443"/>
      <c r="B223" s="36"/>
      <c r="C223" s="152"/>
      <c r="D223" s="152"/>
      <c r="E223" s="152"/>
      <c r="F223" s="152"/>
      <c r="G223" s="152"/>
      <c r="H223" s="152"/>
      <c r="L223" s="560"/>
      <c r="M223" s="560"/>
      <c r="N223" s="560"/>
      <c r="O223" s="560"/>
      <c r="P223" s="444"/>
    </row>
    <row r="224" spans="1:16">
      <c r="A224" s="443"/>
      <c r="B224" s="36"/>
      <c r="C224" s="152"/>
      <c r="D224" s="152"/>
      <c r="E224" s="152"/>
      <c r="F224" s="152"/>
      <c r="G224" s="152"/>
      <c r="H224" s="152"/>
      <c r="L224" s="560"/>
      <c r="M224" s="560"/>
      <c r="N224" s="560"/>
      <c r="O224" s="560"/>
      <c r="P224" s="444"/>
    </row>
    <row r="225" spans="1:16">
      <c r="A225" s="443"/>
      <c r="B225" s="36"/>
      <c r="C225" s="152"/>
      <c r="D225" s="152"/>
      <c r="E225" s="152"/>
      <c r="F225" s="152"/>
      <c r="G225" s="152"/>
      <c r="H225" s="152"/>
      <c r="L225" s="560"/>
      <c r="M225" s="560"/>
      <c r="N225" s="560"/>
      <c r="O225" s="560"/>
      <c r="P225" s="444"/>
    </row>
    <row r="226" spans="1:16">
      <c r="A226" s="443"/>
      <c r="B226" s="36"/>
      <c r="C226" s="152"/>
      <c r="D226" s="152"/>
      <c r="E226" s="152"/>
      <c r="F226" s="152"/>
      <c r="G226" s="152"/>
      <c r="H226" s="152"/>
      <c r="L226" s="560"/>
      <c r="M226" s="560"/>
      <c r="N226" s="560"/>
      <c r="O226" s="560"/>
      <c r="P226" s="444"/>
    </row>
    <row r="227" spans="1:16">
      <c r="A227" s="443"/>
      <c r="B227" s="36"/>
      <c r="C227" s="152"/>
      <c r="D227" s="152"/>
      <c r="E227" s="152"/>
      <c r="F227" s="152"/>
      <c r="G227" s="152"/>
      <c r="H227" s="152"/>
      <c r="L227" s="560"/>
      <c r="M227" s="560"/>
      <c r="N227" s="560"/>
      <c r="O227" s="560"/>
      <c r="P227" s="444"/>
    </row>
    <row r="228" spans="1:16">
      <c r="A228" s="443"/>
      <c r="B228" s="36"/>
      <c r="C228" s="152"/>
      <c r="D228" s="152"/>
      <c r="E228" s="152"/>
      <c r="F228" s="152"/>
      <c r="G228" s="152"/>
      <c r="H228" s="152"/>
      <c r="L228" s="560"/>
      <c r="M228" s="560"/>
      <c r="N228" s="560"/>
      <c r="O228" s="560"/>
      <c r="P228" s="444"/>
    </row>
    <row r="229" spans="1:16">
      <c r="A229" s="443"/>
      <c r="B229" s="36"/>
      <c r="C229" s="152"/>
      <c r="D229" s="152"/>
      <c r="E229" s="152"/>
      <c r="F229" s="152"/>
      <c r="G229" s="152"/>
      <c r="H229" s="152"/>
      <c r="L229" s="560"/>
      <c r="M229" s="560"/>
      <c r="N229" s="560"/>
      <c r="O229" s="560"/>
      <c r="P229" s="444"/>
    </row>
    <row r="230" spans="1:16">
      <c r="A230" s="443"/>
      <c r="B230" s="36"/>
      <c r="C230" s="152"/>
      <c r="D230" s="152"/>
      <c r="E230" s="152"/>
      <c r="F230" s="152"/>
      <c r="G230" s="152"/>
      <c r="H230" s="152"/>
      <c r="L230" s="560"/>
      <c r="M230" s="560"/>
      <c r="N230" s="560"/>
      <c r="O230" s="560"/>
      <c r="P230" s="444"/>
    </row>
    <row r="231" spans="1:16">
      <c r="A231" s="443"/>
      <c r="B231" s="36"/>
      <c r="C231" s="152"/>
      <c r="D231" s="152"/>
      <c r="E231" s="152"/>
      <c r="F231" s="152"/>
      <c r="G231" s="152"/>
      <c r="H231" s="152"/>
      <c r="L231" s="560"/>
      <c r="M231" s="560"/>
      <c r="N231" s="560"/>
      <c r="O231" s="560"/>
      <c r="P231" s="444"/>
    </row>
    <row r="232" spans="1:16">
      <c r="A232" s="443"/>
      <c r="B232" s="36"/>
      <c r="C232" s="152"/>
      <c r="D232" s="152"/>
      <c r="E232" s="152"/>
      <c r="F232" s="152"/>
      <c r="G232" s="152"/>
      <c r="H232" s="152"/>
      <c r="L232" s="560"/>
      <c r="M232" s="560"/>
      <c r="N232" s="560"/>
      <c r="O232" s="560"/>
      <c r="P232" s="444"/>
    </row>
    <row r="233" spans="1:16">
      <c r="A233" s="443"/>
      <c r="B233" s="36"/>
      <c r="C233" s="152"/>
      <c r="D233" s="152"/>
      <c r="E233" s="152"/>
      <c r="F233" s="152"/>
      <c r="G233" s="152"/>
      <c r="H233" s="152"/>
      <c r="L233" s="560"/>
      <c r="M233" s="560"/>
      <c r="N233" s="560"/>
      <c r="O233" s="560"/>
      <c r="P233" s="444"/>
    </row>
    <row r="234" spans="1:16">
      <c r="A234" s="443"/>
      <c r="B234" s="36"/>
      <c r="C234" s="152"/>
      <c r="D234" s="152"/>
      <c r="E234" s="152"/>
      <c r="F234" s="152"/>
      <c r="G234" s="152"/>
      <c r="H234" s="152"/>
      <c r="L234" s="560"/>
      <c r="M234" s="560"/>
      <c r="N234" s="560"/>
      <c r="O234" s="560"/>
      <c r="P234" s="444"/>
    </row>
    <row r="235" spans="1:16">
      <c r="A235" s="443"/>
      <c r="B235" s="36"/>
      <c r="C235" s="152"/>
      <c r="D235" s="152"/>
      <c r="E235" s="152"/>
      <c r="F235" s="152"/>
      <c r="G235" s="152"/>
      <c r="H235" s="152"/>
      <c r="L235" s="560"/>
      <c r="M235" s="560"/>
      <c r="N235" s="560"/>
      <c r="O235" s="560"/>
      <c r="P235" s="444"/>
    </row>
    <row r="236" spans="1:16">
      <c r="A236" s="443"/>
      <c r="B236" s="36"/>
      <c r="C236" s="152"/>
      <c r="D236" s="152"/>
      <c r="E236" s="152"/>
      <c r="F236" s="152"/>
      <c r="G236" s="152"/>
      <c r="H236" s="152"/>
      <c r="L236" s="560"/>
      <c r="M236" s="560"/>
      <c r="N236" s="560"/>
      <c r="O236" s="560"/>
      <c r="P236" s="444"/>
    </row>
    <row r="237" spans="1:16">
      <c r="A237" s="443"/>
      <c r="B237" s="36"/>
      <c r="C237" s="152"/>
      <c r="D237" s="152"/>
      <c r="E237" s="152"/>
      <c r="F237" s="152"/>
      <c r="G237" s="152"/>
      <c r="H237" s="152"/>
      <c r="L237" s="560"/>
      <c r="M237" s="560"/>
      <c r="N237" s="560"/>
      <c r="O237" s="560"/>
      <c r="P237" s="444"/>
    </row>
    <row r="238" spans="1:16">
      <c r="A238" s="443"/>
      <c r="B238" s="36"/>
      <c r="C238" s="152"/>
      <c r="D238" s="152"/>
      <c r="E238" s="152"/>
      <c r="F238" s="152"/>
      <c r="G238" s="152"/>
      <c r="H238" s="152"/>
      <c r="L238" s="560"/>
      <c r="M238" s="560"/>
      <c r="N238" s="560"/>
      <c r="O238" s="560"/>
      <c r="P238" s="444"/>
    </row>
    <row r="239" spans="1:16">
      <c r="A239" s="443"/>
      <c r="B239" s="36"/>
      <c r="C239" s="152"/>
      <c r="D239" s="152"/>
      <c r="E239" s="152"/>
      <c r="F239" s="152"/>
      <c r="G239" s="152"/>
      <c r="H239" s="152"/>
      <c r="L239" s="560"/>
      <c r="M239" s="560"/>
      <c r="N239" s="560"/>
      <c r="O239" s="560"/>
      <c r="P239" s="444"/>
    </row>
    <row r="240" spans="1:16">
      <c r="A240" s="443"/>
      <c r="B240" s="36"/>
      <c r="C240" s="152"/>
      <c r="D240" s="152"/>
      <c r="E240" s="152"/>
      <c r="F240" s="152"/>
      <c r="G240" s="152"/>
      <c r="H240" s="152"/>
      <c r="L240" s="560"/>
      <c r="M240" s="560"/>
      <c r="N240" s="560"/>
      <c r="O240" s="560"/>
      <c r="P240" s="444"/>
    </row>
    <row r="241" spans="1:16">
      <c r="A241" s="443"/>
      <c r="B241" s="36"/>
      <c r="C241" s="152"/>
      <c r="D241" s="152"/>
      <c r="E241" s="152"/>
      <c r="F241" s="152"/>
      <c r="G241" s="152"/>
      <c r="H241" s="152"/>
      <c r="L241" s="560"/>
      <c r="M241" s="560"/>
      <c r="N241" s="560"/>
      <c r="O241" s="560"/>
      <c r="P241" s="444"/>
    </row>
    <row r="242" spans="1:16">
      <c r="A242" s="443"/>
      <c r="B242" s="36"/>
      <c r="C242" s="152"/>
      <c r="D242" s="152"/>
      <c r="E242" s="152"/>
      <c r="F242" s="152"/>
      <c r="G242" s="152"/>
      <c r="H242" s="152"/>
      <c r="L242" s="560"/>
      <c r="M242" s="560"/>
      <c r="N242" s="560"/>
      <c r="O242" s="560"/>
      <c r="P242" s="444"/>
    </row>
    <row r="243" spans="1:16">
      <c r="A243" s="443"/>
      <c r="B243" s="36"/>
      <c r="C243" s="152"/>
      <c r="D243" s="152"/>
      <c r="E243" s="152"/>
      <c r="F243" s="152"/>
      <c r="G243" s="152"/>
      <c r="H243" s="152"/>
      <c r="L243" s="560"/>
      <c r="M243" s="560"/>
      <c r="N243" s="560"/>
      <c r="O243" s="560"/>
      <c r="P243" s="444"/>
    </row>
    <row r="244" spans="1:16">
      <c r="A244" s="443"/>
      <c r="B244" s="36"/>
      <c r="C244" s="152"/>
      <c r="D244" s="152"/>
      <c r="E244" s="152"/>
      <c r="F244" s="152"/>
      <c r="G244" s="152"/>
      <c r="H244" s="152"/>
      <c r="L244" s="560"/>
      <c r="M244" s="560"/>
      <c r="N244" s="560"/>
      <c r="O244" s="560"/>
      <c r="P244" s="444"/>
    </row>
    <row r="245" spans="1:16">
      <c r="A245" s="443"/>
      <c r="B245" s="36"/>
      <c r="C245" s="152"/>
      <c r="D245" s="152"/>
      <c r="E245" s="152"/>
      <c r="F245" s="152"/>
      <c r="G245" s="152"/>
      <c r="H245" s="152"/>
      <c r="L245" s="560"/>
      <c r="M245" s="560"/>
      <c r="N245" s="560"/>
      <c r="O245" s="560"/>
      <c r="P245" s="444"/>
    </row>
    <row r="246" spans="1:16">
      <c r="A246" s="443"/>
      <c r="B246" s="36"/>
      <c r="C246" s="152"/>
      <c r="D246" s="152"/>
      <c r="E246" s="152"/>
      <c r="F246" s="152"/>
      <c r="G246" s="152"/>
      <c r="H246" s="152"/>
      <c r="L246" s="560"/>
      <c r="M246" s="560"/>
      <c r="N246" s="560"/>
      <c r="O246" s="560"/>
      <c r="P246" s="444"/>
    </row>
    <row r="247" spans="1:16">
      <c r="A247" s="443"/>
      <c r="B247" s="36"/>
      <c r="C247" s="152"/>
      <c r="D247" s="152"/>
      <c r="E247" s="152"/>
      <c r="F247" s="152"/>
      <c r="G247" s="152"/>
      <c r="H247" s="152"/>
      <c r="L247" s="560"/>
      <c r="M247" s="560"/>
      <c r="N247" s="560"/>
      <c r="O247" s="560"/>
      <c r="P247" s="444"/>
    </row>
    <row r="248" spans="1:16">
      <c r="A248" s="443"/>
      <c r="B248" s="36"/>
      <c r="C248" s="152"/>
      <c r="D248" s="152"/>
      <c r="E248" s="152"/>
      <c r="F248" s="152"/>
      <c r="G248" s="152"/>
      <c r="H248" s="152"/>
      <c r="L248" s="560"/>
      <c r="M248" s="560"/>
      <c r="N248" s="560"/>
      <c r="O248" s="560"/>
      <c r="P248" s="444"/>
    </row>
    <row r="249" spans="1:16">
      <c r="A249" s="443"/>
      <c r="B249" s="36"/>
      <c r="C249" s="152"/>
      <c r="D249" s="152"/>
      <c r="E249" s="152"/>
      <c r="F249" s="152"/>
      <c r="G249" s="152"/>
      <c r="H249" s="152"/>
      <c r="L249" s="560"/>
      <c r="M249" s="560"/>
      <c r="N249" s="560"/>
      <c r="O249" s="560"/>
      <c r="P249" s="444"/>
    </row>
    <row r="250" spans="1:16">
      <c r="A250" s="443"/>
      <c r="B250" s="36"/>
      <c r="C250" s="152"/>
      <c r="D250" s="152"/>
      <c r="E250" s="152"/>
      <c r="F250" s="152"/>
      <c r="G250" s="152"/>
      <c r="H250" s="152"/>
      <c r="L250" s="560"/>
      <c r="M250" s="560"/>
      <c r="N250" s="560"/>
      <c r="O250" s="560"/>
      <c r="P250" s="444"/>
    </row>
    <row r="251" spans="1:16" ht="13.5" thickBot="1">
      <c r="A251" s="443"/>
      <c r="B251" s="39"/>
      <c r="C251" s="242"/>
      <c r="D251" s="242"/>
      <c r="E251" s="242"/>
      <c r="F251" s="242"/>
      <c r="G251" s="242"/>
      <c r="H251" s="242"/>
      <c r="I251" s="40"/>
      <c r="J251" s="40"/>
      <c r="K251" s="40"/>
      <c r="L251" s="593"/>
      <c r="M251" s="593"/>
      <c r="N251" s="593"/>
      <c r="O251" s="593"/>
      <c r="P251" s="594"/>
    </row>
  </sheetData>
  <mergeCells count="83">
    <mergeCell ref="F193:K193"/>
    <mergeCell ref="F194:K194"/>
    <mergeCell ref="D17:E17"/>
    <mergeCell ref="A1:P1"/>
    <mergeCell ref="A2:A185"/>
    <mergeCell ref="D2:N4"/>
    <mergeCell ref="B5:P5"/>
    <mergeCell ref="B6:C7"/>
    <mergeCell ref="D6:P7"/>
    <mergeCell ref="M8:N8"/>
    <mergeCell ref="O8:P8"/>
    <mergeCell ref="M9:N9"/>
    <mergeCell ref="B11:C11"/>
    <mergeCell ref="B12:C12"/>
    <mergeCell ref="B13:C13"/>
    <mergeCell ref="B14:C14"/>
    <mergeCell ref="B15:C15"/>
    <mergeCell ref="B17:C17"/>
    <mergeCell ref="B18:P18"/>
    <mergeCell ref="B19:P19"/>
    <mergeCell ref="C85:N85"/>
    <mergeCell ref="C86:H87"/>
    <mergeCell ref="L86:M86"/>
    <mergeCell ref="L87:M87"/>
    <mergeCell ref="C88:H88"/>
    <mergeCell ref="L88:M88"/>
    <mergeCell ref="C89:H89"/>
    <mergeCell ref="L89:M89"/>
    <mergeCell ref="C90:H90"/>
    <mergeCell ref="L90:M90"/>
    <mergeCell ref="C91:H91"/>
    <mergeCell ref="L91:M91"/>
    <mergeCell ref="C92:H92"/>
    <mergeCell ref="L92:M92"/>
    <mergeCell ref="C93:H93"/>
    <mergeCell ref="L93:M93"/>
    <mergeCell ref="C94:H94"/>
    <mergeCell ref="L94:M94"/>
    <mergeCell ref="C95:H95"/>
    <mergeCell ref="L95:M95"/>
    <mergeCell ref="C96:H96"/>
    <mergeCell ref="L96:M96"/>
    <mergeCell ref="B168:G168"/>
    <mergeCell ref="I168:J168"/>
    <mergeCell ref="L168:P168"/>
    <mergeCell ref="C97:H97"/>
    <mergeCell ref="L97:M97"/>
    <mergeCell ref="C98:H98"/>
    <mergeCell ref="L98:M98"/>
    <mergeCell ref="C99:H99"/>
    <mergeCell ref="L99:M99"/>
    <mergeCell ref="C100:H100"/>
    <mergeCell ref="L100:M100"/>
    <mergeCell ref="C101:H101"/>
    <mergeCell ref="L101:M101"/>
    <mergeCell ref="C102:M102"/>
    <mergeCell ref="C155:M155"/>
    <mergeCell ref="C156:M156"/>
    <mergeCell ref="I169:J169"/>
    <mergeCell ref="C154:M154"/>
    <mergeCell ref="C132:N132"/>
    <mergeCell ref="C133:F134"/>
    <mergeCell ref="C149:M149"/>
    <mergeCell ref="C151:N151"/>
    <mergeCell ref="C152:M153"/>
    <mergeCell ref="I170:J170"/>
    <mergeCell ref="I171:J171"/>
    <mergeCell ref="I172:J172"/>
    <mergeCell ref="B173:H173"/>
    <mergeCell ref="I173:J173"/>
    <mergeCell ref="C185:H185"/>
    <mergeCell ref="L185:P185"/>
    <mergeCell ref="B174:H174"/>
    <mergeCell ref="I174:J174"/>
    <mergeCell ref="L174:P174"/>
    <mergeCell ref="B175:H175"/>
    <mergeCell ref="I175:J175"/>
    <mergeCell ref="L175:P175"/>
    <mergeCell ref="B176:H176"/>
    <mergeCell ref="I176:J176"/>
    <mergeCell ref="L176:P176"/>
    <mergeCell ref="C184:H184"/>
    <mergeCell ref="L184:P184"/>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FCEE2-BB24-4187-AFC2-65E14F629666}">
  <sheetPr>
    <tabColor rgb="FF92D050"/>
  </sheetPr>
  <dimension ref="A1:U167"/>
  <sheetViews>
    <sheetView showGridLines="0" view="pageBreakPreview" topLeftCell="A9" zoomScale="70" zoomScaleNormal="80" zoomScaleSheetLayoutView="70" workbookViewId="0">
      <selection activeCell="S28" sqref="S28"/>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2 :</v>
      </c>
      <c r="C10" s="155"/>
      <c r="D10" s="18" t="str">
        <f>VLOOKUP(D11,'RUBROS '!A185:E280,2)</f>
        <v>CANCHA CUBIERTA / ESTRUCTURA</v>
      </c>
      <c r="L10" s="156"/>
      <c r="M10" s="157"/>
      <c r="N10" s="157"/>
      <c r="P10" s="25"/>
      <c r="S10" s="264"/>
      <c r="T10" s="264"/>
      <c r="U10" s="264"/>
    </row>
    <row r="11" spans="1:21" s="18" customFormat="1" ht="15" customHeight="1">
      <c r="A11" s="1100"/>
      <c r="B11" s="1113" t="s">
        <v>61</v>
      </c>
      <c r="C11" s="1114"/>
      <c r="D11" s="158">
        <v>23</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PINTURA ACRILICA SATINADA EXTERIOR E INTERIOR</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K151</f>
        <v>31.64</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PINTURA ACRILICA SATINADA EXTERIOR E INTERIOR</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C72" s="1044" t="str">
        <f>B21</f>
        <v>PINTURA ACRILICA SATINADA EXTERIOR E INTERIOR</v>
      </c>
      <c r="D72" s="1045"/>
      <c r="E72" s="1045"/>
      <c r="F72" s="1045"/>
      <c r="G72" s="1045"/>
      <c r="H72" s="1045"/>
      <c r="I72" s="1045"/>
      <c r="J72" s="1045"/>
      <c r="K72" s="1045"/>
      <c r="L72" s="1045"/>
      <c r="M72" s="1045"/>
      <c r="N72" s="1046"/>
      <c r="P72" s="25"/>
      <c r="S72" s="264"/>
      <c r="T72" s="264"/>
      <c r="U72" s="264"/>
    </row>
    <row r="73" spans="1:21" s="18" customFormat="1" ht="14.45" customHeight="1">
      <c r="A73" s="1100"/>
      <c r="B73" s="99"/>
      <c r="C73" s="1047" t="s">
        <v>114</v>
      </c>
      <c r="D73" s="1048"/>
      <c r="E73" s="1048"/>
      <c r="F73" s="1048"/>
      <c r="G73" s="1048"/>
      <c r="H73" s="1049"/>
      <c r="I73" s="237" t="s">
        <v>22</v>
      </c>
      <c r="J73" s="237" t="s">
        <v>229</v>
      </c>
      <c r="K73" s="237" t="s">
        <v>230</v>
      </c>
      <c r="L73" s="1053" t="s">
        <v>1</v>
      </c>
      <c r="M73" s="1054"/>
      <c r="N73" s="237" t="s">
        <v>60</v>
      </c>
      <c r="P73" s="25"/>
      <c r="S73" s="264"/>
      <c r="T73" s="264"/>
      <c r="U73" s="264"/>
    </row>
    <row r="74" spans="1:21" s="18" customFormat="1" ht="14.45" customHeight="1">
      <c r="A74" s="1100"/>
      <c r="B74" s="99"/>
      <c r="C74" s="1050"/>
      <c r="D74" s="1051"/>
      <c r="E74" s="1051"/>
      <c r="F74" s="1051"/>
      <c r="G74" s="1051"/>
      <c r="H74" s="1052"/>
      <c r="I74" s="237" t="s">
        <v>181</v>
      </c>
      <c r="J74" s="237" t="s">
        <v>181</v>
      </c>
      <c r="K74" s="237" t="s">
        <v>181</v>
      </c>
      <c r="L74" s="1053" t="s">
        <v>182</v>
      </c>
      <c r="M74" s="1054"/>
      <c r="N74" s="237" t="s">
        <v>231</v>
      </c>
      <c r="P74" s="25"/>
      <c r="S74" s="264"/>
      <c r="T74" s="264"/>
      <c r="U74" s="264"/>
    </row>
    <row r="75" spans="1:21" s="18" customFormat="1" ht="14.45" customHeight="1">
      <c r="A75" s="1100"/>
      <c r="B75" s="99"/>
      <c r="C75" s="1083" t="s">
        <v>331</v>
      </c>
      <c r="D75" s="1084"/>
      <c r="E75" s="1084"/>
      <c r="F75" s="1084"/>
      <c r="G75" s="1084"/>
      <c r="H75" s="1085"/>
      <c r="I75" s="317">
        <v>0.61</v>
      </c>
      <c r="J75" s="317">
        <v>0.41</v>
      </c>
      <c r="K75" s="377">
        <v>0.65</v>
      </c>
      <c r="L75" s="1083">
        <v>1</v>
      </c>
      <c r="M75" s="1085"/>
      <c r="N75" s="236">
        <f>ROUND((I75+J75)*2*K75*L75,2)</f>
        <v>1.33</v>
      </c>
      <c r="O75" s="601"/>
      <c r="P75" s="25"/>
      <c r="S75" s="264"/>
      <c r="T75" s="264"/>
      <c r="U75" s="264"/>
    </row>
    <row r="76" spans="1:21" s="18" customFormat="1">
      <c r="A76" s="1100"/>
      <c r="B76" s="99"/>
      <c r="C76" s="1083" t="s">
        <v>332</v>
      </c>
      <c r="D76" s="1084"/>
      <c r="E76" s="1084"/>
      <c r="F76" s="1084"/>
      <c r="G76" s="1084"/>
      <c r="H76" s="1085"/>
      <c r="I76" s="317">
        <v>0.61</v>
      </c>
      <c r="J76" s="317">
        <v>0.41</v>
      </c>
      <c r="K76" s="377">
        <v>0.61</v>
      </c>
      <c r="L76" s="1083">
        <v>1</v>
      </c>
      <c r="M76" s="1085"/>
      <c r="N76" s="236">
        <f t="shared" ref="N76:N88" si="0">ROUND((I76+J76)*2*K76*L76,2)</f>
        <v>1.24</v>
      </c>
      <c r="O76" s="601"/>
      <c r="P76" s="25"/>
      <c r="S76" s="264"/>
      <c r="T76" s="264"/>
      <c r="U76" s="264"/>
    </row>
    <row r="77" spans="1:21" s="18" customFormat="1">
      <c r="A77" s="1100"/>
      <c r="B77" s="99"/>
      <c r="C77" s="1083" t="s">
        <v>333</v>
      </c>
      <c r="D77" s="1084"/>
      <c r="E77" s="1084"/>
      <c r="F77" s="1084"/>
      <c r="G77" s="1084"/>
      <c r="H77" s="1085"/>
      <c r="I77" s="317">
        <v>0.61</v>
      </c>
      <c r="J77" s="317">
        <v>0.41</v>
      </c>
      <c r="K77" s="377">
        <v>0.67</v>
      </c>
      <c r="L77" s="1083">
        <v>1</v>
      </c>
      <c r="M77" s="1085"/>
      <c r="N77" s="236">
        <f t="shared" si="0"/>
        <v>1.37</v>
      </c>
      <c r="O77" s="601"/>
      <c r="P77" s="25"/>
      <c r="S77" s="264"/>
      <c r="T77" s="264"/>
      <c r="U77" s="264"/>
    </row>
    <row r="78" spans="1:21" s="18" customFormat="1">
      <c r="A78" s="1100"/>
      <c r="B78" s="99"/>
      <c r="C78" s="1083" t="s">
        <v>334</v>
      </c>
      <c r="D78" s="1084"/>
      <c r="E78" s="1084"/>
      <c r="F78" s="1084"/>
      <c r="G78" s="1084"/>
      <c r="H78" s="1085"/>
      <c r="I78" s="317">
        <v>0.61</v>
      </c>
      <c r="J78" s="317">
        <v>0.41</v>
      </c>
      <c r="K78" s="377">
        <v>0.73</v>
      </c>
      <c r="L78" s="1083">
        <v>1</v>
      </c>
      <c r="M78" s="1085"/>
      <c r="N78" s="236">
        <f t="shared" si="0"/>
        <v>1.49</v>
      </c>
      <c r="O78" s="601"/>
      <c r="P78" s="25"/>
      <c r="S78" s="264"/>
      <c r="T78" s="264"/>
      <c r="U78" s="264"/>
    </row>
    <row r="79" spans="1:21" s="18" customFormat="1">
      <c r="A79" s="1100"/>
      <c r="B79" s="99"/>
      <c r="C79" s="1083" t="s">
        <v>335</v>
      </c>
      <c r="D79" s="1084"/>
      <c r="E79" s="1084"/>
      <c r="F79" s="1084"/>
      <c r="G79" s="1084"/>
      <c r="H79" s="1085"/>
      <c r="I79" s="317">
        <v>0.61</v>
      </c>
      <c r="J79" s="317">
        <v>0.41</v>
      </c>
      <c r="K79" s="377">
        <v>0.77</v>
      </c>
      <c r="L79" s="1083">
        <v>1</v>
      </c>
      <c r="M79" s="1085"/>
      <c r="N79" s="236">
        <f t="shared" si="0"/>
        <v>1.57</v>
      </c>
      <c r="O79" s="601"/>
      <c r="P79" s="25"/>
      <c r="S79" s="264"/>
      <c r="T79" s="264"/>
      <c r="U79" s="264"/>
    </row>
    <row r="80" spans="1:21" s="18" customFormat="1">
      <c r="A80" s="1100"/>
      <c r="B80" s="99"/>
      <c r="C80" s="1083" t="s">
        <v>336</v>
      </c>
      <c r="D80" s="1084"/>
      <c r="E80" s="1084"/>
      <c r="F80" s="1084"/>
      <c r="G80" s="1084"/>
      <c r="H80" s="1085"/>
      <c r="I80" s="317">
        <v>0.61</v>
      </c>
      <c r="J80" s="317">
        <v>0.41</v>
      </c>
      <c r="K80" s="377">
        <v>0.92</v>
      </c>
      <c r="L80" s="1083">
        <v>1</v>
      </c>
      <c r="M80" s="1085"/>
      <c r="N80" s="236">
        <f t="shared" si="0"/>
        <v>1.88</v>
      </c>
      <c r="O80" s="601"/>
      <c r="P80" s="25"/>
      <c r="S80" s="264"/>
      <c r="T80" s="264"/>
      <c r="U80" s="264"/>
    </row>
    <row r="81" spans="1:21" s="18" customFormat="1">
      <c r="A81" s="1100"/>
      <c r="B81" s="99"/>
      <c r="C81" s="1083" t="s">
        <v>337</v>
      </c>
      <c r="D81" s="1084"/>
      <c r="E81" s="1084"/>
      <c r="F81" s="1084"/>
      <c r="G81" s="1084"/>
      <c r="H81" s="1085"/>
      <c r="I81" s="317">
        <v>0.61</v>
      </c>
      <c r="J81" s="317">
        <v>0.41</v>
      </c>
      <c r="K81" s="377">
        <v>0.96</v>
      </c>
      <c r="L81" s="1083">
        <v>1</v>
      </c>
      <c r="M81" s="1085"/>
      <c r="N81" s="236">
        <f t="shared" si="0"/>
        <v>1.96</v>
      </c>
      <c r="O81" s="601"/>
      <c r="P81" s="25"/>
      <c r="S81" s="264"/>
      <c r="T81" s="264"/>
      <c r="U81" s="264"/>
    </row>
    <row r="82" spans="1:21" s="18" customFormat="1">
      <c r="A82" s="1100"/>
      <c r="B82" s="99"/>
      <c r="C82" s="1083" t="s">
        <v>338</v>
      </c>
      <c r="D82" s="1084"/>
      <c r="E82" s="1084"/>
      <c r="F82" s="1084"/>
      <c r="G82" s="1084"/>
      <c r="H82" s="1085"/>
      <c r="I82" s="317">
        <v>0.61</v>
      </c>
      <c r="J82" s="317">
        <v>0.41</v>
      </c>
      <c r="K82" s="377">
        <v>0.66</v>
      </c>
      <c r="L82" s="1083">
        <v>1</v>
      </c>
      <c r="M82" s="1085"/>
      <c r="N82" s="236">
        <f t="shared" si="0"/>
        <v>1.35</v>
      </c>
      <c r="P82" s="25"/>
      <c r="S82" s="264"/>
      <c r="T82" s="264"/>
      <c r="U82" s="264"/>
    </row>
    <row r="83" spans="1:21" s="18" customFormat="1" ht="13.5" thickBot="1">
      <c r="A83" s="1100"/>
      <c r="B83" s="164"/>
      <c r="C83" s="1226" t="s">
        <v>339</v>
      </c>
      <c r="D83" s="1227"/>
      <c r="E83" s="1227"/>
      <c r="F83" s="1227"/>
      <c r="G83" s="1227"/>
      <c r="H83" s="1228"/>
      <c r="I83" s="563">
        <v>0.61</v>
      </c>
      <c r="J83" s="563">
        <v>0.41</v>
      </c>
      <c r="K83" s="569">
        <v>0.72</v>
      </c>
      <c r="L83" s="1226">
        <v>1</v>
      </c>
      <c r="M83" s="1228"/>
      <c r="N83" s="611">
        <f t="shared" si="0"/>
        <v>1.47</v>
      </c>
      <c r="O83" s="612"/>
      <c r="P83" s="167"/>
      <c r="S83" s="264"/>
      <c r="T83" s="264"/>
      <c r="U83" s="264"/>
    </row>
    <row r="84" spans="1:21" s="18" customFormat="1">
      <c r="A84" s="1100"/>
      <c r="B84" s="408"/>
      <c r="C84" s="1229" t="s">
        <v>340</v>
      </c>
      <c r="D84" s="1230"/>
      <c r="E84" s="1230"/>
      <c r="F84" s="1230"/>
      <c r="G84" s="1230"/>
      <c r="H84" s="1231"/>
      <c r="I84" s="564">
        <v>0.61</v>
      </c>
      <c r="J84" s="564">
        <v>0.41</v>
      </c>
      <c r="K84" s="565">
        <v>0.78</v>
      </c>
      <c r="L84" s="1229">
        <v>1</v>
      </c>
      <c r="M84" s="1231"/>
      <c r="N84" s="609">
        <f t="shared" si="0"/>
        <v>1.59</v>
      </c>
      <c r="O84" s="610"/>
      <c r="P84" s="98"/>
      <c r="S84" s="264"/>
      <c r="T84" s="264"/>
      <c r="U84" s="264"/>
    </row>
    <row r="85" spans="1:21" s="18" customFormat="1">
      <c r="A85" s="1100"/>
      <c r="B85" s="99"/>
      <c r="C85" s="1083" t="s">
        <v>341</v>
      </c>
      <c r="D85" s="1084"/>
      <c r="E85" s="1084"/>
      <c r="F85" s="1084"/>
      <c r="G85" s="1084"/>
      <c r="H85" s="1085"/>
      <c r="I85" s="317">
        <v>0.61</v>
      </c>
      <c r="J85" s="317">
        <v>0.41</v>
      </c>
      <c r="K85" s="377">
        <v>0.83</v>
      </c>
      <c r="L85" s="1083">
        <v>1</v>
      </c>
      <c r="M85" s="1085"/>
      <c r="N85" s="236">
        <f t="shared" si="0"/>
        <v>1.69</v>
      </c>
      <c r="O85" s="601"/>
      <c r="P85" s="25"/>
      <c r="S85" s="264"/>
      <c r="T85" s="264"/>
      <c r="U85" s="264"/>
    </row>
    <row r="86" spans="1:21" s="18" customFormat="1">
      <c r="A86" s="1100"/>
      <c r="B86" s="99"/>
      <c r="C86" s="1083" t="s">
        <v>342</v>
      </c>
      <c r="D86" s="1084"/>
      <c r="E86" s="1084"/>
      <c r="F86" s="1084"/>
      <c r="G86" s="1084"/>
      <c r="H86" s="1085"/>
      <c r="I86" s="317">
        <v>0.61</v>
      </c>
      <c r="J86" s="317">
        <v>0.41</v>
      </c>
      <c r="K86" s="377">
        <v>0.89</v>
      </c>
      <c r="L86" s="1083">
        <v>1</v>
      </c>
      <c r="M86" s="1085"/>
      <c r="N86" s="236">
        <f t="shared" si="0"/>
        <v>1.82</v>
      </c>
      <c r="O86" s="601"/>
      <c r="P86" s="25"/>
      <c r="S86" s="264"/>
      <c r="T86" s="264"/>
      <c r="U86" s="264"/>
    </row>
    <row r="87" spans="1:21" s="18" customFormat="1">
      <c r="A87" s="1100"/>
      <c r="B87" s="99"/>
      <c r="C87" s="1083" t="s">
        <v>343</v>
      </c>
      <c r="D87" s="1084"/>
      <c r="E87" s="1084"/>
      <c r="F87" s="1084"/>
      <c r="G87" s="1084"/>
      <c r="H87" s="1085"/>
      <c r="I87" s="317">
        <v>0.61</v>
      </c>
      <c r="J87" s="317">
        <v>0.41</v>
      </c>
      <c r="K87" s="377">
        <v>0.95</v>
      </c>
      <c r="L87" s="1083">
        <v>1</v>
      </c>
      <c r="M87" s="1085"/>
      <c r="N87" s="236">
        <f t="shared" si="0"/>
        <v>1.94</v>
      </c>
      <c r="O87" s="601"/>
      <c r="P87" s="25"/>
      <c r="S87" s="264"/>
      <c r="T87" s="264"/>
      <c r="U87" s="264"/>
    </row>
    <row r="88" spans="1:21" s="18" customFormat="1">
      <c r="A88" s="1100"/>
      <c r="B88" s="99"/>
      <c r="C88" s="1083" t="s">
        <v>344</v>
      </c>
      <c r="D88" s="1084"/>
      <c r="E88" s="1084"/>
      <c r="F88" s="1084"/>
      <c r="G88" s="1084"/>
      <c r="H88" s="1085"/>
      <c r="I88" s="317">
        <v>0.61</v>
      </c>
      <c r="J88" s="317">
        <v>0.41</v>
      </c>
      <c r="K88" s="377">
        <v>1.01</v>
      </c>
      <c r="L88" s="1083">
        <v>1</v>
      </c>
      <c r="M88" s="1085"/>
      <c r="N88" s="236">
        <f t="shared" si="0"/>
        <v>2.06</v>
      </c>
      <c r="O88" s="601"/>
      <c r="P88" s="25"/>
      <c r="S88" s="264"/>
      <c r="T88" s="264"/>
      <c r="U88" s="264"/>
    </row>
    <row r="89" spans="1:21" s="18" customFormat="1">
      <c r="A89" s="1100"/>
      <c r="B89" s="99"/>
      <c r="C89" s="1097" t="s">
        <v>60</v>
      </c>
      <c r="D89" s="1097"/>
      <c r="E89" s="1097"/>
      <c r="F89" s="1097"/>
      <c r="G89" s="1097"/>
      <c r="H89" s="1097"/>
      <c r="I89" s="1097"/>
      <c r="J89" s="1097"/>
      <c r="K89" s="1097"/>
      <c r="L89" s="1097"/>
      <c r="M89" s="1097"/>
      <c r="N89" s="279">
        <f>ROUND(SUM(N75:N88),2)</f>
        <v>22.76</v>
      </c>
      <c r="P89" s="25"/>
      <c r="S89" s="264"/>
      <c r="T89" s="264"/>
      <c r="U89" s="264"/>
    </row>
    <row r="90" spans="1:21" s="18" customFormat="1">
      <c r="A90" s="1100"/>
      <c r="B90" s="99"/>
      <c r="C90" s="152"/>
      <c r="D90" s="152"/>
      <c r="E90" s="152"/>
      <c r="F90" s="152"/>
      <c r="G90" s="152"/>
      <c r="H90" s="152"/>
      <c r="I90" s="152"/>
      <c r="J90" s="152"/>
      <c r="K90" s="152"/>
      <c r="L90" s="152"/>
      <c r="M90" s="152"/>
      <c r="N90" s="315"/>
      <c r="P90" s="25"/>
      <c r="S90" s="264"/>
      <c r="T90" s="264"/>
      <c r="U90" s="264"/>
    </row>
    <row r="91" spans="1:21" s="206" customFormat="1">
      <c r="A91" s="1100"/>
      <c r="B91" s="207" t="s">
        <v>640</v>
      </c>
      <c r="P91" s="208"/>
      <c r="S91" s="264"/>
      <c r="T91" s="264"/>
      <c r="U91" s="264"/>
    </row>
    <row r="92" spans="1:21" s="18" customFormat="1">
      <c r="A92" s="1100"/>
      <c r="B92" s="99"/>
      <c r="C92" s="152"/>
      <c r="D92" s="152"/>
      <c r="E92" s="152"/>
      <c r="F92" s="152"/>
      <c r="G92" s="152"/>
      <c r="H92" s="152"/>
      <c r="I92" s="152"/>
      <c r="J92" s="152"/>
      <c r="K92" s="152"/>
      <c r="L92" s="152"/>
      <c r="M92" s="152"/>
      <c r="N92" s="315"/>
      <c r="P92" s="25"/>
      <c r="S92" s="264"/>
      <c r="T92" s="264"/>
      <c r="U92" s="264"/>
    </row>
    <row r="93" spans="1:21" s="18" customFormat="1">
      <c r="A93" s="1100"/>
      <c r="B93" s="99"/>
      <c r="C93" s="152"/>
      <c r="D93" s="152"/>
      <c r="E93" s="152"/>
      <c r="F93" s="152"/>
      <c r="G93" s="152"/>
      <c r="H93" s="152"/>
      <c r="I93" s="152"/>
      <c r="J93" s="152"/>
      <c r="K93" s="152"/>
      <c r="L93" s="152"/>
      <c r="M93" s="152"/>
      <c r="N93" s="315"/>
      <c r="P93" s="25"/>
      <c r="S93" s="264"/>
      <c r="T93" s="264"/>
      <c r="U93" s="264"/>
    </row>
    <row r="94" spans="1:21" s="18" customFormat="1">
      <c r="A94" s="1100"/>
      <c r="B94" s="99"/>
      <c r="C94" s="152"/>
      <c r="D94" s="152"/>
      <c r="E94" s="152"/>
      <c r="F94" s="152"/>
      <c r="G94" s="152"/>
      <c r="H94" s="152"/>
      <c r="I94" s="152"/>
      <c r="J94" s="152"/>
      <c r="K94" s="152"/>
      <c r="L94" s="152"/>
      <c r="M94" s="152"/>
      <c r="N94" s="315"/>
      <c r="P94" s="25"/>
      <c r="S94" s="264"/>
      <c r="T94" s="264"/>
      <c r="U94" s="264"/>
    </row>
    <row r="95" spans="1:21" s="18" customFormat="1">
      <c r="A95" s="1100"/>
      <c r="B95" s="99"/>
      <c r="C95" s="152"/>
      <c r="D95" s="152"/>
      <c r="E95" s="152"/>
      <c r="F95" s="152"/>
      <c r="G95" s="152"/>
      <c r="H95" s="152"/>
      <c r="I95" s="152"/>
      <c r="J95" s="152"/>
      <c r="K95" s="152"/>
      <c r="L95" s="152"/>
      <c r="M95" s="152"/>
      <c r="N95" s="315"/>
      <c r="P95" s="25"/>
      <c r="S95" s="264"/>
      <c r="T95" s="264"/>
      <c r="U95" s="264"/>
    </row>
    <row r="96" spans="1:21" s="18" customFormat="1">
      <c r="A96" s="1100"/>
      <c r="B96" s="99"/>
      <c r="C96" s="152"/>
      <c r="D96" s="152"/>
      <c r="E96" s="152"/>
      <c r="F96" s="152"/>
      <c r="G96" s="152"/>
      <c r="H96" s="152"/>
      <c r="I96" s="152"/>
      <c r="J96" s="152"/>
      <c r="K96" s="152"/>
      <c r="L96" s="152"/>
      <c r="M96" s="152"/>
      <c r="N96" s="315"/>
      <c r="P96" s="25"/>
      <c r="S96" s="264"/>
      <c r="T96" s="264"/>
      <c r="U96" s="264"/>
    </row>
    <row r="97" spans="1:21" s="18" customFormat="1">
      <c r="A97" s="1100"/>
      <c r="B97" s="99"/>
      <c r="C97" s="152"/>
      <c r="D97" s="152"/>
      <c r="E97" s="152"/>
      <c r="F97" s="152"/>
      <c r="G97" s="152"/>
      <c r="H97" s="152"/>
      <c r="I97" s="152"/>
      <c r="J97" s="152"/>
      <c r="K97" s="152"/>
      <c r="L97" s="152"/>
      <c r="M97" s="152"/>
      <c r="N97" s="315"/>
      <c r="P97" s="25"/>
      <c r="S97" s="264"/>
      <c r="T97" s="264"/>
      <c r="U97" s="264"/>
    </row>
    <row r="98" spans="1:21" s="18" customFormat="1">
      <c r="A98" s="1100"/>
      <c r="B98" s="99"/>
      <c r="C98" s="152"/>
      <c r="D98" s="152"/>
      <c r="E98" s="152"/>
      <c r="F98" s="152"/>
      <c r="G98" s="152"/>
      <c r="H98" s="152"/>
      <c r="I98" s="152"/>
      <c r="J98" s="152"/>
      <c r="K98" s="152"/>
      <c r="L98" s="152"/>
      <c r="M98" s="152"/>
      <c r="N98" s="315"/>
      <c r="P98" s="25"/>
      <c r="S98" s="264"/>
      <c r="T98" s="264"/>
      <c r="U98" s="264"/>
    </row>
    <row r="99" spans="1:21" s="18" customFormat="1">
      <c r="A99" s="1100"/>
      <c r="B99" s="99"/>
      <c r="C99" s="152"/>
      <c r="D99" s="152"/>
      <c r="E99" s="152"/>
      <c r="F99" s="152"/>
      <c r="G99" s="152"/>
      <c r="H99" s="152"/>
      <c r="I99" s="152"/>
      <c r="J99" s="152"/>
      <c r="K99" s="152"/>
      <c r="L99" s="152"/>
      <c r="M99" s="152"/>
      <c r="N99" s="315"/>
      <c r="P99" s="25"/>
      <c r="S99" s="264"/>
      <c r="T99" s="264"/>
      <c r="U99" s="264"/>
    </row>
    <row r="100" spans="1:21" s="18" customFormat="1">
      <c r="A100" s="1100"/>
      <c r="B100" s="99"/>
      <c r="C100" s="152"/>
      <c r="D100" s="152"/>
      <c r="E100" s="152"/>
      <c r="F100" s="152"/>
      <c r="G100" s="152"/>
      <c r="H100" s="152"/>
      <c r="I100" s="152"/>
      <c r="J100" s="152"/>
      <c r="K100" s="152"/>
      <c r="L100" s="152"/>
      <c r="M100" s="152"/>
      <c r="N100" s="315"/>
      <c r="P100" s="25"/>
      <c r="S100" s="264"/>
      <c r="T100" s="264"/>
      <c r="U100" s="264"/>
    </row>
    <row r="101" spans="1:21" s="18" customFormat="1">
      <c r="A101" s="1100"/>
      <c r="B101" s="99"/>
      <c r="C101" s="152"/>
      <c r="D101" s="152"/>
      <c r="E101" s="152"/>
      <c r="F101" s="152"/>
      <c r="G101" s="152"/>
      <c r="H101" s="152"/>
      <c r="I101" s="152"/>
      <c r="J101" s="152"/>
      <c r="K101" s="152"/>
      <c r="L101" s="152"/>
      <c r="M101" s="152"/>
      <c r="N101" s="315"/>
      <c r="P101" s="25"/>
      <c r="S101" s="264"/>
      <c r="T101" s="264"/>
      <c r="U101" s="264"/>
    </row>
    <row r="102" spans="1:21" s="18" customFormat="1">
      <c r="A102" s="1100"/>
      <c r="B102" s="99"/>
      <c r="C102" s="152"/>
      <c r="D102" s="152"/>
      <c r="E102" s="152"/>
      <c r="F102" s="152"/>
      <c r="G102" s="152"/>
      <c r="H102" s="152"/>
      <c r="I102" s="152"/>
      <c r="J102" s="152"/>
      <c r="K102" s="152"/>
      <c r="L102" s="152"/>
      <c r="M102" s="152"/>
      <c r="N102" s="315"/>
      <c r="P102" s="25"/>
      <c r="S102" s="264"/>
      <c r="T102" s="264"/>
      <c r="U102" s="264"/>
    </row>
    <row r="103" spans="1:21" s="18" customFormat="1">
      <c r="A103" s="1100"/>
      <c r="B103" s="99"/>
      <c r="C103" s="152"/>
      <c r="D103" s="152"/>
      <c r="E103" s="152"/>
      <c r="F103" s="152"/>
      <c r="G103" s="152"/>
      <c r="H103" s="152"/>
      <c r="I103" s="152"/>
      <c r="J103" s="152"/>
      <c r="K103" s="152"/>
      <c r="L103" s="152"/>
      <c r="M103" s="152"/>
      <c r="N103" s="315"/>
      <c r="P103" s="25"/>
      <c r="S103" s="264"/>
      <c r="T103" s="264"/>
      <c r="U103" s="264"/>
    </row>
    <row r="104" spans="1:21" s="18" customFormat="1">
      <c r="A104" s="1100"/>
      <c r="B104" s="99"/>
      <c r="C104" s="152"/>
      <c r="D104" s="152"/>
      <c r="E104" s="152"/>
      <c r="F104" s="152"/>
      <c r="G104" s="152"/>
      <c r="H104" s="152"/>
      <c r="I104" s="152"/>
      <c r="J104" s="152"/>
      <c r="K104" s="152"/>
      <c r="L104" s="152"/>
      <c r="M104" s="152"/>
      <c r="N104" s="315"/>
      <c r="P104" s="25"/>
      <c r="S104" s="264"/>
      <c r="T104" s="264"/>
      <c r="U104" s="264"/>
    </row>
    <row r="105" spans="1:21" s="18" customFormat="1">
      <c r="A105" s="1100"/>
      <c r="B105" s="99"/>
      <c r="C105" s="152"/>
      <c r="D105" s="152"/>
      <c r="E105" s="152"/>
      <c r="F105" s="152"/>
      <c r="G105" s="152"/>
      <c r="H105" s="152"/>
      <c r="I105" s="152"/>
      <c r="J105" s="152"/>
      <c r="K105" s="152"/>
      <c r="L105" s="152"/>
      <c r="M105" s="152"/>
      <c r="N105" s="315"/>
      <c r="P105" s="25"/>
      <c r="S105" s="264"/>
      <c r="T105" s="264"/>
      <c r="U105" s="264"/>
    </row>
    <row r="106" spans="1:21" s="18" customFormat="1">
      <c r="A106" s="1100"/>
      <c r="B106" s="99"/>
      <c r="C106" s="152"/>
      <c r="D106" s="152"/>
      <c r="E106" s="152"/>
      <c r="F106" s="152"/>
      <c r="G106" s="152"/>
      <c r="H106" s="152"/>
      <c r="I106" s="152"/>
      <c r="J106" s="152"/>
      <c r="K106" s="152"/>
      <c r="L106" s="152"/>
      <c r="M106" s="152"/>
      <c r="N106" s="315"/>
      <c r="P106" s="25"/>
      <c r="S106" s="264"/>
      <c r="T106" s="264"/>
      <c r="U106" s="264"/>
    </row>
    <row r="107" spans="1:21" s="18" customFormat="1">
      <c r="A107" s="1100"/>
      <c r="B107" s="99"/>
      <c r="C107" s="152"/>
      <c r="D107" s="152"/>
      <c r="E107" s="152"/>
      <c r="F107" s="152"/>
      <c r="G107" s="152"/>
      <c r="H107" s="152"/>
      <c r="I107" s="152"/>
      <c r="J107" s="152"/>
      <c r="K107" s="152"/>
      <c r="L107" s="152"/>
      <c r="M107" s="152"/>
      <c r="N107" s="315"/>
      <c r="P107" s="25"/>
      <c r="S107" s="264"/>
      <c r="T107" s="264"/>
      <c r="U107" s="264"/>
    </row>
    <row r="108" spans="1:21" s="18" customFormat="1">
      <c r="A108" s="1100"/>
      <c r="B108" s="99"/>
      <c r="C108" s="152"/>
      <c r="D108" s="152"/>
      <c r="E108" s="152"/>
      <c r="F108" s="152"/>
      <c r="G108" s="152"/>
      <c r="H108" s="152"/>
      <c r="I108" s="152"/>
      <c r="J108" s="152"/>
      <c r="K108" s="152"/>
      <c r="L108" s="152"/>
      <c r="M108" s="152"/>
      <c r="N108" s="315"/>
      <c r="P108" s="25"/>
      <c r="S108" s="264"/>
      <c r="T108" s="264"/>
      <c r="U108" s="264"/>
    </row>
    <row r="109" spans="1:21" s="18" customFormat="1">
      <c r="A109" s="1100"/>
      <c r="B109" s="99"/>
      <c r="C109" s="152"/>
      <c r="D109" s="152"/>
      <c r="E109" s="152"/>
      <c r="F109" s="152"/>
      <c r="G109" s="152"/>
      <c r="H109" s="152"/>
      <c r="I109" s="152"/>
      <c r="J109" s="152"/>
      <c r="K109" s="152"/>
      <c r="L109" s="152"/>
      <c r="M109" s="152"/>
      <c r="N109" s="315"/>
      <c r="P109" s="25"/>
      <c r="S109" s="264"/>
      <c r="T109" s="264"/>
      <c r="U109" s="264"/>
    </row>
    <row r="110" spans="1:21" s="18" customFormat="1">
      <c r="A110" s="1100"/>
      <c r="B110" s="99"/>
      <c r="C110" s="152"/>
      <c r="D110" s="152"/>
      <c r="E110" s="152"/>
      <c r="F110" s="152"/>
      <c r="G110" s="152"/>
      <c r="H110" s="152"/>
      <c r="I110" s="152"/>
      <c r="J110" s="152"/>
      <c r="K110" s="152"/>
      <c r="L110" s="152"/>
      <c r="M110" s="152"/>
      <c r="N110" s="315"/>
      <c r="P110" s="25"/>
      <c r="S110" s="264"/>
      <c r="T110" s="264"/>
      <c r="U110" s="264"/>
    </row>
    <row r="111" spans="1:21" s="18" customFormat="1">
      <c r="A111" s="1100"/>
      <c r="B111" s="99"/>
      <c r="C111" s="152"/>
      <c r="D111" s="152"/>
      <c r="E111" s="152"/>
      <c r="F111" s="152"/>
      <c r="G111" s="152"/>
      <c r="H111" s="152"/>
      <c r="I111" s="152"/>
      <c r="J111" s="152"/>
      <c r="K111" s="152"/>
      <c r="L111" s="152"/>
      <c r="M111" s="152"/>
      <c r="N111" s="315"/>
      <c r="P111" s="25"/>
      <c r="S111" s="264"/>
      <c r="T111" s="264"/>
      <c r="U111" s="264"/>
    </row>
    <row r="112" spans="1:21" s="18" customFormat="1">
      <c r="A112" s="1100"/>
      <c r="B112" s="99"/>
      <c r="C112" s="152"/>
      <c r="D112" s="152"/>
      <c r="E112" s="152"/>
      <c r="F112" s="152"/>
      <c r="G112" s="152"/>
      <c r="H112" s="152"/>
      <c r="I112" s="152"/>
      <c r="J112" s="152"/>
      <c r="K112" s="152"/>
      <c r="L112" s="152"/>
      <c r="M112" s="152"/>
      <c r="N112" s="315"/>
      <c r="P112" s="25"/>
      <c r="S112" s="264"/>
      <c r="T112" s="264"/>
      <c r="U112" s="264"/>
    </row>
    <row r="113" spans="1:21" s="18" customFormat="1">
      <c r="A113" s="1100"/>
      <c r="B113" s="99"/>
      <c r="C113" s="152"/>
      <c r="D113" s="152"/>
      <c r="E113" s="152"/>
      <c r="F113" s="152"/>
      <c r="G113" s="152"/>
      <c r="H113" s="152"/>
      <c r="I113" s="152"/>
      <c r="J113" s="152"/>
      <c r="K113" s="152"/>
      <c r="L113" s="152"/>
      <c r="M113" s="152"/>
      <c r="N113" s="315"/>
      <c r="P113" s="25"/>
      <c r="S113" s="264"/>
      <c r="T113" s="264"/>
      <c r="U113" s="264"/>
    </row>
    <row r="114" spans="1:21" s="18" customFormat="1">
      <c r="A114" s="1100"/>
      <c r="B114" s="99"/>
      <c r="C114" s="152"/>
      <c r="D114" s="152"/>
      <c r="E114" s="152"/>
      <c r="F114" s="152"/>
      <c r="G114" s="152"/>
      <c r="H114" s="152"/>
      <c r="I114" s="152"/>
      <c r="J114" s="152"/>
      <c r="K114" s="152"/>
      <c r="L114" s="152"/>
      <c r="M114" s="152"/>
      <c r="N114" s="315"/>
      <c r="P114" s="25"/>
      <c r="S114" s="264"/>
      <c r="T114" s="264"/>
      <c r="U114" s="264"/>
    </row>
    <row r="115" spans="1:21" s="18" customFormat="1">
      <c r="A115" s="1100"/>
      <c r="B115" s="99"/>
      <c r="C115" s="152"/>
      <c r="D115" s="152"/>
      <c r="E115" s="152"/>
      <c r="F115" s="152"/>
      <c r="G115" s="152"/>
      <c r="H115" s="152"/>
      <c r="I115" s="152"/>
      <c r="J115" s="152"/>
      <c r="K115" s="152"/>
      <c r="L115" s="152"/>
      <c r="M115" s="152"/>
      <c r="N115" s="315"/>
      <c r="P115" s="25"/>
      <c r="S115" s="264"/>
      <c r="T115" s="264"/>
      <c r="U115" s="264"/>
    </row>
    <row r="116" spans="1:21" s="18" customFormat="1">
      <c r="A116" s="1100"/>
      <c r="B116" s="99"/>
      <c r="C116" s="152"/>
      <c r="D116" s="152"/>
      <c r="E116" s="152"/>
      <c r="F116" s="152"/>
      <c r="G116" s="152"/>
      <c r="H116" s="152"/>
      <c r="I116" s="152"/>
      <c r="J116" s="152"/>
      <c r="K116" s="152"/>
      <c r="L116" s="152"/>
      <c r="M116" s="152"/>
      <c r="N116" s="315"/>
      <c r="P116" s="25"/>
      <c r="S116" s="264"/>
      <c r="T116" s="264"/>
      <c r="U116" s="264"/>
    </row>
    <row r="117" spans="1:21" s="18" customFormat="1">
      <c r="A117" s="1100"/>
      <c r="B117" s="99"/>
      <c r="C117" s="1044" t="str">
        <f>B91</f>
        <v>PINTURA ACRILICA SATINADA EXTERIOR E INTERIOR EN AROS</v>
      </c>
      <c r="D117" s="1045"/>
      <c r="E117" s="1045"/>
      <c r="F117" s="1045"/>
      <c r="G117" s="1045"/>
      <c r="H117" s="1045"/>
      <c r="I117" s="1045"/>
      <c r="J117" s="1045"/>
      <c r="K117" s="1045"/>
      <c r="L117" s="1045"/>
      <c r="M117" s="1045"/>
      <c r="N117" s="1046"/>
      <c r="P117" s="25"/>
      <c r="S117" s="264"/>
      <c r="T117" s="264"/>
      <c r="U117" s="264"/>
    </row>
    <row r="118" spans="1:21" s="18" customFormat="1">
      <c r="A118" s="1100"/>
      <c r="B118" s="99"/>
      <c r="C118" s="1047" t="s">
        <v>114</v>
      </c>
      <c r="D118" s="1048"/>
      <c r="E118" s="1048"/>
      <c r="F118" s="1049"/>
      <c r="G118" s="237" t="s">
        <v>527</v>
      </c>
      <c r="H118" s="237" t="s">
        <v>528</v>
      </c>
      <c r="I118" s="237" t="s">
        <v>532</v>
      </c>
      <c r="J118" s="237" t="s">
        <v>529</v>
      </c>
      <c r="K118" s="237" t="s">
        <v>530</v>
      </c>
      <c r="L118" s="237" t="s">
        <v>531</v>
      </c>
      <c r="M118" s="237" t="s">
        <v>533</v>
      </c>
      <c r="N118" s="237" t="s">
        <v>60</v>
      </c>
      <c r="P118" s="25"/>
      <c r="S118" s="264"/>
      <c r="T118" s="264"/>
      <c r="U118" s="264"/>
    </row>
    <row r="119" spans="1:21" s="18" customFormat="1">
      <c r="A119" s="1100"/>
      <c r="B119" s="99"/>
      <c r="C119" s="1050"/>
      <c r="D119" s="1051"/>
      <c r="E119" s="1051"/>
      <c r="F119" s="1052"/>
      <c r="G119" s="237" t="s">
        <v>181</v>
      </c>
      <c r="H119" s="237" t="s">
        <v>181</v>
      </c>
      <c r="I119" s="237" t="s">
        <v>181</v>
      </c>
      <c r="J119" s="237" t="s">
        <v>181</v>
      </c>
      <c r="K119" s="237" t="s">
        <v>181</v>
      </c>
      <c r="L119" s="237" t="s">
        <v>181</v>
      </c>
      <c r="M119" s="237" t="s">
        <v>182</v>
      </c>
      <c r="N119" s="237" t="s">
        <v>231</v>
      </c>
      <c r="P119" s="25"/>
      <c r="S119" s="264"/>
      <c r="T119" s="264"/>
      <c r="U119" s="264"/>
    </row>
    <row r="120" spans="1:21" s="18" customFormat="1">
      <c r="A120" s="1100"/>
      <c r="B120" s="99"/>
      <c r="C120" s="573" t="s">
        <v>548</v>
      </c>
      <c r="D120" s="574"/>
      <c r="E120" s="574"/>
      <c r="F120" s="574"/>
      <c r="G120" s="574"/>
      <c r="H120" s="574"/>
      <c r="I120" s="574"/>
      <c r="J120" s="574"/>
      <c r="K120" s="574"/>
      <c r="L120" s="574"/>
      <c r="M120" s="574"/>
      <c r="N120" s="575"/>
      <c r="P120" s="25"/>
      <c r="S120" s="264"/>
      <c r="T120" s="264"/>
      <c r="U120" s="264"/>
    </row>
    <row r="121" spans="1:21" s="18" customFormat="1">
      <c r="A121" s="1100"/>
      <c r="B121" s="99"/>
      <c r="C121" s="357" t="s">
        <v>542</v>
      </c>
      <c r="D121" s="355"/>
      <c r="E121" s="355"/>
      <c r="F121" s="355"/>
      <c r="G121" s="236">
        <v>2.0699999999999998</v>
      </c>
      <c r="H121" s="236">
        <v>2.1</v>
      </c>
      <c r="I121" s="317">
        <f>ROUND(AVERAGE(G121:H121),2)</f>
        <v>2.09</v>
      </c>
      <c r="J121" s="317">
        <v>0.38</v>
      </c>
      <c r="K121" s="236"/>
      <c r="L121" s="317">
        <f>ROUND(AVERAGE(J121:K121),2)</f>
        <v>0.38</v>
      </c>
      <c r="M121" s="236">
        <v>2</v>
      </c>
      <c r="N121" s="317">
        <f>ROUND(I121*L121*M121,2)</f>
        <v>1.59</v>
      </c>
      <c r="P121" s="25"/>
      <c r="S121" s="264"/>
      <c r="T121" s="264"/>
      <c r="U121" s="264"/>
    </row>
    <row r="122" spans="1:21" s="18" customFormat="1">
      <c r="A122" s="1100"/>
      <c r="B122" s="99"/>
      <c r="C122" s="357" t="s">
        <v>543</v>
      </c>
      <c r="D122" s="355"/>
      <c r="E122" s="355"/>
      <c r="F122" s="355"/>
      <c r="G122" s="236">
        <v>2.0499999999999998</v>
      </c>
      <c r="H122" s="236">
        <v>1.63</v>
      </c>
      <c r="I122" s="317">
        <f t="shared" ref="I122:I126" si="1">ROUND(AVERAGE(G122:H122),2)</f>
        <v>1.84</v>
      </c>
      <c r="J122" s="317">
        <v>0.38</v>
      </c>
      <c r="K122" s="236">
        <v>0.22</v>
      </c>
      <c r="L122" s="317">
        <f t="shared" ref="L122:L126" si="2">ROUND(AVERAGE(J122:K122),2)</f>
        <v>0.3</v>
      </c>
      <c r="M122" s="236">
        <v>2</v>
      </c>
      <c r="N122" s="317">
        <f t="shared" ref="N122:N126" si="3">ROUND(I122*L122*M122,2)</f>
        <v>1.1000000000000001</v>
      </c>
      <c r="P122" s="25"/>
      <c r="S122" s="264"/>
      <c r="T122" s="264"/>
      <c r="U122" s="264"/>
    </row>
    <row r="123" spans="1:21" s="18" customFormat="1">
      <c r="A123" s="1100"/>
      <c r="B123" s="99"/>
      <c r="C123" s="357" t="s">
        <v>544</v>
      </c>
      <c r="D123" s="355"/>
      <c r="E123" s="355"/>
      <c r="F123" s="355"/>
      <c r="G123" s="236">
        <v>1.63</v>
      </c>
      <c r="H123" s="236"/>
      <c r="I123" s="317">
        <f t="shared" si="1"/>
        <v>1.63</v>
      </c>
      <c r="J123" s="317">
        <v>0.22</v>
      </c>
      <c r="K123" s="236">
        <v>0.26</v>
      </c>
      <c r="L123" s="317">
        <f t="shared" si="2"/>
        <v>0.24</v>
      </c>
      <c r="M123" s="236">
        <v>1</v>
      </c>
      <c r="N123" s="317">
        <f t="shared" si="3"/>
        <v>0.39</v>
      </c>
      <c r="P123" s="25"/>
      <c r="S123" s="264"/>
      <c r="T123" s="264"/>
      <c r="U123" s="264"/>
    </row>
    <row r="124" spans="1:21" s="18" customFormat="1">
      <c r="A124" s="1100"/>
      <c r="B124" s="99"/>
      <c r="C124" s="357" t="s">
        <v>545</v>
      </c>
      <c r="D124" s="355"/>
      <c r="E124" s="355"/>
      <c r="F124" s="355"/>
      <c r="G124" s="236">
        <v>2.0699999999999998</v>
      </c>
      <c r="H124" s="236"/>
      <c r="I124" s="317">
        <f t="shared" si="1"/>
        <v>2.0699999999999998</v>
      </c>
      <c r="J124" s="317">
        <v>0.26</v>
      </c>
      <c r="K124" s="236"/>
      <c r="L124" s="317">
        <f t="shared" si="2"/>
        <v>0.26</v>
      </c>
      <c r="M124" s="236">
        <v>1</v>
      </c>
      <c r="N124" s="317">
        <f t="shared" si="3"/>
        <v>0.54</v>
      </c>
      <c r="P124" s="25"/>
      <c r="S124" s="264"/>
      <c r="T124" s="264"/>
      <c r="U124" s="264"/>
    </row>
    <row r="125" spans="1:21" s="18" customFormat="1">
      <c r="A125" s="1100"/>
      <c r="B125" s="99"/>
      <c r="C125" s="357" t="s">
        <v>546</v>
      </c>
      <c r="D125" s="355"/>
      <c r="E125" s="355"/>
      <c r="F125" s="355"/>
      <c r="G125" s="236">
        <v>2.1</v>
      </c>
      <c r="H125" s="236"/>
      <c r="I125" s="317">
        <f t="shared" si="1"/>
        <v>2.1</v>
      </c>
      <c r="J125" s="317">
        <v>0.26</v>
      </c>
      <c r="K125" s="236"/>
      <c r="L125" s="317">
        <f t="shared" si="2"/>
        <v>0.26</v>
      </c>
      <c r="M125" s="236">
        <v>1</v>
      </c>
      <c r="N125" s="317">
        <f t="shared" si="3"/>
        <v>0.55000000000000004</v>
      </c>
      <c r="P125" s="25"/>
      <c r="S125" s="264"/>
      <c r="T125" s="264"/>
      <c r="U125" s="264"/>
    </row>
    <row r="126" spans="1:21" s="18" customFormat="1">
      <c r="A126" s="1100"/>
      <c r="B126" s="99"/>
      <c r="C126" s="357" t="s">
        <v>547</v>
      </c>
      <c r="D126" s="355"/>
      <c r="E126" s="355"/>
      <c r="F126" s="355"/>
      <c r="G126" s="236">
        <v>2.0499999999999998</v>
      </c>
      <c r="H126" s="236"/>
      <c r="I126" s="317">
        <f t="shared" si="1"/>
        <v>2.0499999999999998</v>
      </c>
      <c r="J126" s="317">
        <v>0.22</v>
      </c>
      <c r="K126" s="236">
        <v>0.26</v>
      </c>
      <c r="L126" s="317">
        <f t="shared" si="2"/>
        <v>0.24</v>
      </c>
      <c r="M126" s="236">
        <v>1</v>
      </c>
      <c r="N126" s="317">
        <f t="shared" si="3"/>
        <v>0.49</v>
      </c>
      <c r="P126" s="25"/>
      <c r="S126" s="264"/>
      <c r="T126" s="264"/>
      <c r="U126" s="264"/>
    </row>
    <row r="127" spans="1:21" s="18" customFormat="1">
      <c r="A127" s="1100"/>
      <c r="B127" s="99"/>
      <c r="C127" s="573" t="s">
        <v>555</v>
      </c>
      <c r="D127" s="574"/>
      <c r="E127" s="574"/>
      <c r="F127" s="574"/>
      <c r="G127" s="574"/>
      <c r="H127" s="574"/>
      <c r="I127" s="574"/>
      <c r="J127" s="574"/>
      <c r="K127" s="574"/>
      <c r="L127" s="574"/>
      <c r="M127" s="574"/>
      <c r="N127" s="575"/>
      <c r="P127" s="25"/>
      <c r="S127" s="264"/>
      <c r="T127" s="264"/>
      <c r="U127" s="264"/>
    </row>
    <row r="128" spans="1:21" s="18" customFormat="1">
      <c r="A128" s="1100"/>
      <c r="B128" s="99"/>
      <c r="C128" s="357" t="s">
        <v>549</v>
      </c>
      <c r="D128" s="355"/>
      <c r="E128" s="355"/>
      <c r="F128" s="355"/>
      <c r="G128" s="236">
        <v>1.97</v>
      </c>
      <c r="H128" s="236">
        <v>1.89</v>
      </c>
      <c r="I128" s="317">
        <f>ROUND(AVERAGE(G128:H128),2)</f>
        <v>1.93</v>
      </c>
      <c r="J128" s="317">
        <v>0.38</v>
      </c>
      <c r="K128" s="236"/>
      <c r="L128" s="317">
        <f>ROUND(AVERAGE(J128:K128),2)</f>
        <v>0.38</v>
      </c>
      <c r="M128" s="236">
        <v>2</v>
      </c>
      <c r="N128" s="317">
        <f>ROUND(I128*L128*M128,2)</f>
        <v>1.47</v>
      </c>
      <c r="P128" s="25"/>
      <c r="S128" s="264"/>
      <c r="T128" s="264"/>
      <c r="U128" s="264"/>
    </row>
    <row r="129" spans="1:21" s="18" customFormat="1">
      <c r="A129" s="1100"/>
      <c r="B129" s="99"/>
      <c r="C129" s="357" t="s">
        <v>550</v>
      </c>
      <c r="D129" s="355"/>
      <c r="E129" s="355"/>
      <c r="F129" s="355"/>
      <c r="G129" s="236">
        <v>1.82</v>
      </c>
      <c r="H129" s="236">
        <v>1.41</v>
      </c>
      <c r="I129" s="317">
        <f t="shared" ref="I129:I133" si="4">ROUND(AVERAGE(G129:H129),2)</f>
        <v>1.62</v>
      </c>
      <c r="J129" s="317">
        <v>0.38</v>
      </c>
      <c r="K129" s="236">
        <v>0.22</v>
      </c>
      <c r="L129" s="317">
        <f t="shared" ref="L129:L133" si="5">ROUND(AVERAGE(J129:K129),2)</f>
        <v>0.3</v>
      </c>
      <c r="M129" s="236">
        <v>2</v>
      </c>
      <c r="N129" s="317">
        <f t="shared" ref="N129:N133" si="6">ROUND(I129*L129*M129,2)</f>
        <v>0.97</v>
      </c>
      <c r="P129" s="25"/>
      <c r="S129" s="264"/>
      <c r="T129" s="264"/>
      <c r="U129" s="264"/>
    </row>
    <row r="130" spans="1:21" s="18" customFormat="1">
      <c r="A130" s="1100"/>
      <c r="B130" s="99"/>
      <c r="C130" s="357" t="s">
        <v>551</v>
      </c>
      <c r="D130" s="355"/>
      <c r="E130" s="355"/>
      <c r="F130" s="355"/>
      <c r="G130" s="236">
        <v>1.41</v>
      </c>
      <c r="H130" s="236"/>
      <c r="I130" s="317">
        <f t="shared" si="4"/>
        <v>1.41</v>
      </c>
      <c r="J130" s="317">
        <v>0.22</v>
      </c>
      <c r="K130" s="236">
        <v>0.26</v>
      </c>
      <c r="L130" s="317">
        <f t="shared" si="5"/>
        <v>0.24</v>
      </c>
      <c r="M130" s="236">
        <v>1</v>
      </c>
      <c r="N130" s="317">
        <f t="shared" si="6"/>
        <v>0.34</v>
      </c>
      <c r="P130" s="25"/>
      <c r="S130" s="264"/>
      <c r="T130" s="264"/>
      <c r="U130" s="264"/>
    </row>
    <row r="131" spans="1:21" s="18" customFormat="1">
      <c r="A131" s="1100"/>
      <c r="B131" s="99"/>
      <c r="C131" s="357" t="s">
        <v>552</v>
      </c>
      <c r="D131" s="355"/>
      <c r="E131" s="355"/>
      <c r="F131" s="355"/>
      <c r="G131" s="236">
        <v>1.89</v>
      </c>
      <c r="H131" s="236"/>
      <c r="I131" s="317">
        <f t="shared" si="4"/>
        <v>1.89</v>
      </c>
      <c r="J131" s="317">
        <v>0.26</v>
      </c>
      <c r="K131" s="236"/>
      <c r="L131" s="317">
        <f t="shared" si="5"/>
        <v>0.26</v>
      </c>
      <c r="M131" s="236">
        <v>1</v>
      </c>
      <c r="N131" s="317">
        <f t="shared" si="6"/>
        <v>0.49</v>
      </c>
      <c r="P131" s="25"/>
      <c r="S131" s="264"/>
      <c r="T131" s="264"/>
      <c r="U131" s="264"/>
    </row>
    <row r="132" spans="1:21" s="18" customFormat="1">
      <c r="A132" s="1100"/>
      <c r="B132" s="99"/>
      <c r="C132" s="357" t="s">
        <v>553</v>
      </c>
      <c r="D132" s="355"/>
      <c r="E132" s="355"/>
      <c r="F132" s="355"/>
      <c r="G132" s="236">
        <v>1.97</v>
      </c>
      <c r="H132" s="236"/>
      <c r="I132" s="317">
        <f t="shared" si="4"/>
        <v>1.97</v>
      </c>
      <c r="J132" s="317">
        <v>0.26</v>
      </c>
      <c r="K132" s="236"/>
      <c r="L132" s="317">
        <f t="shared" si="5"/>
        <v>0.26</v>
      </c>
      <c r="M132" s="236">
        <v>1</v>
      </c>
      <c r="N132" s="317">
        <f t="shared" si="6"/>
        <v>0.51</v>
      </c>
      <c r="P132" s="25"/>
      <c r="S132" s="264"/>
      <c r="T132" s="264"/>
      <c r="U132" s="264"/>
    </row>
    <row r="133" spans="1:21" s="18" customFormat="1">
      <c r="A133" s="1100"/>
      <c r="B133" s="99"/>
      <c r="C133" s="357" t="s">
        <v>554</v>
      </c>
      <c r="D133" s="355"/>
      <c r="E133" s="355"/>
      <c r="F133" s="355"/>
      <c r="G133" s="236">
        <v>1.82</v>
      </c>
      <c r="H133" s="236"/>
      <c r="I133" s="317">
        <f t="shared" si="4"/>
        <v>1.82</v>
      </c>
      <c r="J133" s="317">
        <v>0.22</v>
      </c>
      <c r="K133" s="236">
        <v>0.26</v>
      </c>
      <c r="L133" s="317">
        <f t="shared" si="5"/>
        <v>0.24</v>
      </c>
      <c r="M133" s="236">
        <v>1</v>
      </c>
      <c r="N133" s="317">
        <f t="shared" si="6"/>
        <v>0.44</v>
      </c>
      <c r="P133" s="25"/>
      <c r="S133" s="264"/>
      <c r="T133" s="264"/>
      <c r="U133" s="264"/>
    </row>
    <row r="134" spans="1:21" s="18" customFormat="1">
      <c r="A134" s="1100"/>
      <c r="B134" s="99"/>
      <c r="C134" s="1097" t="s">
        <v>60</v>
      </c>
      <c r="D134" s="1097"/>
      <c r="E134" s="1097"/>
      <c r="F134" s="1097"/>
      <c r="G134" s="1097"/>
      <c r="H134" s="1097"/>
      <c r="I134" s="1097"/>
      <c r="J134" s="1097"/>
      <c r="K134" s="1097"/>
      <c r="L134" s="1097"/>
      <c r="M134" s="1097"/>
      <c r="N134" s="279">
        <f>ROUND(SUM(N120:N133),2)</f>
        <v>8.8800000000000008</v>
      </c>
      <c r="P134" s="25"/>
      <c r="S134" s="264"/>
      <c r="T134" s="264"/>
      <c r="U134" s="264"/>
    </row>
    <row r="135" spans="1:21" s="18" customFormat="1">
      <c r="A135" s="1100"/>
      <c r="B135" s="99"/>
      <c r="C135" s="152"/>
      <c r="D135" s="152"/>
      <c r="E135" s="152"/>
      <c r="F135" s="152"/>
      <c r="G135" s="152"/>
      <c r="H135" s="152"/>
      <c r="I135" s="152"/>
      <c r="J135" s="152"/>
      <c r="K135" s="152"/>
      <c r="L135" s="152"/>
      <c r="M135" s="152"/>
      <c r="N135" s="315"/>
      <c r="P135" s="25"/>
      <c r="S135" s="264"/>
      <c r="T135" s="264"/>
      <c r="U135" s="264"/>
    </row>
    <row r="136" spans="1:21" s="18" customFormat="1">
      <c r="A136" s="1100"/>
      <c r="B136" s="99"/>
      <c r="C136" s="1044" t="s">
        <v>499</v>
      </c>
      <c r="D136" s="1045"/>
      <c r="E136" s="1045"/>
      <c r="F136" s="1045"/>
      <c r="G136" s="1045"/>
      <c r="H136" s="1045"/>
      <c r="I136" s="1045"/>
      <c r="J136" s="1045"/>
      <c r="K136" s="1045"/>
      <c r="L136" s="1045"/>
      <c r="M136" s="1045"/>
      <c r="N136" s="1046"/>
      <c r="P136" s="25"/>
      <c r="S136" s="264"/>
      <c r="T136" s="264"/>
      <c r="U136" s="264"/>
    </row>
    <row r="137" spans="1:21" s="18" customFormat="1">
      <c r="A137" s="1100"/>
      <c r="B137" s="99"/>
      <c r="C137" s="1213" t="s">
        <v>114</v>
      </c>
      <c r="D137" s="1213"/>
      <c r="E137" s="1213"/>
      <c r="F137" s="1213"/>
      <c r="G137" s="1213"/>
      <c r="H137" s="1213"/>
      <c r="I137" s="1213"/>
      <c r="J137" s="1213"/>
      <c r="K137" s="1213"/>
      <c r="L137" s="1213"/>
      <c r="M137" s="1213"/>
      <c r="N137" s="561" t="s">
        <v>60</v>
      </c>
      <c r="P137" s="25"/>
      <c r="S137" s="264"/>
      <c r="T137" s="264"/>
      <c r="U137" s="264"/>
    </row>
    <row r="138" spans="1:21" s="18" customFormat="1">
      <c r="A138" s="1100"/>
      <c r="B138" s="99"/>
      <c r="C138" s="1213"/>
      <c r="D138" s="1213"/>
      <c r="E138" s="1213"/>
      <c r="F138" s="1213"/>
      <c r="G138" s="1213"/>
      <c r="H138" s="1213"/>
      <c r="I138" s="1213"/>
      <c r="J138" s="1213"/>
      <c r="K138" s="1213"/>
      <c r="L138" s="1213"/>
      <c r="M138" s="1213"/>
      <c r="N138" s="561" t="s">
        <v>231</v>
      </c>
      <c r="P138" s="25"/>
      <c r="S138" s="264"/>
      <c r="T138" s="264"/>
      <c r="U138" s="264"/>
    </row>
    <row r="139" spans="1:21" s="18" customFormat="1">
      <c r="A139" s="1100"/>
      <c r="B139" s="99"/>
      <c r="C139" s="1131" t="str">
        <f>C72</f>
        <v>PINTURA ACRILICA SATINADA EXTERIOR E INTERIOR</v>
      </c>
      <c r="D139" s="1131"/>
      <c r="E139" s="1131"/>
      <c r="F139" s="1131"/>
      <c r="G139" s="1131"/>
      <c r="H139" s="1131"/>
      <c r="I139" s="1131"/>
      <c r="J139" s="1131"/>
      <c r="K139" s="1131"/>
      <c r="L139" s="1131"/>
      <c r="M139" s="1131"/>
      <c r="N139" s="317">
        <f>N89</f>
        <v>22.76</v>
      </c>
      <c r="P139" s="25"/>
      <c r="S139" s="264"/>
      <c r="T139" s="264"/>
      <c r="U139" s="264"/>
    </row>
    <row r="140" spans="1:21" s="18" customFormat="1">
      <c r="A140" s="1100"/>
      <c r="B140" s="99"/>
      <c r="C140" s="1131" t="str">
        <f>C117</f>
        <v>PINTURA ACRILICA SATINADA EXTERIOR E INTERIOR EN AROS</v>
      </c>
      <c r="D140" s="1131"/>
      <c r="E140" s="1131"/>
      <c r="F140" s="1131"/>
      <c r="G140" s="1131"/>
      <c r="H140" s="1131"/>
      <c r="I140" s="1131"/>
      <c r="J140" s="1131"/>
      <c r="K140" s="1131"/>
      <c r="L140" s="1131"/>
      <c r="M140" s="1131"/>
      <c r="N140" s="317">
        <f>N134</f>
        <v>8.8800000000000008</v>
      </c>
      <c r="P140" s="25"/>
      <c r="S140" s="264"/>
      <c r="T140" s="264"/>
      <c r="U140" s="264"/>
    </row>
    <row r="141" spans="1:21" s="18" customFormat="1">
      <c r="A141" s="1100"/>
      <c r="B141" s="99"/>
      <c r="C141" s="1097" t="s">
        <v>60</v>
      </c>
      <c r="D141" s="1097"/>
      <c r="E141" s="1097"/>
      <c r="F141" s="1097"/>
      <c r="G141" s="1097"/>
      <c r="H141" s="1097"/>
      <c r="I141" s="1097"/>
      <c r="J141" s="1097"/>
      <c r="K141" s="1097"/>
      <c r="L141" s="1097"/>
      <c r="M141" s="1097"/>
      <c r="N141" s="279">
        <f>ROUND(SUM(N139:N140),2)</f>
        <v>31.64</v>
      </c>
      <c r="P141" s="25"/>
      <c r="S141" s="264"/>
      <c r="T141" s="264"/>
      <c r="U141" s="264"/>
    </row>
    <row r="142" spans="1:21" s="18" customFormat="1" ht="13.5" thickBot="1">
      <c r="A142" s="1100"/>
      <c r="B142" s="99"/>
      <c r="P142" s="25"/>
      <c r="S142" s="264"/>
      <c r="T142" s="264"/>
      <c r="U142" s="264"/>
    </row>
    <row r="143" spans="1:21">
      <c r="A143" s="1100"/>
      <c r="B143" s="1088" t="s">
        <v>27</v>
      </c>
      <c r="C143" s="1089"/>
      <c r="D143" s="1089"/>
      <c r="E143" s="1089"/>
      <c r="F143" s="1089"/>
      <c r="G143" s="1089"/>
      <c r="H143" s="28"/>
      <c r="I143" s="1090" t="s">
        <v>28</v>
      </c>
      <c r="J143" s="1091"/>
      <c r="K143" s="29" t="s">
        <v>48</v>
      </c>
      <c r="L143" s="1092" t="s">
        <v>49</v>
      </c>
      <c r="M143" s="1089"/>
      <c r="N143" s="1089"/>
      <c r="O143" s="1089"/>
      <c r="P143" s="1093"/>
    </row>
    <row r="144" spans="1:21" ht="13.15" customHeight="1">
      <c r="A144" s="1100"/>
      <c r="B144" s="30" t="s">
        <v>112</v>
      </c>
      <c r="C144" s="31"/>
      <c r="D144" s="31"/>
      <c r="E144" s="31"/>
      <c r="F144" s="31"/>
      <c r="G144" s="31"/>
      <c r="H144" s="31"/>
      <c r="I144" s="1057" t="str">
        <f t="shared" ref="I144:I149" si="7">+$D$13</f>
        <v>M2</v>
      </c>
      <c r="J144" s="1058"/>
      <c r="K144" s="32">
        <f>VLOOKUP(D11,'PLAN. ANTE.'!$A$2:$E$50,3,FALSE)</f>
        <v>0</v>
      </c>
      <c r="L144" s="33"/>
      <c r="M144" s="34"/>
      <c r="N144" s="34"/>
      <c r="O144" s="34"/>
      <c r="P144" s="35"/>
    </row>
    <row r="145" spans="1:21" ht="13.15" customHeight="1">
      <c r="A145" s="1100"/>
      <c r="B145" s="30" t="s">
        <v>111</v>
      </c>
      <c r="C145" s="31"/>
      <c r="D145" s="31"/>
      <c r="E145" s="31"/>
      <c r="F145" s="31"/>
      <c r="G145" s="31"/>
      <c r="H145" s="31"/>
      <c r="I145" s="1057" t="str">
        <f t="shared" si="7"/>
        <v>M2</v>
      </c>
      <c r="J145" s="1058"/>
      <c r="K145" s="32">
        <f>VLOOKUP(D11,'PLAN. ANTE.'!$A$2:$E$50,4,FALSE)</f>
        <v>0</v>
      </c>
      <c r="L145" s="33"/>
      <c r="M145" s="34"/>
      <c r="N145" s="34"/>
      <c r="O145" s="34"/>
      <c r="P145" s="35"/>
    </row>
    <row r="146" spans="1:21" s="195" customFormat="1" ht="13.15" customHeight="1">
      <c r="A146" s="1100"/>
      <c r="B146" s="189" t="s">
        <v>303</v>
      </c>
      <c r="C146" s="190"/>
      <c r="D146" s="190"/>
      <c r="E146" s="190"/>
      <c r="F146" s="190"/>
      <c r="G146" s="190"/>
      <c r="H146" s="190"/>
      <c r="I146" s="1094" t="str">
        <f t="shared" si="7"/>
        <v>M2</v>
      </c>
      <c r="J146" s="1095"/>
      <c r="K146" s="192">
        <f>ROUND(K147-SUM(K144:K145),2)</f>
        <v>31.64</v>
      </c>
      <c r="L146" s="191"/>
      <c r="M146" s="193"/>
      <c r="N146" s="193"/>
      <c r="O146" s="193"/>
      <c r="P146" s="194"/>
      <c r="S146" s="264"/>
      <c r="T146" s="264"/>
      <c r="U146" s="264"/>
    </row>
    <row r="147" spans="1:21" ht="13.15" customHeight="1">
      <c r="A147" s="1100"/>
      <c r="B147" s="30" t="s">
        <v>50</v>
      </c>
      <c r="C147" s="31"/>
      <c r="D147" s="31"/>
      <c r="E147" s="31"/>
      <c r="F147" s="31"/>
      <c r="G147" s="31"/>
      <c r="H147" s="31"/>
      <c r="I147" s="1057" t="str">
        <f t="shared" si="7"/>
        <v>M2</v>
      </c>
      <c r="J147" s="1058"/>
      <c r="K147" s="32">
        <f>N141</f>
        <v>31.64</v>
      </c>
      <c r="L147" s="33"/>
      <c r="M147" s="34"/>
      <c r="N147" s="34"/>
      <c r="O147" s="34"/>
      <c r="P147" s="35"/>
    </row>
    <row r="148" spans="1:21">
      <c r="A148" s="1100"/>
      <c r="B148" s="1066" t="s">
        <v>51</v>
      </c>
      <c r="C148" s="1067"/>
      <c r="D148" s="1067"/>
      <c r="E148" s="1067"/>
      <c r="F148" s="1067"/>
      <c r="G148" s="1067"/>
      <c r="H148" s="1096"/>
      <c r="I148" s="1057" t="str">
        <f t="shared" si="7"/>
        <v>M2</v>
      </c>
      <c r="J148" s="1058"/>
      <c r="K148" s="43">
        <f>VLOOKUP(D11,'RUBROS '!A1:F173,4)</f>
        <v>43.48</v>
      </c>
      <c r="L148" s="33"/>
      <c r="M148" s="34"/>
      <c r="N148" s="34"/>
      <c r="O148" s="34"/>
      <c r="P148" s="35"/>
    </row>
    <row r="149" spans="1:21">
      <c r="A149" s="1100"/>
      <c r="B149" s="1055" t="s">
        <v>52</v>
      </c>
      <c r="C149" s="1056"/>
      <c r="D149" s="1056"/>
      <c r="E149" s="1056"/>
      <c r="F149" s="1056"/>
      <c r="G149" s="1056"/>
      <c r="H149" s="1056"/>
      <c r="I149" s="1057" t="str">
        <f t="shared" si="7"/>
        <v>M2</v>
      </c>
      <c r="J149" s="1058"/>
      <c r="K149" s="43">
        <f>K147-K148</f>
        <v>-11.839999999999996</v>
      </c>
      <c r="L149" s="1057"/>
      <c r="M149" s="1064"/>
      <c r="N149" s="1064"/>
      <c r="O149" s="1064"/>
      <c r="P149" s="1065"/>
    </row>
    <row r="150" spans="1:21">
      <c r="A150" s="1100"/>
      <c r="B150" s="1066" t="s">
        <v>53</v>
      </c>
      <c r="C150" s="1067"/>
      <c r="D150" s="1067"/>
      <c r="E150" s="1067"/>
      <c r="F150" s="1067"/>
      <c r="G150" s="1067"/>
      <c r="H150" s="1067"/>
      <c r="I150" s="1057" t="s">
        <v>54</v>
      </c>
      <c r="J150" s="1058"/>
      <c r="K150" s="44">
        <f>K147/K148</f>
        <v>0.72769089236430551</v>
      </c>
      <c r="L150" s="1057"/>
      <c r="M150" s="1064"/>
      <c r="N150" s="1064"/>
      <c r="O150" s="1064"/>
      <c r="P150" s="1065"/>
    </row>
    <row r="151" spans="1:21" ht="13.5" thickBot="1">
      <c r="A151" s="1100"/>
      <c r="B151" s="1068" t="s">
        <v>55</v>
      </c>
      <c r="C151" s="1069"/>
      <c r="D151" s="1069"/>
      <c r="E151" s="1069"/>
      <c r="F151" s="1069"/>
      <c r="G151" s="1069"/>
      <c r="H151" s="1069"/>
      <c r="I151" s="1070" t="str">
        <f>+$D$13</f>
        <v>M2</v>
      </c>
      <c r="J151" s="1071"/>
      <c r="K151" s="100">
        <f>K146</f>
        <v>31.64</v>
      </c>
      <c r="L151" s="1070" t="s">
        <v>56</v>
      </c>
      <c r="M151" s="1072"/>
      <c r="N151" s="1072"/>
      <c r="O151" s="1072"/>
      <c r="P151" s="1073"/>
    </row>
    <row r="152" spans="1:21">
      <c r="A152" s="1100"/>
      <c r="B152" s="36"/>
      <c r="P152" s="26"/>
    </row>
    <row r="153" spans="1:21">
      <c r="A153" s="1100"/>
      <c r="B153" s="36"/>
      <c r="P153" s="26"/>
    </row>
    <row r="154" spans="1:21">
      <c r="A154" s="1100"/>
      <c r="B154" s="36"/>
      <c r="P154" s="26"/>
    </row>
    <row r="155" spans="1:21">
      <c r="A155" s="1100"/>
      <c r="B155" s="36"/>
      <c r="P155" s="26"/>
    </row>
    <row r="156" spans="1:21">
      <c r="A156" s="1100"/>
      <c r="B156" s="36"/>
      <c r="P156" s="26"/>
    </row>
    <row r="157" spans="1:21">
      <c r="A157" s="1100"/>
      <c r="B157" s="36"/>
      <c r="P157" s="26"/>
    </row>
    <row r="158" spans="1:21">
      <c r="A158" s="1100"/>
      <c r="B158" s="36"/>
      <c r="P158" s="26"/>
    </row>
    <row r="159" spans="1:21" ht="13.15" customHeight="1">
      <c r="A159" s="1100"/>
      <c r="B159" s="36"/>
      <c r="C159" s="1076" t="str">
        <f>INFO.!B13</f>
        <v xml:space="preserve">ING. BERNARDO V. USCA Z. </v>
      </c>
      <c r="D159" s="1076"/>
      <c r="E159" s="1076"/>
      <c r="F159" s="1076"/>
      <c r="G159" s="1076"/>
      <c r="H159" s="1076"/>
      <c r="L159" s="1059" t="str">
        <f>INFO.!B19</f>
        <v>ING. ANGELA G. SÁNCHEZ M.</v>
      </c>
      <c r="M159" s="1059"/>
      <c r="N159" s="1059"/>
      <c r="O159" s="1059"/>
      <c r="P159" s="1060"/>
    </row>
    <row r="160" spans="1:21">
      <c r="A160" s="1100"/>
      <c r="B160" s="36"/>
      <c r="C160" s="1063" t="str">
        <f>INFO.!A13</f>
        <v xml:space="preserve">CONTRATISTA </v>
      </c>
      <c r="D160" s="1063"/>
      <c r="E160" s="1063"/>
      <c r="F160" s="1063"/>
      <c r="G160" s="1063"/>
      <c r="H160" s="1063"/>
      <c r="L160" s="1061" t="str">
        <f>INFO.!A19</f>
        <v>FISCALIZADORA</v>
      </c>
      <c r="M160" s="1061"/>
      <c r="N160" s="1061"/>
      <c r="O160" s="1061"/>
      <c r="P160" s="1062"/>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076" t="s">
        <v>790</v>
      </c>
      <c r="G165" s="1076"/>
      <c r="H165" s="1076"/>
      <c r="I165" s="1076"/>
      <c r="J165" s="1076"/>
      <c r="K165" s="1076"/>
      <c r="L165" s="560"/>
      <c r="M165" s="560"/>
      <c r="N165" s="560"/>
      <c r="O165" s="560"/>
      <c r="P165" s="444"/>
    </row>
    <row r="166" spans="1:16">
      <c r="A166" s="443"/>
      <c r="B166" s="36"/>
      <c r="C166" s="152"/>
      <c r="D166" s="152"/>
      <c r="E166" s="152"/>
      <c r="F166" s="1225" t="s">
        <v>791</v>
      </c>
      <c r="G166" s="1225"/>
      <c r="H166" s="1225"/>
      <c r="I166" s="1225"/>
      <c r="J166" s="1225"/>
      <c r="K166" s="1225"/>
      <c r="L166" s="560"/>
      <c r="M166" s="560"/>
      <c r="N166" s="560"/>
      <c r="O166" s="560"/>
      <c r="P166" s="444"/>
    </row>
    <row r="167" spans="1:16" ht="13.5" thickBot="1">
      <c r="A167" s="443"/>
      <c r="B167" s="39"/>
      <c r="C167" s="242"/>
      <c r="D167" s="242"/>
      <c r="E167" s="242"/>
      <c r="F167" s="242"/>
      <c r="G167" s="242"/>
      <c r="H167" s="242"/>
      <c r="I167" s="40"/>
      <c r="J167" s="40"/>
      <c r="K167" s="40"/>
      <c r="L167" s="593"/>
      <c r="M167" s="593"/>
      <c r="N167" s="593"/>
      <c r="O167" s="593"/>
      <c r="P167" s="594"/>
    </row>
  </sheetData>
  <mergeCells count="83">
    <mergeCell ref="F165:K165"/>
    <mergeCell ref="F166:K166"/>
    <mergeCell ref="D17:E17"/>
    <mergeCell ref="A1:P1"/>
    <mergeCell ref="A2:A160"/>
    <mergeCell ref="D2:N4"/>
    <mergeCell ref="B5:P5"/>
    <mergeCell ref="B6:C7"/>
    <mergeCell ref="D6:P7"/>
    <mergeCell ref="M8:N8"/>
    <mergeCell ref="O8:P8"/>
    <mergeCell ref="M9:N9"/>
    <mergeCell ref="B11:C11"/>
    <mergeCell ref="B12:C12"/>
    <mergeCell ref="B13:C13"/>
    <mergeCell ref="B14:C14"/>
    <mergeCell ref="B15:C15"/>
    <mergeCell ref="B17:C17"/>
    <mergeCell ref="L81:M81"/>
    <mergeCell ref="L82:M82"/>
    <mergeCell ref="L83:M83"/>
    <mergeCell ref="L84:M84"/>
    <mergeCell ref="B18:P18"/>
    <mergeCell ref="B19:P19"/>
    <mergeCell ref="C79:H79"/>
    <mergeCell ref="C80:H80"/>
    <mergeCell ref="C81:H81"/>
    <mergeCell ref="C82:H82"/>
    <mergeCell ref="B143:G143"/>
    <mergeCell ref="I143:J143"/>
    <mergeCell ref="L143:P143"/>
    <mergeCell ref="I144:J144"/>
    <mergeCell ref="I145:J145"/>
    <mergeCell ref="L151:P151"/>
    <mergeCell ref="I146:J146"/>
    <mergeCell ref="I147:J147"/>
    <mergeCell ref="B148:H148"/>
    <mergeCell ref="I148:J148"/>
    <mergeCell ref="B149:H149"/>
    <mergeCell ref="I149:J149"/>
    <mergeCell ref="C159:H159"/>
    <mergeCell ref="L159:P159"/>
    <mergeCell ref="C160:H160"/>
    <mergeCell ref="L160:P160"/>
    <mergeCell ref="C72:N72"/>
    <mergeCell ref="C73:H74"/>
    <mergeCell ref="C75:H75"/>
    <mergeCell ref="C76:H76"/>
    <mergeCell ref="C77:H77"/>
    <mergeCell ref="C78:H78"/>
    <mergeCell ref="L149:P149"/>
    <mergeCell ref="B150:H150"/>
    <mergeCell ref="I150:J150"/>
    <mergeCell ref="L150:P150"/>
    <mergeCell ref="B151:H151"/>
    <mergeCell ref="I151:J151"/>
    <mergeCell ref="C118:F119"/>
    <mergeCell ref="C89:M89"/>
    <mergeCell ref="L73:M73"/>
    <mergeCell ref="L74:M74"/>
    <mergeCell ref="L75:M75"/>
    <mergeCell ref="L76:M76"/>
    <mergeCell ref="L77:M77"/>
    <mergeCell ref="L78:M78"/>
    <mergeCell ref="L79:M79"/>
    <mergeCell ref="L80:M80"/>
    <mergeCell ref="C83:H83"/>
    <mergeCell ref="C84:H84"/>
    <mergeCell ref="C85:H85"/>
    <mergeCell ref="C86:H86"/>
    <mergeCell ref="C87:H87"/>
    <mergeCell ref="C88:H88"/>
    <mergeCell ref="L85:M85"/>
    <mergeCell ref="L86:M86"/>
    <mergeCell ref="L87:M87"/>
    <mergeCell ref="L88:M88"/>
    <mergeCell ref="C117:N117"/>
    <mergeCell ref="C140:M140"/>
    <mergeCell ref="C141:M141"/>
    <mergeCell ref="C134:M134"/>
    <mergeCell ref="C136:N136"/>
    <mergeCell ref="C137:M138"/>
    <mergeCell ref="C139:M139"/>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968C4-0C8C-42FE-B4FF-15D5245480B3}">
  <sheetPr>
    <tabColor rgb="FF92D050"/>
  </sheetPr>
  <dimension ref="A1:U167"/>
  <sheetViews>
    <sheetView showGridLines="0" view="pageBreakPreview" topLeftCell="A57" zoomScale="70" zoomScaleNormal="80" zoomScaleSheetLayoutView="70" workbookViewId="0">
      <selection activeCell="S85" sqref="S85"/>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2 :</v>
      </c>
      <c r="C10" s="155"/>
      <c r="D10" s="18" t="str">
        <f>VLOOKUP(D11,'RUBROS '!A185:E280,2)</f>
        <v>CANCHA CUBIERTA / ESTRUCTURA</v>
      </c>
      <c r="L10" s="156"/>
      <c r="M10" s="157"/>
      <c r="N10" s="157"/>
      <c r="P10" s="25"/>
      <c r="S10" s="264"/>
      <c r="T10" s="264"/>
      <c r="U10" s="264"/>
    </row>
    <row r="11" spans="1:21" s="18" customFormat="1" ht="15" customHeight="1">
      <c r="A11" s="1100"/>
      <c r="B11" s="1113" t="s">
        <v>61</v>
      </c>
      <c r="C11" s="1114"/>
      <c r="D11" s="158">
        <v>24</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PINTURA ACRILICA PARA CANCHA</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K101</f>
        <v>680.03</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PINTURA ACRILICA PARA CANCHA</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t="s">
        <v>599</v>
      </c>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97"/>
      <c r="D84" s="97"/>
      <c r="E84" s="97"/>
      <c r="F84" s="97"/>
      <c r="G84" s="97"/>
      <c r="H84" s="97"/>
      <c r="I84" s="97"/>
      <c r="J84" s="97"/>
      <c r="K84" s="97"/>
      <c r="L84" s="97"/>
      <c r="M84" s="97"/>
      <c r="N84" s="97"/>
      <c r="O84" s="97"/>
      <c r="P84" s="98"/>
      <c r="S84" s="264"/>
      <c r="T84" s="264"/>
      <c r="U84" s="264"/>
    </row>
    <row r="85" spans="1:21" s="18" customFormat="1">
      <c r="A85" s="1100"/>
      <c r="B85" s="99"/>
      <c r="C85" s="1044" t="str">
        <f>B21</f>
        <v>PINTURA ACRILICA PARA CANCHA</v>
      </c>
      <c r="D85" s="1045"/>
      <c r="E85" s="1045"/>
      <c r="F85" s="1045"/>
      <c r="G85" s="1045"/>
      <c r="H85" s="1045"/>
      <c r="I85" s="1045"/>
      <c r="J85" s="1045"/>
      <c r="K85" s="1045"/>
      <c r="L85" s="1045"/>
      <c r="M85" s="1045"/>
      <c r="N85" s="1046"/>
      <c r="P85" s="25"/>
      <c r="S85" s="264"/>
      <c r="T85" s="264"/>
      <c r="U85" s="264"/>
    </row>
    <row r="86" spans="1:21" s="18" customFormat="1">
      <c r="A86" s="1100"/>
      <c r="B86" s="99"/>
      <c r="C86" s="1047" t="s">
        <v>114</v>
      </c>
      <c r="D86" s="1048"/>
      <c r="E86" s="1048"/>
      <c r="F86" s="1048"/>
      <c r="G86" s="1048"/>
      <c r="H86" s="1048"/>
      <c r="I86" s="1048"/>
      <c r="J86" s="1049"/>
      <c r="K86" s="237" t="s">
        <v>229</v>
      </c>
      <c r="L86" s="237" t="s">
        <v>230</v>
      </c>
      <c r="M86" s="237" t="s">
        <v>533</v>
      </c>
      <c r="N86" s="237" t="s">
        <v>60</v>
      </c>
      <c r="P86" s="25"/>
      <c r="S86" s="264"/>
      <c r="T86" s="264"/>
      <c r="U86" s="264"/>
    </row>
    <row r="87" spans="1:21" s="18" customFormat="1">
      <c r="A87" s="1100"/>
      <c r="B87" s="99"/>
      <c r="C87" s="1050"/>
      <c r="D87" s="1051"/>
      <c r="E87" s="1051"/>
      <c r="F87" s="1051"/>
      <c r="G87" s="1051"/>
      <c r="H87" s="1051"/>
      <c r="I87" s="1051"/>
      <c r="J87" s="1052"/>
      <c r="K87" s="237" t="s">
        <v>181</v>
      </c>
      <c r="L87" s="237" t="s">
        <v>181</v>
      </c>
      <c r="M87" s="237" t="s">
        <v>182</v>
      </c>
      <c r="N87" s="237" t="s">
        <v>181</v>
      </c>
      <c r="P87" s="25"/>
      <c r="S87" s="264"/>
      <c r="T87" s="264"/>
      <c r="U87" s="264"/>
    </row>
    <row r="88" spans="1:21" s="18" customFormat="1" ht="12.6" customHeight="1">
      <c r="A88" s="1100"/>
      <c r="B88" s="99"/>
      <c r="C88" s="1083" t="s">
        <v>628</v>
      </c>
      <c r="D88" s="1084"/>
      <c r="E88" s="1084"/>
      <c r="F88" s="1084"/>
      <c r="G88" s="1084"/>
      <c r="H88" s="1084"/>
      <c r="I88" s="1084"/>
      <c r="J88" s="1085"/>
      <c r="K88" s="317">
        <v>25</v>
      </c>
      <c r="L88" s="317">
        <v>15</v>
      </c>
      <c r="M88" s="317">
        <v>1</v>
      </c>
      <c r="N88" s="317">
        <f>ROUND(L88*M88*K88,2)</f>
        <v>375</v>
      </c>
      <c r="P88" s="25"/>
      <c r="S88" s="264"/>
      <c r="T88" s="264"/>
      <c r="U88" s="264"/>
    </row>
    <row r="89" spans="1:21" s="18" customFormat="1" ht="12.6" customHeight="1">
      <c r="A89" s="1100"/>
      <c r="B89" s="99"/>
      <c r="C89" s="1083" t="s">
        <v>630</v>
      </c>
      <c r="D89" s="1084"/>
      <c r="E89" s="1084"/>
      <c r="F89" s="1084"/>
      <c r="G89" s="1084"/>
      <c r="H89" s="1084"/>
      <c r="I89" s="1084"/>
      <c r="J89" s="1085"/>
      <c r="K89" s="317">
        <v>24</v>
      </c>
      <c r="L89" s="317">
        <v>13.5</v>
      </c>
      <c r="M89" s="317">
        <v>1</v>
      </c>
      <c r="N89" s="317">
        <f>ROUND(L89*M89*K89,2)</f>
        <v>324</v>
      </c>
      <c r="P89" s="25"/>
      <c r="S89" s="264"/>
      <c r="T89" s="264"/>
      <c r="U89" s="264"/>
    </row>
    <row r="90" spans="1:21" s="18" customFormat="1" ht="12.6" customHeight="1">
      <c r="A90" s="1100"/>
      <c r="B90" s="99"/>
      <c r="C90" s="1083" t="s">
        <v>752</v>
      </c>
      <c r="D90" s="1084"/>
      <c r="E90" s="1084"/>
      <c r="F90" s="1084"/>
      <c r="G90" s="1084"/>
      <c r="H90" s="1084"/>
      <c r="I90" s="1084"/>
      <c r="J90" s="1085"/>
      <c r="K90" s="317">
        <v>0.05</v>
      </c>
      <c r="L90" s="317">
        <f>'25'!N106</f>
        <v>379.3</v>
      </c>
      <c r="M90" s="317">
        <v>-1</v>
      </c>
      <c r="N90" s="317">
        <f>ROUND(L90*M90*K90,2)</f>
        <v>-18.97</v>
      </c>
      <c r="O90" s="18" t="s">
        <v>792</v>
      </c>
      <c r="P90" s="25"/>
      <c r="S90" s="264"/>
      <c r="T90" s="264"/>
      <c r="U90" s="264"/>
    </row>
    <row r="91" spans="1:21" s="18" customFormat="1">
      <c r="A91" s="1100"/>
      <c r="B91" s="99"/>
      <c r="C91" s="1184" t="s">
        <v>60</v>
      </c>
      <c r="D91" s="1232"/>
      <c r="E91" s="1232"/>
      <c r="F91" s="1232"/>
      <c r="G91" s="1232"/>
      <c r="H91" s="1232"/>
      <c r="I91" s="1232"/>
      <c r="J91" s="1232"/>
      <c r="K91" s="1232"/>
      <c r="L91" s="1232"/>
      <c r="M91" s="1185"/>
      <c r="N91" s="279">
        <f>ROUND(SUM(N88:N90),2)</f>
        <v>680.03</v>
      </c>
      <c r="P91" s="25"/>
      <c r="S91" s="264"/>
      <c r="T91" s="264"/>
      <c r="U91" s="264"/>
    </row>
    <row r="92" spans="1:21" s="18" customFormat="1" ht="13.5" thickBot="1">
      <c r="A92" s="1100"/>
      <c r="B92" s="99"/>
      <c r="P92" s="25"/>
      <c r="S92" s="264"/>
      <c r="T92" s="264"/>
      <c r="U92" s="264"/>
    </row>
    <row r="93" spans="1:21">
      <c r="A93" s="1100"/>
      <c r="B93" s="1088" t="s">
        <v>27</v>
      </c>
      <c r="C93" s="1089"/>
      <c r="D93" s="1089"/>
      <c r="E93" s="1089"/>
      <c r="F93" s="1089"/>
      <c r="G93" s="1089"/>
      <c r="H93" s="28"/>
      <c r="I93" s="1090" t="s">
        <v>28</v>
      </c>
      <c r="J93" s="1091"/>
      <c r="K93" s="29" t="s">
        <v>48</v>
      </c>
      <c r="L93" s="1092" t="s">
        <v>49</v>
      </c>
      <c r="M93" s="1089"/>
      <c r="N93" s="1089"/>
      <c r="O93" s="1089"/>
      <c r="P93" s="1093"/>
    </row>
    <row r="94" spans="1:21" ht="13.15" customHeight="1">
      <c r="A94" s="1100"/>
      <c r="B94" s="30" t="s">
        <v>112</v>
      </c>
      <c r="C94" s="31"/>
      <c r="D94" s="31"/>
      <c r="E94" s="31"/>
      <c r="F94" s="31"/>
      <c r="G94" s="31"/>
      <c r="H94" s="31"/>
      <c r="I94" s="1057" t="str">
        <f t="shared" ref="I94:I99" si="0">+$D$13</f>
        <v>M2</v>
      </c>
      <c r="J94" s="1058"/>
      <c r="K94" s="32">
        <f>VLOOKUP(D11,'PLAN. ANTE.'!$A$2:$E$50,3,FALSE)</f>
        <v>0</v>
      </c>
      <c r="L94" s="33"/>
      <c r="M94" s="34"/>
      <c r="N94" s="34"/>
      <c r="O94" s="34"/>
      <c r="P94" s="35"/>
    </row>
    <row r="95" spans="1:21" ht="13.15" customHeight="1">
      <c r="A95" s="1100"/>
      <c r="B95" s="30" t="s">
        <v>111</v>
      </c>
      <c r="C95" s="31"/>
      <c r="D95" s="31"/>
      <c r="E95" s="31"/>
      <c r="F95" s="31"/>
      <c r="G95" s="31"/>
      <c r="H95" s="31"/>
      <c r="I95" s="1057" t="str">
        <f t="shared" si="0"/>
        <v>M2</v>
      </c>
      <c r="J95" s="1058"/>
      <c r="K95" s="32">
        <f>VLOOKUP(D11,'PLAN. ANTE.'!$A$2:$E$50,4,FALSE)</f>
        <v>0</v>
      </c>
      <c r="L95" s="33"/>
      <c r="M95" s="34"/>
      <c r="N95" s="34"/>
      <c r="O95" s="34"/>
      <c r="P95" s="35"/>
    </row>
    <row r="96" spans="1:21" s="195" customFormat="1" ht="13.15" customHeight="1">
      <c r="A96" s="1100"/>
      <c r="B96" s="189" t="s">
        <v>303</v>
      </c>
      <c r="C96" s="190"/>
      <c r="D96" s="190"/>
      <c r="E96" s="190"/>
      <c r="F96" s="190"/>
      <c r="G96" s="190"/>
      <c r="H96" s="190"/>
      <c r="I96" s="1094" t="str">
        <f t="shared" si="0"/>
        <v>M2</v>
      </c>
      <c r="J96" s="1095"/>
      <c r="K96" s="192">
        <f>ROUND(K97-SUM(K94:K95),2)</f>
        <v>680.03</v>
      </c>
      <c r="L96" s="191"/>
      <c r="M96" s="193"/>
      <c r="N96" s="193"/>
      <c r="O96" s="193"/>
      <c r="P96" s="194"/>
      <c r="S96" s="264"/>
      <c r="T96" s="264"/>
      <c r="U96" s="264"/>
    </row>
    <row r="97" spans="1:16" ht="13.15" customHeight="1">
      <c r="A97" s="1100"/>
      <c r="B97" s="30" t="s">
        <v>50</v>
      </c>
      <c r="C97" s="31"/>
      <c r="D97" s="31"/>
      <c r="E97" s="31"/>
      <c r="F97" s="31"/>
      <c r="G97" s="31"/>
      <c r="H97" s="31"/>
      <c r="I97" s="1057" t="str">
        <f t="shared" si="0"/>
        <v>M2</v>
      </c>
      <c r="J97" s="1058"/>
      <c r="K97" s="32">
        <f>N91</f>
        <v>680.03</v>
      </c>
      <c r="L97" s="33"/>
      <c r="M97" s="34"/>
      <c r="N97" s="34"/>
      <c r="O97" s="34"/>
      <c r="P97" s="35"/>
    </row>
    <row r="98" spans="1:16">
      <c r="A98" s="1100"/>
      <c r="B98" s="1066" t="s">
        <v>51</v>
      </c>
      <c r="C98" s="1067"/>
      <c r="D98" s="1067"/>
      <c r="E98" s="1067"/>
      <c r="F98" s="1067"/>
      <c r="G98" s="1067"/>
      <c r="H98" s="1096"/>
      <c r="I98" s="1057" t="str">
        <f t="shared" si="0"/>
        <v>M2</v>
      </c>
      <c r="J98" s="1058"/>
      <c r="K98" s="43">
        <f>VLOOKUP(D11,'RUBROS '!A1:F173,4)</f>
        <v>826.88</v>
      </c>
      <c r="L98" s="33"/>
      <c r="M98" s="34"/>
      <c r="N98" s="34"/>
      <c r="O98" s="34"/>
      <c r="P98" s="35"/>
    </row>
    <row r="99" spans="1:16">
      <c r="A99" s="1100"/>
      <c r="B99" s="1055" t="s">
        <v>52</v>
      </c>
      <c r="C99" s="1056"/>
      <c r="D99" s="1056"/>
      <c r="E99" s="1056"/>
      <c r="F99" s="1056"/>
      <c r="G99" s="1056"/>
      <c r="H99" s="1056"/>
      <c r="I99" s="1057" t="str">
        <f t="shared" si="0"/>
        <v>M2</v>
      </c>
      <c r="J99" s="1058"/>
      <c r="K99" s="43">
        <f>K97-K98</f>
        <v>-146.85000000000002</v>
      </c>
      <c r="L99" s="1057"/>
      <c r="M99" s="1064"/>
      <c r="N99" s="1064"/>
      <c r="O99" s="1064"/>
      <c r="P99" s="1065"/>
    </row>
    <row r="100" spans="1:16">
      <c r="A100" s="1100"/>
      <c r="B100" s="1066" t="s">
        <v>53</v>
      </c>
      <c r="C100" s="1067"/>
      <c r="D100" s="1067"/>
      <c r="E100" s="1067"/>
      <c r="F100" s="1067"/>
      <c r="G100" s="1067"/>
      <c r="H100" s="1067"/>
      <c r="I100" s="1057" t="s">
        <v>54</v>
      </c>
      <c r="J100" s="1058"/>
      <c r="K100" s="44">
        <f>K97/K98</f>
        <v>0.82240470201238391</v>
      </c>
      <c r="L100" s="1057"/>
      <c r="M100" s="1064"/>
      <c r="N100" s="1064"/>
      <c r="O100" s="1064"/>
      <c r="P100" s="1065"/>
    </row>
    <row r="101" spans="1:16" ht="13.5" thickBot="1">
      <c r="A101" s="1100"/>
      <c r="B101" s="1068" t="s">
        <v>55</v>
      </c>
      <c r="C101" s="1069"/>
      <c r="D101" s="1069"/>
      <c r="E101" s="1069"/>
      <c r="F101" s="1069"/>
      <c r="G101" s="1069"/>
      <c r="H101" s="1069"/>
      <c r="I101" s="1070" t="str">
        <f>+$D$13</f>
        <v>M2</v>
      </c>
      <c r="J101" s="1071"/>
      <c r="K101" s="100">
        <f>K96</f>
        <v>680.03</v>
      </c>
      <c r="L101" s="1070" t="s">
        <v>56</v>
      </c>
      <c r="M101" s="1072"/>
      <c r="N101" s="1072"/>
      <c r="O101" s="1072"/>
      <c r="P101" s="1073"/>
    </row>
    <row r="102" spans="1:16">
      <c r="A102" s="1100"/>
      <c r="B102" s="36"/>
      <c r="P102" s="26"/>
    </row>
    <row r="103" spans="1:16">
      <c r="A103" s="1100"/>
      <c r="B103" s="36"/>
      <c r="P103" s="26"/>
    </row>
    <row r="104" spans="1:16">
      <c r="A104" s="1100"/>
      <c r="B104" s="36"/>
      <c r="P104" s="26"/>
    </row>
    <row r="105" spans="1:16">
      <c r="A105" s="1100"/>
      <c r="B105" s="36"/>
      <c r="P105" s="26"/>
    </row>
    <row r="106" spans="1:16">
      <c r="A106" s="1100"/>
      <c r="B106" s="36"/>
      <c r="P106" s="26"/>
    </row>
    <row r="107" spans="1:16">
      <c r="A107" s="1100"/>
      <c r="B107" s="36"/>
      <c r="P107" s="26"/>
    </row>
    <row r="108" spans="1:16">
      <c r="A108" s="1100"/>
      <c r="B108" s="36"/>
      <c r="P108" s="26"/>
    </row>
    <row r="109" spans="1:16" ht="13.15" customHeight="1">
      <c r="A109" s="1100"/>
      <c r="B109" s="36"/>
      <c r="C109" s="1076" t="str">
        <f>INFO.!B13</f>
        <v xml:space="preserve">ING. BERNARDO V. USCA Z. </v>
      </c>
      <c r="D109" s="1076"/>
      <c r="E109" s="1076"/>
      <c r="F109" s="1076"/>
      <c r="G109" s="1076"/>
      <c r="H109" s="1076"/>
      <c r="L109" s="1059" t="str">
        <f>INFO.!B19</f>
        <v>ING. ANGELA G. SÁNCHEZ M.</v>
      </c>
      <c r="M109" s="1059"/>
      <c r="N109" s="1059"/>
      <c r="O109" s="1059"/>
      <c r="P109" s="1060"/>
    </row>
    <row r="110" spans="1:16">
      <c r="A110" s="1100"/>
      <c r="B110" s="36"/>
      <c r="C110" s="1063" t="str">
        <f>INFO.!A13</f>
        <v xml:space="preserve">CONTRATISTA </v>
      </c>
      <c r="D110" s="1063"/>
      <c r="E110" s="1063"/>
      <c r="F110" s="1063"/>
      <c r="G110" s="1063"/>
      <c r="H110" s="1063"/>
      <c r="L110" s="1061" t="str">
        <f>INFO.!A19</f>
        <v>FISCALIZADORA</v>
      </c>
      <c r="M110" s="1061"/>
      <c r="N110" s="1061"/>
      <c r="O110" s="1061"/>
      <c r="P110" s="1062"/>
    </row>
    <row r="111" spans="1:16">
      <c r="A111" s="443"/>
      <c r="B111" s="36"/>
      <c r="C111" s="152"/>
      <c r="D111" s="152"/>
      <c r="E111" s="152"/>
      <c r="F111" s="152"/>
      <c r="G111" s="152"/>
      <c r="H111" s="152"/>
      <c r="L111" s="560"/>
      <c r="M111" s="560"/>
      <c r="N111" s="560"/>
      <c r="O111" s="560"/>
      <c r="P111" s="444"/>
    </row>
    <row r="112" spans="1:16">
      <c r="A112" s="443"/>
      <c r="B112" s="36"/>
      <c r="C112" s="152"/>
      <c r="D112" s="152"/>
      <c r="E112" s="152"/>
      <c r="F112" s="152"/>
      <c r="G112" s="152"/>
      <c r="H112" s="152"/>
      <c r="L112" s="560"/>
      <c r="M112" s="560"/>
      <c r="N112" s="560"/>
      <c r="O112" s="560"/>
      <c r="P112" s="444"/>
    </row>
    <row r="113" spans="1:16">
      <c r="A113" s="443"/>
      <c r="B113" s="36"/>
      <c r="C113" s="152"/>
      <c r="D113" s="152"/>
      <c r="E113" s="152"/>
      <c r="F113" s="152"/>
      <c r="G113" s="152"/>
      <c r="H113" s="152"/>
      <c r="L113" s="560"/>
      <c r="M113" s="560"/>
      <c r="N113" s="560"/>
      <c r="O113" s="560"/>
      <c r="P113" s="444"/>
    </row>
    <row r="114" spans="1:16">
      <c r="A114" s="443"/>
      <c r="B114" s="36"/>
      <c r="C114" s="152"/>
      <c r="D114" s="152"/>
      <c r="E114" s="152"/>
      <c r="F114" s="152"/>
      <c r="G114" s="152"/>
      <c r="H114" s="152"/>
      <c r="L114" s="560"/>
      <c r="M114" s="560"/>
      <c r="N114" s="560"/>
      <c r="O114" s="560"/>
      <c r="P114" s="444"/>
    </row>
    <row r="115" spans="1:16">
      <c r="A115" s="443"/>
      <c r="B115" s="36"/>
      <c r="C115" s="152"/>
      <c r="D115" s="152"/>
      <c r="E115" s="152"/>
      <c r="F115" s="152"/>
      <c r="G115" s="152"/>
      <c r="H115" s="152"/>
      <c r="L115" s="560"/>
      <c r="M115" s="560"/>
      <c r="N115" s="560"/>
      <c r="O115" s="560"/>
      <c r="P115" s="444"/>
    </row>
    <row r="116" spans="1:16">
      <c r="A116" s="443"/>
      <c r="B116" s="36"/>
      <c r="C116" s="152"/>
      <c r="D116" s="152"/>
      <c r="E116" s="152"/>
      <c r="F116" s="152"/>
      <c r="G116" s="152"/>
      <c r="H116" s="152"/>
      <c r="L116" s="560"/>
      <c r="M116" s="560"/>
      <c r="N116" s="560"/>
      <c r="O116" s="560"/>
      <c r="P116" s="444"/>
    </row>
    <row r="117" spans="1:16">
      <c r="A117" s="443"/>
      <c r="B117" s="36"/>
      <c r="C117" s="152"/>
      <c r="D117" s="152"/>
      <c r="E117" s="152"/>
      <c r="F117" s="1076" t="s">
        <v>790</v>
      </c>
      <c r="G117" s="1076"/>
      <c r="H117" s="1076"/>
      <c r="I117" s="1076"/>
      <c r="J117" s="1076"/>
      <c r="K117" s="1076"/>
      <c r="L117" s="560"/>
      <c r="M117" s="560"/>
      <c r="N117" s="560"/>
      <c r="O117" s="560"/>
      <c r="P117" s="444"/>
    </row>
    <row r="118" spans="1:16">
      <c r="A118" s="443"/>
      <c r="B118" s="36"/>
      <c r="C118" s="152"/>
      <c r="D118" s="152"/>
      <c r="E118" s="152"/>
      <c r="F118" s="1225" t="s">
        <v>791</v>
      </c>
      <c r="G118" s="1225"/>
      <c r="H118" s="1225"/>
      <c r="I118" s="1225"/>
      <c r="J118" s="1225"/>
      <c r="K118" s="1225"/>
      <c r="L118" s="560"/>
      <c r="M118" s="560"/>
      <c r="N118" s="560"/>
      <c r="O118" s="560"/>
      <c r="P118" s="444"/>
    </row>
    <row r="119" spans="1:16">
      <c r="A119" s="443"/>
      <c r="B119" s="36"/>
      <c r="C119" s="152"/>
      <c r="D119" s="152"/>
      <c r="E119" s="152"/>
      <c r="F119" s="152"/>
      <c r="G119" s="152"/>
      <c r="H119" s="152"/>
      <c r="L119" s="560"/>
      <c r="M119" s="560"/>
      <c r="N119" s="560"/>
      <c r="O119" s="560"/>
      <c r="P119" s="444"/>
    </row>
    <row r="120" spans="1:16">
      <c r="A120" s="443"/>
      <c r="B120" s="36"/>
      <c r="C120" s="152"/>
      <c r="D120" s="152"/>
      <c r="E120" s="152"/>
      <c r="F120" s="152"/>
      <c r="G120" s="152"/>
      <c r="H120" s="152"/>
      <c r="L120" s="560"/>
      <c r="M120" s="560"/>
      <c r="N120" s="560"/>
      <c r="O120" s="560"/>
      <c r="P120" s="444"/>
    </row>
    <row r="121" spans="1:16">
      <c r="A121" s="443"/>
      <c r="B121" s="36"/>
      <c r="C121" s="152"/>
      <c r="D121" s="152"/>
      <c r="E121" s="152"/>
      <c r="F121" s="152"/>
      <c r="G121" s="152"/>
      <c r="H121" s="152"/>
      <c r="L121" s="560"/>
      <c r="M121" s="560"/>
      <c r="N121" s="560"/>
      <c r="O121" s="560"/>
      <c r="P121" s="444"/>
    </row>
    <row r="122" spans="1:16">
      <c r="A122" s="443"/>
      <c r="B122" s="36"/>
      <c r="C122" s="152"/>
      <c r="D122" s="152"/>
      <c r="E122" s="152"/>
      <c r="F122" s="152"/>
      <c r="G122" s="152"/>
      <c r="H122" s="152"/>
      <c r="L122" s="560"/>
      <c r="M122" s="560"/>
      <c r="N122" s="560"/>
      <c r="O122" s="560"/>
      <c r="P122" s="444"/>
    </row>
    <row r="123" spans="1:16">
      <c r="A123" s="443"/>
      <c r="B123" s="36"/>
      <c r="C123" s="152"/>
      <c r="D123" s="152"/>
      <c r="E123" s="152"/>
      <c r="F123" s="152"/>
      <c r="G123" s="152"/>
      <c r="H123" s="152"/>
      <c r="L123" s="560"/>
      <c r="M123" s="560"/>
      <c r="N123" s="560"/>
      <c r="O123" s="560"/>
      <c r="P123" s="444"/>
    </row>
    <row r="124" spans="1:16">
      <c r="A124" s="443"/>
      <c r="B124" s="36"/>
      <c r="C124" s="152"/>
      <c r="D124" s="152"/>
      <c r="E124" s="152"/>
      <c r="F124" s="152"/>
      <c r="G124" s="152"/>
      <c r="H124" s="152"/>
      <c r="L124" s="560"/>
      <c r="M124" s="560"/>
      <c r="N124" s="560"/>
      <c r="O124" s="560"/>
      <c r="P124" s="444"/>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52"/>
      <c r="G131" s="152"/>
      <c r="H131" s="152"/>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3.5" thickBot="1">
      <c r="A167" s="443"/>
      <c r="B167" s="39"/>
      <c r="C167" s="242"/>
      <c r="D167" s="242"/>
      <c r="E167" s="242"/>
      <c r="F167" s="242"/>
      <c r="G167" s="242"/>
      <c r="H167" s="242"/>
      <c r="I167" s="40"/>
      <c r="J167" s="40"/>
      <c r="K167" s="40"/>
      <c r="L167" s="593"/>
      <c r="M167" s="593"/>
      <c r="N167" s="593"/>
      <c r="O167" s="593"/>
      <c r="P167" s="594"/>
    </row>
  </sheetData>
  <mergeCells count="48">
    <mergeCell ref="F117:K117"/>
    <mergeCell ref="F118:K118"/>
    <mergeCell ref="A1:P1"/>
    <mergeCell ref="A2:A110"/>
    <mergeCell ref="D2:N4"/>
    <mergeCell ref="B5:P5"/>
    <mergeCell ref="B6:C7"/>
    <mergeCell ref="D6:P7"/>
    <mergeCell ref="M8:N8"/>
    <mergeCell ref="O8:P8"/>
    <mergeCell ref="M9:N9"/>
    <mergeCell ref="B11:C11"/>
    <mergeCell ref="C91:M91"/>
    <mergeCell ref="B12:C12"/>
    <mergeCell ref="B13:C13"/>
    <mergeCell ref="B14:C14"/>
    <mergeCell ref="B15:C15"/>
    <mergeCell ref="B17:C17"/>
    <mergeCell ref="D17:E17"/>
    <mergeCell ref="B18:P18"/>
    <mergeCell ref="B19:P19"/>
    <mergeCell ref="C85:N85"/>
    <mergeCell ref="C86:J87"/>
    <mergeCell ref="C88:J88"/>
    <mergeCell ref="L99:P99"/>
    <mergeCell ref="B93:G93"/>
    <mergeCell ref="I93:J93"/>
    <mergeCell ref="L93:P93"/>
    <mergeCell ref="I94:J94"/>
    <mergeCell ref="I95:J95"/>
    <mergeCell ref="I96:J96"/>
    <mergeCell ref="C90:J90"/>
    <mergeCell ref="C109:H109"/>
    <mergeCell ref="L109:P109"/>
    <mergeCell ref="C110:H110"/>
    <mergeCell ref="L110:P110"/>
    <mergeCell ref="C89:J89"/>
    <mergeCell ref="B100:H100"/>
    <mergeCell ref="I100:J100"/>
    <mergeCell ref="L100:P100"/>
    <mergeCell ref="B101:H101"/>
    <mergeCell ref="I101:J101"/>
    <mergeCell ref="L101:P101"/>
    <mergeCell ref="I97:J97"/>
    <mergeCell ref="B98:H98"/>
    <mergeCell ref="I98:J98"/>
    <mergeCell ref="B99:H99"/>
    <mergeCell ref="I99:J99"/>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83D78-0EAB-4AB5-AEDF-A23917A8B5E3}">
  <sheetPr>
    <tabColor rgb="FFFFC000"/>
  </sheetPr>
  <dimension ref="A1:T167"/>
  <sheetViews>
    <sheetView showGridLines="0" view="pageBreakPreview" zoomScale="120" zoomScaleNormal="80" zoomScaleSheetLayoutView="120" workbookViewId="0">
      <selection activeCell="N108" sqref="N108"/>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9.7109375" style="264" customWidth="1"/>
    <col min="20" max="20" width="13.7109375" style="264" customWidth="1"/>
    <col min="21" max="21" width="5.7109375" style="11"/>
    <col min="22" max="22" width="8.5703125" style="11" bestFit="1" customWidth="1"/>
    <col min="23" max="16384" width="5.7109375" style="11"/>
  </cols>
  <sheetData>
    <row r="1" spans="1:20" s="264" customFormat="1" ht="4.5" customHeight="1" thickBot="1">
      <c r="A1" s="1099"/>
      <c r="B1" s="1099"/>
      <c r="C1" s="1099"/>
      <c r="D1" s="1099"/>
      <c r="E1" s="1099"/>
      <c r="F1" s="1099"/>
      <c r="G1" s="1099"/>
      <c r="H1" s="1099"/>
      <c r="I1" s="1099"/>
      <c r="J1" s="1099"/>
      <c r="K1" s="1099"/>
      <c r="L1" s="1099"/>
      <c r="M1" s="1099"/>
      <c r="N1" s="1099"/>
      <c r="O1" s="1099"/>
      <c r="P1" s="1099"/>
    </row>
    <row r="2" spans="1:20"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row>
    <row r="3" spans="1:20" s="18" customFormat="1" ht="12" customHeight="1">
      <c r="A3" s="1100"/>
      <c r="B3" s="15"/>
      <c r="C3" s="153"/>
      <c r="D3" s="1102"/>
      <c r="E3" s="1102"/>
      <c r="F3" s="1102"/>
      <c r="G3" s="1102"/>
      <c r="H3" s="1102"/>
      <c r="I3" s="1102"/>
      <c r="J3" s="1102"/>
      <c r="K3" s="1102"/>
      <c r="L3" s="1102"/>
      <c r="M3" s="1102"/>
      <c r="N3" s="1102"/>
      <c r="O3" s="153"/>
      <c r="P3" s="16"/>
      <c r="S3" s="264"/>
      <c r="T3" s="264"/>
    </row>
    <row r="4" spans="1:20" s="18" customFormat="1" ht="12" customHeight="1">
      <c r="A4" s="1100"/>
      <c r="B4" s="15"/>
      <c r="C4" s="153"/>
      <c r="D4" s="1102"/>
      <c r="E4" s="1102"/>
      <c r="F4" s="1102"/>
      <c r="G4" s="1102"/>
      <c r="H4" s="1102"/>
      <c r="I4" s="1102"/>
      <c r="J4" s="1102"/>
      <c r="K4" s="1102"/>
      <c r="L4" s="1102"/>
      <c r="M4" s="1102"/>
      <c r="N4" s="1102"/>
      <c r="O4" s="153"/>
      <c r="P4" s="17"/>
      <c r="S4" s="264"/>
      <c r="T4" s="264"/>
    </row>
    <row r="5" spans="1:20" s="18" customFormat="1" ht="15" customHeight="1">
      <c r="A5" s="1100"/>
      <c r="B5" s="1103" t="s">
        <v>41</v>
      </c>
      <c r="C5" s="1104"/>
      <c r="D5" s="1104"/>
      <c r="E5" s="1104"/>
      <c r="F5" s="1104"/>
      <c r="G5" s="1104"/>
      <c r="H5" s="1104"/>
      <c r="I5" s="1104"/>
      <c r="J5" s="1104"/>
      <c r="K5" s="1104"/>
      <c r="L5" s="1104"/>
      <c r="M5" s="1104"/>
      <c r="N5" s="1104"/>
      <c r="O5" s="1104"/>
      <c r="P5" s="1105"/>
      <c r="S5" s="264"/>
      <c r="T5" s="264"/>
    </row>
    <row r="6" spans="1:20"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row>
    <row r="7" spans="1:20" s="18" customFormat="1" ht="27" customHeight="1">
      <c r="A7" s="1100"/>
      <c r="B7" s="1106"/>
      <c r="C7" s="1107"/>
      <c r="D7" s="1108"/>
      <c r="E7" s="1108"/>
      <c r="F7" s="1108"/>
      <c r="G7" s="1108"/>
      <c r="H7" s="1108"/>
      <c r="I7" s="1108"/>
      <c r="J7" s="1108"/>
      <c r="K7" s="1108"/>
      <c r="L7" s="1108"/>
      <c r="M7" s="1108"/>
      <c r="N7" s="1108"/>
      <c r="O7" s="1108"/>
      <c r="P7" s="1109"/>
      <c r="S7" s="264"/>
      <c r="T7" s="264"/>
    </row>
    <row r="8" spans="1:20"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row>
    <row r="9" spans="1:20" s="18" customFormat="1">
      <c r="A9" s="1100"/>
      <c r="B9" s="21"/>
      <c r="C9" s="22"/>
      <c r="D9" s="22"/>
      <c r="E9" s="22"/>
      <c r="F9" s="22"/>
      <c r="G9" s="22"/>
      <c r="H9" s="22"/>
      <c r="I9" s="22"/>
      <c r="J9" s="22"/>
      <c r="K9" s="22"/>
      <c r="L9" s="23"/>
      <c r="M9" s="1112"/>
      <c r="N9" s="1112"/>
      <c r="O9" s="22"/>
      <c r="P9" s="24"/>
      <c r="S9" s="264"/>
      <c r="T9" s="264"/>
    </row>
    <row r="10" spans="1:20" s="18" customFormat="1">
      <c r="A10" s="1100"/>
      <c r="B10" s="93" t="str">
        <f>CONCATENATE("MODULO ",VLOOKUP(D11,'RUBROS '!A185:C239,3)," :")</f>
        <v>MODULO 2 :</v>
      </c>
      <c r="C10" s="155"/>
      <c r="D10" s="18" t="str">
        <f>VLOOKUP(D11,'RUBROS '!A185:E280,2)</f>
        <v>CANCHA CUBIERTA / ESTRUCTURA</v>
      </c>
      <c r="L10" s="156"/>
      <c r="M10" s="157"/>
      <c r="N10" s="157"/>
      <c r="P10" s="25"/>
      <c r="S10" s="264"/>
      <c r="T10" s="264"/>
    </row>
    <row r="11" spans="1:20" s="18" customFormat="1" ht="15" customHeight="1">
      <c r="A11" s="1100"/>
      <c r="B11" s="1113" t="s">
        <v>61</v>
      </c>
      <c r="C11" s="1114"/>
      <c r="D11" s="158">
        <v>25</v>
      </c>
      <c r="E11" s="159"/>
      <c r="F11" s="160"/>
      <c r="G11" s="160"/>
      <c r="H11" s="160"/>
      <c r="I11" s="160"/>
      <c r="J11" s="160"/>
      <c r="K11" s="160"/>
      <c r="L11" s="160"/>
      <c r="M11" s="160"/>
      <c r="N11" s="160"/>
      <c r="O11" s="160"/>
      <c r="P11" s="94"/>
      <c r="S11" s="264"/>
      <c r="T11" s="264"/>
    </row>
    <row r="12" spans="1:20" s="18" customFormat="1" ht="15" customHeight="1">
      <c r="A12" s="1100"/>
      <c r="B12" s="1113" t="s">
        <v>43</v>
      </c>
      <c r="C12" s="1114"/>
      <c r="D12" s="161" t="str">
        <f>VLOOKUP(D11,'RUBROS '!A1:F173,2)</f>
        <v>SEÑALIZACION DE CANCHA DE BASKET E INDOR</v>
      </c>
      <c r="E12" s="159"/>
      <c r="F12" s="160"/>
      <c r="G12" s="160"/>
      <c r="H12" s="160"/>
      <c r="I12" s="160"/>
      <c r="J12" s="160"/>
      <c r="K12" s="160"/>
      <c r="L12" s="160"/>
      <c r="M12" s="160"/>
      <c r="N12" s="160"/>
      <c r="O12" s="160"/>
      <c r="P12" s="94"/>
      <c r="S12" s="264"/>
      <c r="T12" s="264"/>
    </row>
    <row r="13" spans="1:20" s="18" customFormat="1" ht="15" customHeight="1">
      <c r="A13" s="1100"/>
      <c r="B13" s="1113" t="s">
        <v>44</v>
      </c>
      <c r="C13" s="1114"/>
      <c r="D13" s="161" t="str">
        <f>VLOOKUP(D11,'RUBROS '!A1:F173,3)</f>
        <v>ML</v>
      </c>
      <c r="E13" s="161"/>
      <c r="F13" s="161"/>
      <c r="G13" s="161"/>
      <c r="H13" s="161"/>
      <c r="I13" s="160"/>
      <c r="J13" s="160"/>
      <c r="K13" s="160"/>
      <c r="L13" s="160"/>
      <c r="M13" s="160"/>
      <c r="N13" s="160"/>
      <c r="O13" s="160"/>
      <c r="P13" s="94"/>
      <c r="S13" s="264"/>
      <c r="T13" s="264"/>
    </row>
    <row r="14" spans="1:20" s="18" customFormat="1" ht="15" customHeight="1">
      <c r="A14" s="1100"/>
      <c r="B14" s="1074" t="s">
        <v>45</v>
      </c>
      <c r="C14" s="1075"/>
      <c r="D14" s="18" t="str">
        <f>INFO.!B6</f>
        <v>PLANILLA 3 DE LIQUIDACION</v>
      </c>
      <c r="F14" s="161"/>
      <c r="G14" s="161"/>
      <c r="J14" s="155"/>
      <c r="K14" s="160"/>
      <c r="L14" s="155"/>
      <c r="M14" s="155"/>
      <c r="N14" s="155"/>
      <c r="O14" s="155"/>
      <c r="P14" s="95"/>
      <c r="S14" s="264"/>
      <c r="T14" s="264"/>
    </row>
    <row r="15" spans="1:20"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row>
    <row r="16" spans="1:20"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row>
    <row r="17" spans="1:20" s="18" customFormat="1" ht="15" customHeight="1">
      <c r="A17" s="1100"/>
      <c r="B17" s="1074" t="s">
        <v>46</v>
      </c>
      <c r="C17" s="1075"/>
      <c r="D17" s="1098">
        <f>K118</f>
        <v>372.32</v>
      </c>
      <c r="E17" s="1098"/>
      <c r="F17" s="161" t="str">
        <f>D13</f>
        <v>ML</v>
      </c>
      <c r="G17" s="155"/>
      <c r="H17" s="155"/>
      <c r="I17" s="155"/>
      <c r="J17" s="155"/>
      <c r="K17" s="160"/>
      <c r="P17" s="25"/>
      <c r="S17" s="264"/>
      <c r="T17" s="264"/>
    </row>
    <row r="18" spans="1:20"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row>
    <row r="19" spans="1:20"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row>
    <row r="20" spans="1:20" s="18" customFormat="1">
      <c r="A20" s="1100"/>
      <c r="B20" s="96" t="s">
        <v>47</v>
      </c>
      <c r="C20" s="97"/>
      <c r="D20" s="97"/>
      <c r="E20" s="97"/>
      <c r="F20" s="97"/>
      <c r="G20" s="97"/>
      <c r="H20" s="97"/>
      <c r="I20" s="97"/>
      <c r="J20" s="97"/>
      <c r="K20" s="97"/>
      <c r="L20" s="97"/>
      <c r="M20" s="97"/>
      <c r="N20" s="97"/>
      <c r="O20" s="97"/>
      <c r="P20" s="98"/>
      <c r="S20" s="264"/>
      <c r="T20" s="264"/>
    </row>
    <row r="21" spans="1:20" s="206" customFormat="1">
      <c r="A21" s="1100"/>
      <c r="B21" s="207" t="str">
        <f>D12</f>
        <v>SEÑALIZACION DE CANCHA DE BASKET E INDOR</v>
      </c>
      <c r="P21" s="208"/>
      <c r="S21" s="264"/>
      <c r="T21" s="264"/>
    </row>
    <row r="22" spans="1:20" s="18" customFormat="1">
      <c r="A22" s="1100"/>
      <c r="B22" s="99"/>
      <c r="P22" s="25"/>
      <c r="S22" s="264"/>
      <c r="T22" s="264"/>
    </row>
    <row r="23" spans="1:20" s="18" customFormat="1">
      <c r="A23" s="1100"/>
      <c r="B23" s="99"/>
      <c r="P23" s="25"/>
      <c r="S23" s="264"/>
      <c r="T23" s="264"/>
    </row>
    <row r="24" spans="1:20" s="18" customFormat="1">
      <c r="A24" s="1100"/>
      <c r="B24" s="99"/>
      <c r="P24" s="25"/>
      <c r="S24" s="264"/>
      <c r="T24" s="264"/>
    </row>
    <row r="25" spans="1:20" s="18" customFormat="1">
      <c r="A25" s="1100"/>
      <c r="B25" s="99"/>
      <c r="P25" s="25"/>
      <c r="S25" s="264"/>
      <c r="T25" s="264"/>
    </row>
    <row r="26" spans="1:20" s="18" customFormat="1">
      <c r="A26" s="1100"/>
      <c r="B26" s="99"/>
      <c r="P26" s="25"/>
      <c r="S26" s="264"/>
      <c r="T26" s="264"/>
    </row>
    <row r="27" spans="1:20" s="18" customFormat="1">
      <c r="A27" s="1100"/>
      <c r="B27" s="99"/>
      <c r="P27" s="25"/>
      <c r="S27" s="264"/>
      <c r="T27" s="264"/>
    </row>
    <row r="28" spans="1:20" s="18" customFormat="1">
      <c r="A28" s="1100"/>
      <c r="B28" s="99"/>
      <c r="P28" s="25"/>
      <c r="S28" s="264"/>
      <c r="T28" s="264"/>
    </row>
    <row r="29" spans="1:20" s="18" customFormat="1">
      <c r="A29" s="1100"/>
      <c r="B29" s="99"/>
      <c r="P29" s="25"/>
      <c r="S29" s="264"/>
      <c r="T29" s="264"/>
    </row>
    <row r="30" spans="1:20" s="18" customFormat="1">
      <c r="A30" s="1100"/>
      <c r="B30" s="99"/>
      <c r="P30" s="25"/>
      <c r="S30" s="264"/>
      <c r="T30" s="264"/>
    </row>
    <row r="31" spans="1:20" s="18" customFormat="1">
      <c r="A31" s="1100"/>
      <c r="B31" s="99"/>
      <c r="P31" s="25"/>
      <c r="S31" s="264"/>
      <c r="T31" s="264"/>
    </row>
    <row r="32" spans="1:20" s="18" customFormat="1">
      <c r="A32" s="1100"/>
      <c r="B32" s="99"/>
      <c r="P32" s="25"/>
      <c r="S32" s="264"/>
      <c r="T32" s="264"/>
    </row>
    <row r="33" spans="1:20" s="18" customFormat="1">
      <c r="A33" s="1100"/>
      <c r="B33" s="99"/>
      <c r="P33" s="25"/>
      <c r="S33" s="264"/>
      <c r="T33" s="264"/>
    </row>
    <row r="34" spans="1:20" s="18" customFormat="1">
      <c r="A34" s="1100"/>
      <c r="B34" s="99"/>
      <c r="P34" s="25"/>
      <c r="S34" s="264"/>
      <c r="T34" s="264"/>
    </row>
    <row r="35" spans="1:20" s="18" customFormat="1">
      <c r="A35" s="1100"/>
      <c r="B35" s="99"/>
      <c r="P35" s="25"/>
      <c r="S35" s="264"/>
      <c r="T35" s="264"/>
    </row>
    <row r="36" spans="1:20" s="18" customFormat="1">
      <c r="A36" s="1100"/>
      <c r="B36" s="99"/>
      <c r="P36" s="25"/>
      <c r="S36" s="264"/>
      <c r="T36" s="264"/>
    </row>
    <row r="37" spans="1:20" s="18" customFormat="1">
      <c r="A37" s="1100"/>
      <c r="B37" s="99"/>
      <c r="P37" s="25"/>
      <c r="S37" s="264"/>
      <c r="T37" s="264"/>
    </row>
    <row r="38" spans="1:20" s="18" customFormat="1">
      <c r="A38" s="1100"/>
      <c r="B38" s="99"/>
      <c r="P38" s="25"/>
      <c r="S38" s="264"/>
      <c r="T38" s="264"/>
    </row>
    <row r="39" spans="1:20" s="18" customFormat="1">
      <c r="A39" s="1100"/>
      <c r="B39" s="99"/>
      <c r="P39" s="25"/>
      <c r="S39" s="264"/>
      <c r="T39" s="264"/>
    </row>
    <row r="40" spans="1:20" s="18" customFormat="1">
      <c r="A40" s="1100"/>
      <c r="B40" s="99"/>
      <c r="P40" s="25"/>
      <c r="S40" s="264"/>
      <c r="T40" s="264"/>
    </row>
    <row r="41" spans="1:20" s="18" customFormat="1">
      <c r="A41" s="1100"/>
      <c r="B41" s="99"/>
      <c r="P41" s="25"/>
      <c r="S41" s="264"/>
      <c r="T41" s="264"/>
    </row>
    <row r="42" spans="1:20" s="18" customFormat="1">
      <c r="A42" s="1100"/>
      <c r="B42" s="99"/>
      <c r="P42" s="25"/>
      <c r="S42" s="264"/>
      <c r="T42" s="264"/>
    </row>
    <row r="43" spans="1:20" s="18" customFormat="1">
      <c r="A43" s="1100"/>
      <c r="B43" s="99"/>
      <c r="P43" s="25"/>
      <c r="S43" s="264"/>
      <c r="T43" s="264"/>
    </row>
    <row r="44" spans="1:20" s="18" customFormat="1">
      <c r="A44" s="1100"/>
      <c r="B44" s="99"/>
      <c r="P44" s="25"/>
      <c r="S44" s="264"/>
      <c r="T44" s="264"/>
    </row>
    <row r="45" spans="1:20" s="18" customFormat="1">
      <c r="A45" s="1100"/>
      <c r="B45" s="99"/>
      <c r="P45" s="25"/>
      <c r="S45" s="264"/>
      <c r="T45" s="264"/>
    </row>
    <row r="46" spans="1:20" s="18" customFormat="1">
      <c r="A46" s="1100"/>
      <c r="B46" s="99"/>
      <c r="P46" s="25"/>
      <c r="S46" s="264"/>
      <c r="T46" s="264"/>
    </row>
    <row r="47" spans="1:20" s="18" customFormat="1">
      <c r="A47" s="1100"/>
      <c r="B47" s="99"/>
      <c r="P47" s="25"/>
      <c r="S47" s="264"/>
      <c r="T47" s="264"/>
    </row>
    <row r="48" spans="1:20" s="18" customFormat="1">
      <c r="A48" s="1100"/>
      <c r="B48" s="99"/>
      <c r="P48" s="25"/>
      <c r="S48" s="264"/>
      <c r="T48" s="264"/>
    </row>
    <row r="49" spans="1:20" s="18" customFormat="1">
      <c r="A49" s="1100"/>
      <c r="B49" s="99"/>
      <c r="P49" s="25"/>
      <c r="S49" s="264"/>
      <c r="T49" s="264"/>
    </row>
    <row r="50" spans="1:20" s="18" customFormat="1">
      <c r="A50" s="1100"/>
      <c r="B50" s="99"/>
      <c r="P50" s="25"/>
      <c r="S50" s="264"/>
      <c r="T50" s="264"/>
    </row>
    <row r="51" spans="1:20" s="18" customFormat="1">
      <c r="A51" s="1100"/>
      <c r="B51" s="99"/>
      <c r="P51" s="25"/>
      <c r="S51" s="264"/>
      <c r="T51" s="264"/>
    </row>
    <row r="52" spans="1:20" s="18" customFormat="1">
      <c r="A52" s="1100"/>
      <c r="B52" s="99"/>
      <c r="P52" s="25"/>
      <c r="S52" s="264"/>
      <c r="T52" s="264"/>
    </row>
    <row r="53" spans="1:20" s="18" customFormat="1">
      <c r="A53" s="1100"/>
      <c r="B53" s="99"/>
      <c r="P53" s="25"/>
      <c r="S53" s="264"/>
      <c r="T53" s="264"/>
    </row>
    <row r="54" spans="1:20" s="18" customFormat="1">
      <c r="A54" s="1100"/>
      <c r="B54" s="99"/>
      <c r="P54" s="25"/>
      <c r="S54" s="264"/>
      <c r="T54" s="264"/>
    </row>
    <row r="55" spans="1:20" s="18" customFormat="1">
      <c r="A55" s="1100"/>
      <c r="B55" s="99"/>
      <c r="P55" s="25"/>
      <c r="S55" s="264"/>
      <c r="T55" s="264"/>
    </row>
    <row r="56" spans="1:20" s="18" customFormat="1">
      <c r="A56" s="1100"/>
      <c r="B56" s="99"/>
      <c r="P56" s="25"/>
      <c r="S56" s="264"/>
      <c r="T56" s="264"/>
    </row>
    <row r="57" spans="1:20" s="18" customFormat="1">
      <c r="A57" s="1100"/>
      <c r="B57" s="99"/>
      <c r="P57" s="25"/>
      <c r="S57" s="264"/>
      <c r="T57" s="264"/>
    </row>
    <row r="58" spans="1:20" s="18" customFormat="1">
      <c r="A58" s="1100"/>
      <c r="B58" s="99"/>
      <c r="P58" s="25"/>
      <c r="S58" s="264"/>
      <c r="T58" s="264"/>
    </row>
    <row r="59" spans="1:20" s="18" customFormat="1">
      <c r="A59" s="1100"/>
      <c r="B59" s="99"/>
      <c r="P59" s="25"/>
      <c r="S59" s="264"/>
      <c r="T59" s="264"/>
    </row>
    <row r="60" spans="1:20" s="18" customFormat="1">
      <c r="A60" s="1100"/>
      <c r="B60" s="99"/>
      <c r="P60" s="25"/>
      <c r="S60" s="264"/>
      <c r="T60" s="264"/>
    </row>
    <row r="61" spans="1:20" s="18" customFormat="1">
      <c r="A61" s="1100"/>
      <c r="B61" s="99"/>
      <c r="P61" s="25"/>
      <c r="S61" s="264"/>
      <c r="T61" s="264"/>
    </row>
    <row r="62" spans="1:20" s="18" customFormat="1">
      <c r="A62" s="1100"/>
      <c r="B62" s="99"/>
      <c r="P62" s="25"/>
      <c r="S62" s="264"/>
      <c r="T62" s="264"/>
    </row>
    <row r="63" spans="1:20" s="18" customFormat="1">
      <c r="A63" s="1100"/>
      <c r="B63" s="99"/>
      <c r="P63" s="25"/>
      <c r="S63" s="264"/>
      <c r="T63" s="264"/>
    </row>
    <row r="64" spans="1:20" s="18" customFormat="1">
      <c r="A64" s="1100"/>
      <c r="B64" s="99"/>
      <c r="P64" s="25"/>
      <c r="S64" s="264"/>
      <c r="T64" s="264"/>
    </row>
    <row r="65" spans="1:20" s="18" customFormat="1">
      <c r="A65" s="1100"/>
      <c r="B65" s="99"/>
      <c r="P65" s="25"/>
      <c r="S65" s="264"/>
      <c r="T65" s="264"/>
    </row>
    <row r="66" spans="1:20" s="18" customFormat="1">
      <c r="A66" s="1100"/>
      <c r="B66" s="99"/>
      <c r="P66" s="25"/>
      <c r="S66" s="264"/>
      <c r="T66" s="264"/>
    </row>
    <row r="67" spans="1:20" s="18" customFormat="1">
      <c r="A67" s="1100"/>
      <c r="B67" s="99"/>
      <c r="P67" s="25"/>
      <c r="S67" s="264"/>
      <c r="T67" s="264"/>
    </row>
    <row r="68" spans="1:20" s="18" customFormat="1">
      <c r="A68" s="1100"/>
      <c r="B68" s="99"/>
      <c r="P68" s="25"/>
      <c r="S68" s="264"/>
      <c r="T68" s="264"/>
    </row>
    <row r="69" spans="1:20" s="18" customFormat="1">
      <c r="A69" s="1100"/>
      <c r="B69" s="99"/>
      <c r="P69" s="25"/>
      <c r="S69" s="264"/>
      <c r="T69" s="264"/>
    </row>
    <row r="70" spans="1:20" s="18" customFormat="1">
      <c r="A70" s="1100"/>
      <c r="B70" s="99"/>
      <c r="P70" s="25"/>
      <c r="S70" s="264"/>
      <c r="T70" s="264"/>
    </row>
    <row r="71" spans="1:20" s="18" customFormat="1">
      <c r="A71" s="1100"/>
      <c r="B71" s="99"/>
      <c r="P71" s="25"/>
      <c r="S71" s="264"/>
      <c r="T71" s="264"/>
    </row>
    <row r="72" spans="1:20" s="18" customFormat="1">
      <c r="A72" s="1100"/>
      <c r="B72" s="99"/>
      <c r="P72" s="25"/>
      <c r="S72" s="264"/>
      <c r="T72" s="264"/>
    </row>
    <row r="73" spans="1:20" s="18" customFormat="1">
      <c r="A73" s="1100"/>
      <c r="B73" s="99"/>
      <c r="P73" s="25"/>
      <c r="S73" s="264"/>
      <c r="T73" s="264"/>
    </row>
    <row r="74" spans="1:20" s="18" customFormat="1">
      <c r="A74" s="1100"/>
      <c r="B74" s="99"/>
      <c r="P74" s="25"/>
      <c r="S74" s="264"/>
      <c r="T74" s="264"/>
    </row>
    <row r="75" spans="1:20" s="18" customFormat="1">
      <c r="A75" s="1100"/>
      <c r="B75" s="99"/>
      <c r="P75" s="25"/>
      <c r="S75" s="264"/>
      <c r="T75" s="264"/>
    </row>
    <row r="76" spans="1:20" s="18" customFormat="1">
      <c r="A76" s="1100"/>
      <c r="B76" s="99"/>
      <c r="P76" s="25"/>
      <c r="S76" s="264"/>
      <c r="T76" s="264"/>
    </row>
    <row r="77" spans="1:20" s="18" customFormat="1">
      <c r="A77" s="1100"/>
      <c r="B77" s="99"/>
      <c r="P77" s="25"/>
      <c r="S77" s="264"/>
      <c r="T77" s="264"/>
    </row>
    <row r="78" spans="1:20" s="18" customFormat="1">
      <c r="A78" s="1100"/>
      <c r="B78" s="99"/>
      <c r="P78" s="25"/>
      <c r="S78" s="264"/>
      <c r="T78" s="264"/>
    </row>
    <row r="79" spans="1:20" s="18" customFormat="1">
      <c r="A79" s="1100"/>
      <c r="B79" s="99"/>
      <c r="P79" s="25"/>
      <c r="S79" s="264"/>
      <c r="T79" s="264"/>
    </row>
    <row r="80" spans="1:20" s="18" customFormat="1">
      <c r="A80" s="1100"/>
      <c r="B80" s="99"/>
      <c r="P80" s="25"/>
      <c r="S80" s="264"/>
      <c r="T80" s="264"/>
    </row>
    <row r="81" spans="1:20" s="18" customFormat="1">
      <c r="A81" s="1100"/>
      <c r="B81" s="99"/>
      <c r="P81" s="25"/>
      <c r="S81" s="264"/>
      <c r="T81" s="264"/>
    </row>
    <row r="82" spans="1:20" s="18" customFormat="1">
      <c r="A82" s="1100"/>
      <c r="B82" s="99"/>
      <c r="P82" s="25"/>
      <c r="S82" s="264"/>
      <c r="T82" s="264"/>
    </row>
    <row r="83" spans="1:20" s="18" customFormat="1" ht="13.5" thickBot="1">
      <c r="A83" s="1100"/>
      <c r="B83" s="164"/>
      <c r="C83" s="165"/>
      <c r="D83" s="165"/>
      <c r="E83" s="165"/>
      <c r="F83" s="165"/>
      <c r="G83" s="165"/>
      <c r="H83" s="165"/>
      <c r="I83" s="165"/>
      <c r="J83" s="165"/>
      <c r="K83" s="165"/>
      <c r="L83" s="165"/>
      <c r="M83" s="165"/>
      <c r="N83" s="165"/>
      <c r="O83" s="165"/>
      <c r="P83" s="167"/>
      <c r="S83" s="264"/>
      <c r="T83" s="264"/>
    </row>
    <row r="84" spans="1:20" s="18" customFormat="1">
      <c r="A84" s="1100"/>
      <c r="B84" s="408"/>
      <c r="C84" s="97"/>
      <c r="D84" s="97"/>
      <c r="E84" s="97"/>
      <c r="F84" s="97"/>
      <c r="G84" s="97"/>
      <c r="H84" s="97"/>
      <c r="I84" s="97"/>
      <c r="J84" s="97"/>
      <c r="K84" s="97"/>
      <c r="L84" s="97"/>
      <c r="M84" s="97"/>
      <c r="N84" s="97"/>
      <c r="O84" s="97"/>
      <c r="P84" s="98"/>
      <c r="S84" s="264"/>
      <c r="T84" s="264"/>
    </row>
    <row r="85" spans="1:20" s="18" customFormat="1">
      <c r="A85" s="1100"/>
      <c r="B85" s="99"/>
      <c r="C85" s="1044" t="str">
        <f>B21</f>
        <v>SEÑALIZACION DE CANCHA DE BASKET E INDOR</v>
      </c>
      <c r="D85" s="1045"/>
      <c r="E85" s="1045"/>
      <c r="F85" s="1045"/>
      <c r="G85" s="1045"/>
      <c r="H85" s="1045"/>
      <c r="I85" s="1045"/>
      <c r="J85" s="1045"/>
      <c r="K85" s="1045"/>
      <c r="L85" s="1045"/>
      <c r="M85" s="1045"/>
      <c r="N85" s="1046"/>
      <c r="P85" s="25"/>
      <c r="S85" s="264"/>
      <c r="T85" s="264"/>
    </row>
    <row r="86" spans="1:20" s="18" customFormat="1">
      <c r="A86" s="1100"/>
      <c r="B86" s="99"/>
      <c r="C86" s="1047" t="s">
        <v>114</v>
      </c>
      <c r="D86" s="1048"/>
      <c r="E86" s="1048"/>
      <c r="F86" s="1048"/>
      <c r="G86" s="1048"/>
      <c r="H86" s="1048"/>
      <c r="I86" s="1048"/>
      <c r="J86" s="1048"/>
      <c r="K86" s="1049"/>
      <c r="L86" s="237" t="s">
        <v>183</v>
      </c>
      <c r="M86" s="237" t="s">
        <v>180</v>
      </c>
      <c r="N86" s="237" t="s">
        <v>60</v>
      </c>
      <c r="P86" s="25"/>
      <c r="S86" s="264"/>
      <c r="T86" s="264"/>
    </row>
    <row r="87" spans="1:20" s="18" customFormat="1">
      <c r="A87" s="1100"/>
      <c r="B87" s="99"/>
      <c r="C87" s="1050"/>
      <c r="D87" s="1051"/>
      <c r="E87" s="1051"/>
      <c r="F87" s="1051"/>
      <c r="G87" s="1051"/>
      <c r="H87" s="1051"/>
      <c r="I87" s="1051"/>
      <c r="J87" s="1051"/>
      <c r="K87" s="1052"/>
      <c r="L87" s="237" t="s">
        <v>181</v>
      </c>
      <c r="M87" s="237" t="s">
        <v>182</v>
      </c>
      <c r="N87" s="237" t="s">
        <v>181</v>
      </c>
      <c r="P87" s="25"/>
      <c r="S87" s="264"/>
      <c r="T87" s="264"/>
    </row>
    <row r="88" spans="1:20" s="18" customFormat="1">
      <c r="A88" s="1100"/>
      <c r="B88" s="99"/>
      <c r="C88" s="598" t="s">
        <v>628</v>
      </c>
      <c r="D88" s="599"/>
      <c r="E88" s="599"/>
      <c r="F88" s="599"/>
      <c r="G88" s="599"/>
      <c r="H88" s="599"/>
      <c r="I88" s="599"/>
      <c r="J88" s="599"/>
      <c r="K88" s="599"/>
      <c r="L88" s="599"/>
      <c r="M88" s="599"/>
      <c r="N88" s="600"/>
      <c r="P88" s="25"/>
      <c r="S88" s="264"/>
      <c r="T88" s="264"/>
    </row>
    <row r="89" spans="1:20" s="18" customFormat="1">
      <c r="A89" s="1100"/>
      <c r="B89" s="99"/>
      <c r="C89" s="1083" t="s">
        <v>611</v>
      </c>
      <c r="D89" s="1084"/>
      <c r="E89" s="1084"/>
      <c r="F89" s="1084"/>
      <c r="G89" s="1084"/>
      <c r="H89" s="1084"/>
      <c r="I89" s="1084"/>
      <c r="J89" s="1084"/>
      <c r="K89" s="1085"/>
      <c r="L89" s="377">
        <v>25</v>
      </c>
      <c r="M89" s="236">
        <v>2</v>
      </c>
      <c r="N89" s="236">
        <f>ROUND(L89*M89,2)</f>
        <v>50</v>
      </c>
      <c r="P89" s="25"/>
      <c r="S89" s="264"/>
      <c r="T89" s="264"/>
    </row>
    <row r="90" spans="1:20" s="18" customFormat="1">
      <c r="A90" s="1100"/>
      <c r="B90" s="99"/>
      <c r="C90" s="1083" t="s">
        <v>612</v>
      </c>
      <c r="D90" s="1084"/>
      <c r="E90" s="1084"/>
      <c r="F90" s="1084"/>
      <c r="G90" s="1084"/>
      <c r="H90" s="1084"/>
      <c r="I90" s="1084"/>
      <c r="J90" s="1084"/>
      <c r="K90" s="1085"/>
      <c r="L90" s="377">
        <v>14.9</v>
      </c>
      <c r="M90" s="236">
        <v>3</v>
      </c>
      <c r="N90" s="236">
        <f t="shared" ref="N90:N96" si="0">ROUND(L90*M90,2)</f>
        <v>44.7</v>
      </c>
      <c r="P90" s="25"/>
      <c r="S90" s="264"/>
      <c r="T90" s="264"/>
    </row>
    <row r="91" spans="1:20" s="18" customFormat="1">
      <c r="A91" s="1100"/>
      <c r="B91" s="99"/>
      <c r="C91" s="1083" t="s">
        <v>613</v>
      </c>
      <c r="D91" s="1084"/>
      <c r="E91" s="1084"/>
      <c r="F91" s="1084"/>
      <c r="G91" s="1084"/>
      <c r="H91" s="1084"/>
      <c r="I91" s="1084"/>
      <c r="J91" s="1084"/>
      <c r="K91" s="1085"/>
      <c r="L91" s="377">
        <v>2.96</v>
      </c>
      <c r="M91" s="236">
        <v>4</v>
      </c>
      <c r="N91" s="236">
        <f t="shared" si="0"/>
        <v>11.84</v>
      </c>
      <c r="P91" s="25"/>
      <c r="S91" s="264"/>
      <c r="T91" s="264"/>
    </row>
    <row r="92" spans="1:20" s="18" customFormat="1">
      <c r="A92" s="1100"/>
      <c r="B92" s="99"/>
      <c r="C92" s="1083" t="s">
        <v>614</v>
      </c>
      <c r="D92" s="1084"/>
      <c r="E92" s="1084"/>
      <c r="F92" s="1084"/>
      <c r="G92" s="1084"/>
      <c r="H92" s="1084"/>
      <c r="I92" s="1084"/>
      <c r="J92" s="1084"/>
      <c r="K92" s="1085"/>
      <c r="L92" s="377">
        <v>5.75</v>
      </c>
      <c r="M92" s="236">
        <v>4</v>
      </c>
      <c r="N92" s="236">
        <f t="shared" si="0"/>
        <v>23</v>
      </c>
      <c r="P92" s="25"/>
      <c r="S92" s="264"/>
      <c r="T92" s="264"/>
    </row>
    <row r="93" spans="1:20" s="18" customFormat="1">
      <c r="A93" s="1100"/>
      <c r="B93" s="99"/>
      <c r="C93" s="1083" t="s">
        <v>615</v>
      </c>
      <c r="D93" s="1084"/>
      <c r="E93" s="1084"/>
      <c r="F93" s="1084"/>
      <c r="G93" s="1084"/>
      <c r="H93" s="1084"/>
      <c r="I93" s="1084"/>
      <c r="J93" s="1084"/>
      <c r="K93" s="1085"/>
      <c r="L93" s="377">
        <v>4.8</v>
      </c>
      <c r="M93" s="236">
        <v>2</v>
      </c>
      <c r="N93" s="236">
        <f t="shared" si="0"/>
        <v>9.6</v>
      </c>
      <c r="P93" s="25"/>
      <c r="S93" s="264"/>
      <c r="T93" s="264"/>
    </row>
    <row r="94" spans="1:20" s="18" customFormat="1">
      <c r="A94" s="1100"/>
      <c r="B94" s="99"/>
      <c r="C94" s="1083" t="s">
        <v>616</v>
      </c>
      <c r="D94" s="1084"/>
      <c r="E94" s="1084"/>
      <c r="F94" s="1084"/>
      <c r="G94" s="1084"/>
      <c r="H94" s="1084"/>
      <c r="I94" s="1084"/>
      <c r="J94" s="1084"/>
      <c r="K94" s="1085"/>
      <c r="L94" s="377">
        <v>4.95</v>
      </c>
      <c r="M94" s="236">
        <v>2</v>
      </c>
      <c r="N94" s="236">
        <f t="shared" si="0"/>
        <v>9.9</v>
      </c>
      <c r="P94" s="25"/>
      <c r="S94" s="264"/>
      <c r="T94" s="264"/>
    </row>
    <row r="95" spans="1:20" s="18" customFormat="1">
      <c r="A95" s="1100"/>
      <c r="B95" s="99"/>
      <c r="C95" s="1083" t="s">
        <v>617</v>
      </c>
      <c r="D95" s="1084"/>
      <c r="E95" s="1084"/>
      <c r="F95" s="1084"/>
      <c r="G95" s="1084"/>
      <c r="H95" s="1084"/>
      <c r="I95" s="1084"/>
      <c r="J95" s="1084"/>
      <c r="K95" s="1085"/>
      <c r="L95" s="377">
        <v>18.28</v>
      </c>
      <c r="M95" s="236">
        <v>2</v>
      </c>
      <c r="N95" s="236">
        <f t="shared" si="0"/>
        <v>36.56</v>
      </c>
      <c r="P95" s="25"/>
      <c r="S95" s="264"/>
      <c r="T95" s="264"/>
    </row>
    <row r="96" spans="1:20" s="18" customFormat="1">
      <c r="A96" s="1100"/>
      <c r="B96" s="99"/>
      <c r="C96" s="1083" t="s">
        <v>618</v>
      </c>
      <c r="D96" s="1084"/>
      <c r="E96" s="1084"/>
      <c r="F96" s="1084"/>
      <c r="G96" s="1084"/>
      <c r="H96" s="1084"/>
      <c r="I96" s="1084"/>
      <c r="J96" s="1084"/>
      <c r="K96" s="1085"/>
      <c r="L96" s="377">
        <v>5.53</v>
      </c>
      <c r="M96" s="236">
        <v>2</v>
      </c>
      <c r="N96" s="236">
        <f t="shared" si="0"/>
        <v>11.06</v>
      </c>
      <c r="P96" s="25"/>
      <c r="S96" s="264"/>
      <c r="T96" s="264"/>
    </row>
    <row r="97" spans="1:20" s="18" customFormat="1">
      <c r="A97" s="1100"/>
      <c r="B97" s="99"/>
      <c r="C97" s="598" t="s">
        <v>629</v>
      </c>
      <c r="D97" s="599"/>
      <c r="E97" s="599"/>
      <c r="F97" s="599"/>
      <c r="G97" s="599"/>
      <c r="H97" s="599"/>
      <c r="I97" s="599"/>
      <c r="J97" s="599"/>
      <c r="K97" s="599"/>
      <c r="L97" s="599"/>
      <c r="M97" s="599"/>
      <c r="N97" s="600"/>
      <c r="P97" s="25"/>
      <c r="S97" s="264"/>
      <c r="T97" s="264"/>
    </row>
    <row r="98" spans="1:20" s="18" customFormat="1">
      <c r="A98" s="1100"/>
      <c r="B98" s="99"/>
      <c r="C98" s="1083" t="s">
        <v>611</v>
      </c>
      <c r="D98" s="1084"/>
      <c r="E98" s="1084"/>
      <c r="F98" s="1084"/>
      <c r="G98" s="1084"/>
      <c r="H98" s="1084"/>
      <c r="I98" s="1084"/>
      <c r="J98" s="1084"/>
      <c r="K98" s="1085"/>
      <c r="L98" s="377">
        <v>24</v>
      </c>
      <c r="M98" s="236">
        <v>2</v>
      </c>
      <c r="N98" s="236">
        <f>ROUND(L98*M98,2)</f>
        <v>48</v>
      </c>
      <c r="P98" s="25"/>
      <c r="S98" s="264"/>
      <c r="T98" s="264"/>
    </row>
    <row r="99" spans="1:20" s="18" customFormat="1">
      <c r="A99" s="1100"/>
      <c r="B99" s="99"/>
      <c r="C99" s="1083" t="s">
        <v>612</v>
      </c>
      <c r="D99" s="1084"/>
      <c r="E99" s="1084"/>
      <c r="F99" s="1084"/>
      <c r="G99" s="1084"/>
      <c r="H99" s="1084"/>
      <c r="I99" s="1084"/>
      <c r="J99" s="1084"/>
      <c r="K99" s="1085"/>
      <c r="L99" s="377">
        <v>13.4</v>
      </c>
      <c r="M99" s="236">
        <v>3</v>
      </c>
      <c r="N99" s="236">
        <f t="shared" ref="N99:N105" si="1">ROUND(L99*M99,2)</f>
        <v>40.200000000000003</v>
      </c>
      <c r="P99" s="25"/>
      <c r="S99" s="264"/>
      <c r="T99" s="264"/>
    </row>
    <row r="100" spans="1:20" s="18" customFormat="1">
      <c r="A100" s="1100"/>
      <c r="B100" s="99"/>
      <c r="C100" s="1083" t="s">
        <v>613</v>
      </c>
      <c r="D100" s="1084"/>
      <c r="E100" s="1084"/>
      <c r="F100" s="1084"/>
      <c r="G100" s="1084"/>
      <c r="H100" s="1084"/>
      <c r="I100" s="1084"/>
      <c r="J100" s="1084"/>
      <c r="K100" s="1085"/>
      <c r="L100" s="377">
        <v>2.93</v>
      </c>
      <c r="M100" s="236">
        <v>4</v>
      </c>
      <c r="N100" s="236">
        <f t="shared" si="1"/>
        <v>11.72</v>
      </c>
      <c r="P100" s="25"/>
      <c r="S100" s="264"/>
      <c r="T100" s="264"/>
    </row>
    <row r="101" spans="1:20" s="18" customFormat="1">
      <c r="A101" s="1100"/>
      <c r="B101" s="99"/>
      <c r="C101" s="1083" t="s">
        <v>614</v>
      </c>
      <c r="D101" s="1084"/>
      <c r="E101" s="1084"/>
      <c r="F101" s="1084"/>
      <c r="G101" s="1084"/>
      <c r="H101" s="1084"/>
      <c r="I101" s="1084"/>
      <c r="J101" s="1084"/>
      <c r="K101" s="1085"/>
      <c r="L101" s="377">
        <v>5.05</v>
      </c>
      <c r="M101" s="236">
        <v>4</v>
      </c>
      <c r="N101" s="236">
        <f t="shared" si="1"/>
        <v>20.2</v>
      </c>
      <c r="P101" s="25"/>
      <c r="S101" s="264"/>
      <c r="T101" s="264"/>
    </row>
    <row r="102" spans="1:20" s="18" customFormat="1">
      <c r="A102" s="1100"/>
      <c r="B102" s="99"/>
      <c r="C102" s="1083" t="s">
        <v>615</v>
      </c>
      <c r="D102" s="1084"/>
      <c r="E102" s="1084"/>
      <c r="F102" s="1084"/>
      <c r="G102" s="1084"/>
      <c r="H102" s="1084"/>
      <c r="I102" s="1084"/>
      <c r="J102" s="1084"/>
      <c r="K102" s="1085"/>
      <c r="L102" s="377">
        <v>4.8</v>
      </c>
      <c r="M102" s="236">
        <v>2</v>
      </c>
      <c r="N102" s="236">
        <f t="shared" si="1"/>
        <v>9.6</v>
      </c>
      <c r="P102" s="25"/>
      <c r="S102" s="264"/>
      <c r="T102" s="264"/>
    </row>
    <row r="103" spans="1:20" s="18" customFormat="1">
      <c r="A103" s="1100"/>
      <c r="B103" s="99"/>
      <c r="C103" s="1083" t="s">
        <v>616</v>
      </c>
      <c r="D103" s="1084"/>
      <c r="E103" s="1084"/>
      <c r="F103" s="1084"/>
      <c r="G103" s="1084"/>
      <c r="H103" s="1084"/>
      <c r="I103" s="1084"/>
      <c r="J103" s="1084"/>
      <c r="K103" s="1085"/>
      <c r="L103" s="377">
        <v>4.95</v>
      </c>
      <c r="M103" s="236">
        <v>2</v>
      </c>
      <c r="N103" s="236">
        <f t="shared" si="1"/>
        <v>9.9</v>
      </c>
      <c r="P103" s="25"/>
      <c r="S103" s="264"/>
      <c r="T103" s="264"/>
    </row>
    <row r="104" spans="1:20" s="18" customFormat="1">
      <c r="A104" s="1100"/>
      <c r="B104" s="99"/>
      <c r="C104" s="1083" t="s">
        <v>617</v>
      </c>
      <c r="D104" s="1084"/>
      <c r="E104" s="1084"/>
      <c r="F104" s="1084"/>
      <c r="G104" s="1084"/>
      <c r="H104" s="1084"/>
      <c r="I104" s="1084"/>
      <c r="J104" s="1084"/>
      <c r="K104" s="1085"/>
      <c r="L104" s="377">
        <v>15.98</v>
      </c>
      <c r="M104" s="236">
        <v>2</v>
      </c>
      <c r="N104" s="236">
        <f t="shared" si="1"/>
        <v>31.96</v>
      </c>
      <c r="P104" s="25"/>
      <c r="S104" s="264"/>
      <c r="T104" s="264"/>
    </row>
    <row r="105" spans="1:20" s="18" customFormat="1">
      <c r="A105" s="1100"/>
      <c r="B105" s="99"/>
      <c r="C105" s="1083" t="s">
        <v>618</v>
      </c>
      <c r="D105" s="1084"/>
      <c r="E105" s="1084"/>
      <c r="F105" s="1084"/>
      <c r="G105" s="1084"/>
      <c r="H105" s="1084"/>
      <c r="I105" s="1084"/>
      <c r="J105" s="1084"/>
      <c r="K105" s="1085"/>
      <c r="L105" s="377">
        <v>5.53</v>
      </c>
      <c r="M105" s="236">
        <v>2</v>
      </c>
      <c r="N105" s="236">
        <f t="shared" si="1"/>
        <v>11.06</v>
      </c>
      <c r="P105" s="25"/>
      <c r="S105" s="264"/>
      <c r="T105" s="264"/>
    </row>
    <row r="106" spans="1:20" s="18" customFormat="1">
      <c r="A106" s="1100"/>
      <c r="B106" s="99"/>
      <c r="C106" s="1097" t="s">
        <v>60</v>
      </c>
      <c r="D106" s="1097"/>
      <c r="E106" s="1097"/>
      <c r="F106" s="1097"/>
      <c r="G106" s="1097"/>
      <c r="H106" s="1097"/>
      <c r="I106" s="1097"/>
      <c r="J106" s="1097"/>
      <c r="K106" s="1097"/>
      <c r="L106" s="1097"/>
      <c r="M106" s="1097"/>
      <c r="N106" s="279">
        <f>ROUND(SUM(N88:N105),2)</f>
        <v>379.3</v>
      </c>
      <c r="P106" s="25"/>
      <c r="S106" s="264"/>
      <c r="T106" s="709"/>
    </row>
    <row r="107" spans="1:20" s="18" customFormat="1">
      <c r="A107" s="1100"/>
      <c r="B107" s="99"/>
      <c r="C107" s="152"/>
      <c r="D107" s="152"/>
      <c r="E107" s="152"/>
      <c r="F107" s="152"/>
      <c r="G107" s="152"/>
      <c r="H107" s="152"/>
      <c r="I107" s="152"/>
      <c r="J107" s="152"/>
      <c r="K107" s="152"/>
      <c r="L107" s="152"/>
      <c r="M107" s="152"/>
      <c r="N107" s="315"/>
      <c r="P107" s="25"/>
      <c r="S107" s="264"/>
      <c r="T107" s="710">
        <f>'PLANILLA 3'!N13</f>
        <v>99999.89</v>
      </c>
    </row>
    <row r="108" spans="1:20" s="18" customFormat="1">
      <c r="A108" s="1100"/>
      <c r="B108" s="99"/>
      <c r="C108" s="1097" t="s">
        <v>786</v>
      </c>
      <c r="D108" s="1097"/>
      <c r="E108" s="1097"/>
      <c r="F108" s="1097"/>
      <c r="G108" s="1097"/>
      <c r="H108" s="1097"/>
      <c r="I108" s="1097"/>
      <c r="J108" s="1097"/>
      <c r="K108" s="1097"/>
      <c r="L108" s="1097"/>
      <c r="M108" s="1097"/>
      <c r="N108" s="279">
        <v>372.32</v>
      </c>
      <c r="P108" s="25"/>
      <c r="S108" s="264"/>
      <c r="T108" s="710">
        <f>'PLANILLA 3'!N14</f>
        <v>99999.88</v>
      </c>
    </row>
    <row r="109" spans="1:20" s="18" customFormat="1" ht="13.5" thickBot="1">
      <c r="A109" s="1100"/>
      <c r="B109" s="99"/>
      <c r="P109" s="25"/>
      <c r="S109" s="264"/>
      <c r="T109" s="711">
        <f>T107-T108</f>
        <v>9.9999999947613105E-3</v>
      </c>
    </row>
    <row r="110" spans="1:20">
      <c r="A110" s="1100"/>
      <c r="B110" s="1088" t="s">
        <v>27</v>
      </c>
      <c r="C110" s="1089"/>
      <c r="D110" s="1089"/>
      <c r="E110" s="1089"/>
      <c r="F110" s="1089"/>
      <c r="G110" s="1089"/>
      <c r="H110" s="28"/>
      <c r="I110" s="1090" t="s">
        <v>28</v>
      </c>
      <c r="J110" s="1091"/>
      <c r="K110" s="29" t="s">
        <v>48</v>
      </c>
      <c r="L110" s="1092" t="s">
        <v>49</v>
      </c>
      <c r="M110" s="1089"/>
      <c r="N110" s="1089"/>
      <c r="O110" s="1089"/>
      <c r="P110" s="1093"/>
      <c r="T110" s="712">
        <f>'PLANILLA 3'!N16</f>
        <v>0.99999989999989003</v>
      </c>
    </row>
    <row r="111" spans="1:20" ht="13.15" customHeight="1">
      <c r="A111" s="1100"/>
      <c r="B111" s="30" t="s">
        <v>112</v>
      </c>
      <c r="C111" s="31"/>
      <c r="D111" s="31"/>
      <c r="E111" s="31"/>
      <c r="F111" s="31"/>
      <c r="G111" s="31"/>
      <c r="H111" s="31"/>
      <c r="I111" s="1057" t="str">
        <f t="shared" ref="I111:I116" si="2">+$D$13</f>
        <v>ML</v>
      </c>
      <c r="J111" s="1058"/>
      <c r="K111" s="32">
        <f>VLOOKUP(D11,'PLAN. ANTE.'!$A$2:$E$50,3,FALSE)</f>
        <v>0</v>
      </c>
      <c r="L111" s="33"/>
      <c r="M111" s="34"/>
      <c r="N111" s="34"/>
      <c r="O111" s="34"/>
      <c r="P111" s="35"/>
    </row>
    <row r="112" spans="1:20" ht="13.15" customHeight="1">
      <c r="A112" s="1100"/>
      <c r="B112" s="30" t="s">
        <v>111</v>
      </c>
      <c r="C112" s="31"/>
      <c r="D112" s="31"/>
      <c r="E112" s="31"/>
      <c r="F112" s="31"/>
      <c r="G112" s="31"/>
      <c r="H112" s="31"/>
      <c r="I112" s="1057" t="str">
        <f t="shared" si="2"/>
        <v>ML</v>
      </c>
      <c r="J112" s="1058"/>
      <c r="K112" s="32">
        <f>VLOOKUP(D11,'PLAN. ANTE.'!$A$2:$E$50,4,FALSE)</f>
        <v>0</v>
      </c>
      <c r="L112" s="33"/>
      <c r="M112" s="34"/>
      <c r="N112" s="34"/>
      <c r="O112" s="34"/>
      <c r="P112" s="35"/>
    </row>
    <row r="113" spans="1:20" s="195" customFormat="1" ht="13.15" customHeight="1">
      <c r="A113" s="1100"/>
      <c r="B113" s="189" t="s">
        <v>303</v>
      </c>
      <c r="C113" s="190"/>
      <c r="D113" s="190"/>
      <c r="E113" s="190"/>
      <c r="F113" s="190"/>
      <c r="G113" s="190"/>
      <c r="H113" s="190"/>
      <c r="I113" s="1094" t="str">
        <f t="shared" si="2"/>
        <v>ML</v>
      </c>
      <c r="J113" s="1095"/>
      <c r="K113" s="192">
        <f>ROUND(K114-SUM(K111:K112),2)</f>
        <v>372.32</v>
      </c>
      <c r="L113" s="191"/>
      <c r="M113" s="193"/>
      <c r="N113" s="193"/>
      <c r="O113" s="193"/>
      <c r="P113" s="194"/>
      <c r="S113" s="264"/>
      <c r="T113" s="264"/>
    </row>
    <row r="114" spans="1:20" ht="13.15" customHeight="1">
      <c r="A114" s="1100"/>
      <c r="B114" s="30" t="s">
        <v>50</v>
      </c>
      <c r="C114" s="31"/>
      <c r="D114" s="31"/>
      <c r="E114" s="31"/>
      <c r="F114" s="31"/>
      <c r="G114" s="31"/>
      <c r="H114" s="31"/>
      <c r="I114" s="1057" t="str">
        <f t="shared" si="2"/>
        <v>ML</v>
      </c>
      <c r="J114" s="1058"/>
      <c r="K114" s="32">
        <f>N108</f>
        <v>372.32</v>
      </c>
      <c r="L114" s="33"/>
      <c r="M114" s="34"/>
      <c r="N114" s="34"/>
      <c r="O114" s="34"/>
      <c r="P114" s="35"/>
    </row>
    <row r="115" spans="1:20">
      <c r="A115" s="1100"/>
      <c r="B115" s="1066" t="s">
        <v>51</v>
      </c>
      <c r="C115" s="1067"/>
      <c r="D115" s="1067"/>
      <c r="E115" s="1067"/>
      <c r="F115" s="1067"/>
      <c r="G115" s="1067"/>
      <c r="H115" s="1096"/>
      <c r="I115" s="1057" t="str">
        <f t="shared" si="2"/>
        <v>ML</v>
      </c>
      <c r="J115" s="1058"/>
      <c r="K115" s="43">
        <f>VLOOKUP(D11,'RUBROS '!A1:F173,4)</f>
        <v>292</v>
      </c>
      <c r="L115" s="33"/>
      <c r="M115" s="34"/>
      <c r="N115" s="34"/>
      <c r="O115" s="34"/>
      <c r="P115" s="35"/>
    </row>
    <row r="116" spans="1:20">
      <c r="A116" s="1100"/>
      <c r="B116" s="1055" t="s">
        <v>52</v>
      </c>
      <c r="C116" s="1056"/>
      <c r="D116" s="1056"/>
      <c r="E116" s="1056"/>
      <c r="F116" s="1056"/>
      <c r="G116" s="1056"/>
      <c r="H116" s="1056"/>
      <c r="I116" s="1057" t="str">
        <f t="shared" si="2"/>
        <v>ML</v>
      </c>
      <c r="J116" s="1058"/>
      <c r="K116" s="43">
        <f>K114-K115</f>
        <v>80.319999999999993</v>
      </c>
      <c r="L116" s="1057"/>
      <c r="M116" s="1064"/>
      <c r="N116" s="1064"/>
      <c r="O116" s="1064"/>
      <c r="P116" s="1065"/>
    </row>
    <row r="117" spans="1:20">
      <c r="A117" s="1100"/>
      <c r="B117" s="1066" t="s">
        <v>53</v>
      </c>
      <c r="C117" s="1067"/>
      <c r="D117" s="1067"/>
      <c r="E117" s="1067"/>
      <c r="F117" s="1067"/>
      <c r="G117" s="1067"/>
      <c r="H117" s="1067"/>
      <c r="I117" s="1057" t="s">
        <v>54</v>
      </c>
      <c r="J117" s="1058"/>
      <c r="K117" s="44">
        <f>K114/K115</f>
        <v>1.2750684931506848</v>
      </c>
      <c r="L117" s="1057"/>
      <c r="M117" s="1064"/>
      <c r="N117" s="1064"/>
      <c r="O117" s="1064"/>
      <c r="P117" s="1065"/>
    </row>
    <row r="118" spans="1:20" ht="13.5" thickBot="1">
      <c r="A118" s="1100"/>
      <c r="B118" s="1068" t="s">
        <v>55</v>
      </c>
      <c r="C118" s="1069"/>
      <c r="D118" s="1069"/>
      <c r="E118" s="1069"/>
      <c r="F118" s="1069"/>
      <c r="G118" s="1069"/>
      <c r="H118" s="1069"/>
      <c r="I118" s="1070" t="str">
        <f>+$D$13</f>
        <v>ML</v>
      </c>
      <c r="J118" s="1071"/>
      <c r="K118" s="100">
        <f>K113</f>
        <v>372.32</v>
      </c>
      <c r="L118" s="1070" t="s">
        <v>56</v>
      </c>
      <c r="M118" s="1072"/>
      <c r="N118" s="1072"/>
      <c r="O118" s="1072"/>
      <c r="P118" s="1073"/>
    </row>
    <row r="119" spans="1:20">
      <c r="A119" s="1100"/>
      <c r="B119" s="36"/>
      <c r="P119" s="26"/>
    </row>
    <row r="120" spans="1:20">
      <c r="A120" s="1100"/>
      <c r="B120" s="36"/>
      <c r="P120" s="26"/>
    </row>
    <row r="121" spans="1:20">
      <c r="A121" s="1100"/>
      <c r="B121" s="36"/>
      <c r="P121" s="26"/>
    </row>
    <row r="122" spans="1:20">
      <c r="A122" s="1100"/>
      <c r="B122" s="36"/>
      <c r="P122" s="26"/>
    </row>
    <row r="123" spans="1:20">
      <c r="A123" s="1100"/>
      <c r="B123" s="36"/>
      <c r="P123" s="26"/>
    </row>
    <row r="124" spans="1:20">
      <c r="A124" s="1100"/>
      <c r="B124" s="36"/>
      <c r="P124" s="26"/>
    </row>
    <row r="125" spans="1:20">
      <c r="A125" s="1100"/>
      <c r="B125" s="36"/>
      <c r="P125" s="26"/>
    </row>
    <row r="126" spans="1:20" ht="13.15" customHeight="1">
      <c r="A126" s="1100"/>
      <c r="B126" s="36"/>
      <c r="C126" s="1076" t="str">
        <f>INFO.!B13</f>
        <v xml:space="preserve">ING. BERNARDO V. USCA Z. </v>
      </c>
      <c r="D126" s="1076"/>
      <c r="E126" s="1076"/>
      <c r="F126" s="1076"/>
      <c r="G126" s="1076"/>
      <c r="H126" s="1076"/>
      <c r="L126" s="1059" t="str">
        <f>INFO.!B19</f>
        <v>ING. ANGELA G. SÁNCHEZ M.</v>
      </c>
      <c r="M126" s="1059"/>
      <c r="N126" s="1059"/>
      <c r="O126" s="1059"/>
      <c r="P126" s="1060"/>
    </row>
    <row r="127" spans="1:20">
      <c r="A127" s="1100"/>
      <c r="B127" s="36"/>
      <c r="C127" s="1063" t="str">
        <f>INFO.!A13</f>
        <v xml:space="preserve">CONTRATISTA </v>
      </c>
      <c r="D127" s="1063"/>
      <c r="E127" s="1063"/>
      <c r="F127" s="1063"/>
      <c r="G127" s="1063"/>
      <c r="H127" s="1063"/>
      <c r="L127" s="1061" t="str">
        <f>INFO.!A19</f>
        <v>FISCALIZADORA</v>
      </c>
      <c r="M127" s="1061"/>
      <c r="N127" s="1061"/>
      <c r="O127" s="1061"/>
      <c r="P127" s="1062"/>
    </row>
    <row r="128" spans="1:20">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52"/>
      <c r="G131" s="152"/>
      <c r="H131" s="152"/>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076" t="s">
        <v>790</v>
      </c>
      <c r="G133" s="1076"/>
      <c r="H133" s="1076"/>
      <c r="I133" s="1076"/>
      <c r="J133" s="1076"/>
      <c r="K133" s="1076"/>
      <c r="L133" s="560"/>
      <c r="M133" s="560"/>
      <c r="N133" s="560"/>
      <c r="O133" s="560"/>
      <c r="P133" s="444"/>
    </row>
    <row r="134" spans="1:16">
      <c r="A134" s="443"/>
      <c r="B134" s="36"/>
      <c r="C134" s="152"/>
      <c r="D134" s="152"/>
      <c r="E134" s="152"/>
      <c r="F134" s="1225" t="s">
        <v>791</v>
      </c>
      <c r="G134" s="1225"/>
      <c r="H134" s="1225"/>
      <c r="I134" s="1225"/>
      <c r="J134" s="1225"/>
      <c r="K134" s="1225"/>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3.5" thickBot="1">
      <c r="A167" s="443"/>
      <c r="B167" s="39"/>
      <c r="C167" s="242"/>
      <c r="D167" s="242"/>
      <c r="E167" s="242"/>
      <c r="F167" s="242"/>
      <c r="G167" s="242"/>
      <c r="H167" s="242"/>
      <c r="I167" s="40"/>
      <c r="J167" s="40"/>
      <c r="K167" s="40"/>
      <c r="L167" s="593"/>
      <c r="M167" s="593"/>
      <c r="N167" s="593"/>
      <c r="O167" s="593"/>
      <c r="P167" s="594"/>
    </row>
  </sheetData>
  <mergeCells count="62">
    <mergeCell ref="F133:K133"/>
    <mergeCell ref="F134:K134"/>
    <mergeCell ref="C108:M108"/>
    <mergeCell ref="D17:E17"/>
    <mergeCell ref="A1:P1"/>
    <mergeCell ref="A2:A127"/>
    <mergeCell ref="D2:N4"/>
    <mergeCell ref="B5:P5"/>
    <mergeCell ref="B6:C7"/>
    <mergeCell ref="D6:P7"/>
    <mergeCell ref="M8:N8"/>
    <mergeCell ref="O8:P8"/>
    <mergeCell ref="M9:N9"/>
    <mergeCell ref="B11:C11"/>
    <mergeCell ref="B12:C12"/>
    <mergeCell ref="B13:C13"/>
    <mergeCell ref="B14:C14"/>
    <mergeCell ref="B15:C15"/>
    <mergeCell ref="B17:C17"/>
    <mergeCell ref="B18:P18"/>
    <mergeCell ref="B19:P19"/>
    <mergeCell ref="C85:N85"/>
    <mergeCell ref="C86:K87"/>
    <mergeCell ref="C106:M106"/>
    <mergeCell ref="C95:K95"/>
    <mergeCell ref="C96:K96"/>
    <mergeCell ref="C98:K98"/>
    <mergeCell ref="C105:K105"/>
    <mergeCell ref="C99:K99"/>
    <mergeCell ref="C100:K100"/>
    <mergeCell ref="C101:K101"/>
    <mergeCell ref="C102:K102"/>
    <mergeCell ref="C103:K103"/>
    <mergeCell ref="C104:K104"/>
    <mergeCell ref="L116:P116"/>
    <mergeCell ref="B110:G110"/>
    <mergeCell ref="I110:J110"/>
    <mergeCell ref="L110:P110"/>
    <mergeCell ref="I111:J111"/>
    <mergeCell ref="I112:J112"/>
    <mergeCell ref="I113:J113"/>
    <mergeCell ref="I114:J114"/>
    <mergeCell ref="B115:H115"/>
    <mergeCell ref="I115:J115"/>
    <mergeCell ref="B116:H116"/>
    <mergeCell ref="I116:J116"/>
    <mergeCell ref="C126:H126"/>
    <mergeCell ref="L126:P126"/>
    <mergeCell ref="C127:H127"/>
    <mergeCell ref="L127:P127"/>
    <mergeCell ref="C89:K89"/>
    <mergeCell ref="C90:K90"/>
    <mergeCell ref="C91:K91"/>
    <mergeCell ref="C92:K92"/>
    <mergeCell ref="C93:K93"/>
    <mergeCell ref="C94:K94"/>
    <mergeCell ref="B117:H117"/>
    <mergeCell ref="I117:J117"/>
    <mergeCell ref="L117:P117"/>
    <mergeCell ref="B118:H118"/>
    <mergeCell ref="I118:J118"/>
    <mergeCell ref="L118:P118"/>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076AC-B79A-4A25-BBE8-1A1449184CEC}">
  <sheetPr>
    <tabColor rgb="FF92D050"/>
  </sheetPr>
  <dimension ref="A1:U83"/>
  <sheetViews>
    <sheetView showGridLines="0" view="pageBreakPreview" zoomScale="70" zoomScaleNormal="80" zoomScaleSheetLayoutView="70" workbookViewId="0">
      <selection activeCell="N56" sqref="N56"/>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3 :</v>
      </c>
      <c r="C10" s="155"/>
      <c r="D10" s="18" t="str">
        <f>VLOOKUP(D11,'RUBROS '!A185:E280,2)</f>
        <v>CANCHA CUBIERTA / DESAGUE</v>
      </c>
      <c r="L10" s="156"/>
      <c r="M10" s="157"/>
      <c r="N10" s="157"/>
      <c r="P10" s="25"/>
      <c r="S10" s="264"/>
      <c r="T10" s="264"/>
      <c r="U10" s="264"/>
    </row>
    <row r="11" spans="1:21" s="18" customFormat="1" ht="15" customHeight="1">
      <c r="A11" s="1100"/>
      <c r="B11" s="1113" t="s">
        <v>61</v>
      </c>
      <c r="C11" s="1114"/>
      <c r="D11" s="158">
        <v>26</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CANAL COLECTOR DE AA.LL</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ML</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K66</f>
        <v>64.78</v>
      </c>
      <c r="E17" s="1098"/>
      <c r="F17" s="161" t="str">
        <f>D13</f>
        <v>ML</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CANAL COLECTOR DE AA.LL</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C52" s="1044" t="str">
        <f>B21</f>
        <v>CANAL COLECTOR DE AA.LL</v>
      </c>
      <c r="D52" s="1045"/>
      <c r="E52" s="1045"/>
      <c r="F52" s="1045"/>
      <c r="G52" s="1045"/>
      <c r="H52" s="1045"/>
      <c r="I52" s="1045"/>
      <c r="J52" s="1045"/>
      <c r="K52" s="1045"/>
      <c r="L52" s="1045"/>
      <c r="M52" s="1045"/>
      <c r="N52" s="1046"/>
      <c r="P52" s="25"/>
      <c r="S52" s="264"/>
      <c r="T52" s="264"/>
      <c r="U52" s="264"/>
    </row>
    <row r="53" spans="1:21" s="18" customFormat="1">
      <c r="A53" s="1100"/>
      <c r="B53" s="99"/>
      <c r="C53" s="1047" t="s">
        <v>114</v>
      </c>
      <c r="D53" s="1048"/>
      <c r="E53" s="1048"/>
      <c r="F53" s="1048"/>
      <c r="G53" s="1048"/>
      <c r="H53" s="1048"/>
      <c r="I53" s="1048"/>
      <c r="J53" s="1048"/>
      <c r="K53" s="1049"/>
      <c r="L53" s="237" t="s">
        <v>183</v>
      </c>
      <c r="M53" s="237" t="s">
        <v>180</v>
      </c>
      <c r="N53" s="237" t="s">
        <v>60</v>
      </c>
      <c r="P53" s="25"/>
      <c r="S53" s="264"/>
      <c r="T53" s="264"/>
      <c r="U53" s="264"/>
    </row>
    <row r="54" spans="1:21" s="18" customFormat="1">
      <c r="A54" s="1100"/>
      <c r="B54" s="99"/>
      <c r="C54" s="1050"/>
      <c r="D54" s="1051"/>
      <c r="E54" s="1051"/>
      <c r="F54" s="1051"/>
      <c r="G54" s="1051"/>
      <c r="H54" s="1051"/>
      <c r="I54" s="1051"/>
      <c r="J54" s="1051"/>
      <c r="K54" s="1052"/>
      <c r="L54" s="237" t="s">
        <v>181</v>
      </c>
      <c r="M54" s="237" t="s">
        <v>182</v>
      </c>
      <c r="N54" s="237" t="s">
        <v>181</v>
      </c>
      <c r="P54" s="25"/>
      <c r="S54" s="264"/>
      <c r="T54" s="264"/>
      <c r="U54" s="264"/>
    </row>
    <row r="55" spans="1:21" s="18" customFormat="1">
      <c r="A55" s="1100"/>
      <c r="B55" s="99"/>
      <c r="C55" s="1083" t="s">
        <v>627</v>
      </c>
      <c r="D55" s="1084"/>
      <c r="E55" s="1084"/>
      <c r="F55" s="1084"/>
      <c r="G55" s="1084"/>
      <c r="H55" s="1084"/>
      <c r="I55" s="1084"/>
      <c r="J55" s="1084"/>
      <c r="K55" s="1085"/>
      <c r="L55" s="377">
        <v>32.39</v>
      </c>
      <c r="M55" s="236">
        <v>2</v>
      </c>
      <c r="N55" s="236">
        <f>ROUND(L55*M55,2)</f>
        <v>64.78</v>
      </c>
      <c r="P55" s="25"/>
      <c r="S55" s="264"/>
      <c r="T55" s="264"/>
      <c r="U55" s="264"/>
    </row>
    <row r="56" spans="1:21" s="18" customFormat="1">
      <c r="A56" s="1100"/>
      <c r="B56" s="99"/>
      <c r="C56" s="1097" t="s">
        <v>60</v>
      </c>
      <c r="D56" s="1097"/>
      <c r="E56" s="1097"/>
      <c r="F56" s="1097"/>
      <c r="G56" s="1097"/>
      <c r="H56" s="1097"/>
      <c r="I56" s="1097"/>
      <c r="J56" s="1097"/>
      <c r="K56" s="1097"/>
      <c r="L56" s="1097"/>
      <c r="M56" s="1097"/>
      <c r="N56" s="279">
        <f>ROUND(SUM(N55:N55),2)</f>
        <v>64.78</v>
      </c>
      <c r="P56" s="25"/>
      <c r="S56" s="264"/>
      <c r="T56" s="264"/>
      <c r="U56" s="264"/>
    </row>
    <row r="57" spans="1:21" s="18" customFormat="1" ht="13.5" thickBot="1">
      <c r="A57" s="1100"/>
      <c r="B57" s="99"/>
      <c r="P57" s="25"/>
      <c r="S57" s="264"/>
      <c r="T57" s="264"/>
      <c r="U57" s="264"/>
    </row>
    <row r="58" spans="1:21">
      <c r="A58" s="1100"/>
      <c r="B58" s="1088" t="s">
        <v>27</v>
      </c>
      <c r="C58" s="1089"/>
      <c r="D58" s="1089"/>
      <c r="E58" s="1089"/>
      <c r="F58" s="1089"/>
      <c r="G58" s="1089"/>
      <c r="H58" s="28"/>
      <c r="I58" s="1090" t="s">
        <v>28</v>
      </c>
      <c r="J58" s="1091"/>
      <c r="K58" s="29" t="s">
        <v>48</v>
      </c>
      <c r="L58" s="1092" t="s">
        <v>49</v>
      </c>
      <c r="M58" s="1089"/>
      <c r="N58" s="1089"/>
      <c r="O58" s="1089"/>
      <c r="P58" s="1093"/>
    </row>
    <row r="59" spans="1:21" ht="13.15" customHeight="1">
      <c r="A59" s="1100"/>
      <c r="B59" s="30" t="s">
        <v>112</v>
      </c>
      <c r="C59" s="31"/>
      <c r="D59" s="31"/>
      <c r="E59" s="31"/>
      <c r="F59" s="31"/>
      <c r="G59" s="31"/>
      <c r="H59" s="31"/>
      <c r="I59" s="1057" t="str">
        <f t="shared" ref="I59:I64" si="0">+$D$13</f>
        <v>ML</v>
      </c>
      <c r="J59" s="1058"/>
      <c r="K59" s="32">
        <f>VLOOKUP(D11,'PLAN. ANTE.'!$A$2:$E$50,3,FALSE)</f>
        <v>0</v>
      </c>
      <c r="L59" s="33"/>
      <c r="M59" s="34"/>
      <c r="N59" s="34"/>
      <c r="O59" s="34"/>
      <c r="P59" s="35"/>
    </row>
    <row r="60" spans="1:21" ht="13.15" customHeight="1">
      <c r="A60" s="1100"/>
      <c r="B60" s="30" t="s">
        <v>111</v>
      </c>
      <c r="C60" s="31"/>
      <c r="D60" s="31"/>
      <c r="E60" s="31"/>
      <c r="F60" s="31"/>
      <c r="G60" s="31"/>
      <c r="H60" s="31"/>
      <c r="I60" s="1057" t="str">
        <f t="shared" si="0"/>
        <v>ML</v>
      </c>
      <c r="J60" s="1058"/>
      <c r="K60" s="32">
        <f>VLOOKUP(D11,'PLAN. ANTE.'!$A$2:$E$50,4,FALSE)</f>
        <v>0</v>
      </c>
      <c r="L60" s="33"/>
      <c r="M60" s="34"/>
      <c r="N60" s="34"/>
      <c r="O60" s="34"/>
      <c r="P60" s="35"/>
    </row>
    <row r="61" spans="1:21" s="195" customFormat="1" ht="13.15" customHeight="1">
      <c r="A61" s="1100"/>
      <c r="B61" s="189" t="s">
        <v>303</v>
      </c>
      <c r="C61" s="190"/>
      <c r="D61" s="190"/>
      <c r="E61" s="190"/>
      <c r="F61" s="190"/>
      <c r="G61" s="190"/>
      <c r="H61" s="190"/>
      <c r="I61" s="1094" t="str">
        <f t="shared" si="0"/>
        <v>ML</v>
      </c>
      <c r="J61" s="1095"/>
      <c r="K61" s="192">
        <f>ROUND(K62-SUM(K59:K60),2)</f>
        <v>64.78</v>
      </c>
      <c r="L61" s="191"/>
      <c r="M61" s="193"/>
      <c r="N61" s="193"/>
      <c r="O61" s="193"/>
      <c r="P61" s="194"/>
      <c r="S61" s="264"/>
      <c r="T61" s="264"/>
      <c r="U61" s="264"/>
    </row>
    <row r="62" spans="1:21" ht="13.15" customHeight="1">
      <c r="A62" s="1100"/>
      <c r="B62" s="30" t="s">
        <v>50</v>
      </c>
      <c r="C62" s="31"/>
      <c r="D62" s="31"/>
      <c r="E62" s="31"/>
      <c r="F62" s="31"/>
      <c r="G62" s="31"/>
      <c r="H62" s="31"/>
      <c r="I62" s="1057" t="str">
        <f t="shared" si="0"/>
        <v>ML</v>
      </c>
      <c r="J62" s="1058"/>
      <c r="K62" s="32">
        <f>N56</f>
        <v>64.78</v>
      </c>
      <c r="L62" s="33"/>
      <c r="M62" s="34"/>
      <c r="N62" s="34"/>
      <c r="O62" s="34"/>
      <c r="P62" s="35"/>
    </row>
    <row r="63" spans="1:21">
      <c r="A63" s="1100"/>
      <c r="B63" s="1066" t="s">
        <v>51</v>
      </c>
      <c r="C63" s="1067"/>
      <c r="D63" s="1067"/>
      <c r="E63" s="1067"/>
      <c r="F63" s="1067"/>
      <c r="G63" s="1067"/>
      <c r="H63" s="1096"/>
      <c r="I63" s="1057" t="str">
        <f t="shared" si="0"/>
        <v>ML</v>
      </c>
      <c r="J63" s="1058"/>
      <c r="K63" s="43">
        <f>VLOOKUP(D11,'RUBROS '!A1:F173,4)</f>
        <v>64.2</v>
      </c>
      <c r="L63" s="33"/>
      <c r="M63" s="34"/>
      <c r="N63" s="34"/>
      <c r="O63" s="34"/>
      <c r="P63" s="35"/>
    </row>
    <row r="64" spans="1:21">
      <c r="A64" s="1100"/>
      <c r="B64" s="1055" t="s">
        <v>52</v>
      </c>
      <c r="C64" s="1056"/>
      <c r="D64" s="1056"/>
      <c r="E64" s="1056"/>
      <c r="F64" s="1056"/>
      <c r="G64" s="1056"/>
      <c r="H64" s="1056"/>
      <c r="I64" s="1057" t="str">
        <f t="shared" si="0"/>
        <v>ML</v>
      </c>
      <c r="J64" s="1058"/>
      <c r="K64" s="43">
        <f>K62-K63</f>
        <v>0.57999999999999829</v>
      </c>
      <c r="L64" s="1057"/>
      <c r="M64" s="1064"/>
      <c r="N64" s="1064"/>
      <c r="O64" s="1064"/>
      <c r="P64" s="1065"/>
    </row>
    <row r="65" spans="1:16">
      <c r="A65" s="1100"/>
      <c r="B65" s="1066" t="s">
        <v>53</v>
      </c>
      <c r="C65" s="1067"/>
      <c r="D65" s="1067"/>
      <c r="E65" s="1067"/>
      <c r="F65" s="1067"/>
      <c r="G65" s="1067"/>
      <c r="H65" s="1067"/>
      <c r="I65" s="1057" t="s">
        <v>54</v>
      </c>
      <c r="J65" s="1058"/>
      <c r="K65" s="44">
        <f>K62/K63</f>
        <v>1.0090342679127726</v>
      </c>
      <c r="L65" s="1057"/>
      <c r="M65" s="1064"/>
      <c r="N65" s="1064"/>
      <c r="O65" s="1064"/>
      <c r="P65" s="1065"/>
    </row>
    <row r="66" spans="1:16" ht="13.5" thickBot="1">
      <c r="A66" s="1100"/>
      <c r="B66" s="1068" t="s">
        <v>55</v>
      </c>
      <c r="C66" s="1069"/>
      <c r="D66" s="1069"/>
      <c r="E66" s="1069"/>
      <c r="F66" s="1069"/>
      <c r="G66" s="1069"/>
      <c r="H66" s="1069"/>
      <c r="I66" s="1070" t="str">
        <f>+$D$13</f>
        <v>ML</v>
      </c>
      <c r="J66" s="1071"/>
      <c r="K66" s="100">
        <f>K61</f>
        <v>64.78</v>
      </c>
      <c r="L66" s="1070" t="s">
        <v>56</v>
      </c>
      <c r="M66" s="1072"/>
      <c r="N66" s="1072"/>
      <c r="O66" s="1072"/>
      <c r="P66" s="1073"/>
    </row>
    <row r="67" spans="1:16">
      <c r="A67" s="1100"/>
      <c r="B67" s="36"/>
      <c r="P67" s="26"/>
    </row>
    <row r="68" spans="1:16">
      <c r="A68" s="1100"/>
      <c r="B68" s="36"/>
      <c r="P68" s="26"/>
    </row>
    <row r="69" spans="1:16">
      <c r="A69" s="1100"/>
      <c r="B69" s="36"/>
      <c r="P69" s="26"/>
    </row>
    <row r="70" spans="1:16">
      <c r="A70" s="1100"/>
      <c r="B70" s="36"/>
      <c r="P70" s="26"/>
    </row>
    <row r="71" spans="1:16">
      <c r="A71" s="1100"/>
      <c r="B71" s="36"/>
      <c r="P71" s="26"/>
    </row>
    <row r="72" spans="1:16">
      <c r="A72" s="1100"/>
      <c r="B72" s="36"/>
      <c r="P72" s="26"/>
    </row>
    <row r="73" spans="1:16">
      <c r="A73" s="1100"/>
      <c r="B73" s="36"/>
      <c r="P73" s="26"/>
    </row>
    <row r="74" spans="1:16" ht="13.15" customHeight="1">
      <c r="A74" s="1100"/>
      <c r="B74" s="36"/>
      <c r="C74" s="1076" t="str">
        <f>INFO.!B13</f>
        <v xml:space="preserve">ING. BERNARDO V. USCA Z. </v>
      </c>
      <c r="D74" s="1076"/>
      <c r="E74" s="1076"/>
      <c r="F74" s="1076"/>
      <c r="G74" s="1076"/>
      <c r="H74" s="1076"/>
      <c r="L74" s="1059" t="str">
        <f>INFO.!B19</f>
        <v>ING. ANGELA G. SÁNCHEZ M.</v>
      </c>
      <c r="M74" s="1059"/>
      <c r="N74" s="1059"/>
      <c r="O74" s="1059"/>
      <c r="P74" s="1060"/>
    </row>
    <row r="75" spans="1:16">
      <c r="A75" s="1100"/>
      <c r="B75" s="36"/>
      <c r="C75" s="1063" t="str">
        <f>INFO.!A13</f>
        <v xml:space="preserve">CONTRATISTA </v>
      </c>
      <c r="D75" s="1063"/>
      <c r="E75" s="1063"/>
      <c r="F75" s="1063"/>
      <c r="G75" s="1063"/>
      <c r="H75" s="1063"/>
      <c r="L75" s="1061" t="str">
        <f>INFO.!A19</f>
        <v>FISCALIZADORA</v>
      </c>
      <c r="M75" s="1061"/>
      <c r="N75" s="1061"/>
      <c r="O75" s="1061"/>
      <c r="P75" s="1062"/>
    </row>
    <row r="76" spans="1:16">
      <c r="A76" s="443"/>
      <c r="B76" s="36"/>
      <c r="C76" s="152"/>
      <c r="D76" s="152"/>
      <c r="E76" s="152"/>
      <c r="F76" s="152"/>
      <c r="G76" s="152"/>
      <c r="H76" s="152"/>
      <c r="L76" s="560"/>
      <c r="M76" s="560"/>
      <c r="N76" s="560"/>
      <c r="O76" s="560"/>
      <c r="P76" s="444"/>
    </row>
    <row r="77" spans="1:16">
      <c r="A77" s="443"/>
      <c r="B77" s="36"/>
      <c r="C77" s="152"/>
      <c r="D77" s="152"/>
      <c r="E77" s="152"/>
      <c r="F77" s="152"/>
      <c r="G77" s="152"/>
      <c r="H77" s="152"/>
      <c r="L77" s="560"/>
      <c r="M77" s="560"/>
      <c r="N77" s="560"/>
      <c r="O77" s="560"/>
      <c r="P77" s="444"/>
    </row>
    <row r="78" spans="1:16">
      <c r="A78" s="443"/>
      <c r="B78" s="36"/>
      <c r="C78" s="152"/>
      <c r="D78" s="152"/>
      <c r="E78" s="152"/>
      <c r="F78" s="152"/>
      <c r="G78" s="152"/>
      <c r="H78" s="152"/>
      <c r="L78" s="560"/>
      <c r="M78" s="560"/>
      <c r="N78" s="560"/>
      <c r="O78" s="560"/>
      <c r="P78" s="444"/>
    </row>
    <row r="79" spans="1:16">
      <c r="A79" s="443"/>
      <c r="B79" s="36"/>
      <c r="C79" s="152"/>
      <c r="D79" s="152"/>
      <c r="E79" s="152"/>
      <c r="F79" s="152"/>
      <c r="G79" s="152"/>
      <c r="H79" s="152"/>
      <c r="L79" s="560"/>
      <c r="M79" s="560"/>
      <c r="N79" s="560"/>
      <c r="O79" s="560"/>
      <c r="P79" s="444"/>
    </row>
    <row r="80" spans="1:16">
      <c r="A80" s="443"/>
      <c r="B80" s="36"/>
      <c r="C80" s="152"/>
      <c r="D80" s="152"/>
      <c r="E80" s="152"/>
      <c r="F80" s="152"/>
      <c r="G80" s="152"/>
      <c r="H80" s="152"/>
      <c r="L80" s="560"/>
      <c r="M80" s="560"/>
      <c r="N80" s="560"/>
      <c r="O80" s="560"/>
      <c r="P80" s="444"/>
    </row>
    <row r="81" spans="1:16" ht="13.15" customHeight="1">
      <c r="A81" s="443"/>
      <c r="B81" s="36"/>
      <c r="C81" s="152"/>
      <c r="D81" s="152"/>
      <c r="E81" s="152"/>
      <c r="F81" s="1076" t="s">
        <v>790</v>
      </c>
      <c r="G81" s="1076"/>
      <c r="H81" s="1076"/>
      <c r="I81" s="1076"/>
      <c r="J81" s="1076"/>
      <c r="K81" s="1076"/>
      <c r="L81" s="560"/>
      <c r="M81" s="560"/>
      <c r="N81" s="560"/>
      <c r="O81" s="560"/>
      <c r="P81" s="444"/>
    </row>
    <row r="82" spans="1:16">
      <c r="A82" s="443"/>
      <c r="B82" s="36"/>
      <c r="C82" s="152"/>
      <c r="D82" s="152"/>
      <c r="E82" s="152"/>
      <c r="F82" s="1225" t="s">
        <v>791</v>
      </c>
      <c r="G82" s="1225"/>
      <c r="H82" s="1225"/>
      <c r="I82" s="1225"/>
      <c r="J82" s="1225"/>
      <c r="K82" s="1225"/>
      <c r="L82" s="560"/>
      <c r="M82" s="560"/>
      <c r="N82" s="560"/>
      <c r="O82" s="560"/>
      <c r="P82" s="444"/>
    </row>
    <row r="83" spans="1:16" ht="13.5" thickBot="1">
      <c r="A83" s="443"/>
      <c r="B83" s="39"/>
      <c r="C83" s="242"/>
      <c r="D83" s="242"/>
      <c r="E83" s="242"/>
      <c r="F83" s="242"/>
      <c r="G83" s="242"/>
      <c r="H83" s="242"/>
      <c r="I83" s="40"/>
      <c r="J83" s="40"/>
      <c r="K83" s="40"/>
      <c r="L83" s="593"/>
      <c r="M83" s="593"/>
      <c r="N83" s="593"/>
      <c r="O83" s="593"/>
      <c r="P83" s="594"/>
    </row>
  </sheetData>
  <mergeCells count="46">
    <mergeCell ref="F81:K81"/>
    <mergeCell ref="F82:K82"/>
    <mergeCell ref="D17:E17"/>
    <mergeCell ref="A1:P1"/>
    <mergeCell ref="A2:A75"/>
    <mergeCell ref="D2:N4"/>
    <mergeCell ref="B5:P5"/>
    <mergeCell ref="B6:C7"/>
    <mergeCell ref="D6:P7"/>
    <mergeCell ref="M8:N8"/>
    <mergeCell ref="O8:P8"/>
    <mergeCell ref="M9:N9"/>
    <mergeCell ref="B11:C11"/>
    <mergeCell ref="B12:C12"/>
    <mergeCell ref="B13:C13"/>
    <mergeCell ref="B14:C14"/>
    <mergeCell ref="B15:C15"/>
    <mergeCell ref="B17:C17"/>
    <mergeCell ref="C56:M56"/>
    <mergeCell ref="B58:G58"/>
    <mergeCell ref="I58:J58"/>
    <mergeCell ref="L58:P58"/>
    <mergeCell ref="B18:P18"/>
    <mergeCell ref="B19:P19"/>
    <mergeCell ref="C52:N52"/>
    <mergeCell ref="C53:K54"/>
    <mergeCell ref="C55:K55"/>
    <mergeCell ref="I59:J59"/>
    <mergeCell ref="I60:J60"/>
    <mergeCell ref="I61:J61"/>
    <mergeCell ref="I62:J62"/>
    <mergeCell ref="B63:H63"/>
    <mergeCell ref="I63:J63"/>
    <mergeCell ref="C75:H75"/>
    <mergeCell ref="L75:P75"/>
    <mergeCell ref="B64:H64"/>
    <mergeCell ref="I64:J64"/>
    <mergeCell ref="L64:P64"/>
    <mergeCell ref="B65:H65"/>
    <mergeCell ref="I65:J65"/>
    <mergeCell ref="L65:P65"/>
    <mergeCell ref="B66:H66"/>
    <mergeCell ref="I66:J66"/>
    <mergeCell ref="L66:P66"/>
    <mergeCell ref="C74:H74"/>
    <mergeCell ref="L74:P74"/>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B2CA6-C399-42BA-AA67-1023FF06F71D}">
  <sheetPr>
    <tabColor rgb="FF92D050"/>
  </sheetPr>
  <dimension ref="A1:U83"/>
  <sheetViews>
    <sheetView showGridLines="0" view="pageBreakPreview" zoomScale="85" zoomScaleNormal="80" zoomScaleSheetLayoutView="85" workbookViewId="0">
      <selection activeCell="C57" sqref="C57:M57"/>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3 :</v>
      </c>
      <c r="C10" s="155"/>
      <c r="D10" s="18" t="str">
        <f>VLOOKUP(D11,'RUBROS '!A185:E280,2)</f>
        <v>CANCHA CUBIERTA / DESAGUE</v>
      </c>
      <c r="L10" s="156"/>
      <c r="M10" s="157"/>
      <c r="N10" s="157"/>
      <c r="P10" s="25"/>
      <c r="S10" s="264"/>
      <c r="T10" s="264"/>
      <c r="U10" s="264"/>
    </row>
    <row r="11" spans="1:21" s="18" customFormat="1" ht="15" customHeight="1">
      <c r="A11" s="1100"/>
      <c r="B11" s="1113" t="s">
        <v>61</v>
      </c>
      <c r="C11" s="1114"/>
      <c r="D11" s="158">
        <v>27</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BAJANTE DE AA.LL (PVC 160 mm)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ML</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K67</f>
        <v>28.93</v>
      </c>
      <c r="E17" s="1098"/>
      <c r="F17" s="161" t="str">
        <f>D13</f>
        <v>ML</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BAJANTE DE AA.LL (PVC 160 mm)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C46" s="1044" t="str">
        <f>B21</f>
        <v>BAJANTE DE AA.LL (PVC 160 mm)</v>
      </c>
      <c r="D46" s="1045"/>
      <c r="E46" s="1045"/>
      <c r="F46" s="1045"/>
      <c r="G46" s="1045"/>
      <c r="H46" s="1045"/>
      <c r="I46" s="1045"/>
      <c r="J46" s="1045"/>
      <c r="K46" s="1045"/>
      <c r="L46" s="1045"/>
      <c r="M46" s="1045"/>
      <c r="N46" s="1046"/>
      <c r="P46" s="25"/>
      <c r="S46" s="264"/>
      <c r="T46" s="264"/>
      <c r="U46" s="264"/>
    </row>
    <row r="47" spans="1:21" s="18" customFormat="1">
      <c r="A47" s="1100"/>
      <c r="B47" s="99"/>
      <c r="C47" s="1047" t="s">
        <v>114</v>
      </c>
      <c r="D47" s="1048"/>
      <c r="E47" s="1048"/>
      <c r="F47" s="1048"/>
      <c r="G47" s="1048"/>
      <c r="H47" s="1049"/>
      <c r="I47" s="237" t="s">
        <v>361</v>
      </c>
      <c r="J47" s="237" t="s">
        <v>362</v>
      </c>
      <c r="K47" s="237" t="s">
        <v>396</v>
      </c>
      <c r="L47" s="237" t="s">
        <v>397</v>
      </c>
      <c r="M47" s="237" t="s">
        <v>180</v>
      </c>
      <c r="N47" s="237" t="s">
        <v>60</v>
      </c>
      <c r="P47" s="25"/>
      <c r="S47" s="264"/>
      <c r="T47" s="264"/>
      <c r="U47" s="264"/>
    </row>
    <row r="48" spans="1:21" s="18" customFormat="1">
      <c r="A48" s="1100"/>
      <c r="B48" s="99"/>
      <c r="C48" s="1050"/>
      <c r="D48" s="1051"/>
      <c r="E48" s="1051"/>
      <c r="F48" s="1051"/>
      <c r="G48" s="1051"/>
      <c r="H48" s="1052"/>
      <c r="I48" s="237" t="s">
        <v>181</v>
      </c>
      <c r="J48" s="237" t="s">
        <v>181</v>
      </c>
      <c r="K48" s="237" t="s">
        <v>181</v>
      </c>
      <c r="L48" s="237" t="s">
        <v>181</v>
      </c>
      <c r="M48" s="237" t="s">
        <v>182</v>
      </c>
      <c r="N48" s="237" t="s">
        <v>181</v>
      </c>
      <c r="P48" s="25"/>
      <c r="S48" s="264"/>
      <c r="T48" s="264"/>
      <c r="U48" s="264"/>
    </row>
    <row r="49" spans="1:21" s="18" customFormat="1">
      <c r="A49" s="1100"/>
      <c r="B49" s="99"/>
      <c r="C49" s="1083" t="s">
        <v>398</v>
      </c>
      <c r="D49" s="1084"/>
      <c r="E49" s="1084"/>
      <c r="F49" s="1084"/>
      <c r="G49" s="1084"/>
      <c r="H49" s="1085"/>
      <c r="I49" s="317">
        <v>0.45</v>
      </c>
      <c r="J49" s="317">
        <f>2.85+1.05</f>
        <v>3.9000000000000004</v>
      </c>
      <c r="K49" s="377">
        <v>2.2999999999999998</v>
      </c>
      <c r="L49" s="377">
        <f>ROUND(SUM(I49:K49),2)</f>
        <v>6.65</v>
      </c>
      <c r="M49" s="236">
        <v>1</v>
      </c>
      <c r="N49" s="317">
        <f>ROUND(L49*M49,2)</f>
        <v>6.65</v>
      </c>
      <c r="O49" s="601"/>
      <c r="P49" s="25"/>
      <c r="S49" s="264">
        <v>2.5</v>
      </c>
      <c r="T49" s="264"/>
      <c r="U49" s="264"/>
    </row>
    <row r="50" spans="1:21" s="18" customFormat="1">
      <c r="A50" s="1100"/>
      <c r="B50" s="99"/>
      <c r="C50" s="1083" t="s">
        <v>399</v>
      </c>
      <c r="D50" s="1084"/>
      <c r="E50" s="1084"/>
      <c r="F50" s="1084"/>
      <c r="G50" s="1084"/>
      <c r="H50" s="1085"/>
      <c r="I50" s="317">
        <v>0.35</v>
      </c>
      <c r="J50" s="317">
        <f>2.92+1.04</f>
        <v>3.96</v>
      </c>
      <c r="K50" s="377">
        <v>2.2999999999999998</v>
      </c>
      <c r="L50" s="377">
        <f t="shared" ref="L50:L56" si="0">ROUND(SUM(I50:K50),2)</f>
        <v>6.61</v>
      </c>
      <c r="M50" s="236">
        <v>1</v>
      </c>
      <c r="N50" s="317">
        <f>ROUND(L50*M50,2)</f>
        <v>6.61</v>
      </c>
      <c r="O50" s="601"/>
      <c r="P50" s="25"/>
      <c r="S50" s="264">
        <v>2.5</v>
      </c>
      <c r="T50" s="264"/>
      <c r="U50" s="264"/>
    </row>
    <row r="51" spans="1:21" s="18" customFormat="1">
      <c r="A51" s="1100"/>
      <c r="B51" s="99"/>
      <c r="C51" s="1083" t="s">
        <v>400</v>
      </c>
      <c r="D51" s="1084"/>
      <c r="E51" s="1084"/>
      <c r="F51" s="1084"/>
      <c r="G51" s="1084"/>
      <c r="H51" s="1085"/>
      <c r="I51" s="317">
        <v>0.37</v>
      </c>
      <c r="J51" s="317">
        <f>2.88+1.24</f>
        <v>4.12</v>
      </c>
      <c r="K51" s="377">
        <v>2.2999999999999998</v>
      </c>
      <c r="L51" s="377">
        <f t="shared" si="0"/>
        <v>6.79</v>
      </c>
      <c r="M51" s="236">
        <v>1</v>
      </c>
      <c r="N51" s="317">
        <f>ROUND(L51*M51,2)</f>
        <v>6.79</v>
      </c>
      <c r="O51" s="601"/>
      <c r="P51" s="25"/>
      <c r="S51" s="264">
        <v>2.5</v>
      </c>
      <c r="T51" s="264"/>
      <c r="U51" s="264"/>
    </row>
    <row r="52" spans="1:21" s="18" customFormat="1">
      <c r="A52" s="1100"/>
      <c r="B52" s="99"/>
      <c r="C52" s="1083" t="s">
        <v>401</v>
      </c>
      <c r="D52" s="1084"/>
      <c r="E52" s="1084"/>
      <c r="F52" s="1084"/>
      <c r="G52" s="1084"/>
      <c r="H52" s="1085"/>
      <c r="I52" s="317">
        <v>0.42</v>
      </c>
      <c r="J52" s="317">
        <f>2.88+1.33</f>
        <v>4.21</v>
      </c>
      <c r="K52" s="377">
        <v>2.2999999999999998</v>
      </c>
      <c r="L52" s="377">
        <f t="shared" si="0"/>
        <v>6.93</v>
      </c>
      <c r="M52" s="236">
        <v>1</v>
      </c>
      <c r="N52" s="317">
        <f>ROUND(L52*M52,2)</f>
        <v>6.93</v>
      </c>
      <c r="O52" s="601"/>
      <c r="P52" s="25"/>
      <c r="S52" s="264">
        <v>2.5</v>
      </c>
      <c r="T52" s="264"/>
      <c r="U52" s="264"/>
    </row>
    <row r="53" spans="1:21" s="18" customFormat="1">
      <c r="A53" s="1100"/>
      <c r="B53" s="99"/>
      <c r="C53" s="1083" t="s">
        <v>402</v>
      </c>
      <c r="D53" s="1084"/>
      <c r="E53" s="1084"/>
      <c r="F53" s="1084"/>
      <c r="G53" s="1084"/>
      <c r="H53" s="1085"/>
      <c r="I53" s="317">
        <v>0.41</v>
      </c>
      <c r="J53" s="317">
        <f>2.82+2.55</f>
        <v>5.3699999999999992</v>
      </c>
      <c r="K53" s="377">
        <v>1.1000000000000001</v>
      </c>
      <c r="L53" s="377">
        <f t="shared" si="0"/>
        <v>6.88</v>
      </c>
      <c r="M53" s="236">
        <v>1</v>
      </c>
      <c r="N53" s="317">
        <f t="shared" ref="N53:N54" si="1">ROUND(L53*M53,2)</f>
        <v>6.88</v>
      </c>
      <c r="O53" s="601"/>
      <c r="P53" s="25"/>
      <c r="S53" s="264">
        <v>1.3</v>
      </c>
      <c r="T53" s="264"/>
      <c r="U53" s="264"/>
    </row>
    <row r="54" spans="1:21" s="18" customFormat="1">
      <c r="A54" s="1100"/>
      <c r="B54" s="99"/>
      <c r="C54" s="1083" t="s">
        <v>403</v>
      </c>
      <c r="D54" s="1084"/>
      <c r="E54" s="1084"/>
      <c r="F54" s="1084"/>
      <c r="G54" s="1084"/>
      <c r="H54" s="1085"/>
      <c r="I54" s="317">
        <v>0.22</v>
      </c>
      <c r="J54" s="317">
        <f>2.98+2.45</f>
        <v>5.43</v>
      </c>
      <c r="K54" s="377">
        <v>1.1000000000000001</v>
      </c>
      <c r="L54" s="377">
        <f t="shared" si="0"/>
        <v>6.75</v>
      </c>
      <c r="M54" s="236">
        <v>1</v>
      </c>
      <c r="N54" s="317">
        <f t="shared" si="1"/>
        <v>6.75</v>
      </c>
      <c r="O54" s="601"/>
      <c r="P54" s="25"/>
      <c r="S54" s="264">
        <v>1.3</v>
      </c>
      <c r="T54" s="264"/>
      <c r="U54" s="264"/>
    </row>
    <row r="55" spans="1:21" s="18" customFormat="1">
      <c r="A55" s="1100"/>
      <c r="B55" s="99"/>
      <c r="C55" s="1083" t="s">
        <v>404</v>
      </c>
      <c r="D55" s="1084"/>
      <c r="E55" s="1084"/>
      <c r="F55" s="1084"/>
      <c r="G55" s="1084"/>
      <c r="H55" s="1085"/>
      <c r="I55" s="317">
        <v>0.3</v>
      </c>
      <c r="J55" s="317">
        <f>2.85+2.7</f>
        <v>5.5500000000000007</v>
      </c>
      <c r="K55" s="377">
        <v>1.1000000000000001</v>
      </c>
      <c r="L55" s="377">
        <f t="shared" si="0"/>
        <v>6.95</v>
      </c>
      <c r="M55" s="236">
        <v>1</v>
      </c>
      <c r="N55" s="317">
        <f>ROUND(L55*M55,2)</f>
        <v>6.95</v>
      </c>
      <c r="O55" s="601"/>
      <c r="P55" s="25"/>
      <c r="S55" s="264">
        <v>1.3</v>
      </c>
      <c r="T55" s="264"/>
      <c r="U55" s="264"/>
    </row>
    <row r="56" spans="1:21" s="18" customFormat="1">
      <c r="A56" s="1100"/>
      <c r="B56" s="99"/>
      <c r="C56" s="1083" t="s">
        <v>405</v>
      </c>
      <c r="D56" s="1084"/>
      <c r="E56" s="1084"/>
      <c r="F56" s="1084"/>
      <c r="G56" s="1084"/>
      <c r="H56" s="1085"/>
      <c r="I56" s="317">
        <v>0.3</v>
      </c>
      <c r="J56" s="317">
        <f>2.85+2.97</f>
        <v>5.82</v>
      </c>
      <c r="K56" s="377">
        <v>1.1000000000000001</v>
      </c>
      <c r="L56" s="377">
        <f t="shared" si="0"/>
        <v>7.22</v>
      </c>
      <c r="M56" s="236">
        <v>1</v>
      </c>
      <c r="N56" s="317">
        <f>ROUND(L56*M56,2)</f>
        <v>7.22</v>
      </c>
      <c r="O56" s="601"/>
      <c r="P56" s="25"/>
      <c r="S56" s="264">
        <v>1.3</v>
      </c>
      <c r="T56" s="264"/>
      <c r="U56" s="264"/>
    </row>
    <row r="57" spans="1:21" s="18" customFormat="1">
      <c r="A57" s="1100"/>
      <c r="B57" s="99"/>
      <c r="C57" s="1184" t="s">
        <v>60</v>
      </c>
      <c r="D57" s="1232"/>
      <c r="E57" s="1232"/>
      <c r="F57" s="1232"/>
      <c r="G57" s="1232"/>
      <c r="H57" s="1232"/>
      <c r="I57" s="1232"/>
      <c r="J57" s="1232"/>
      <c r="K57" s="1232"/>
      <c r="L57" s="1232"/>
      <c r="M57" s="1185"/>
      <c r="N57" s="279">
        <f>ROUND(SUM(N49:N56),2)</f>
        <v>54.78</v>
      </c>
      <c r="P57" s="25"/>
      <c r="S57" s="264"/>
      <c r="T57" s="264"/>
      <c r="U57" s="264"/>
    </row>
    <row r="58" spans="1:21" s="18" customFormat="1" ht="13.5" thickBot="1">
      <c r="A58" s="1100"/>
      <c r="B58" s="99"/>
      <c r="P58" s="25"/>
      <c r="S58" s="264"/>
      <c r="T58" s="264"/>
      <c r="U58" s="264"/>
    </row>
    <row r="59" spans="1:21">
      <c r="A59" s="1100"/>
      <c r="B59" s="1088" t="s">
        <v>27</v>
      </c>
      <c r="C59" s="1089"/>
      <c r="D59" s="1089"/>
      <c r="E59" s="1089"/>
      <c r="F59" s="1089"/>
      <c r="G59" s="1089"/>
      <c r="H59" s="28"/>
      <c r="I59" s="1090" t="s">
        <v>28</v>
      </c>
      <c r="J59" s="1091"/>
      <c r="K59" s="29" t="s">
        <v>48</v>
      </c>
      <c r="L59" s="1092" t="s">
        <v>49</v>
      </c>
      <c r="M59" s="1089"/>
      <c r="N59" s="1089"/>
      <c r="O59" s="1089"/>
      <c r="P59" s="1093"/>
    </row>
    <row r="60" spans="1:21" ht="13.15" customHeight="1">
      <c r="A60" s="1100"/>
      <c r="B60" s="30" t="s">
        <v>112</v>
      </c>
      <c r="C60" s="31"/>
      <c r="D60" s="31"/>
      <c r="E60" s="31"/>
      <c r="F60" s="31"/>
      <c r="G60" s="31"/>
      <c r="H60" s="31"/>
      <c r="I60" s="1057" t="str">
        <f t="shared" ref="I60:I65" si="2">+$D$13</f>
        <v>ML</v>
      </c>
      <c r="J60" s="1058"/>
      <c r="K60" s="32">
        <f>VLOOKUP(D11,'PLAN. ANTE.'!$A$2:$E$50,3,FALSE)</f>
        <v>0</v>
      </c>
      <c r="L60" s="33"/>
      <c r="M60" s="34"/>
      <c r="N60" s="34"/>
      <c r="O60" s="34"/>
      <c r="P60" s="35"/>
    </row>
    <row r="61" spans="1:21" ht="13.15" customHeight="1">
      <c r="A61" s="1100"/>
      <c r="B61" s="30" t="s">
        <v>111</v>
      </c>
      <c r="C61" s="31"/>
      <c r="D61" s="31"/>
      <c r="E61" s="31"/>
      <c r="F61" s="31"/>
      <c r="G61" s="31"/>
      <c r="H61" s="31"/>
      <c r="I61" s="1057" t="str">
        <f t="shared" si="2"/>
        <v>ML</v>
      </c>
      <c r="J61" s="1058"/>
      <c r="K61" s="32">
        <f>VLOOKUP(D11,'PLAN. ANTE.'!$A$2:$E$50,4,FALSE)</f>
        <v>25.85</v>
      </c>
      <c r="L61" s="33"/>
      <c r="M61" s="34"/>
      <c r="N61" s="34"/>
      <c r="O61" s="34"/>
      <c r="P61" s="35"/>
    </row>
    <row r="62" spans="1:21" s="195" customFormat="1" ht="13.15" customHeight="1">
      <c r="A62" s="1100"/>
      <c r="B62" s="189" t="s">
        <v>303</v>
      </c>
      <c r="C62" s="190"/>
      <c r="D62" s="190"/>
      <c r="E62" s="190"/>
      <c r="F62" s="190"/>
      <c r="G62" s="190"/>
      <c r="H62" s="190"/>
      <c r="I62" s="1094" t="str">
        <f t="shared" si="2"/>
        <v>ML</v>
      </c>
      <c r="J62" s="1095"/>
      <c r="K62" s="192">
        <f>ROUND(K63-SUM(K60:K61),2)</f>
        <v>28.93</v>
      </c>
      <c r="L62" s="191"/>
      <c r="M62" s="193"/>
      <c r="N62" s="193"/>
      <c r="O62" s="193"/>
      <c r="P62" s="194"/>
      <c r="S62" s="264"/>
      <c r="T62" s="264"/>
      <c r="U62" s="264"/>
    </row>
    <row r="63" spans="1:21" ht="13.15" customHeight="1">
      <c r="A63" s="1100"/>
      <c r="B63" s="30" t="s">
        <v>50</v>
      </c>
      <c r="C63" s="31"/>
      <c r="D63" s="31"/>
      <c r="E63" s="31"/>
      <c r="F63" s="31"/>
      <c r="G63" s="31"/>
      <c r="H63" s="31"/>
      <c r="I63" s="1057" t="str">
        <f t="shared" si="2"/>
        <v>ML</v>
      </c>
      <c r="J63" s="1058"/>
      <c r="K63" s="32">
        <f>N57</f>
        <v>54.78</v>
      </c>
      <c r="L63" s="33"/>
      <c r="M63" s="34"/>
      <c r="N63" s="34"/>
      <c r="O63" s="34"/>
      <c r="P63" s="35"/>
    </row>
    <row r="64" spans="1:21">
      <c r="A64" s="1100"/>
      <c r="B64" s="1066" t="s">
        <v>51</v>
      </c>
      <c r="C64" s="1067"/>
      <c r="D64" s="1067"/>
      <c r="E64" s="1067"/>
      <c r="F64" s="1067"/>
      <c r="G64" s="1067"/>
      <c r="H64" s="1096"/>
      <c r="I64" s="1057" t="str">
        <f t="shared" si="2"/>
        <v>ML</v>
      </c>
      <c r="J64" s="1058"/>
      <c r="K64" s="43">
        <f>VLOOKUP(D11,'RUBROS '!A1:F173,4)</f>
        <v>60</v>
      </c>
      <c r="L64" s="33"/>
      <c r="M64" s="34"/>
      <c r="N64" s="34"/>
      <c r="O64" s="34"/>
      <c r="P64" s="35"/>
    </row>
    <row r="65" spans="1:16">
      <c r="A65" s="1100"/>
      <c r="B65" s="1055" t="s">
        <v>52</v>
      </c>
      <c r="C65" s="1056"/>
      <c r="D65" s="1056"/>
      <c r="E65" s="1056"/>
      <c r="F65" s="1056"/>
      <c r="G65" s="1056"/>
      <c r="H65" s="1056"/>
      <c r="I65" s="1057" t="str">
        <f t="shared" si="2"/>
        <v>ML</v>
      </c>
      <c r="J65" s="1058"/>
      <c r="K65" s="43">
        <f>K63-K64</f>
        <v>-5.2199999999999989</v>
      </c>
      <c r="L65" s="1057"/>
      <c r="M65" s="1064"/>
      <c r="N65" s="1064"/>
      <c r="O65" s="1064"/>
      <c r="P65" s="1065"/>
    </row>
    <row r="66" spans="1:16">
      <c r="A66" s="1100"/>
      <c r="B66" s="1066" t="s">
        <v>53</v>
      </c>
      <c r="C66" s="1067"/>
      <c r="D66" s="1067"/>
      <c r="E66" s="1067"/>
      <c r="F66" s="1067"/>
      <c r="G66" s="1067"/>
      <c r="H66" s="1067"/>
      <c r="I66" s="1057" t="s">
        <v>54</v>
      </c>
      <c r="J66" s="1058"/>
      <c r="K66" s="44">
        <f>K63/K64</f>
        <v>0.91300000000000003</v>
      </c>
      <c r="L66" s="1057"/>
      <c r="M66" s="1064"/>
      <c r="N66" s="1064"/>
      <c r="O66" s="1064"/>
      <c r="P66" s="1065"/>
    </row>
    <row r="67" spans="1:16" ht="13.5" thickBot="1">
      <c r="A67" s="1100"/>
      <c r="B67" s="1068" t="s">
        <v>55</v>
      </c>
      <c r="C67" s="1069"/>
      <c r="D67" s="1069"/>
      <c r="E67" s="1069"/>
      <c r="F67" s="1069"/>
      <c r="G67" s="1069"/>
      <c r="H67" s="1069"/>
      <c r="I67" s="1070" t="str">
        <f>+$D$13</f>
        <v>ML</v>
      </c>
      <c r="J67" s="1071"/>
      <c r="K67" s="100">
        <f>K62</f>
        <v>28.93</v>
      </c>
      <c r="L67" s="1070" t="s">
        <v>56</v>
      </c>
      <c r="M67" s="1072"/>
      <c r="N67" s="1072"/>
      <c r="O67" s="1072"/>
      <c r="P67" s="1073"/>
    </row>
    <row r="68" spans="1:16">
      <c r="A68" s="1100"/>
      <c r="B68" s="36"/>
      <c r="P68" s="26"/>
    </row>
    <row r="69" spans="1:16">
      <c r="A69" s="1100"/>
      <c r="B69" s="36"/>
      <c r="P69" s="26"/>
    </row>
    <row r="70" spans="1:16">
      <c r="A70" s="1100"/>
      <c r="B70" s="36"/>
      <c r="P70" s="26"/>
    </row>
    <row r="71" spans="1:16">
      <c r="A71" s="1100"/>
      <c r="B71" s="36"/>
      <c r="P71" s="26"/>
    </row>
    <row r="72" spans="1:16">
      <c r="A72" s="1100"/>
      <c r="B72" s="36"/>
      <c r="P72" s="26"/>
    </row>
    <row r="73" spans="1:16">
      <c r="A73" s="1100"/>
      <c r="B73" s="36"/>
      <c r="P73" s="26"/>
    </row>
    <row r="74" spans="1:16">
      <c r="A74" s="1100"/>
      <c r="B74" s="36"/>
      <c r="P74" s="26"/>
    </row>
    <row r="75" spans="1:16" ht="13.15" customHeight="1">
      <c r="A75" s="1100"/>
      <c r="B75" s="36"/>
      <c r="C75" s="1076" t="str">
        <f>INFO.!B13</f>
        <v xml:space="preserve">ING. BERNARDO V. USCA Z. </v>
      </c>
      <c r="D75" s="1076"/>
      <c r="E75" s="1076"/>
      <c r="F75" s="1076"/>
      <c r="G75" s="1076"/>
      <c r="H75" s="1076"/>
      <c r="L75" s="1059" t="str">
        <f>INFO.!B20</f>
        <v xml:space="preserve">ING. YADIRA M. GREFA S. </v>
      </c>
      <c r="M75" s="1059"/>
      <c r="N75" s="1059"/>
      <c r="O75" s="1059"/>
      <c r="P75" s="1060"/>
    </row>
    <row r="76" spans="1:16">
      <c r="A76" s="1100"/>
      <c r="B76" s="36"/>
      <c r="C76" s="1063" t="str">
        <f>INFO.!A13</f>
        <v xml:space="preserve">CONTRATISTA </v>
      </c>
      <c r="D76" s="1063"/>
      <c r="E76" s="1063"/>
      <c r="F76" s="1063"/>
      <c r="G76" s="1063"/>
      <c r="H76" s="1063"/>
      <c r="L76" s="1061" t="str">
        <f>INFO.!A19</f>
        <v>FISCALIZADORA</v>
      </c>
      <c r="M76" s="1061"/>
      <c r="N76" s="1061"/>
      <c r="O76" s="1061"/>
      <c r="P76" s="1062"/>
    </row>
    <row r="77" spans="1:16">
      <c r="A77" s="443"/>
      <c r="B77" s="36"/>
      <c r="C77" s="152"/>
      <c r="D77" s="152"/>
      <c r="E77" s="152"/>
      <c r="F77" s="152"/>
      <c r="G77" s="152"/>
      <c r="H77" s="152"/>
      <c r="L77" s="560"/>
      <c r="M77" s="560"/>
      <c r="N77" s="560"/>
      <c r="O77" s="560"/>
      <c r="P77" s="444"/>
    </row>
    <row r="78" spans="1:16">
      <c r="A78" s="443"/>
      <c r="B78" s="36"/>
      <c r="C78" s="152"/>
      <c r="D78" s="152"/>
      <c r="E78" s="152"/>
      <c r="F78" s="152"/>
      <c r="G78" s="152"/>
      <c r="H78" s="152"/>
      <c r="L78" s="560"/>
      <c r="M78" s="560"/>
      <c r="N78" s="560"/>
      <c r="O78" s="560"/>
      <c r="P78" s="444"/>
    </row>
    <row r="79" spans="1:16">
      <c r="A79" s="443"/>
      <c r="B79" s="36"/>
      <c r="C79" s="152"/>
      <c r="D79" s="152"/>
      <c r="E79" s="152"/>
      <c r="F79" s="152"/>
      <c r="G79" s="152"/>
      <c r="H79" s="152"/>
      <c r="L79" s="560"/>
      <c r="M79" s="560"/>
      <c r="N79" s="560"/>
      <c r="O79" s="560"/>
      <c r="P79" s="444"/>
    </row>
    <row r="80" spans="1:16">
      <c r="A80" s="443"/>
      <c r="B80" s="36"/>
      <c r="C80" s="152"/>
      <c r="D80" s="152"/>
      <c r="E80" s="152"/>
      <c r="F80" s="152"/>
      <c r="G80" s="152"/>
      <c r="H80" s="152"/>
      <c r="L80" s="560"/>
      <c r="M80" s="560"/>
      <c r="N80" s="560"/>
      <c r="O80" s="560"/>
      <c r="P80" s="444"/>
    </row>
    <row r="81" spans="1:16">
      <c r="A81" s="443"/>
      <c r="B81" s="36"/>
      <c r="C81" s="152"/>
      <c r="D81" s="152"/>
      <c r="E81" s="152"/>
      <c r="F81" s="1076" t="s">
        <v>790</v>
      </c>
      <c r="G81" s="1076"/>
      <c r="H81" s="1076"/>
      <c r="I81" s="1076"/>
      <c r="J81" s="1076"/>
      <c r="K81" s="1076"/>
      <c r="L81" s="560"/>
      <c r="M81" s="560"/>
      <c r="N81" s="560"/>
      <c r="O81" s="560"/>
      <c r="P81" s="444"/>
    </row>
    <row r="82" spans="1:16">
      <c r="A82" s="443"/>
      <c r="B82" s="36"/>
      <c r="C82" s="152"/>
      <c r="D82" s="152"/>
      <c r="E82" s="152"/>
      <c r="F82" s="1225" t="s">
        <v>791</v>
      </c>
      <c r="G82" s="1225"/>
      <c r="H82" s="1225"/>
      <c r="I82" s="1225"/>
      <c r="J82" s="1225"/>
      <c r="K82" s="1225"/>
      <c r="L82" s="560"/>
      <c r="M82" s="560"/>
      <c r="N82" s="560"/>
      <c r="O82" s="560"/>
      <c r="P82" s="444"/>
    </row>
    <row r="83" spans="1:16" ht="14.45" customHeight="1" thickBot="1">
      <c r="B83" s="39"/>
      <c r="C83" s="40"/>
      <c r="D83" s="40"/>
      <c r="E83" s="40"/>
      <c r="F83" s="40"/>
      <c r="G83" s="40"/>
      <c r="H83" s="40"/>
      <c r="I83" s="40"/>
      <c r="J83" s="40"/>
      <c r="K83" s="40"/>
      <c r="L83" s="40"/>
      <c r="M83" s="40"/>
      <c r="N83" s="40"/>
      <c r="O83" s="40"/>
      <c r="P83" s="41"/>
    </row>
  </sheetData>
  <mergeCells count="53">
    <mergeCell ref="F81:K81"/>
    <mergeCell ref="F82:K82"/>
    <mergeCell ref="D17:E17"/>
    <mergeCell ref="A1:P1"/>
    <mergeCell ref="A2:A76"/>
    <mergeCell ref="D2:N4"/>
    <mergeCell ref="B5:P5"/>
    <mergeCell ref="B6:C7"/>
    <mergeCell ref="D6:P7"/>
    <mergeCell ref="M8:N8"/>
    <mergeCell ref="O8:P8"/>
    <mergeCell ref="M9:N9"/>
    <mergeCell ref="B11:C11"/>
    <mergeCell ref="B12:C12"/>
    <mergeCell ref="B13:C13"/>
    <mergeCell ref="B14:C14"/>
    <mergeCell ref="B15:C15"/>
    <mergeCell ref="B17:C17"/>
    <mergeCell ref="B18:P18"/>
    <mergeCell ref="B19:P19"/>
    <mergeCell ref="C53:H53"/>
    <mergeCell ref="C54:H54"/>
    <mergeCell ref="C55:H55"/>
    <mergeCell ref="C52:H52"/>
    <mergeCell ref="C46:N46"/>
    <mergeCell ref="C47:H48"/>
    <mergeCell ref="C49:H49"/>
    <mergeCell ref="C50:H50"/>
    <mergeCell ref="C51:H51"/>
    <mergeCell ref="C56:H56"/>
    <mergeCell ref="C57:M57"/>
    <mergeCell ref="C75:H75"/>
    <mergeCell ref="L75:P75"/>
    <mergeCell ref="B67:H67"/>
    <mergeCell ref="I67:J67"/>
    <mergeCell ref="L67:P67"/>
    <mergeCell ref="B59:G59"/>
    <mergeCell ref="I59:J59"/>
    <mergeCell ref="L59:P59"/>
    <mergeCell ref="C76:H76"/>
    <mergeCell ref="L76:P76"/>
    <mergeCell ref="I60:J60"/>
    <mergeCell ref="I61:J61"/>
    <mergeCell ref="I62:J62"/>
    <mergeCell ref="L65:P65"/>
    <mergeCell ref="I63:J63"/>
    <mergeCell ref="B64:H64"/>
    <mergeCell ref="I64:J64"/>
    <mergeCell ref="B65:H65"/>
    <mergeCell ref="I65:J65"/>
    <mergeCell ref="B66:H66"/>
    <mergeCell ref="I66:J66"/>
    <mergeCell ref="L66:P66"/>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28138-1CC1-41BE-8054-D08637ECED50}">
  <sheetPr>
    <tabColor rgb="FFFFFF00"/>
  </sheetPr>
  <dimension ref="A1:U82"/>
  <sheetViews>
    <sheetView showGridLines="0" view="pageBreakPreview" topLeftCell="A42" zoomScale="85" zoomScaleNormal="80" zoomScaleSheetLayoutView="85" workbookViewId="0">
      <selection activeCell="S54" sqref="S54"/>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3 :</v>
      </c>
      <c r="C10" s="155"/>
      <c r="D10" s="18" t="str">
        <f>VLOOKUP(D11,'RUBROS '!A185:E280,2)</f>
        <v>CANCHA CUBIERTA / DESAGUE</v>
      </c>
      <c r="L10" s="156"/>
      <c r="M10" s="157"/>
      <c r="N10" s="157"/>
      <c r="P10" s="25"/>
      <c r="S10" s="264"/>
      <c r="T10" s="264"/>
      <c r="U10" s="264"/>
    </row>
    <row r="11" spans="1:21" s="18" customFormat="1" ht="15" customHeight="1">
      <c r="A11" s="1100"/>
      <c r="B11" s="1113" t="s">
        <v>61</v>
      </c>
      <c r="C11" s="1114"/>
      <c r="D11" s="158">
        <v>28</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CAJA DE REVISION H=0.60-1.50M CON TAPA H.A.</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U</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K72</f>
        <v>0</v>
      </c>
      <c r="E17" s="1098"/>
      <c r="F17" s="161" t="str">
        <f>D13</f>
        <v>U</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CAJA DE REVISION H=0.60-1.50M CON TAPA H.A.</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C58" s="1044" t="str">
        <f>B21</f>
        <v>CAJA DE REVISION H=0.60-1.50M CON TAPA H.A.</v>
      </c>
      <c r="D58" s="1045"/>
      <c r="E58" s="1045"/>
      <c r="F58" s="1045"/>
      <c r="G58" s="1045"/>
      <c r="H58" s="1045"/>
      <c r="I58" s="1045"/>
      <c r="J58" s="1045"/>
      <c r="K58" s="1045"/>
      <c r="L58" s="1045"/>
      <c r="M58" s="1045"/>
      <c r="N58" s="1046"/>
      <c r="P58" s="25"/>
      <c r="S58" s="264"/>
      <c r="T58" s="264"/>
      <c r="U58" s="264"/>
    </row>
    <row r="59" spans="1:21" s="18" customFormat="1">
      <c r="A59" s="1100"/>
      <c r="B59" s="99"/>
      <c r="C59" s="1047" t="s">
        <v>114</v>
      </c>
      <c r="D59" s="1048"/>
      <c r="E59" s="1048"/>
      <c r="F59" s="1048"/>
      <c r="G59" s="1048"/>
      <c r="H59" s="1048"/>
      <c r="I59" s="1048"/>
      <c r="J59" s="1048"/>
      <c r="K59" s="1048"/>
      <c r="L59" s="1049"/>
      <c r="M59" s="237" t="s">
        <v>180</v>
      </c>
      <c r="N59" s="237" t="s">
        <v>60</v>
      </c>
      <c r="P59" s="25"/>
      <c r="S59" s="264"/>
      <c r="T59" s="264"/>
      <c r="U59" s="264"/>
    </row>
    <row r="60" spans="1:21" s="18" customFormat="1">
      <c r="A60" s="1100"/>
      <c r="B60" s="99"/>
      <c r="C60" s="1050"/>
      <c r="D60" s="1051"/>
      <c r="E60" s="1051"/>
      <c r="F60" s="1051"/>
      <c r="G60" s="1051"/>
      <c r="H60" s="1051"/>
      <c r="I60" s="1051"/>
      <c r="J60" s="1051"/>
      <c r="K60" s="1051"/>
      <c r="L60" s="1052"/>
      <c r="M60" s="237" t="s">
        <v>182</v>
      </c>
      <c r="N60" s="237" t="s">
        <v>231</v>
      </c>
      <c r="P60" s="25"/>
      <c r="S60" s="264"/>
      <c r="T60" s="264"/>
      <c r="U60" s="264"/>
    </row>
    <row r="61" spans="1:21" s="18" customFormat="1">
      <c r="A61" s="1100"/>
      <c r="B61" s="99"/>
      <c r="C61" s="1083" t="str">
        <f>C58</f>
        <v>CAJA DE REVISION H=0.60-1.50M CON TAPA H.A.</v>
      </c>
      <c r="D61" s="1084"/>
      <c r="E61" s="1084"/>
      <c r="F61" s="1084"/>
      <c r="G61" s="1084"/>
      <c r="H61" s="1084"/>
      <c r="I61" s="1084"/>
      <c r="J61" s="1084"/>
      <c r="K61" s="1084"/>
      <c r="L61" s="1085"/>
      <c r="M61" s="317">
        <v>8</v>
      </c>
      <c r="N61" s="317">
        <f>M61</f>
        <v>8</v>
      </c>
      <c r="P61" s="25"/>
      <c r="S61" s="264"/>
      <c r="T61" s="264"/>
      <c r="U61" s="264"/>
    </row>
    <row r="62" spans="1:21" s="18" customFormat="1">
      <c r="A62" s="1100"/>
      <c r="B62" s="99"/>
      <c r="C62" s="1097" t="s">
        <v>60</v>
      </c>
      <c r="D62" s="1097"/>
      <c r="E62" s="1097"/>
      <c r="F62" s="1097"/>
      <c r="G62" s="1097"/>
      <c r="H62" s="1097"/>
      <c r="I62" s="1097"/>
      <c r="J62" s="1097"/>
      <c r="K62" s="1097"/>
      <c r="L62" s="1097"/>
      <c r="M62" s="1097"/>
      <c r="N62" s="279">
        <f>ROUND(SUM(N61:N61),2)</f>
        <v>8</v>
      </c>
      <c r="P62" s="25"/>
      <c r="S62" s="264"/>
      <c r="T62" s="264"/>
      <c r="U62" s="264"/>
    </row>
    <row r="63" spans="1:21" s="18" customFormat="1" ht="13.5" thickBot="1">
      <c r="A63" s="1100"/>
      <c r="B63" s="99"/>
      <c r="P63" s="25"/>
      <c r="S63" s="264"/>
      <c r="T63" s="264"/>
      <c r="U63" s="264"/>
    </row>
    <row r="64" spans="1:21">
      <c r="A64" s="1100"/>
      <c r="B64" s="1088" t="s">
        <v>27</v>
      </c>
      <c r="C64" s="1089"/>
      <c r="D64" s="1089"/>
      <c r="E64" s="1089"/>
      <c r="F64" s="1089"/>
      <c r="G64" s="1089"/>
      <c r="H64" s="28"/>
      <c r="I64" s="1090" t="s">
        <v>28</v>
      </c>
      <c r="J64" s="1091"/>
      <c r="K64" s="29" t="s">
        <v>48</v>
      </c>
      <c r="L64" s="1092" t="s">
        <v>49</v>
      </c>
      <c r="M64" s="1089"/>
      <c r="N64" s="1089"/>
      <c r="O64" s="1089"/>
      <c r="P64" s="1093"/>
    </row>
    <row r="65" spans="1:21" ht="13.15" customHeight="1">
      <c r="A65" s="1100"/>
      <c r="B65" s="30" t="s">
        <v>112</v>
      </c>
      <c r="C65" s="31"/>
      <c r="D65" s="31"/>
      <c r="E65" s="31"/>
      <c r="F65" s="31"/>
      <c r="G65" s="31"/>
      <c r="H65" s="31"/>
      <c r="I65" s="1057" t="str">
        <f t="shared" ref="I65:I70" si="0">+$D$13</f>
        <v>U</v>
      </c>
      <c r="J65" s="1058"/>
      <c r="K65" s="32">
        <f>VLOOKUP(D11,'PLAN. ANTE.'!$A$2:$E$50,3,FALSE)</f>
        <v>0</v>
      </c>
      <c r="L65" s="33"/>
      <c r="M65" s="34"/>
      <c r="N65" s="34"/>
      <c r="O65" s="34"/>
      <c r="P65" s="35"/>
    </row>
    <row r="66" spans="1:21" ht="13.15" customHeight="1">
      <c r="A66" s="1100"/>
      <c r="B66" s="30" t="s">
        <v>111</v>
      </c>
      <c r="C66" s="31"/>
      <c r="D66" s="31"/>
      <c r="E66" s="31"/>
      <c r="F66" s="31"/>
      <c r="G66" s="31"/>
      <c r="H66" s="31"/>
      <c r="I66" s="1057" t="str">
        <f t="shared" si="0"/>
        <v>U</v>
      </c>
      <c r="J66" s="1058"/>
      <c r="K66" s="32">
        <f>VLOOKUP(D11,'PLAN. ANTE.'!$A$2:$E$50,4,FALSE)</f>
        <v>8</v>
      </c>
      <c r="L66" s="33"/>
      <c r="M66" s="34"/>
      <c r="N66" s="34"/>
      <c r="O66" s="34"/>
      <c r="P66" s="35"/>
    </row>
    <row r="67" spans="1:21" s="195" customFormat="1" ht="13.15" customHeight="1">
      <c r="A67" s="1100"/>
      <c r="B67" s="189" t="s">
        <v>303</v>
      </c>
      <c r="C67" s="190"/>
      <c r="D67" s="190"/>
      <c r="E67" s="190"/>
      <c r="F67" s="190"/>
      <c r="G67" s="190"/>
      <c r="H67" s="190"/>
      <c r="I67" s="1094" t="str">
        <f t="shared" si="0"/>
        <v>U</v>
      </c>
      <c r="J67" s="1095"/>
      <c r="K67" s="192">
        <f>ROUND(K68-SUM(K65:K66),2)</f>
        <v>0</v>
      </c>
      <c r="L67" s="191"/>
      <c r="M67" s="193"/>
      <c r="N67" s="193"/>
      <c r="O67" s="193"/>
      <c r="P67" s="194"/>
      <c r="S67" s="264"/>
      <c r="T67" s="264"/>
      <c r="U67" s="264"/>
    </row>
    <row r="68" spans="1:21" ht="13.15" customHeight="1">
      <c r="A68" s="1100"/>
      <c r="B68" s="30" t="s">
        <v>50</v>
      </c>
      <c r="C68" s="31"/>
      <c r="D68" s="31"/>
      <c r="E68" s="31"/>
      <c r="F68" s="31"/>
      <c r="G68" s="31"/>
      <c r="H68" s="31"/>
      <c r="I68" s="1057" t="str">
        <f t="shared" si="0"/>
        <v>U</v>
      </c>
      <c r="J68" s="1058"/>
      <c r="K68" s="32">
        <f>N62</f>
        <v>8</v>
      </c>
      <c r="L68" s="33"/>
      <c r="M68" s="34"/>
      <c r="N68" s="34"/>
      <c r="O68" s="34"/>
      <c r="P68" s="35"/>
    </row>
    <row r="69" spans="1:21">
      <c r="A69" s="1100"/>
      <c r="B69" s="1066" t="s">
        <v>51</v>
      </c>
      <c r="C69" s="1067"/>
      <c r="D69" s="1067"/>
      <c r="E69" s="1067"/>
      <c r="F69" s="1067"/>
      <c r="G69" s="1067"/>
      <c r="H69" s="1096"/>
      <c r="I69" s="1057" t="str">
        <f t="shared" si="0"/>
        <v>U</v>
      </c>
      <c r="J69" s="1058"/>
      <c r="K69" s="43">
        <f>VLOOKUP(D11,'RUBROS '!A1:F173,4)</f>
        <v>4</v>
      </c>
      <c r="L69" s="33"/>
      <c r="M69" s="34"/>
      <c r="N69" s="34"/>
      <c r="O69" s="34"/>
      <c r="P69" s="35"/>
    </row>
    <row r="70" spans="1:21">
      <c r="A70" s="1100"/>
      <c r="B70" s="1055" t="s">
        <v>52</v>
      </c>
      <c r="C70" s="1056"/>
      <c r="D70" s="1056"/>
      <c r="E70" s="1056"/>
      <c r="F70" s="1056"/>
      <c r="G70" s="1056"/>
      <c r="H70" s="1056"/>
      <c r="I70" s="1057" t="str">
        <f t="shared" si="0"/>
        <v>U</v>
      </c>
      <c r="J70" s="1058"/>
      <c r="K70" s="43">
        <f>K68-K69</f>
        <v>4</v>
      </c>
      <c r="L70" s="1057"/>
      <c r="M70" s="1064"/>
      <c r="N70" s="1064"/>
      <c r="O70" s="1064"/>
      <c r="P70" s="1065"/>
    </row>
    <row r="71" spans="1:21">
      <c r="A71" s="1100"/>
      <c r="B71" s="1066" t="s">
        <v>53</v>
      </c>
      <c r="C71" s="1067"/>
      <c r="D71" s="1067"/>
      <c r="E71" s="1067"/>
      <c r="F71" s="1067"/>
      <c r="G71" s="1067"/>
      <c r="H71" s="1067"/>
      <c r="I71" s="1057" t="s">
        <v>54</v>
      </c>
      <c r="J71" s="1058"/>
      <c r="K71" s="44">
        <f>K68/K69</f>
        <v>2</v>
      </c>
      <c r="L71" s="1057"/>
      <c r="M71" s="1064"/>
      <c r="N71" s="1064"/>
      <c r="O71" s="1064"/>
      <c r="P71" s="1065"/>
    </row>
    <row r="72" spans="1:21" ht="13.5" thickBot="1">
      <c r="A72" s="1100"/>
      <c r="B72" s="1068" t="s">
        <v>55</v>
      </c>
      <c r="C72" s="1069"/>
      <c r="D72" s="1069"/>
      <c r="E72" s="1069"/>
      <c r="F72" s="1069"/>
      <c r="G72" s="1069"/>
      <c r="H72" s="1069"/>
      <c r="I72" s="1070" t="str">
        <f>+$D$13</f>
        <v>U</v>
      </c>
      <c r="J72" s="1071"/>
      <c r="K72" s="100">
        <f>K67</f>
        <v>0</v>
      </c>
      <c r="L72" s="1070" t="s">
        <v>56</v>
      </c>
      <c r="M72" s="1072"/>
      <c r="N72" s="1072"/>
      <c r="O72" s="1072"/>
      <c r="P72" s="1073"/>
    </row>
    <row r="73" spans="1:21">
      <c r="A73" s="1100"/>
      <c r="B73" s="36"/>
      <c r="P73" s="26"/>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c r="A79" s="1100"/>
      <c r="B79" s="36"/>
      <c r="P79" s="26"/>
    </row>
    <row r="80" spans="1:21" ht="13.15" customHeight="1">
      <c r="A80" s="1100"/>
      <c r="B80" s="36"/>
      <c r="C80" s="1076" t="str">
        <f>INFO.!B13</f>
        <v xml:space="preserve">ING. BERNARDO V. USCA Z. </v>
      </c>
      <c r="D80" s="1076"/>
      <c r="E80" s="1076"/>
      <c r="F80" s="1076"/>
      <c r="G80" s="1076"/>
      <c r="H80" s="1076"/>
      <c r="L80" s="1059" t="str">
        <f>INFO.!B20</f>
        <v xml:space="preserve">ING. YADIRA M. GREFA S. </v>
      </c>
      <c r="M80" s="1059"/>
      <c r="N80" s="1059"/>
      <c r="O80" s="1059"/>
      <c r="P80" s="1060"/>
    </row>
    <row r="81" spans="1:16">
      <c r="A81" s="1100"/>
      <c r="B81" s="36"/>
      <c r="C81" s="1063" t="str">
        <f>INFO.!A13</f>
        <v xml:space="preserve">CONTRATISTA </v>
      </c>
      <c r="D81" s="1063"/>
      <c r="E81" s="1063"/>
      <c r="F81" s="1063"/>
      <c r="G81" s="1063"/>
      <c r="H81" s="1063"/>
      <c r="L81" s="1061" t="str">
        <f>INFO.!A19</f>
        <v>FISCALIZADORA</v>
      </c>
      <c r="M81" s="1061"/>
      <c r="N81" s="1061"/>
      <c r="O81" s="1061"/>
      <c r="P81" s="1062"/>
    </row>
    <row r="82" spans="1:16" ht="14.45" customHeight="1" thickBot="1">
      <c r="B82" s="39"/>
      <c r="C82" s="40"/>
      <c r="D82" s="40"/>
      <c r="E82" s="40"/>
      <c r="F82" s="40"/>
      <c r="G82" s="40"/>
      <c r="H82" s="40"/>
      <c r="I82" s="40"/>
      <c r="J82" s="40"/>
      <c r="K82" s="40"/>
      <c r="L82" s="40"/>
      <c r="M82" s="40"/>
      <c r="N82" s="40"/>
      <c r="O82" s="40"/>
      <c r="P82" s="41"/>
    </row>
  </sheetData>
  <mergeCells count="44">
    <mergeCell ref="A1:P1"/>
    <mergeCell ref="A2:A81"/>
    <mergeCell ref="D2:N4"/>
    <mergeCell ref="B5:P5"/>
    <mergeCell ref="B6:C7"/>
    <mergeCell ref="D6:P7"/>
    <mergeCell ref="M8:N8"/>
    <mergeCell ref="O8:P8"/>
    <mergeCell ref="M9:N9"/>
    <mergeCell ref="B11:C11"/>
    <mergeCell ref="C62:M62"/>
    <mergeCell ref="B12:C12"/>
    <mergeCell ref="B13:C13"/>
    <mergeCell ref="B14:C14"/>
    <mergeCell ref="B15:C15"/>
    <mergeCell ref="B17:C17"/>
    <mergeCell ref="D17:E17"/>
    <mergeCell ref="B18:P18"/>
    <mergeCell ref="B19:P19"/>
    <mergeCell ref="C58:N58"/>
    <mergeCell ref="C59:L60"/>
    <mergeCell ref="C61:L61"/>
    <mergeCell ref="L70:P70"/>
    <mergeCell ref="B64:G64"/>
    <mergeCell ref="I64:J64"/>
    <mergeCell ref="L64:P64"/>
    <mergeCell ref="I65:J65"/>
    <mergeCell ref="I66:J66"/>
    <mergeCell ref="I67:J67"/>
    <mergeCell ref="I68:J68"/>
    <mergeCell ref="B69:H69"/>
    <mergeCell ref="I69:J69"/>
    <mergeCell ref="B70:H70"/>
    <mergeCell ref="I70:J70"/>
    <mergeCell ref="C80:H80"/>
    <mergeCell ref="L80:P80"/>
    <mergeCell ref="C81:H81"/>
    <mergeCell ref="L81:P81"/>
    <mergeCell ref="B71:H71"/>
    <mergeCell ref="I71:J71"/>
    <mergeCell ref="L71:P71"/>
    <mergeCell ref="B72:H72"/>
    <mergeCell ref="I72:J72"/>
    <mergeCell ref="L72:P72"/>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DEBA5-0C75-479B-9257-9FABB5297873}">
  <sheetPr>
    <tabColor rgb="FF92D050"/>
  </sheetPr>
  <dimension ref="A1:U167"/>
  <sheetViews>
    <sheetView showGridLines="0" view="pageBreakPreview" topLeftCell="A70" zoomScale="70" zoomScaleNormal="80" zoomScaleSheetLayoutView="70" workbookViewId="0">
      <selection activeCell="F133" sqref="F133:K134"/>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3 :</v>
      </c>
      <c r="C10" s="155"/>
      <c r="D10" s="18" t="str">
        <f>VLOOKUP(D11,'RUBROS '!A185:E280,2)</f>
        <v>CANCHA CUBIERTA / DESAGUE</v>
      </c>
      <c r="L10" s="156"/>
      <c r="M10" s="157"/>
      <c r="N10" s="157"/>
      <c r="P10" s="25"/>
      <c r="S10" s="264"/>
      <c r="T10" s="264"/>
      <c r="U10" s="264"/>
    </row>
    <row r="11" spans="1:21" s="18" customFormat="1" ht="15" customHeight="1">
      <c r="A11" s="1100"/>
      <c r="B11" s="1113" t="s">
        <v>61</v>
      </c>
      <c r="C11" s="1114"/>
      <c r="D11" s="158">
        <v>29</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TUBERIA PVC 160MM DESAGUE</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K116</f>
        <v>0.45</v>
      </c>
      <c r="E17" s="1098"/>
      <c r="F17" s="161" t="str">
        <f>D13</f>
        <v>M</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TUBERIA PVC 160MM DESAGUE</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97"/>
      <c r="D84" s="97"/>
      <c r="E84" s="97"/>
      <c r="F84" s="97"/>
      <c r="G84" s="97"/>
      <c r="H84" s="97"/>
      <c r="I84" s="97"/>
      <c r="J84" s="97"/>
      <c r="K84" s="97"/>
      <c r="L84" s="97"/>
      <c r="M84" s="97"/>
      <c r="N84" s="97"/>
      <c r="O84" s="97"/>
      <c r="P84" s="98"/>
      <c r="S84" s="264"/>
      <c r="T84" s="264"/>
      <c r="U84" s="264"/>
    </row>
    <row r="85" spans="1:21" s="18" customFormat="1">
      <c r="A85" s="1100"/>
      <c r="B85" s="99"/>
      <c r="C85" s="1044" t="str">
        <f>B21</f>
        <v>TUBERIA PVC 160MM DESAGUE</v>
      </c>
      <c r="D85" s="1045"/>
      <c r="E85" s="1045"/>
      <c r="F85" s="1045"/>
      <c r="G85" s="1045"/>
      <c r="H85" s="1045"/>
      <c r="I85" s="1045"/>
      <c r="J85" s="1045"/>
      <c r="K85" s="1045"/>
      <c r="L85" s="1045"/>
      <c r="M85" s="1045"/>
      <c r="N85" s="1046"/>
      <c r="P85" s="25"/>
      <c r="S85" s="264"/>
      <c r="T85" s="264"/>
      <c r="U85" s="264"/>
    </row>
    <row r="86" spans="1:21" s="18" customFormat="1">
      <c r="A86" s="1100"/>
      <c r="B86" s="99"/>
      <c r="C86" s="1047" t="s">
        <v>114</v>
      </c>
      <c r="D86" s="1048"/>
      <c r="E86" s="1048"/>
      <c r="F86" s="1048"/>
      <c r="G86" s="1048"/>
      <c r="H86" s="1048"/>
      <c r="I86" s="1048"/>
      <c r="J86" s="1048"/>
      <c r="K86" s="1049"/>
      <c r="L86" s="237" t="s">
        <v>183</v>
      </c>
      <c r="M86" s="237" t="s">
        <v>180</v>
      </c>
      <c r="N86" s="237" t="s">
        <v>60</v>
      </c>
      <c r="P86" s="25"/>
      <c r="S86" s="264"/>
      <c r="T86" s="264"/>
      <c r="U86" s="264"/>
    </row>
    <row r="87" spans="1:21" s="18" customFormat="1">
      <c r="A87" s="1100"/>
      <c r="B87" s="99"/>
      <c r="C87" s="1050"/>
      <c r="D87" s="1051"/>
      <c r="E87" s="1051"/>
      <c r="F87" s="1051"/>
      <c r="G87" s="1051"/>
      <c r="H87" s="1051"/>
      <c r="I87" s="1051"/>
      <c r="J87" s="1051"/>
      <c r="K87" s="1052"/>
      <c r="L87" s="237" t="s">
        <v>181</v>
      </c>
      <c r="M87" s="237" t="s">
        <v>182</v>
      </c>
      <c r="N87" s="237" t="s">
        <v>181</v>
      </c>
      <c r="P87" s="25"/>
      <c r="S87" s="264"/>
      <c r="T87" s="264"/>
      <c r="U87" s="264"/>
    </row>
    <row r="88" spans="1:21" s="18" customFormat="1">
      <c r="A88" s="1100"/>
      <c r="B88" s="99"/>
      <c r="C88" s="1083" t="s">
        <v>611</v>
      </c>
      <c r="D88" s="1084"/>
      <c r="E88" s="1084"/>
      <c r="F88" s="1084"/>
      <c r="G88" s="1084"/>
      <c r="H88" s="1084"/>
      <c r="I88" s="1084"/>
      <c r="J88" s="1084"/>
      <c r="K88" s="1085"/>
      <c r="L88" s="377">
        <v>9.44</v>
      </c>
      <c r="M88" s="236">
        <v>1</v>
      </c>
      <c r="N88" s="236">
        <f>ROUND(L88*M88,2)</f>
        <v>9.44</v>
      </c>
      <c r="P88" s="25"/>
      <c r="S88" s="264"/>
      <c r="T88" s="264"/>
      <c r="U88" s="264"/>
    </row>
    <row r="89" spans="1:21" s="18" customFormat="1">
      <c r="A89" s="1100"/>
      <c r="B89" s="99"/>
      <c r="C89" s="1083" t="s">
        <v>612</v>
      </c>
      <c r="D89" s="1084"/>
      <c r="E89" s="1084"/>
      <c r="F89" s="1084"/>
      <c r="G89" s="1084"/>
      <c r="H89" s="1084"/>
      <c r="I89" s="1084"/>
      <c r="J89" s="1084"/>
      <c r="K89" s="1085"/>
      <c r="L89" s="377">
        <v>9.36</v>
      </c>
      <c r="M89" s="236">
        <v>1</v>
      </c>
      <c r="N89" s="236">
        <f t="shared" ref="N89:N103" si="0">ROUND(L89*M89,2)</f>
        <v>9.36</v>
      </c>
      <c r="P89" s="25"/>
      <c r="S89" s="264"/>
      <c r="T89" s="264"/>
      <c r="U89" s="264"/>
    </row>
    <row r="90" spans="1:21" s="18" customFormat="1">
      <c r="A90" s="1100"/>
      <c r="B90" s="99"/>
      <c r="C90" s="1083" t="s">
        <v>613</v>
      </c>
      <c r="D90" s="1084"/>
      <c r="E90" s="1084"/>
      <c r="F90" s="1084"/>
      <c r="G90" s="1084"/>
      <c r="H90" s="1084"/>
      <c r="I90" s="1084"/>
      <c r="J90" s="1084"/>
      <c r="K90" s="1085"/>
      <c r="L90" s="377">
        <v>9.41</v>
      </c>
      <c r="M90" s="236">
        <v>1</v>
      </c>
      <c r="N90" s="236">
        <f t="shared" si="0"/>
        <v>9.41</v>
      </c>
      <c r="P90" s="25"/>
      <c r="S90" s="264"/>
      <c r="T90" s="264"/>
      <c r="U90" s="264"/>
    </row>
    <row r="91" spans="1:21" s="18" customFormat="1">
      <c r="A91" s="1100"/>
      <c r="B91" s="99"/>
      <c r="C91" s="1083" t="s">
        <v>614</v>
      </c>
      <c r="D91" s="1084"/>
      <c r="E91" s="1084"/>
      <c r="F91" s="1084"/>
      <c r="G91" s="1084"/>
      <c r="H91" s="1084"/>
      <c r="I91" s="1084"/>
      <c r="J91" s="1084"/>
      <c r="K91" s="1085"/>
      <c r="L91" s="377">
        <v>1.75</v>
      </c>
      <c r="M91" s="236">
        <v>1</v>
      </c>
      <c r="N91" s="236">
        <f t="shared" si="0"/>
        <v>1.75</v>
      </c>
      <c r="P91" s="25"/>
      <c r="S91" s="264"/>
      <c r="T91" s="264"/>
      <c r="U91" s="264"/>
    </row>
    <row r="92" spans="1:21" s="18" customFormat="1">
      <c r="A92" s="1100"/>
      <c r="B92" s="99"/>
      <c r="C92" s="1083" t="s">
        <v>615</v>
      </c>
      <c r="D92" s="1084"/>
      <c r="E92" s="1084"/>
      <c r="F92" s="1084"/>
      <c r="G92" s="1084"/>
      <c r="H92" s="1084"/>
      <c r="I92" s="1084"/>
      <c r="J92" s="1084"/>
      <c r="K92" s="1085"/>
      <c r="L92" s="377">
        <v>9.2799999999999994</v>
      </c>
      <c r="M92" s="236">
        <v>1</v>
      </c>
      <c r="N92" s="236">
        <f t="shared" si="0"/>
        <v>9.2799999999999994</v>
      </c>
      <c r="P92" s="25"/>
      <c r="S92" s="264"/>
      <c r="T92" s="264"/>
      <c r="U92" s="264"/>
    </row>
    <row r="93" spans="1:21" s="18" customFormat="1">
      <c r="A93" s="1100"/>
      <c r="B93" s="99"/>
      <c r="C93" s="1083" t="s">
        <v>616</v>
      </c>
      <c r="D93" s="1084"/>
      <c r="E93" s="1084"/>
      <c r="F93" s="1084"/>
      <c r="G93" s="1084"/>
      <c r="H93" s="1084"/>
      <c r="I93" s="1084"/>
      <c r="J93" s="1084"/>
      <c r="K93" s="1085"/>
      <c r="L93" s="377">
        <f>3.75+0.76</f>
        <v>4.51</v>
      </c>
      <c r="M93" s="236">
        <v>1</v>
      </c>
      <c r="N93" s="236">
        <f t="shared" si="0"/>
        <v>4.51</v>
      </c>
      <c r="P93" s="25"/>
      <c r="S93" s="264"/>
      <c r="T93" s="264"/>
      <c r="U93" s="264"/>
    </row>
    <row r="94" spans="1:21" s="18" customFormat="1">
      <c r="A94" s="1100"/>
      <c r="B94" s="99"/>
      <c r="C94" s="1083" t="s">
        <v>617</v>
      </c>
      <c r="D94" s="1084"/>
      <c r="E94" s="1084"/>
      <c r="F94" s="1084"/>
      <c r="G94" s="1084"/>
      <c r="H94" s="1084"/>
      <c r="I94" s="1084"/>
      <c r="J94" s="1084"/>
      <c r="K94" s="1085"/>
      <c r="L94" s="377">
        <v>5.03</v>
      </c>
      <c r="M94" s="236">
        <v>1</v>
      </c>
      <c r="N94" s="236">
        <f t="shared" si="0"/>
        <v>5.03</v>
      </c>
      <c r="P94" s="25"/>
      <c r="S94" s="264"/>
      <c r="T94" s="264"/>
      <c r="U94" s="264"/>
    </row>
    <row r="95" spans="1:21" s="18" customFormat="1">
      <c r="A95" s="1100"/>
      <c r="B95" s="99"/>
      <c r="C95" s="1083" t="s">
        <v>618</v>
      </c>
      <c r="D95" s="1084"/>
      <c r="E95" s="1084"/>
      <c r="F95" s="1084"/>
      <c r="G95" s="1084"/>
      <c r="H95" s="1084"/>
      <c r="I95" s="1084"/>
      <c r="J95" s="1084"/>
      <c r="K95" s="1085"/>
      <c r="L95" s="377">
        <v>12.31</v>
      </c>
      <c r="M95" s="236">
        <v>1</v>
      </c>
      <c r="N95" s="236">
        <f t="shared" si="0"/>
        <v>12.31</v>
      </c>
      <c r="P95" s="25"/>
      <c r="S95" s="264"/>
      <c r="T95" s="264"/>
      <c r="U95" s="264"/>
    </row>
    <row r="96" spans="1:21" s="18" customFormat="1">
      <c r="A96" s="1100"/>
      <c r="B96" s="99"/>
      <c r="C96" s="1083" t="s">
        <v>619</v>
      </c>
      <c r="D96" s="1084"/>
      <c r="E96" s="1084"/>
      <c r="F96" s="1084"/>
      <c r="G96" s="1084"/>
      <c r="H96" s="1084"/>
      <c r="I96" s="1084"/>
      <c r="J96" s="1084"/>
      <c r="K96" s="1085"/>
      <c r="L96" s="377">
        <v>0.51</v>
      </c>
      <c r="M96" s="236">
        <v>1</v>
      </c>
      <c r="N96" s="236">
        <f t="shared" si="0"/>
        <v>0.51</v>
      </c>
      <c r="P96" s="25"/>
      <c r="S96" s="264"/>
      <c r="T96" s="264"/>
      <c r="U96" s="264"/>
    </row>
    <row r="97" spans="1:21" s="18" customFormat="1">
      <c r="A97" s="1100"/>
      <c r="B97" s="99"/>
      <c r="C97" s="1083" t="s">
        <v>620</v>
      </c>
      <c r="D97" s="1084"/>
      <c r="E97" s="1084"/>
      <c r="F97" s="1084"/>
      <c r="G97" s="1084"/>
      <c r="H97" s="1084"/>
      <c r="I97" s="1084"/>
      <c r="J97" s="1084"/>
      <c r="K97" s="1085"/>
      <c r="L97" s="377">
        <v>0.54</v>
      </c>
      <c r="M97" s="236">
        <v>1</v>
      </c>
      <c r="N97" s="236">
        <f t="shared" si="0"/>
        <v>0.54</v>
      </c>
      <c r="P97" s="25"/>
      <c r="S97" s="264"/>
      <c r="T97" s="264"/>
      <c r="U97" s="264"/>
    </row>
    <row r="98" spans="1:21" s="18" customFormat="1">
      <c r="A98" s="1100"/>
      <c r="B98" s="99"/>
      <c r="C98" s="1083" t="s">
        <v>621</v>
      </c>
      <c r="D98" s="1084"/>
      <c r="E98" s="1084"/>
      <c r="F98" s="1084"/>
      <c r="G98" s="1084"/>
      <c r="H98" s="1084"/>
      <c r="I98" s="1084"/>
      <c r="J98" s="1084"/>
      <c r="K98" s="1085"/>
      <c r="L98" s="377">
        <v>0.56000000000000005</v>
      </c>
      <c r="M98" s="236">
        <v>1</v>
      </c>
      <c r="N98" s="236">
        <f t="shared" si="0"/>
        <v>0.56000000000000005</v>
      </c>
      <c r="P98" s="25"/>
      <c r="S98" s="264"/>
      <c r="T98" s="264"/>
      <c r="U98" s="264"/>
    </row>
    <row r="99" spans="1:21" s="18" customFormat="1">
      <c r="A99" s="1100"/>
      <c r="B99" s="99"/>
      <c r="C99" s="1083" t="s">
        <v>622</v>
      </c>
      <c r="D99" s="1084"/>
      <c r="E99" s="1084"/>
      <c r="F99" s="1084"/>
      <c r="G99" s="1084"/>
      <c r="H99" s="1084"/>
      <c r="I99" s="1084"/>
      <c r="J99" s="1084"/>
      <c r="K99" s="1085"/>
      <c r="L99" s="377">
        <v>0.56000000000000005</v>
      </c>
      <c r="M99" s="236">
        <v>1</v>
      </c>
      <c r="N99" s="236">
        <f t="shared" si="0"/>
        <v>0.56000000000000005</v>
      </c>
      <c r="P99" s="25"/>
      <c r="S99" s="264"/>
      <c r="T99" s="264"/>
      <c r="U99" s="264"/>
    </row>
    <row r="100" spans="1:21" s="18" customFormat="1">
      <c r="A100" s="1100"/>
      <c r="B100" s="99"/>
      <c r="C100" s="1083" t="s">
        <v>623</v>
      </c>
      <c r="D100" s="1084"/>
      <c r="E100" s="1084"/>
      <c r="F100" s="1084"/>
      <c r="G100" s="1084"/>
      <c r="H100" s="1084"/>
      <c r="I100" s="1084"/>
      <c r="J100" s="1084"/>
      <c r="K100" s="1085"/>
      <c r="L100" s="377">
        <v>0.22</v>
      </c>
      <c r="M100" s="236">
        <v>1</v>
      </c>
      <c r="N100" s="236">
        <f t="shared" si="0"/>
        <v>0.22</v>
      </c>
      <c r="P100" s="25"/>
      <c r="S100" s="264"/>
      <c r="T100" s="264"/>
      <c r="U100" s="264"/>
    </row>
    <row r="101" spans="1:21" s="18" customFormat="1">
      <c r="A101" s="1100"/>
      <c r="B101" s="99"/>
      <c r="C101" s="1083" t="s">
        <v>624</v>
      </c>
      <c r="D101" s="1084"/>
      <c r="E101" s="1084"/>
      <c r="F101" s="1084"/>
      <c r="G101" s="1084"/>
      <c r="H101" s="1084"/>
      <c r="I101" s="1084"/>
      <c r="J101" s="1084"/>
      <c r="K101" s="1085"/>
      <c r="L101" s="377">
        <v>0.21</v>
      </c>
      <c r="M101" s="236">
        <v>1</v>
      </c>
      <c r="N101" s="236">
        <f t="shared" si="0"/>
        <v>0.21</v>
      </c>
      <c r="P101" s="25"/>
      <c r="S101" s="264"/>
      <c r="T101" s="264"/>
      <c r="U101" s="264"/>
    </row>
    <row r="102" spans="1:21" s="18" customFormat="1">
      <c r="A102" s="1100"/>
      <c r="B102" s="99"/>
      <c r="C102" s="1083" t="s">
        <v>625</v>
      </c>
      <c r="D102" s="1084"/>
      <c r="E102" s="1084"/>
      <c r="F102" s="1084"/>
      <c r="G102" s="1084"/>
      <c r="H102" s="1084"/>
      <c r="I102" s="1084"/>
      <c r="J102" s="1084"/>
      <c r="K102" s="1085"/>
      <c r="L102" s="377">
        <v>1.08</v>
      </c>
      <c r="M102" s="236">
        <v>1</v>
      </c>
      <c r="N102" s="236">
        <f t="shared" si="0"/>
        <v>1.08</v>
      </c>
      <c r="P102" s="25"/>
      <c r="S102" s="264"/>
      <c r="T102" s="264"/>
      <c r="U102" s="264"/>
    </row>
    <row r="103" spans="1:21" s="18" customFormat="1">
      <c r="A103" s="1100"/>
      <c r="B103" s="99"/>
      <c r="C103" s="1083" t="s">
        <v>626</v>
      </c>
      <c r="D103" s="1084"/>
      <c r="E103" s="1084"/>
      <c r="F103" s="1084"/>
      <c r="G103" s="1084"/>
      <c r="H103" s="1084"/>
      <c r="I103" s="1084"/>
      <c r="J103" s="1084"/>
      <c r="K103" s="1085"/>
      <c r="L103" s="377">
        <v>1.1499999999999999</v>
      </c>
      <c r="M103" s="236">
        <v>1</v>
      </c>
      <c r="N103" s="236">
        <f t="shared" si="0"/>
        <v>1.1499999999999999</v>
      </c>
      <c r="P103" s="25"/>
      <c r="S103" s="264"/>
      <c r="T103" s="264"/>
      <c r="U103" s="264"/>
    </row>
    <row r="104" spans="1:21" s="672" customFormat="1">
      <c r="A104" s="1100"/>
      <c r="B104" s="669"/>
      <c r="C104" s="1233" t="s">
        <v>749</v>
      </c>
      <c r="D104" s="1234"/>
      <c r="E104" s="1234"/>
      <c r="F104" s="1234"/>
      <c r="G104" s="1234"/>
      <c r="H104" s="1234"/>
      <c r="I104" s="1234"/>
      <c r="J104" s="1234"/>
      <c r="K104" s="1235"/>
      <c r="L104" s="670">
        <v>0.45</v>
      </c>
      <c r="M104" s="671">
        <v>1</v>
      </c>
      <c r="N104" s="671">
        <f t="shared" ref="N104" si="1">ROUND(L104*M104,2)</f>
        <v>0.45</v>
      </c>
      <c r="P104" s="673"/>
      <c r="S104" s="674"/>
      <c r="T104" s="674"/>
      <c r="U104" s="674"/>
    </row>
    <row r="105" spans="1:21" s="18" customFormat="1">
      <c r="A105" s="1100"/>
      <c r="B105" s="99"/>
      <c r="C105" s="1097" t="s">
        <v>60</v>
      </c>
      <c r="D105" s="1097"/>
      <c r="E105" s="1097"/>
      <c r="F105" s="1097"/>
      <c r="G105" s="1097"/>
      <c r="H105" s="1097"/>
      <c r="I105" s="1097"/>
      <c r="J105" s="1097"/>
      <c r="K105" s="1097"/>
      <c r="L105" s="1097"/>
      <c r="M105" s="1097"/>
      <c r="N105" s="279">
        <f>ROUND(SUM(N88:N104),2)</f>
        <v>66.37</v>
      </c>
      <c r="P105" s="25"/>
      <c r="S105" s="264"/>
      <c r="T105" s="264"/>
      <c r="U105" s="264"/>
    </row>
    <row r="106" spans="1:21" s="18" customFormat="1">
      <c r="A106" s="1100"/>
      <c r="B106" s="99"/>
      <c r="P106" s="25"/>
      <c r="S106" s="264"/>
      <c r="T106" s="264"/>
      <c r="U106" s="264"/>
    </row>
    <row r="107" spans="1:21" s="18" customFormat="1" ht="13.5" thickBot="1">
      <c r="A107" s="1100"/>
      <c r="B107" s="99"/>
      <c r="P107" s="25"/>
      <c r="S107" s="264"/>
      <c r="T107" s="264"/>
      <c r="U107" s="264"/>
    </row>
    <row r="108" spans="1:21">
      <c r="A108" s="1100"/>
      <c r="B108" s="1088" t="s">
        <v>27</v>
      </c>
      <c r="C108" s="1089"/>
      <c r="D108" s="1089"/>
      <c r="E108" s="1089"/>
      <c r="F108" s="1089"/>
      <c r="G108" s="1089"/>
      <c r="H108" s="28"/>
      <c r="I108" s="1090" t="s">
        <v>28</v>
      </c>
      <c r="J108" s="1091"/>
      <c r="K108" s="29" t="s">
        <v>48</v>
      </c>
      <c r="L108" s="1092" t="s">
        <v>49</v>
      </c>
      <c r="M108" s="1089"/>
      <c r="N108" s="1089"/>
      <c r="O108" s="1089"/>
      <c r="P108" s="1093"/>
    </row>
    <row r="109" spans="1:21" ht="13.15" customHeight="1">
      <c r="A109" s="1100"/>
      <c r="B109" s="30" t="s">
        <v>112</v>
      </c>
      <c r="C109" s="31"/>
      <c r="D109" s="31"/>
      <c r="E109" s="31"/>
      <c r="F109" s="31"/>
      <c r="G109" s="31"/>
      <c r="H109" s="31"/>
      <c r="I109" s="1057" t="str">
        <f t="shared" ref="I109:I114" si="2">+$D$13</f>
        <v>M</v>
      </c>
      <c r="J109" s="1058"/>
      <c r="K109" s="32">
        <f>VLOOKUP(D11,'PLAN. ANTE.'!$A$2:$E$50,3,FALSE)</f>
        <v>0</v>
      </c>
      <c r="L109" s="33"/>
      <c r="M109" s="34"/>
      <c r="N109" s="34"/>
      <c r="O109" s="34"/>
      <c r="P109" s="35"/>
    </row>
    <row r="110" spans="1:21" ht="13.15" customHeight="1">
      <c r="A110" s="1100"/>
      <c r="B110" s="30" t="s">
        <v>111</v>
      </c>
      <c r="C110" s="31"/>
      <c r="D110" s="31"/>
      <c r="E110" s="31"/>
      <c r="F110" s="31"/>
      <c r="G110" s="31"/>
      <c r="H110" s="31"/>
      <c r="I110" s="1057" t="str">
        <f t="shared" si="2"/>
        <v>M</v>
      </c>
      <c r="J110" s="1058"/>
      <c r="K110" s="32">
        <f>VLOOKUP(D11,'PLAN. ANTE.'!$A$2:$E$50,4,FALSE)</f>
        <v>65.92</v>
      </c>
      <c r="L110" s="33"/>
      <c r="M110" s="34"/>
      <c r="N110" s="34"/>
      <c r="O110" s="34"/>
      <c r="P110" s="35"/>
    </row>
    <row r="111" spans="1:21" s="195" customFormat="1" ht="13.15" customHeight="1">
      <c r="A111" s="1100"/>
      <c r="B111" s="189" t="s">
        <v>303</v>
      </c>
      <c r="C111" s="190"/>
      <c r="D111" s="190"/>
      <c r="E111" s="190"/>
      <c r="F111" s="190"/>
      <c r="G111" s="190"/>
      <c r="H111" s="190"/>
      <c r="I111" s="1094" t="str">
        <f t="shared" si="2"/>
        <v>M</v>
      </c>
      <c r="J111" s="1095"/>
      <c r="K111" s="192">
        <f>ROUND(K112-SUM(K109:K110),2)</f>
        <v>0.45</v>
      </c>
      <c r="L111" s="191"/>
      <c r="M111" s="193"/>
      <c r="N111" s="193"/>
      <c r="O111" s="193"/>
      <c r="P111" s="194"/>
      <c r="S111" s="264"/>
      <c r="T111" s="264"/>
      <c r="U111" s="264"/>
    </row>
    <row r="112" spans="1:21" ht="13.15" customHeight="1">
      <c r="A112" s="1100"/>
      <c r="B112" s="30" t="s">
        <v>50</v>
      </c>
      <c r="C112" s="31"/>
      <c r="D112" s="31"/>
      <c r="E112" s="31"/>
      <c r="F112" s="31"/>
      <c r="G112" s="31"/>
      <c r="H112" s="31"/>
      <c r="I112" s="1057" t="str">
        <f t="shared" si="2"/>
        <v>M</v>
      </c>
      <c r="J112" s="1058"/>
      <c r="K112" s="32">
        <f>N105</f>
        <v>66.37</v>
      </c>
      <c r="L112" s="33"/>
      <c r="M112" s="34"/>
      <c r="N112" s="34"/>
      <c r="O112" s="34"/>
      <c r="P112" s="35"/>
    </row>
    <row r="113" spans="1:16">
      <c r="A113" s="1100"/>
      <c r="B113" s="1066" t="s">
        <v>51</v>
      </c>
      <c r="C113" s="1067"/>
      <c r="D113" s="1067"/>
      <c r="E113" s="1067"/>
      <c r="F113" s="1067"/>
      <c r="G113" s="1067"/>
      <c r="H113" s="1096"/>
      <c r="I113" s="1057" t="str">
        <f t="shared" si="2"/>
        <v>M</v>
      </c>
      <c r="J113" s="1058"/>
      <c r="K113" s="43">
        <f>VLOOKUP(D11,'RUBROS '!A1:F173,4)</f>
        <v>30</v>
      </c>
      <c r="L113" s="33"/>
      <c r="M113" s="34"/>
      <c r="N113" s="34"/>
      <c r="O113" s="34"/>
      <c r="P113" s="35"/>
    </row>
    <row r="114" spans="1:16">
      <c r="A114" s="1100"/>
      <c r="B114" s="1055" t="s">
        <v>52</v>
      </c>
      <c r="C114" s="1056"/>
      <c r="D114" s="1056"/>
      <c r="E114" s="1056"/>
      <c r="F114" s="1056"/>
      <c r="G114" s="1056"/>
      <c r="H114" s="1056"/>
      <c r="I114" s="1057" t="str">
        <f t="shared" si="2"/>
        <v>M</v>
      </c>
      <c r="J114" s="1058"/>
      <c r="K114" s="43">
        <f>K112-K113</f>
        <v>36.370000000000005</v>
      </c>
      <c r="L114" s="1057"/>
      <c r="M114" s="1064"/>
      <c r="N114" s="1064"/>
      <c r="O114" s="1064"/>
      <c r="P114" s="1065"/>
    </row>
    <row r="115" spans="1:16">
      <c r="A115" s="1100"/>
      <c r="B115" s="1066" t="s">
        <v>53</v>
      </c>
      <c r="C115" s="1067"/>
      <c r="D115" s="1067"/>
      <c r="E115" s="1067"/>
      <c r="F115" s="1067"/>
      <c r="G115" s="1067"/>
      <c r="H115" s="1067"/>
      <c r="I115" s="1057" t="s">
        <v>54</v>
      </c>
      <c r="J115" s="1058"/>
      <c r="K115" s="44">
        <f>K112/K113</f>
        <v>2.2123333333333335</v>
      </c>
      <c r="L115" s="1057"/>
      <c r="M115" s="1064"/>
      <c r="N115" s="1064"/>
      <c r="O115" s="1064"/>
      <c r="P115" s="1065"/>
    </row>
    <row r="116" spans="1:16" ht="13.5" thickBot="1">
      <c r="A116" s="1100"/>
      <c r="B116" s="1068" t="s">
        <v>55</v>
      </c>
      <c r="C116" s="1069"/>
      <c r="D116" s="1069"/>
      <c r="E116" s="1069"/>
      <c r="F116" s="1069"/>
      <c r="G116" s="1069"/>
      <c r="H116" s="1069"/>
      <c r="I116" s="1070" t="str">
        <f>+$D$13</f>
        <v>M</v>
      </c>
      <c r="J116" s="1071"/>
      <c r="K116" s="100">
        <f>K111</f>
        <v>0.45</v>
      </c>
      <c r="L116" s="1070" t="s">
        <v>56</v>
      </c>
      <c r="M116" s="1072"/>
      <c r="N116" s="1072"/>
      <c r="O116" s="1072"/>
      <c r="P116" s="1073"/>
    </row>
    <row r="117" spans="1:16">
      <c r="A117" s="1100"/>
      <c r="B117" s="36"/>
      <c r="P117" s="26"/>
    </row>
    <row r="118" spans="1:16">
      <c r="A118" s="1100"/>
      <c r="B118" s="36"/>
      <c r="P118" s="26"/>
    </row>
    <row r="119" spans="1:16">
      <c r="A119" s="1100"/>
      <c r="B119" s="36"/>
      <c r="P119" s="26"/>
    </row>
    <row r="120" spans="1:16">
      <c r="A120" s="1100"/>
      <c r="B120" s="36"/>
      <c r="P120" s="26"/>
    </row>
    <row r="121" spans="1:16">
      <c r="A121" s="1100"/>
      <c r="B121" s="36"/>
      <c r="P121" s="26"/>
    </row>
    <row r="122" spans="1:16">
      <c r="A122" s="1100"/>
      <c r="B122" s="36"/>
      <c r="P122" s="26"/>
    </row>
    <row r="123" spans="1:16">
      <c r="A123" s="1100"/>
      <c r="B123" s="36"/>
      <c r="P123" s="26"/>
    </row>
    <row r="124" spans="1:16" ht="13.15" customHeight="1">
      <c r="A124" s="1100"/>
      <c r="B124" s="36"/>
      <c r="C124" s="1076" t="str">
        <f>INFO.!B13</f>
        <v xml:space="preserve">ING. BERNARDO V. USCA Z. </v>
      </c>
      <c r="D124" s="1076"/>
      <c r="E124" s="1076"/>
      <c r="F124" s="1076"/>
      <c r="G124" s="1076"/>
      <c r="H124" s="1076"/>
      <c r="L124" s="1059" t="str">
        <f>INFO.!B19</f>
        <v>ING. ANGELA G. SÁNCHEZ M.</v>
      </c>
      <c r="M124" s="1059"/>
      <c r="N124" s="1059"/>
      <c r="O124" s="1059"/>
      <c r="P124" s="1060"/>
    </row>
    <row r="125" spans="1:16">
      <c r="A125" s="1100"/>
      <c r="B125" s="36"/>
      <c r="C125" s="1063" t="str">
        <f>INFO.!A13</f>
        <v xml:space="preserve">CONTRATISTA </v>
      </c>
      <c r="D125" s="1063"/>
      <c r="E125" s="1063"/>
      <c r="F125" s="1063"/>
      <c r="G125" s="1063"/>
      <c r="H125" s="1063"/>
      <c r="L125" s="1061" t="str">
        <f>INFO.!A19</f>
        <v>FISCALIZADORA</v>
      </c>
      <c r="M125" s="1061"/>
      <c r="N125" s="1061"/>
      <c r="O125" s="1061"/>
      <c r="P125" s="1062"/>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52"/>
      <c r="G131" s="152"/>
      <c r="H131" s="152"/>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076" t="s">
        <v>790</v>
      </c>
      <c r="G133" s="1076"/>
      <c r="H133" s="1076"/>
      <c r="I133" s="1076"/>
      <c r="J133" s="1076"/>
      <c r="K133" s="1076"/>
      <c r="L133" s="560"/>
      <c r="M133" s="560"/>
      <c r="N133" s="560"/>
      <c r="O133" s="560"/>
      <c r="P133" s="444"/>
    </row>
    <row r="134" spans="1:16">
      <c r="A134" s="443"/>
      <c r="B134" s="36"/>
      <c r="C134" s="152"/>
      <c r="D134" s="152"/>
      <c r="E134" s="152"/>
      <c r="F134" s="1225" t="s">
        <v>791</v>
      </c>
      <c r="G134" s="1225"/>
      <c r="H134" s="1225"/>
      <c r="I134" s="1225"/>
      <c r="J134" s="1225"/>
      <c r="K134" s="1225"/>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3.5" thickBot="1">
      <c r="A167" s="443"/>
      <c r="B167" s="39"/>
      <c r="C167" s="242"/>
      <c r="D167" s="242"/>
      <c r="E167" s="242"/>
      <c r="F167" s="242"/>
      <c r="G167" s="242"/>
      <c r="H167" s="242"/>
      <c r="I167" s="40"/>
      <c r="J167" s="40"/>
      <c r="K167" s="40"/>
      <c r="L167" s="593"/>
      <c r="M167" s="593"/>
      <c r="N167" s="593"/>
      <c r="O167" s="593"/>
      <c r="P167" s="594"/>
    </row>
  </sheetData>
  <mergeCells count="62">
    <mergeCell ref="F133:K133"/>
    <mergeCell ref="F134:K134"/>
    <mergeCell ref="A1:P1"/>
    <mergeCell ref="A2:A125"/>
    <mergeCell ref="D2:N4"/>
    <mergeCell ref="B5:P5"/>
    <mergeCell ref="B6:C7"/>
    <mergeCell ref="D6:P7"/>
    <mergeCell ref="M8:N8"/>
    <mergeCell ref="O8:P8"/>
    <mergeCell ref="M9:N9"/>
    <mergeCell ref="B11:C11"/>
    <mergeCell ref="L108:P108"/>
    <mergeCell ref="C85:N85"/>
    <mergeCell ref="B18:P18"/>
    <mergeCell ref="B19:P19"/>
    <mergeCell ref="B12:C12"/>
    <mergeCell ref="B13:C13"/>
    <mergeCell ref="B14:C14"/>
    <mergeCell ref="B15:C15"/>
    <mergeCell ref="B17:C17"/>
    <mergeCell ref="D17:E17"/>
    <mergeCell ref="L114:P114"/>
    <mergeCell ref="C99:K99"/>
    <mergeCell ref="C94:K94"/>
    <mergeCell ref="C95:K95"/>
    <mergeCell ref="B108:G108"/>
    <mergeCell ref="I108:J108"/>
    <mergeCell ref="C92:K92"/>
    <mergeCell ref="C93:K93"/>
    <mergeCell ref="C96:K96"/>
    <mergeCell ref="C97:K97"/>
    <mergeCell ref="C98:K98"/>
    <mergeCell ref="C86:K87"/>
    <mergeCell ref="C101:K101"/>
    <mergeCell ref="C102:K102"/>
    <mergeCell ref="C103:K103"/>
    <mergeCell ref="B115:H115"/>
    <mergeCell ref="I115:J115"/>
    <mergeCell ref="L115:P115"/>
    <mergeCell ref="I109:J109"/>
    <mergeCell ref="I110:J110"/>
    <mergeCell ref="I111:J111"/>
    <mergeCell ref="I112:J112"/>
    <mergeCell ref="B113:H113"/>
    <mergeCell ref="I113:J113"/>
    <mergeCell ref="B114:H114"/>
    <mergeCell ref="I114:J114"/>
    <mergeCell ref="L116:P116"/>
    <mergeCell ref="C124:H124"/>
    <mergeCell ref="L124:P124"/>
    <mergeCell ref="C125:H125"/>
    <mergeCell ref="L125:P125"/>
    <mergeCell ref="B116:H116"/>
    <mergeCell ref="I116:J116"/>
    <mergeCell ref="C105:M105"/>
    <mergeCell ref="C88:K88"/>
    <mergeCell ref="C89:K89"/>
    <mergeCell ref="C90:K90"/>
    <mergeCell ref="C91:K91"/>
    <mergeCell ref="C100:K100"/>
    <mergeCell ref="C104:K104"/>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FFF6B-F75E-418B-B6C1-25FEF70F2C52}">
  <sheetPr>
    <tabColor rgb="FF92D050"/>
  </sheetPr>
  <dimension ref="A1:U83"/>
  <sheetViews>
    <sheetView showGridLines="0" view="pageBreakPreview" topLeftCell="A28" zoomScale="70" zoomScaleNormal="80" zoomScaleSheetLayoutView="70" workbookViewId="0">
      <selection activeCell="O38" sqref="O38"/>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3 :</v>
      </c>
      <c r="C10" s="155"/>
      <c r="D10" s="18" t="str">
        <f>VLOOKUP(D11,'RUBROS '!A185:E280,2)</f>
        <v>CANCHA CUBIERTA / DESAGUE</v>
      </c>
      <c r="L10" s="156"/>
      <c r="M10" s="157"/>
      <c r="N10" s="157"/>
      <c r="P10" s="25"/>
      <c r="S10" s="264"/>
      <c r="T10" s="264"/>
      <c r="U10" s="264"/>
    </row>
    <row r="11" spans="1:21" s="18" customFormat="1" ht="15" customHeight="1">
      <c r="A11" s="1100"/>
      <c r="B11" s="1113" t="s">
        <v>61</v>
      </c>
      <c r="C11" s="1114"/>
      <c r="D11" s="158">
        <v>30</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REJILLA METALICA PARA CUNETA (A= 0.30 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K64</f>
        <v>48.22</v>
      </c>
      <c r="E17" s="1098"/>
      <c r="F17" s="161" t="str">
        <f>D13</f>
        <v>M</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REJILLA METALICA PARA CUNETA (A= 0.30 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t="s">
        <v>599</v>
      </c>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C47" s="1044" t="str">
        <f>B21</f>
        <v>REJILLA METALICA PARA CUNETA (A= 0.30 m)</v>
      </c>
      <c r="D47" s="1045"/>
      <c r="E47" s="1045"/>
      <c r="F47" s="1045"/>
      <c r="G47" s="1045"/>
      <c r="H47" s="1045"/>
      <c r="I47" s="1045"/>
      <c r="J47" s="1045"/>
      <c r="K47" s="1045"/>
      <c r="L47" s="1045"/>
      <c r="M47" s="1045"/>
      <c r="N47" s="1046"/>
      <c r="P47" s="25"/>
      <c r="S47" s="264"/>
      <c r="T47" s="264"/>
      <c r="U47" s="264"/>
    </row>
    <row r="48" spans="1:21" s="18" customFormat="1">
      <c r="A48" s="1100"/>
      <c r="B48" s="99"/>
      <c r="C48" s="1047" t="s">
        <v>114</v>
      </c>
      <c r="D48" s="1048"/>
      <c r="E48" s="1048"/>
      <c r="F48" s="1048"/>
      <c r="G48" s="1048"/>
      <c r="H48" s="1048"/>
      <c r="I48" s="1048"/>
      <c r="J48" s="1048"/>
      <c r="K48" s="1049"/>
      <c r="L48" s="237" t="s">
        <v>183</v>
      </c>
      <c r="M48" s="237" t="s">
        <v>526</v>
      </c>
      <c r="N48" s="237" t="s">
        <v>60</v>
      </c>
      <c r="P48" s="25"/>
      <c r="S48" s="264"/>
      <c r="T48" s="264"/>
      <c r="U48" s="264"/>
    </row>
    <row r="49" spans="1:21" s="18" customFormat="1">
      <c r="A49" s="1100"/>
      <c r="B49" s="99"/>
      <c r="C49" s="1050"/>
      <c r="D49" s="1051"/>
      <c r="E49" s="1051"/>
      <c r="F49" s="1051"/>
      <c r="G49" s="1051"/>
      <c r="H49" s="1051"/>
      <c r="I49" s="1051"/>
      <c r="J49" s="1051"/>
      <c r="K49" s="1052"/>
      <c r="L49" s="237" t="s">
        <v>181</v>
      </c>
      <c r="M49" s="237" t="s">
        <v>181</v>
      </c>
      <c r="N49" s="237" t="s">
        <v>377</v>
      </c>
      <c r="P49" s="25"/>
      <c r="S49" s="264"/>
      <c r="T49" s="264"/>
      <c r="U49" s="264"/>
    </row>
    <row r="50" spans="1:21" s="18" customFormat="1">
      <c r="A50" s="1100"/>
      <c r="B50" s="99"/>
      <c r="C50" s="1083" t="s">
        <v>322</v>
      </c>
      <c r="D50" s="1084"/>
      <c r="E50" s="1084"/>
      <c r="F50" s="1084"/>
      <c r="G50" s="1084"/>
      <c r="H50" s="1084"/>
      <c r="I50" s="1084"/>
      <c r="J50" s="1084"/>
      <c r="K50" s="1085"/>
      <c r="L50" s="317">
        <v>2.37</v>
      </c>
      <c r="M50" s="401">
        <v>1</v>
      </c>
      <c r="N50" s="317">
        <f>ROUND(L50*M50,2)</f>
        <v>2.37</v>
      </c>
      <c r="P50" s="25"/>
      <c r="S50" s="264"/>
      <c r="T50" s="264"/>
      <c r="U50" s="264"/>
    </row>
    <row r="51" spans="1:21" s="18" customFormat="1">
      <c r="A51" s="1100"/>
      <c r="B51" s="99"/>
      <c r="C51" s="1083" t="s">
        <v>349</v>
      </c>
      <c r="D51" s="1084"/>
      <c r="E51" s="1084"/>
      <c r="F51" s="1084"/>
      <c r="G51" s="1084"/>
      <c r="H51" s="1084"/>
      <c r="I51" s="1084"/>
      <c r="J51" s="1084"/>
      <c r="K51" s="1085"/>
      <c r="L51" s="317">
        <v>38.65</v>
      </c>
      <c r="M51" s="401">
        <v>1</v>
      </c>
      <c r="N51" s="317">
        <f t="shared" ref="N51:N52" si="0">ROUND(L51*M51,2)</f>
        <v>38.65</v>
      </c>
      <c r="P51" s="25"/>
      <c r="S51" s="264"/>
      <c r="T51" s="264"/>
      <c r="U51" s="264"/>
    </row>
    <row r="52" spans="1:21" s="18" customFormat="1">
      <c r="A52" s="1100"/>
      <c r="B52" s="99"/>
      <c r="C52" s="1083" t="s">
        <v>350</v>
      </c>
      <c r="D52" s="1084"/>
      <c r="E52" s="1084"/>
      <c r="F52" s="1084"/>
      <c r="G52" s="1084"/>
      <c r="H52" s="1084"/>
      <c r="I52" s="1084"/>
      <c r="J52" s="1084"/>
      <c r="K52" s="1085"/>
      <c r="L52" s="317">
        <v>4</v>
      </c>
      <c r="M52" s="401">
        <v>1</v>
      </c>
      <c r="N52" s="317">
        <f t="shared" si="0"/>
        <v>4</v>
      </c>
      <c r="P52" s="25"/>
      <c r="S52" s="264"/>
      <c r="T52" s="264"/>
      <c r="U52" s="264"/>
    </row>
    <row r="53" spans="1:21" s="18" customFormat="1">
      <c r="A53" s="1100"/>
      <c r="B53" s="99"/>
      <c r="C53" s="1083" t="s">
        <v>610</v>
      </c>
      <c r="D53" s="1084"/>
      <c r="E53" s="1084"/>
      <c r="F53" s="1084"/>
      <c r="G53" s="1084"/>
      <c r="H53" s="1084"/>
      <c r="I53" s="1084"/>
      <c r="J53" s="1084"/>
      <c r="K53" s="1085"/>
      <c r="L53" s="630">
        <v>3.2</v>
      </c>
      <c r="M53" s="401">
        <v>1</v>
      </c>
      <c r="N53" s="317">
        <f t="shared" ref="N53" si="1">ROUND(L53*M53,2)</f>
        <v>3.2</v>
      </c>
      <c r="P53" s="25"/>
      <c r="S53" s="264"/>
      <c r="T53" s="264"/>
      <c r="U53" s="264"/>
    </row>
    <row r="54" spans="1:21" s="18" customFormat="1" ht="12.6" customHeight="1">
      <c r="A54" s="1100"/>
      <c r="B54" s="99"/>
      <c r="C54" s="1097" t="s">
        <v>60</v>
      </c>
      <c r="D54" s="1097"/>
      <c r="E54" s="1097"/>
      <c r="F54" s="1097"/>
      <c r="G54" s="1097"/>
      <c r="H54" s="1097"/>
      <c r="I54" s="1097"/>
      <c r="J54" s="1097"/>
      <c r="K54" s="1097"/>
      <c r="L54" s="1097"/>
      <c r="M54" s="1097"/>
      <c r="N54" s="279">
        <f>ROUND(SUM(N50:N53),2)</f>
        <v>48.22</v>
      </c>
      <c r="P54" s="25"/>
      <c r="S54" s="264"/>
      <c r="T54" s="264"/>
      <c r="U54" s="264"/>
    </row>
    <row r="55" spans="1:21" s="18" customFormat="1" ht="13.5" thickBot="1">
      <c r="A55" s="1100"/>
      <c r="B55" s="99"/>
      <c r="P55" s="25"/>
      <c r="S55" s="264"/>
      <c r="T55" s="264"/>
      <c r="U55" s="264"/>
    </row>
    <row r="56" spans="1:21">
      <c r="A56" s="1100"/>
      <c r="B56" s="1088" t="s">
        <v>27</v>
      </c>
      <c r="C56" s="1089"/>
      <c r="D56" s="1089"/>
      <c r="E56" s="1089"/>
      <c r="F56" s="1089"/>
      <c r="G56" s="1089"/>
      <c r="H56" s="28"/>
      <c r="I56" s="1090" t="s">
        <v>28</v>
      </c>
      <c r="J56" s="1091"/>
      <c r="K56" s="29" t="s">
        <v>48</v>
      </c>
      <c r="L56" s="1092" t="s">
        <v>49</v>
      </c>
      <c r="M56" s="1089"/>
      <c r="N56" s="1089"/>
      <c r="O56" s="1089"/>
      <c r="P56" s="1093"/>
    </row>
    <row r="57" spans="1:21" ht="13.15" customHeight="1">
      <c r="A57" s="1100"/>
      <c r="B57" s="30" t="s">
        <v>112</v>
      </c>
      <c r="C57" s="31"/>
      <c r="D57" s="31"/>
      <c r="E57" s="31"/>
      <c r="F57" s="31"/>
      <c r="G57" s="31"/>
      <c r="H57" s="31"/>
      <c r="I57" s="1057" t="str">
        <f t="shared" ref="I57:I62" si="2">+$D$13</f>
        <v>M</v>
      </c>
      <c r="J57" s="1058"/>
      <c r="K57" s="32">
        <f>VLOOKUP(D11,'PLAN. ANTE.'!$A$2:$E$50,3,FALSE)</f>
        <v>0</v>
      </c>
      <c r="L57" s="33"/>
      <c r="M57" s="34"/>
      <c r="N57" s="34"/>
      <c r="O57" s="34"/>
      <c r="P57" s="35"/>
    </row>
    <row r="58" spans="1:21" ht="13.15" customHeight="1">
      <c r="A58" s="1100"/>
      <c r="B58" s="30" t="s">
        <v>111</v>
      </c>
      <c r="C58" s="31"/>
      <c r="D58" s="31"/>
      <c r="E58" s="31"/>
      <c r="F58" s="31"/>
      <c r="G58" s="31"/>
      <c r="H58" s="31"/>
      <c r="I58" s="1057" t="str">
        <f t="shared" si="2"/>
        <v>M</v>
      </c>
      <c r="J58" s="1058"/>
      <c r="K58" s="32">
        <f>VLOOKUP(D11,'PLAN. ANTE.'!$A$2:$E$50,4,FALSE)</f>
        <v>0</v>
      </c>
      <c r="L58" s="33"/>
      <c r="M58" s="34"/>
      <c r="N58" s="34"/>
      <c r="O58" s="34"/>
      <c r="P58" s="35"/>
    </row>
    <row r="59" spans="1:21" s="195" customFormat="1" ht="13.15" customHeight="1">
      <c r="A59" s="1100"/>
      <c r="B59" s="189" t="s">
        <v>303</v>
      </c>
      <c r="C59" s="190"/>
      <c r="D59" s="190"/>
      <c r="E59" s="190"/>
      <c r="F59" s="190"/>
      <c r="G59" s="190"/>
      <c r="H59" s="190"/>
      <c r="I59" s="1094" t="str">
        <f t="shared" si="2"/>
        <v>M</v>
      </c>
      <c r="J59" s="1095"/>
      <c r="K59" s="192">
        <f>ROUND(K60-SUM(K57:K58),2)</f>
        <v>48.22</v>
      </c>
      <c r="L59" s="191"/>
      <c r="M59" s="193"/>
      <c r="N59" s="193"/>
      <c r="O59" s="193"/>
      <c r="P59" s="194"/>
      <c r="S59" s="264"/>
      <c r="T59" s="264"/>
      <c r="U59" s="264"/>
    </row>
    <row r="60" spans="1:21" ht="13.15" customHeight="1">
      <c r="A60" s="1100"/>
      <c r="B60" s="30" t="s">
        <v>50</v>
      </c>
      <c r="C60" s="31"/>
      <c r="D60" s="31"/>
      <c r="E60" s="31"/>
      <c r="F60" s="31"/>
      <c r="G60" s="31"/>
      <c r="H60" s="31"/>
      <c r="I60" s="1057" t="str">
        <f t="shared" si="2"/>
        <v>M</v>
      </c>
      <c r="J60" s="1058"/>
      <c r="K60" s="32">
        <f>N54</f>
        <v>48.22</v>
      </c>
      <c r="L60" s="33"/>
      <c r="M60" s="34"/>
      <c r="N60" s="34"/>
      <c r="O60" s="34"/>
      <c r="P60" s="35"/>
    </row>
    <row r="61" spans="1:21">
      <c r="A61" s="1100"/>
      <c r="B61" s="1066" t="s">
        <v>51</v>
      </c>
      <c r="C61" s="1067"/>
      <c r="D61" s="1067"/>
      <c r="E61" s="1067"/>
      <c r="F61" s="1067"/>
      <c r="G61" s="1067"/>
      <c r="H61" s="1096"/>
      <c r="I61" s="1057" t="str">
        <f t="shared" si="2"/>
        <v>M</v>
      </c>
      <c r="J61" s="1058"/>
      <c r="K61" s="43">
        <f>VLOOKUP(D11,'RUBROS '!A1:F173,4)</f>
        <v>64.349999999999994</v>
      </c>
      <c r="L61" s="33"/>
      <c r="M61" s="34"/>
      <c r="N61" s="34"/>
      <c r="O61" s="34"/>
      <c r="P61" s="35"/>
    </row>
    <row r="62" spans="1:21">
      <c r="A62" s="1100"/>
      <c r="B62" s="1055" t="s">
        <v>52</v>
      </c>
      <c r="C62" s="1056"/>
      <c r="D62" s="1056"/>
      <c r="E62" s="1056"/>
      <c r="F62" s="1056"/>
      <c r="G62" s="1056"/>
      <c r="H62" s="1056"/>
      <c r="I62" s="1057" t="str">
        <f t="shared" si="2"/>
        <v>M</v>
      </c>
      <c r="J62" s="1058"/>
      <c r="K62" s="43">
        <f>K60-K61</f>
        <v>-16.129999999999995</v>
      </c>
      <c r="L62" s="1057"/>
      <c r="M62" s="1064"/>
      <c r="N62" s="1064"/>
      <c r="O62" s="1064"/>
      <c r="P62" s="1065"/>
    </row>
    <row r="63" spans="1:21">
      <c r="A63" s="1100"/>
      <c r="B63" s="1066" t="s">
        <v>53</v>
      </c>
      <c r="C63" s="1067"/>
      <c r="D63" s="1067"/>
      <c r="E63" s="1067"/>
      <c r="F63" s="1067"/>
      <c r="G63" s="1067"/>
      <c r="H63" s="1067"/>
      <c r="I63" s="1057" t="s">
        <v>54</v>
      </c>
      <c r="J63" s="1058"/>
      <c r="K63" s="44">
        <f>K60/K61</f>
        <v>0.74933954933954938</v>
      </c>
      <c r="L63" s="1057"/>
      <c r="M63" s="1064"/>
      <c r="N63" s="1064"/>
      <c r="O63" s="1064"/>
      <c r="P63" s="1065"/>
    </row>
    <row r="64" spans="1:21" ht="13.5" thickBot="1">
      <c r="A64" s="1100"/>
      <c r="B64" s="1068" t="s">
        <v>55</v>
      </c>
      <c r="C64" s="1069"/>
      <c r="D64" s="1069"/>
      <c r="E64" s="1069"/>
      <c r="F64" s="1069"/>
      <c r="G64" s="1069"/>
      <c r="H64" s="1069"/>
      <c r="I64" s="1070" t="str">
        <f>+$D$13</f>
        <v>M</v>
      </c>
      <c r="J64" s="1071"/>
      <c r="K64" s="100">
        <f>K59</f>
        <v>48.22</v>
      </c>
      <c r="L64" s="1070" t="s">
        <v>56</v>
      </c>
      <c r="M64" s="1072"/>
      <c r="N64" s="1072"/>
      <c r="O64" s="1072"/>
      <c r="P64" s="1073"/>
    </row>
    <row r="65" spans="1:16">
      <c r="A65" s="1100"/>
      <c r="B65" s="36"/>
      <c r="P65" s="26"/>
    </row>
    <row r="66" spans="1:16">
      <c r="A66" s="1100"/>
      <c r="B66" s="36"/>
      <c r="P66" s="26"/>
    </row>
    <row r="67" spans="1:16">
      <c r="A67" s="1100"/>
      <c r="B67" s="36"/>
      <c r="P67" s="26"/>
    </row>
    <row r="68" spans="1:16">
      <c r="A68" s="1100"/>
      <c r="B68" s="36"/>
      <c r="P68" s="26"/>
    </row>
    <row r="69" spans="1:16">
      <c r="A69" s="1100"/>
      <c r="B69" s="36"/>
      <c r="P69" s="26"/>
    </row>
    <row r="70" spans="1:16">
      <c r="A70" s="1100"/>
      <c r="B70" s="36"/>
      <c r="P70" s="26"/>
    </row>
    <row r="71" spans="1:16">
      <c r="A71" s="1100"/>
      <c r="B71" s="36"/>
      <c r="P71" s="26"/>
    </row>
    <row r="72" spans="1:16" ht="13.15" customHeight="1">
      <c r="A72" s="1100"/>
      <c r="B72" s="36"/>
      <c r="C72" s="1076" t="str">
        <f>INFO.!B13</f>
        <v xml:space="preserve">ING. BERNARDO V. USCA Z. </v>
      </c>
      <c r="D72" s="1076"/>
      <c r="E72" s="1076"/>
      <c r="F72" s="1076"/>
      <c r="G72" s="1076"/>
      <c r="H72" s="1076"/>
      <c r="L72" s="1059" t="str">
        <f>INFO.!B19</f>
        <v>ING. ANGELA G. SÁNCHEZ M.</v>
      </c>
      <c r="M72" s="1059"/>
      <c r="N72" s="1059"/>
      <c r="O72" s="1059"/>
      <c r="P72" s="1060"/>
    </row>
    <row r="73" spans="1:16">
      <c r="A73" s="1100"/>
      <c r="B73" s="36"/>
      <c r="C73" s="1063" t="str">
        <f>INFO.!A13</f>
        <v xml:space="preserve">CONTRATISTA </v>
      </c>
      <c r="D73" s="1063"/>
      <c r="E73" s="1063"/>
      <c r="F73" s="1063"/>
      <c r="G73" s="1063"/>
      <c r="H73" s="1063"/>
      <c r="L73" s="1061" t="str">
        <f>INFO.!A19</f>
        <v>FISCALIZADORA</v>
      </c>
      <c r="M73" s="1061"/>
      <c r="N73" s="1061"/>
      <c r="O73" s="1061"/>
      <c r="P73" s="1062"/>
    </row>
    <row r="74" spans="1:16">
      <c r="A74" s="443"/>
      <c r="B74" s="36"/>
      <c r="C74" s="152"/>
      <c r="D74" s="152"/>
      <c r="E74" s="152"/>
      <c r="F74" s="152"/>
      <c r="G74" s="152"/>
      <c r="H74" s="152"/>
      <c r="L74" s="560"/>
      <c r="M74" s="560"/>
      <c r="N74" s="560"/>
      <c r="O74" s="560"/>
      <c r="P74" s="444"/>
    </row>
    <row r="75" spans="1:16">
      <c r="A75" s="443"/>
      <c r="B75" s="36"/>
      <c r="C75" s="152"/>
      <c r="D75" s="152"/>
      <c r="E75" s="152"/>
      <c r="F75" s="152"/>
      <c r="G75" s="152"/>
      <c r="H75" s="152"/>
      <c r="L75" s="560"/>
      <c r="M75" s="560"/>
      <c r="N75" s="560"/>
      <c r="O75" s="560"/>
      <c r="P75" s="444"/>
    </row>
    <row r="76" spans="1:16">
      <c r="A76" s="443"/>
      <c r="B76" s="36"/>
      <c r="C76" s="152"/>
      <c r="D76" s="152"/>
      <c r="E76" s="152"/>
      <c r="F76" s="152"/>
      <c r="G76" s="152"/>
      <c r="H76" s="152"/>
      <c r="L76" s="560"/>
      <c r="M76" s="560"/>
      <c r="N76" s="560"/>
      <c r="O76" s="560"/>
      <c r="P76" s="444"/>
    </row>
    <row r="77" spans="1:16">
      <c r="A77" s="443"/>
      <c r="B77" s="36"/>
      <c r="C77" s="152"/>
      <c r="D77" s="152"/>
      <c r="E77" s="152"/>
      <c r="F77" s="152"/>
      <c r="G77" s="152"/>
      <c r="H77" s="152"/>
      <c r="L77" s="560"/>
      <c r="M77" s="560"/>
      <c r="N77" s="560"/>
      <c r="O77" s="560"/>
      <c r="P77" s="444"/>
    </row>
    <row r="78" spans="1:16">
      <c r="A78" s="443"/>
      <c r="B78" s="36"/>
      <c r="C78" s="152"/>
      <c r="D78" s="152"/>
      <c r="E78" s="152"/>
      <c r="F78" s="152"/>
      <c r="G78" s="152"/>
      <c r="H78" s="152"/>
      <c r="L78" s="560"/>
      <c r="M78" s="560"/>
      <c r="N78" s="560"/>
      <c r="O78" s="560"/>
      <c r="P78" s="444"/>
    </row>
    <row r="79" spans="1:16">
      <c r="A79" s="443"/>
      <c r="B79" s="36"/>
      <c r="C79" s="152"/>
      <c r="D79" s="152"/>
      <c r="E79" s="152"/>
      <c r="F79" s="152"/>
      <c r="G79" s="152"/>
      <c r="H79" s="152"/>
      <c r="L79" s="560"/>
      <c r="M79" s="560"/>
      <c r="N79" s="560"/>
      <c r="O79" s="560"/>
      <c r="P79" s="444"/>
    </row>
    <row r="80" spans="1:16">
      <c r="A80" s="443"/>
      <c r="B80" s="36"/>
      <c r="C80" s="152"/>
      <c r="D80" s="152"/>
      <c r="E80" s="152"/>
      <c r="F80" s="152"/>
      <c r="G80" s="152"/>
      <c r="H80" s="152"/>
      <c r="L80" s="560"/>
      <c r="M80" s="560"/>
      <c r="N80" s="560"/>
      <c r="O80" s="560"/>
      <c r="P80" s="444"/>
    </row>
    <row r="81" spans="1:16">
      <c r="A81" s="443"/>
      <c r="B81" s="36"/>
      <c r="C81" s="152"/>
      <c r="D81" s="152"/>
      <c r="E81" s="152"/>
      <c r="F81" s="1076" t="s">
        <v>790</v>
      </c>
      <c r="G81" s="1076"/>
      <c r="H81" s="1076"/>
      <c r="I81" s="1076"/>
      <c r="J81" s="1076"/>
      <c r="K81" s="1076"/>
      <c r="L81" s="560"/>
      <c r="M81" s="560"/>
      <c r="N81" s="560"/>
      <c r="O81" s="560"/>
      <c r="P81" s="444"/>
    </row>
    <row r="82" spans="1:16">
      <c r="A82" s="443"/>
      <c r="B82" s="36"/>
      <c r="C82" s="152"/>
      <c r="D82" s="152"/>
      <c r="E82" s="152"/>
      <c r="F82" s="1225" t="s">
        <v>791</v>
      </c>
      <c r="G82" s="1225"/>
      <c r="H82" s="1225"/>
      <c r="I82" s="1225"/>
      <c r="J82" s="1225"/>
      <c r="K82" s="1225"/>
      <c r="L82" s="560"/>
      <c r="M82" s="560"/>
      <c r="N82" s="560"/>
      <c r="O82" s="560"/>
      <c r="P82" s="444"/>
    </row>
    <row r="83" spans="1:16" ht="13.5" thickBot="1">
      <c r="A83" s="443"/>
      <c r="B83" s="39"/>
      <c r="C83" s="242"/>
      <c r="D83" s="242"/>
      <c r="E83" s="242"/>
      <c r="F83" s="242"/>
      <c r="G83" s="242"/>
      <c r="H83" s="242"/>
      <c r="I83" s="40"/>
      <c r="J83" s="40"/>
      <c r="K83" s="40"/>
      <c r="L83" s="593"/>
      <c r="M83" s="593"/>
      <c r="N83" s="593"/>
      <c r="O83" s="593"/>
      <c r="P83" s="594"/>
    </row>
  </sheetData>
  <mergeCells count="49">
    <mergeCell ref="F81:K81"/>
    <mergeCell ref="F82:K82"/>
    <mergeCell ref="A1:P1"/>
    <mergeCell ref="A2:A73"/>
    <mergeCell ref="D2:N4"/>
    <mergeCell ref="B5:P5"/>
    <mergeCell ref="B6:C7"/>
    <mergeCell ref="D6:P7"/>
    <mergeCell ref="M8:N8"/>
    <mergeCell ref="O8:P8"/>
    <mergeCell ref="M9:N9"/>
    <mergeCell ref="B11:C11"/>
    <mergeCell ref="I58:J58"/>
    <mergeCell ref="B18:P18"/>
    <mergeCell ref="B19:P19"/>
    <mergeCell ref="C47:N47"/>
    <mergeCell ref="B12:C12"/>
    <mergeCell ref="B13:C13"/>
    <mergeCell ref="B14:C14"/>
    <mergeCell ref="B15:C15"/>
    <mergeCell ref="B17:C17"/>
    <mergeCell ref="D17:E17"/>
    <mergeCell ref="C54:M54"/>
    <mergeCell ref="B56:G56"/>
    <mergeCell ref="I56:J56"/>
    <mergeCell ref="L56:P56"/>
    <mergeCell ref="C48:K49"/>
    <mergeCell ref="C50:K50"/>
    <mergeCell ref="C51:K51"/>
    <mergeCell ref="C52:K52"/>
    <mergeCell ref="C53:K53"/>
    <mergeCell ref="I57:J57"/>
    <mergeCell ref="I59:J59"/>
    <mergeCell ref="I60:J60"/>
    <mergeCell ref="B61:H61"/>
    <mergeCell ref="I61:J61"/>
    <mergeCell ref="B62:H62"/>
    <mergeCell ref="I62:J62"/>
    <mergeCell ref="C72:H72"/>
    <mergeCell ref="L72:P72"/>
    <mergeCell ref="C73:H73"/>
    <mergeCell ref="L73:P73"/>
    <mergeCell ref="L62:P62"/>
    <mergeCell ref="B63:H63"/>
    <mergeCell ref="I63:J63"/>
    <mergeCell ref="L63:P63"/>
    <mergeCell ref="B64:H64"/>
    <mergeCell ref="I64:J64"/>
    <mergeCell ref="L64:P64"/>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22EA7-DA25-44D1-979E-0221AB46A1D3}">
  <sheetPr>
    <tabColor rgb="FF92D050"/>
  </sheetPr>
  <dimension ref="A1:U83"/>
  <sheetViews>
    <sheetView showGridLines="0" view="pageBreakPreview" topLeftCell="A31" zoomScale="70" zoomScaleNormal="80" zoomScaleSheetLayoutView="70" workbookViewId="0">
      <selection activeCell="M52" sqref="M52"/>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3 :</v>
      </c>
      <c r="C10" s="155"/>
      <c r="D10" s="18" t="str">
        <f>VLOOKUP(D11,'RUBROS '!A185:E280,2)</f>
        <v>CANCHA CUBIERTA / DESAGUE</v>
      </c>
      <c r="L10" s="156"/>
      <c r="M10" s="157"/>
      <c r="N10" s="157"/>
      <c r="P10" s="25"/>
      <c r="S10" s="264"/>
      <c r="T10" s="264"/>
      <c r="U10" s="264"/>
    </row>
    <row r="11" spans="1:21" s="18" customFormat="1" ht="15" customHeight="1">
      <c r="A11" s="1100"/>
      <c r="B11" s="1113" t="s">
        <v>61</v>
      </c>
      <c r="C11" s="1114"/>
      <c r="D11" s="158">
        <v>31</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HORMIGÓN   SIMPLE   EN   CANAL   F'C=210KG/CM2   (INCLUYE
ENCOFRADO)</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K66</f>
        <v>0.06</v>
      </c>
      <c r="E17" s="1098"/>
      <c r="F17" s="161" t="str">
        <f>D13</f>
        <v>M3</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HORMIGÓN   SIMPLE   EN   CANAL   F'C=210KG/CM2   (INCLUYE
ENCOFRADO)</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t="s">
        <v>599</v>
      </c>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C42" s="1044" t="str">
        <f>B21</f>
        <v>HORMIGÓN   SIMPLE   EN   CANAL   F'C=210KG/CM2   (INCLUYE
ENCOFRADO)</v>
      </c>
      <c r="D42" s="1045"/>
      <c r="E42" s="1045"/>
      <c r="F42" s="1045"/>
      <c r="G42" s="1045"/>
      <c r="H42" s="1045"/>
      <c r="I42" s="1045"/>
      <c r="J42" s="1045"/>
      <c r="K42" s="1045"/>
      <c r="L42" s="1045"/>
      <c r="M42" s="1045"/>
      <c r="N42" s="1046"/>
      <c r="P42" s="25"/>
      <c r="S42" s="264"/>
      <c r="T42" s="264"/>
      <c r="U42" s="264"/>
    </row>
    <row r="43" spans="1:21" s="18" customFormat="1">
      <c r="A43" s="1100"/>
      <c r="B43" s="99"/>
      <c r="C43" s="1047" t="s">
        <v>114</v>
      </c>
      <c r="D43" s="1048"/>
      <c r="E43" s="1048"/>
      <c r="F43" s="1049"/>
      <c r="G43" s="237" t="s">
        <v>527</v>
      </c>
      <c r="H43" s="237" t="s">
        <v>528</v>
      </c>
      <c r="I43" s="237" t="s">
        <v>532</v>
      </c>
      <c r="J43" s="237" t="s">
        <v>229</v>
      </c>
      <c r="K43" s="237" t="s">
        <v>183</v>
      </c>
      <c r="L43" s="237" t="s">
        <v>602</v>
      </c>
      <c r="M43" s="237" t="s">
        <v>526</v>
      </c>
      <c r="N43" s="237" t="s">
        <v>60</v>
      </c>
      <c r="P43" s="25"/>
      <c r="S43" s="264"/>
      <c r="T43" s="264"/>
      <c r="U43" s="264"/>
    </row>
    <row r="44" spans="1:21" s="18" customFormat="1">
      <c r="A44" s="1100"/>
      <c r="B44" s="99"/>
      <c r="C44" s="1050"/>
      <c r="D44" s="1051"/>
      <c r="E44" s="1051"/>
      <c r="F44" s="1052"/>
      <c r="G44" s="237" t="s">
        <v>181</v>
      </c>
      <c r="H44" s="237" t="s">
        <v>181</v>
      </c>
      <c r="I44" s="237" t="s">
        <v>181</v>
      </c>
      <c r="J44" s="237" t="s">
        <v>181</v>
      </c>
      <c r="K44" s="237" t="s">
        <v>181</v>
      </c>
      <c r="L44" s="237" t="s">
        <v>181</v>
      </c>
      <c r="M44" s="237" t="s">
        <v>181</v>
      </c>
      <c r="N44" s="237" t="s">
        <v>377</v>
      </c>
      <c r="P44" s="25"/>
      <c r="S44" s="264"/>
      <c r="T44" s="264"/>
      <c r="U44" s="264"/>
    </row>
    <row r="45" spans="1:21" s="18" customFormat="1">
      <c r="A45" s="1100"/>
      <c r="B45" s="99"/>
      <c r="C45" s="1083" t="s">
        <v>603</v>
      </c>
      <c r="D45" s="1084"/>
      <c r="E45" s="1084"/>
      <c r="F45" s="1085"/>
      <c r="G45" s="317">
        <v>0.1</v>
      </c>
      <c r="H45" s="317"/>
      <c r="I45" s="317">
        <f>ROUND(AVERAGE(G45:H45),2)</f>
        <v>0.1</v>
      </c>
      <c r="J45" s="317">
        <v>0.6</v>
      </c>
      <c r="K45" s="317">
        <v>27.1</v>
      </c>
      <c r="L45" s="317">
        <f>ROUND(K45*J45*I45,2)</f>
        <v>1.63</v>
      </c>
      <c r="M45" s="401">
        <v>1</v>
      </c>
      <c r="N45" s="317">
        <f>ROUND(L45*M45,2)</f>
        <v>1.63</v>
      </c>
      <c r="P45" s="25"/>
      <c r="S45" s="264"/>
      <c r="T45" s="264"/>
      <c r="U45" s="264"/>
    </row>
    <row r="46" spans="1:21" s="18" customFormat="1">
      <c r="A46" s="1100"/>
      <c r="B46" s="99"/>
      <c r="C46" s="1083" t="s">
        <v>606</v>
      </c>
      <c r="D46" s="1084"/>
      <c r="E46" s="1084"/>
      <c r="F46" s="1085"/>
      <c r="G46" s="317">
        <v>0.6</v>
      </c>
      <c r="H46" s="317">
        <v>0.39</v>
      </c>
      <c r="I46" s="317">
        <f t="shared" ref="I46:I52" si="0">ROUND(AVERAGE(G46:H46),2)</f>
        <v>0.5</v>
      </c>
      <c r="J46" s="317">
        <v>0.13</v>
      </c>
      <c r="K46" s="317">
        <v>27.1</v>
      </c>
      <c r="L46" s="317">
        <f t="shared" ref="L46:L51" si="1">ROUND(K46*J46*I46,2)</f>
        <v>1.76</v>
      </c>
      <c r="M46" s="401">
        <v>2</v>
      </c>
      <c r="N46" s="317">
        <f t="shared" ref="N46:N52" si="2">ROUND(L46*M46,2)</f>
        <v>3.52</v>
      </c>
      <c r="P46" s="25"/>
      <c r="S46" s="264"/>
      <c r="T46" s="264"/>
      <c r="U46" s="264"/>
    </row>
    <row r="47" spans="1:21" s="18" customFormat="1">
      <c r="A47" s="1100"/>
      <c r="B47" s="99"/>
      <c r="C47" s="1083" t="s">
        <v>604</v>
      </c>
      <c r="D47" s="1084"/>
      <c r="E47" s="1084"/>
      <c r="F47" s="1085"/>
      <c r="G47" s="317">
        <v>0.1</v>
      </c>
      <c r="H47" s="317"/>
      <c r="I47" s="317">
        <f t="shared" si="0"/>
        <v>0.1</v>
      </c>
      <c r="J47" s="317">
        <v>0.6</v>
      </c>
      <c r="K47" s="317">
        <v>13.78</v>
      </c>
      <c r="L47" s="317">
        <f t="shared" si="1"/>
        <v>0.83</v>
      </c>
      <c r="M47" s="401">
        <v>1</v>
      </c>
      <c r="N47" s="317">
        <f t="shared" si="2"/>
        <v>0.83</v>
      </c>
      <c r="P47" s="25"/>
      <c r="S47" s="264"/>
      <c r="T47" s="264"/>
      <c r="U47" s="264"/>
    </row>
    <row r="48" spans="1:21" s="18" customFormat="1">
      <c r="A48" s="1100"/>
      <c r="B48" s="99"/>
      <c r="C48" s="1083" t="s">
        <v>607</v>
      </c>
      <c r="D48" s="1084"/>
      <c r="E48" s="1084"/>
      <c r="F48" s="1085"/>
      <c r="G48" s="317">
        <v>0.39</v>
      </c>
      <c r="H48" s="317">
        <v>0.32</v>
      </c>
      <c r="I48" s="317">
        <f t="shared" si="0"/>
        <v>0.36</v>
      </c>
      <c r="J48" s="317">
        <v>0.13</v>
      </c>
      <c r="K48" s="317">
        <v>13.78</v>
      </c>
      <c r="L48" s="317">
        <f t="shared" si="1"/>
        <v>0.64</v>
      </c>
      <c r="M48" s="401">
        <v>2</v>
      </c>
      <c r="N48" s="317">
        <f t="shared" si="2"/>
        <v>1.28</v>
      </c>
      <c r="P48" s="25"/>
      <c r="S48" s="264"/>
      <c r="T48" s="264"/>
      <c r="U48" s="264"/>
    </row>
    <row r="49" spans="1:21" s="18" customFormat="1">
      <c r="A49" s="1100"/>
      <c r="B49" s="99"/>
      <c r="C49" s="1083" t="s">
        <v>605</v>
      </c>
      <c r="D49" s="1084"/>
      <c r="E49" s="1084"/>
      <c r="F49" s="1085"/>
      <c r="G49" s="317">
        <v>0.1</v>
      </c>
      <c r="H49" s="317"/>
      <c r="I49" s="317">
        <f t="shared" si="0"/>
        <v>0.1</v>
      </c>
      <c r="J49" s="317">
        <v>0.6</v>
      </c>
      <c r="K49" s="317">
        <v>4.22</v>
      </c>
      <c r="L49" s="317">
        <f t="shared" si="1"/>
        <v>0.25</v>
      </c>
      <c r="M49" s="401">
        <v>1</v>
      </c>
      <c r="N49" s="317">
        <f t="shared" si="2"/>
        <v>0.25</v>
      </c>
      <c r="P49" s="25"/>
      <c r="S49" s="264"/>
      <c r="T49" s="264"/>
      <c r="U49" s="264"/>
    </row>
    <row r="50" spans="1:21" s="18" customFormat="1">
      <c r="A50" s="1100"/>
      <c r="B50" s="99"/>
      <c r="C50" s="1083" t="s">
        <v>608</v>
      </c>
      <c r="D50" s="1084"/>
      <c r="E50" s="1084"/>
      <c r="F50" s="1085"/>
      <c r="G50" s="317">
        <v>0.32</v>
      </c>
      <c r="H50" s="317">
        <v>0.23</v>
      </c>
      <c r="I50" s="317">
        <f t="shared" si="0"/>
        <v>0.28000000000000003</v>
      </c>
      <c r="J50" s="317">
        <v>0.13</v>
      </c>
      <c r="K50" s="317">
        <v>4.22</v>
      </c>
      <c r="L50" s="317">
        <f t="shared" si="1"/>
        <v>0.15</v>
      </c>
      <c r="M50" s="401">
        <v>2</v>
      </c>
      <c r="N50" s="317">
        <f t="shared" si="2"/>
        <v>0.3</v>
      </c>
      <c r="P50" s="25"/>
      <c r="S50" s="264"/>
      <c r="T50" s="264"/>
      <c r="U50" s="264"/>
    </row>
    <row r="51" spans="1:21" s="18" customFormat="1">
      <c r="A51" s="1100"/>
      <c r="B51" s="99"/>
      <c r="C51" s="1083" t="s">
        <v>609</v>
      </c>
      <c r="D51" s="1084"/>
      <c r="E51" s="1084"/>
      <c r="F51" s="1085"/>
      <c r="G51" s="317">
        <v>0.1</v>
      </c>
      <c r="H51" s="317"/>
      <c r="I51" s="317">
        <f t="shared" si="0"/>
        <v>0.1</v>
      </c>
      <c r="J51" s="317">
        <v>0.6</v>
      </c>
      <c r="K51" s="317">
        <v>3.3</v>
      </c>
      <c r="L51" s="317">
        <f t="shared" si="1"/>
        <v>0.2</v>
      </c>
      <c r="M51" s="401">
        <v>1</v>
      </c>
      <c r="N51" s="317">
        <f t="shared" si="2"/>
        <v>0.2</v>
      </c>
      <c r="P51" s="25"/>
      <c r="S51" s="264"/>
      <c r="T51" s="264"/>
      <c r="U51" s="264"/>
    </row>
    <row r="52" spans="1:21" s="18" customFormat="1">
      <c r="A52" s="1100"/>
      <c r="B52" s="99"/>
      <c r="C52" s="1083" t="s">
        <v>609</v>
      </c>
      <c r="D52" s="1084"/>
      <c r="E52" s="1084"/>
      <c r="F52" s="1085"/>
      <c r="G52" s="317">
        <v>0.1</v>
      </c>
      <c r="H52" s="317">
        <v>0.2</v>
      </c>
      <c r="I52" s="317">
        <f t="shared" si="0"/>
        <v>0.15</v>
      </c>
      <c r="J52" s="317">
        <v>0.13</v>
      </c>
      <c r="K52" s="317">
        <v>3.3</v>
      </c>
      <c r="L52" s="317">
        <f>ROUND(K52*J52*I52,2)</f>
        <v>0.06</v>
      </c>
      <c r="M52" s="401">
        <v>2</v>
      </c>
      <c r="N52" s="317">
        <f t="shared" si="2"/>
        <v>0.12</v>
      </c>
      <c r="P52" s="25"/>
      <c r="S52" s="264"/>
      <c r="T52" s="264"/>
      <c r="U52" s="264"/>
    </row>
    <row r="53" spans="1:21" s="18" customFormat="1">
      <c r="A53" s="1100"/>
      <c r="B53" s="99"/>
      <c r="C53" s="1083" t="s">
        <v>751</v>
      </c>
      <c r="D53" s="1084"/>
      <c r="E53" s="1084"/>
      <c r="F53" s="1085"/>
      <c r="G53" s="317">
        <v>0.3</v>
      </c>
      <c r="H53" s="597"/>
      <c r="I53" s="317">
        <f t="shared" ref="I53:I54" si="3">ROUND(AVERAGE(G53:H53),2)</f>
        <v>0.3</v>
      </c>
      <c r="J53" s="317">
        <v>0.05</v>
      </c>
      <c r="K53" s="317">
        <v>0.5</v>
      </c>
      <c r="L53" s="317">
        <f>ROUND(K53*J53*I53,2)</f>
        <v>0.01</v>
      </c>
      <c r="M53" s="401">
        <v>2</v>
      </c>
      <c r="N53" s="317">
        <f t="shared" ref="N53:N55" si="4">ROUND(L53*M53,2)</f>
        <v>0.02</v>
      </c>
      <c r="P53" s="25"/>
      <c r="S53" s="264"/>
      <c r="T53" s="264"/>
      <c r="U53" s="264"/>
    </row>
    <row r="54" spans="1:21" s="18" customFormat="1">
      <c r="A54" s="1100"/>
      <c r="B54" s="99"/>
      <c r="C54" s="1083" t="s">
        <v>751</v>
      </c>
      <c r="D54" s="1084"/>
      <c r="E54" s="1084"/>
      <c r="F54" s="1085"/>
      <c r="G54" s="317">
        <v>0.3</v>
      </c>
      <c r="H54" s="597"/>
      <c r="I54" s="317">
        <f t="shared" si="3"/>
        <v>0.3</v>
      </c>
      <c r="J54" s="317">
        <v>0.05</v>
      </c>
      <c r="K54" s="317">
        <v>0.2</v>
      </c>
      <c r="L54" s="317">
        <f t="shared" ref="L54:L55" si="5">ROUND(K54*J54*I54,2)</f>
        <v>0</v>
      </c>
      <c r="M54" s="401">
        <v>2</v>
      </c>
      <c r="N54" s="317">
        <f t="shared" si="4"/>
        <v>0</v>
      </c>
      <c r="P54" s="25"/>
      <c r="S54" s="264"/>
      <c r="T54" s="264"/>
      <c r="U54" s="264"/>
    </row>
    <row r="55" spans="1:21" s="18" customFormat="1">
      <c r="A55" s="1100"/>
      <c r="B55" s="99"/>
      <c r="C55" s="1083" t="s">
        <v>750</v>
      </c>
      <c r="D55" s="1084"/>
      <c r="E55" s="1084"/>
      <c r="F55" s="1085"/>
      <c r="G55" s="317">
        <v>0.1</v>
      </c>
      <c r="H55" s="597"/>
      <c r="I55" s="317">
        <f t="shared" ref="I55" si="6">ROUND(AVERAGE(G55:H55),2)</f>
        <v>0.1</v>
      </c>
      <c r="J55" s="317">
        <v>0.5</v>
      </c>
      <c r="K55" s="317">
        <v>0.3</v>
      </c>
      <c r="L55" s="317">
        <f t="shared" si="5"/>
        <v>0.02</v>
      </c>
      <c r="M55" s="401">
        <v>1</v>
      </c>
      <c r="N55" s="317">
        <f t="shared" si="4"/>
        <v>0.02</v>
      </c>
      <c r="P55" s="25"/>
      <c r="S55" s="264"/>
      <c r="T55" s="264"/>
      <c r="U55" s="264"/>
    </row>
    <row r="56" spans="1:21" s="18" customFormat="1">
      <c r="A56" s="1100"/>
      <c r="B56" s="99"/>
      <c r="C56" s="1097" t="s">
        <v>60</v>
      </c>
      <c r="D56" s="1097"/>
      <c r="E56" s="1097"/>
      <c r="F56" s="1097"/>
      <c r="G56" s="1097"/>
      <c r="H56" s="1097"/>
      <c r="I56" s="1097"/>
      <c r="J56" s="1097"/>
      <c r="K56" s="1097"/>
      <c r="L56" s="1097"/>
      <c r="M56" s="1097"/>
      <c r="N56" s="279">
        <f>ROUND(SUM(N45:N55),2)</f>
        <v>8.17</v>
      </c>
      <c r="P56" s="25"/>
      <c r="S56" s="264"/>
      <c r="T56" s="264"/>
      <c r="U56" s="264"/>
    </row>
    <row r="57" spans="1:21" s="18" customFormat="1" ht="13.5" thickBot="1">
      <c r="A57" s="1100"/>
      <c r="B57" s="99"/>
      <c r="P57" s="25"/>
      <c r="S57" s="264"/>
      <c r="T57" s="264"/>
      <c r="U57" s="264"/>
    </row>
    <row r="58" spans="1:21">
      <c r="A58" s="1100"/>
      <c r="B58" s="1088" t="s">
        <v>27</v>
      </c>
      <c r="C58" s="1089"/>
      <c r="D58" s="1089"/>
      <c r="E58" s="1089"/>
      <c r="F58" s="1089"/>
      <c r="G58" s="1089"/>
      <c r="H58" s="28"/>
      <c r="I58" s="1090" t="s">
        <v>28</v>
      </c>
      <c r="J58" s="1091"/>
      <c r="K58" s="29" t="s">
        <v>48</v>
      </c>
      <c r="L58" s="1092" t="s">
        <v>49</v>
      </c>
      <c r="M58" s="1089"/>
      <c r="N58" s="1089"/>
      <c r="O58" s="1089"/>
      <c r="P58" s="1093"/>
    </row>
    <row r="59" spans="1:21" ht="13.15" customHeight="1">
      <c r="A59" s="1100"/>
      <c r="B59" s="30" t="s">
        <v>112</v>
      </c>
      <c r="C59" s="31"/>
      <c r="D59" s="31"/>
      <c r="E59" s="31"/>
      <c r="F59" s="31"/>
      <c r="G59" s="31"/>
      <c r="H59" s="31"/>
      <c r="I59" s="1057" t="str">
        <f t="shared" ref="I59:I64" si="7">+$D$13</f>
        <v>M3</v>
      </c>
      <c r="J59" s="1058"/>
      <c r="K59" s="32">
        <f>VLOOKUP(D11,'PLAN. ANTE.'!$A$2:$E$50,3,FALSE)</f>
        <v>0</v>
      </c>
      <c r="L59" s="33"/>
      <c r="M59" s="34"/>
      <c r="N59" s="34"/>
      <c r="O59" s="34"/>
      <c r="P59" s="35"/>
    </row>
    <row r="60" spans="1:21" ht="13.15" customHeight="1">
      <c r="A60" s="1100"/>
      <c r="B60" s="30" t="s">
        <v>111</v>
      </c>
      <c r="C60" s="31"/>
      <c r="D60" s="31"/>
      <c r="E60" s="31"/>
      <c r="F60" s="31"/>
      <c r="G60" s="31"/>
      <c r="H60" s="31"/>
      <c r="I60" s="1057" t="str">
        <f t="shared" si="7"/>
        <v>M3</v>
      </c>
      <c r="J60" s="1058"/>
      <c r="K60" s="32">
        <f>VLOOKUP(D11,'PLAN. ANTE.'!$A$2:$E$50,4,FALSE)</f>
        <v>8.11</v>
      </c>
      <c r="L60" s="33"/>
      <c r="M60" s="34"/>
      <c r="N60" s="34"/>
      <c r="O60" s="34"/>
      <c r="P60" s="35"/>
    </row>
    <row r="61" spans="1:21" s="195" customFormat="1" ht="13.15" customHeight="1">
      <c r="A61" s="1100"/>
      <c r="B61" s="189" t="s">
        <v>303</v>
      </c>
      <c r="C61" s="190"/>
      <c r="D61" s="190"/>
      <c r="E61" s="190"/>
      <c r="F61" s="190"/>
      <c r="G61" s="190"/>
      <c r="H61" s="190"/>
      <c r="I61" s="1094" t="str">
        <f t="shared" si="7"/>
        <v>M3</v>
      </c>
      <c r="J61" s="1095"/>
      <c r="K61" s="192">
        <f>ROUND(K62-SUM(K59:K60),2)</f>
        <v>0.06</v>
      </c>
      <c r="L61" s="191"/>
      <c r="M61" s="193"/>
      <c r="N61" s="193"/>
      <c r="O61" s="193"/>
      <c r="P61" s="194"/>
      <c r="S61" s="264"/>
      <c r="T61" s="264"/>
      <c r="U61" s="264"/>
    </row>
    <row r="62" spans="1:21" ht="13.15" customHeight="1">
      <c r="A62" s="1100"/>
      <c r="B62" s="30" t="s">
        <v>50</v>
      </c>
      <c r="C62" s="31"/>
      <c r="D62" s="31"/>
      <c r="E62" s="31"/>
      <c r="F62" s="31"/>
      <c r="G62" s="31"/>
      <c r="H62" s="31"/>
      <c r="I62" s="1057" t="str">
        <f t="shared" si="7"/>
        <v>M3</v>
      </c>
      <c r="J62" s="1058"/>
      <c r="K62" s="32">
        <f>N56</f>
        <v>8.17</v>
      </c>
      <c r="L62" s="33"/>
      <c r="M62" s="34"/>
      <c r="N62" s="34"/>
      <c r="O62" s="34"/>
      <c r="P62" s="35"/>
    </row>
    <row r="63" spans="1:21">
      <c r="A63" s="1100"/>
      <c r="B63" s="1066" t="s">
        <v>51</v>
      </c>
      <c r="C63" s="1067"/>
      <c r="D63" s="1067"/>
      <c r="E63" s="1067"/>
      <c r="F63" s="1067"/>
      <c r="G63" s="1067"/>
      <c r="H63" s="1096"/>
      <c r="I63" s="1057" t="str">
        <f t="shared" si="7"/>
        <v>M3</v>
      </c>
      <c r="J63" s="1058"/>
      <c r="K63" s="43">
        <f>VLOOKUP(D11,'RUBROS '!A1:F173,4)</f>
        <v>10.95</v>
      </c>
      <c r="L63" s="33"/>
      <c r="M63" s="34"/>
      <c r="N63" s="34"/>
      <c r="O63" s="34"/>
      <c r="P63" s="35"/>
    </row>
    <row r="64" spans="1:21">
      <c r="A64" s="1100"/>
      <c r="B64" s="1055" t="s">
        <v>52</v>
      </c>
      <c r="C64" s="1056"/>
      <c r="D64" s="1056"/>
      <c r="E64" s="1056"/>
      <c r="F64" s="1056"/>
      <c r="G64" s="1056"/>
      <c r="H64" s="1056"/>
      <c r="I64" s="1057" t="str">
        <f t="shared" si="7"/>
        <v>M3</v>
      </c>
      <c r="J64" s="1058"/>
      <c r="K64" s="43">
        <f>K62-K63</f>
        <v>-2.7799999999999994</v>
      </c>
      <c r="L64" s="1057"/>
      <c r="M64" s="1064"/>
      <c r="N64" s="1064"/>
      <c r="O64" s="1064"/>
      <c r="P64" s="1065"/>
    </row>
    <row r="65" spans="1:16">
      <c r="A65" s="1100"/>
      <c r="B65" s="1066" t="s">
        <v>53</v>
      </c>
      <c r="C65" s="1067"/>
      <c r="D65" s="1067"/>
      <c r="E65" s="1067"/>
      <c r="F65" s="1067"/>
      <c r="G65" s="1067"/>
      <c r="H65" s="1067"/>
      <c r="I65" s="1057" t="s">
        <v>54</v>
      </c>
      <c r="J65" s="1058"/>
      <c r="K65" s="44">
        <f>K62/K63</f>
        <v>0.7461187214611873</v>
      </c>
      <c r="L65" s="1057"/>
      <c r="M65" s="1064"/>
      <c r="N65" s="1064"/>
      <c r="O65" s="1064"/>
      <c r="P65" s="1065"/>
    </row>
    <row r="66" spans="1:16" ht="13.5" thickBot="1">
      <c r="A66" s="1100"/>
      <c r="B66" s="1068" t="s">
        <v>55</v>
      </c>
      <c r="C66" s="1069"/>
      <c r="D66" s="1069"/>
      <c r="E66" s="1069"/>
      <c r="F66" s="1069"/>
      <c r="G66" s="1069"/>
      <c r="H66" s="1069"/>
      <c r="I66" s="1070" t="str">
        <f>+$D$13</f>
        <v>M3</v>
      </c>
      <c r="J66" s="1071"/>
      <c r="K66" s="100">
        <f>K61</f>
        <v>0.06</v>
      </c>
      <c r="L66" s="1070" t="s">
        <v>56</v>
      </c>
      <c r="M66" s="1072"/>
      <c r="N66" s="1072"/>
      <c r="O66" s="1072"/>
      <c r="P66" s="1073"/>
    </row>
    <row r="67" spans="1:16">
      <c r="A67" s="1100"/>
      <c r="B67" s="36"/>
      <c r="P67" s="26"/>
    </row>
    <row r="68" spans="1:16">
      <c r="A68" s="1100"/>
      <c r="B68" s="36"/>
      <c r="P68" s="26"/>
    </row>
    <row r="69" spans="1:16">
      <c r="A69" s="1100"/>
      <c r="B69" s="36"/>
      <c r="P69" s="26"/>
    </row>
    <row r="70" spans="1:16">
      <c r="A70" s="1100"/>
      <c r="B70" s="36"/>
      <c r="P70" s="26"/>
    </row>
    <row r="71" spans="1:16">
      <c r="A71" s="1100"/>
      <c r="B71" s="36"/>
      <c r="P71" s="26"/>
    </row>
    <row r="72" spans="1:16">
      <c r="A72" s="1100"/>
      <c r="B72" s="36"/>
      <c r="P72" s="26"/>
    </row>
    <row r="73" spans="1:16">
      <c r="A73" s="1100"/>
      <c r="B73" s="36"/>
      <c r="P73" s="26"/>
    </row>
    <row r="74" spans="1:16" ht="13.15" customHeight="1">
      <c r="A74" s="1100"/>
      <c r="B74" s="36"/>
      <c r="C74" s="1076" t="str">
        <f>INFO.!B13</f>
        <v xml:space="preserve">ING. BERNARDO V. USCA Z. </v>
      </c>
      <c r="D74" s="1076"/>
      <c r="E74" s="1076"/>
      <c r="F74" s="1076"/>
      <c r="G74" s="1076"/>
      <c r="H74" s="1076"/>
      <c r="L74" s="1059" t="str">
        <f>INFO.!B19</f>
        <v>ING. ANGELA G. SÁNCHEZ M.</v>
      </c>
      <c r="M74" s="1059"/>
      <c r="N74" s="1059"/>
      <c r="O74" s="1059"/>
      <c r="P74" s="1060"/>
    </row>
    <row r="75" spans="1:16">
      <c r="A75" s="1100"/>
      <c r="B75" s="36"/>
      <c r="C75" s="1063" t="str">
        <f>INFO.!A13</f>
        <v xml:space="preserve">CONTRATISTA </v>
      </c>
      <c r="D75" s="1063"/>
      <c r="E75" s="1063"/>
      <c r="F75" s="1063"/>
      <c r="G75" s="1063"/>
      <c r="H75" s="1063"/>
      <c r="L75" s="1061" t="str">
        <f>INFO.!A19</f>
        <v>FISCALIZADORA</v>
      </c>
      <c r="M75" s="1061"/>
      <c r="N75" s="1061"/>
      <c r="O75" s="1061"/>
      <c r="P75" s="1062"/>
    </row>
    <row r="76" spans="1:16">
      <c r="A76" s="443"/>
      <c r="B76" s="36"/>
      <c r="C76" s="152"/>
      <c r="D76" s="152"/>
      <c r="E76" s="152"/>
      <c r="F76" s="152"/>
      <c r="G76" s="152"/>
      <c r="H76" s="152"/>
      <c r="L76" s="560"/>
      <c r="M76" s="560"/>
      <c r="N76" s="560"/>
      <c r="O76" s="560"/>
      <c r="P76" s="444"/>
    </row>
    <row r="77" spans="1:16">
      <c r="A77" s="443"/>
      <c r="B77" s="36"/>
      <c r="C77" s="152"/>
      <c r="D77" s="152"/>
      <c r="E77" s="152"/>
      <c r="F77" s="152"/>
      <c r="G77" s="152"/>
      <c r="H77" s="152"/>
      <c r="L77" s="560"/>
      <c r="M77" s="560"/>
      <c r="N77" s="560"/>
      <c r="O77" s="560"/>
      <c r="P77" s="444"/>
    </row>
    <row r="78" spans="1:16">
      <c r="A78" s="443"/>
      <c r="B78" s="36"/>
      <c r="C78" s="152"/>
      <c r="D78" s="152"/>
      <c r="E78" s="152"/>
      <c r="F78" s="152"/>
      <c r="G78" s="152"/>
      <c r="H78" s="152"/>
      <c r="L78" s="560"/>
      <c r="M78" s="560"/>
      <c r="N78" s="560"/>
      <c r="O78" s="560"/>
      <c r="P78" s="444"/>
    </row>
    <row r="79" spans="1:16">
      <c r="A79" s="443"/>
      <c r="B79" s="36"/>
      <c r="C79" s="152"/>
      <c r="D79" s="152"/>
      <c r="E79" s="152"/>
      <c r="F79" s="152"/>
      <c r="G79" s="152"/>
      <c r="H79" s="152"/>
      <c r="L79" s="560"/>
      <c r="M79" s="560"/>
      <c r="N79" s="560"/>
      <c r="O79" s="560"/>
      <c r="P79" s="444"/>
    </row>
    <row r="80" spans="1:16">
      <c r="A80" s="443"/>
      <c r="B80" s="36"/>
      <c r="C80" s="152"/>
      <c r="D80" s="152"/>
      <c r="E80" s="152"/>
      <c r="F80" s="152"/>
      <c r="G80" s="152"/>
      <c r="H80" s="152"/>
      <c r="L80" s="560"/>
      <c r="M80" s="560"/>
      <c r="N80" s="560"/>
      <c r="O80" s="560"/>
      <c r="P80" s="444"/>
    </row>
    <row r="81" spans="1:16">
      <c r="A81" s="443"/>
      <c r="B81" s="36"/>
      <c r="C81" s="152"/>
      <c r="D81" s="152"/>
      <c r="E81" s="152"/>
      <c r="F81" s="1076" t="s">
        <v>790</v>
      </c>
      <c r="G81" s="1076"/>
      <c r="H81" s="1076"/>
      <c r="I81" s="1076"/>
      <c r="J81" s="1076"/>
      <c r="K81" s="1076"/>
      <c r="L81" s="560"/>
      <c r="M81" s="560"/>
      <c r="N81" s="560"/>
      <c r="O81" s="560"/>
      <c r="P81" s="444"/>
    </row>
    <row r="82" spans="1:16">
      <c r="A82" s="443"/>
      <c r="B82" s="36"/>
      <c r="C82" s="152"/>
      <c r="D82" s="152"/>
      <c r="E82" s="152"/>
      <c r="F82" s="1225" t="s">
        <v>791</v>
      </c>
      <c r="G82" s="1225"/>
      <c r="H82" s="1225"/>
      <c r="I82" s="1225"/>
      <c r="J82" s="1225"/>
      <c r="K82" s="1225"/>
      <c r="L82" s="560"/>
      <c r="M82" s="560"/>
      <c r="N82" s="560"/>
      <c r="O82" s="560"/>
      <c r="P82" s="444"/>
    </row>
    <row r="83" spans="1:16" ht="13.5" thickBot="1">
      <c r="A83" s="443"/>
      <c r="B83" s="39"/>
      <c r="C83" s="242"/>
      <c r="D83" s="242"/>
      <c r="E83" s="242"/>
      <c r="F83" s="242"/>
      <c r="G83" s="242"/>
      <c r="H83" s="242"/>
      <c r="I83" s="40"/>
      <c r="J83" s="40"/>
      <c r="K83" s="40"/>
      <c r="L83" s="593"/>
      <c r="M83" s="593"/>
      <c r="N83" s="593"/>
      <c r="O83" s="593"/>
      <c r="P83" s="594"/>
    </row>
  </sheetData>
  <mergeCells count="56">
    <mergeCell ref="F81:K81"/>
    <mergeCell ref="F82:K82"/>
    <mergeCell ref="A1:P1"/>
    <mergeCell ref="A2:A75"/>
    <mergeCell ref="D2:N4"/>
    <mergeCell ref="B5:P5"/>
    <mergeCell ref="B6:C7"/>
    <mergeCell ref="D6:P7"/>
    <mergeCell ref="M8:N8"/>
    <mergeCell ref="O8:P8"/>
    <mergeCell ref="M9:N9"/>
    <mergeCell ref="B11:C11"/>
    <mergeCell ref="B18:P18"/>
    <mergeCell ref="B19:P19"/>
    <mergeCell ref="B12:C12"/>
    <mergeCell ref="B13:C13"/>
    <mergeCell ref="I59:J59"/>
    <mergeCell ref="I60:J60"/>
    <mergeCell ref="I61:J61"/>
    <mergeCell ref="C53:F53"/>
    <mergeCell ref="C54:F54"/>
    <mergeCell ref="C55:F55"/>
    <mergeCell ref="B58:G58"/>
    <mergeCell ref="I58:J58"/>
    <mergeCell ref="I65:J65"/>
    <mergeCell ref="L65:P65"/>
    <mergeCell ref="B14:C14"/>
    <mergeCell ref="B15:C15"/>
    <mergeCell ref="B17:C17"/>
    <mergeCell ref="D17:E17"/>
    <mergeCell ref="C42:N42"/>
    <mergeCell ref="C51:F51"/>
    <mergeCell ref="C52:F52"/>
    <mergeCell ref="C43:F44"/>
    <mergeCell ref="C45:F45"/>
    <mergeCell ref="C46:F46"/>
    <mergeCell ref="C47:F47"/>
    <mergeCell ref="C48:F48"/>
    <mergeCell ref="C49:F49"/>
    <mergeCell ref="C50:F50"/>
    <mergeCell ref="L58:P58"/>
    <mergeCell ref="I64:J64"/>
    <mergeCell ref="C56:M56"/>
    <mergeCell ref="C75:H75"/>
    <mergeCell ref="L75:P75"/>
    <mergeCell ref="B66:H66"/>
    <mergeCell ref="I66:J66"/>
    <mergeCell ref="L66:P66"/>
    <mergeCell ref="I62:J62"/>
    <mergeCell ref="B63:H63"/>
    <mergeCell ref="I63:J63"/>
    <mergeCell ref="B64:H64"/>
    <mergeCell ref="L64:P64"/>
    <mergeCell ref="C74:H74"/>
    <mergeCell ref="L74:P74"/>
    <mergeCell ref="B65:H65"/>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EBE5A-FDFE-4C34-9944-1ADB884C7A9B}">
  <sheetPr>
    <tabColor rgb="FFFFFF00"/>
  </sheetPr>
  <dimension ref="A1:U82"/>
  <sheetViews>
    <sheetView showGridLines="0" view="pageBreakPreview" topLeftCell="A34" zoomScale="70" zoomScaleNormal="80" zoomScaleSheetLayoutView="70" workbookViewId="0">
      <selection activeCell="S55" sqref="S55"/>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4 :</v>
      </c>
      <c r="C10" s="155"/>
      <c r="D10" s="18" t="str">
        <f>VLOOKUP(D11,'RUBROS '!A185:E280,2)</f>
        <v>GRADERIOS / OBRAS PRELIMINARES</v>
      </c>
      <c r="L10" s="156"/>
      <c r="M10" s="157"/>
      <c r="N10" s="157"/>
      <c r="P10" s="25"/>
      <c r="S10" s="264"/>
      <c r="T10" s="264"/>
      <c r="U10" s="264"/>
    </row>
    <row r="11" spans="1:21" s="18" customFormat="1" ht="15" customHeight="1">
      <c r="A11" s="1100"/>
      <c r="B11" s="1113" t="s">
        <v>61</v>
      </c>
      <c r="C11" s="1114"/>
      <c r="D11" s="158">
        <v>32</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REPLANTEO Y NIVELACION</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K71</f>
        <v>0</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REPLANTEO Y NIVELACION</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t="s">
        <v>599</v>
      </c>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C57" s="1044" t="str">
        <f>B21</f>
        <v>REPLANTEO Y NIVELACION</v>
      </c>
      <c r="D57" s="1045"/>
      <c r="E57" s="1045"/>
      <c r="F57" s="1045"/>
      <c r="G57" s="1045"/>
      <c r="H57" s="1045"/>
      <c r="I57" s="1045"/>
      <c r="J57" s="1045"/>
      <c r="K57" s="1045"/>
      <c r="L57" s="1045"/>
      <c r="M57" s="1045"/>
      <c r="N57" s="1046"/>
      <c r="P57" s="25"/>
      <c r="S57" s="264"/>
      <c r="T57" s="264"/>
      <c r="U57" s="264"/>
    </row>
    <row r="58" spans="1:21" s="18" customFormat="1">
      <c r="A58" s="1100"/>
      <c r="B58" s="99"/>
      <c r="C58" s="1047" t="s">
        <v>114</v>
      </c>
      <c r="D58" s="1048"/>
      <c r="E58" s="1048"/>
      <c r="F58" s="1048"/>
      <c r="G58" s="1048"/>
      <c r="H58" s="1048"/>
      <c r="I58" s="1048"/>
      <c r="J58" s="1049"/>
      <c r="K58" s="237" t="s">
        <v>229</v>
      </c>
      <c r="L58" s="237" t="s">
        <v>230</v>
      </c>
      <c r="M58" s="237" t="s">
        <v>533</v>
      </c>
      <c r="N58" s="237" t="s">
        <v>60</v>
      </c>
      <c r="P58" s="25"/>
      <c r="S58" s="264"/>
      <c r="T58" s="264"/>
      <c r="U58" s="264"/>
    </row>
    <row r="59" spans="1:21" s="18" customFormat="1">
      <c r="A59" s="1100"/>
      <c r="B59" s="99"/>
      <c r="C59" s="1050"/>
      <c r="D59" s="1051"/>
      <c r="E59" s="1051"/>
      <c r="F59" s="1051"/>
      <c r="G59" s="1051"/>
      <c r="H59" s="1051"/>
      <c r="I59" s="1051"/>
      <c r="J59" s="1052"/>
      <c r="K59" s="237" t="s">
        <v>181</v>
      </c>
      <c r="L59" s="237" t="s">
        <v>181</v>
      </c>
      <c r="M59" s="237" t="s">
        <v>182</v>
      </c>
      <c r="N59" s="237" t="s">
        <v>181</v>
      </c>
      <c r="P59" s="25"/>
      <c r="S59" s="264"/>
      <c r="T59" s="264"/>
      <c r="U59" s="264"/>
    </row>
    <row r="60" spans="1:21" s="18" customFormat="1" ht="12.6" customHeight="1">
      <c r="A60" s="1100"/>
      <c r="B60" s="99"/>
      <c r="C60" s="1083" t="s">
        <v>601</v>
      </c>
      <c r="D60" s="1084"/>
      <c r="E60" s="1084"/>
      <c r="F60" s="1084"/>
      <c r="G60" s="1084"/>
      <c r="H60" s="1084"/>
      <c r="I60" s="1084"/>
      <c r="J60" s="1085"/>
      <c r="K60" s="317">
        <v>11</v>
      </c>
      <c r="L60" s="317">
        <v>1.8</v>
      </c>
      <c r="M60" s="317">
        <v>2</v>
      </c>
      <c r="N60" s="317">
        <f>ROUND(L60*M60*K60,2)</f>
        <v>39.6</v>
      </c>
      <c r="P60" s="25"/>
      <c r="S60" s="264"/>
      <c r="T60" s="264"/>
      <c r="U60" s="264"/>
    </row>
    <row r="61" spans="1:21" s="18" customFormat="1">
      <c r="A61" s="1100"/>
      <c r="B61" s="99"/>
      <c r="C61" s="1184" t="s">
        <v>60</v>
      </c>
      <c r="D61" s="1232"/>
      <c r="E61" s="1232"/>
      <c r="F61" s="1232"/>
      <c r="G61" s="1232"/>
      <c r="H61" s="1232"/>
      <c r="I61" s="1232"/>
      <c r="J61" s="1232"/>
      <c r="K61" s="1232"/>
      <c r="L61" s="1232"/>
      <c r="M61" s="1185"/>
      <c r="N61" s="279">
        <f>ROUND(SUM(N60:N60),2)</f>
        <v>39.6</v>
      </c>
      <c r="P61" s="25"/>
      <c r="S61" s="264"/>
      <c r="T61" s="264"/>
      <c r="U61" s="264"/>
    </row>
    <row r="62" spans="1:21" s="18" customFormat="1" ht="13.5" thickBot="1">
      <c r="A62" s="1100"/>
      <c r="B62" s="99"/>
      <c r="P62" s="25"/>
      <c r="S62" s="264"/>
      <c r="T62" s="264"/>
      <c r="U62" s="264"/>
    </row>
    <row r="63" spans="1:21">
      <c r="A63" s="1100"/>
      <c r="B63" s="1088" t="s">
        <v>27</v>
      </c>
      <c r="C63" s="1089"/>
      <c r="D63" s="1089"/>
      <c r="E63" s="1089"/>
      <c r="F63" s="1089"/>
      <c r="G63" s="1089"/>
      <c r="H63" s="28"/>
      <c r="I63" s="1090" t="s">
        <v>28</v>
      </c>
      <c r="J63" s="1091"/>
      <c r="K63" s="29" t="s">
        <v>48</v>
      </c>
      <c r="L63" s="1092" t="s">
        <v>49</v>
      </c>
      <c r="M63" s="1089"/>
      <c r="N63" s="1089"/>
      <c r="O63" s="1089"/>
      <c r="P63" s="1093"/>
    </row>
    <row r="64" spans="1:21" ht="13.15" customHeight="1">
      <c r="A64" s="1100"/>
      <c r="B64" s="30" t="s">
        <v>112</v>
      </c>
      <c r="C64" s="31"/>
      <c r="D64" s="31"/>
      <c r="E64" s="31"/>
      <c r="F64" s="31"/>
      <c r="G64" s="31"/>
      <c r="H64" s="31"/>
      <c r="I64" s="1057" t="str">
        <f t="shared" ref="I64:I69" si="0">+$D$13</f>
        <v>M2</v>
      </c>
      <c r="J64" s="1058"/>
      <c r="K64" s="32">
        <f>VLOOKUP(D11,'PLAN. ANTE.'!$A$2:$E$50,3,FALSE)</f>
        <v>39.6</v>
      </c>
      <c r="L64" s="33"/>
      <c r="M64" s="34"/>
      <c r="N64" s="34"/>
      <c r="O64" s="34"/>
      <c r="P64" s="35"/>
    </row>
    <row r="65" spans="1:21" ht="13.15" customHeight="1">
      <c r="A65" s="1100"/>
      <c r="B65" s="30" t="s">
        <v>111</v>
      </c>
      <c r="C65" s="31"/>
      <c r="D65" s="31"/>
      <c r="E65" s="31"/>
      <c r="F65" s="31"/>
      <c r="G65" s="31"/>
      <c r="H65" s="31"/>
      <c r="I65" s="1057" t="str">
        <f t="shared" si="0"/>
        <v>M2</v>
      </c>
      <c r="J65" s="1058"/>
      <c r="K65" s="32">
        <f>VLOOKUP(D11,'PLAN. ANTE.'!$A$2:$E$50,4,FALSE)</f>
        <v>0</v>
      </c>
      <c r="L65" s="33"/>
      <c r="M65" s="34"/>
      <c r="N65" s="34"/>
      <c r="O65" s="34"/>
      <c r="P65" s="35"/>
    </row>
    <row r="66" spans="1:21" s="195" customFormat="1" ht="13.15" customHeight="1">
      <c r="A66" s="1100"/>
      <c r="B66" s="189" t="s">
        <v>303</v>
      </c>
      <c r="C66" s="190"/>
      <c r="D66" s="190"/>
      <c r="E66" s="190"/>
      <c r="F66" s="190"/>
      <c r="G66" s="190"/>
      <c r="H66" s="190"/>
      <c r="I66" s="1094" t="str">
        <f t="shared" si="0"/>
        <v>M2</v>
      </c>
      <c r="J66" s="1095"/>
      <c r="K66" s="192">
        <f>ROUND(K67-SUM(K64:K65),2)</f>
        <v>0</v>
      </c>
      <c r="L66" s="191"/>
      <c r="M66" s="193"/>
      <c r="N66" s="193"/>
      <c r="O66" s="193"/>
      <c r="P66" s="194"/>
      <c r="S66" s="264"/>
      <c r="T66" s="264"/>
      <c r="U66" s="264"/>
    </row>
    <row r="67" spans="1:21" ht="13.15" customHeight="1">
      <c r="A67" s="1100"/>
      <c r="B67" s="30" t="s">
        <v>50</v>
      </c>
      <c r="C67" s="31"/>
      <c r="D67" s="31"/>
      <c r="E67" s="31"/>
      <c r="F67" s="31"/>
      <c r="G67" s="31"/>
      <c r="H67" s="31"/>
      <c r="I67" s="1057" t="str">
        <f t="shared" si="0"/>
        <v>M2</v>
      </c>
      <c r="J67" s="1058"/>
      <c r="K67" s="32">
        <f>N61</f>
        <v>39.6</v>
      </c>
      <c r="L67" s="33"/>
      <c r="M67" s="34"/>
      <c r="N67" s="34"/>
      <c r="O67" s="34"/>
      <c r="P67" s="35"/>
    </row>
    <row r="68" spans="1:21">
      <c r="A68" s="1100"/>
      <c r="B68" s="1066" t="s">
        <v>51</v>
      </c>
      <c r="C68" s="1067"/>
      <c r="D68" s="1067"/>
      <c r="E68" s="1067"/>
      <c r="F68" s="1067"/>
      <c r="G68" s="1067"/>
      <c r="H68" s="1096"/>
      <c r="I68" s="1057" t="str">
        <f t="shared" si="0"/>
        <v>M2</v>
      </c>
      <c r="J68" s="1058"/>
      <c r="K68" s="43">
        <f>VLOOKUP(D11,'RUBROS '!A1:F173,4)</f>
        <v>39.6</v>
      </c>
      <c r="L68" s="33"/>
      <c r="M68" s="34"/>
      <c r="N68" s="34"/>
      <c r="O68" s="34"/>
      <c r="P68" s="35"/>
    </row>
    <row r="69" spans="1:21">
      <c r="A69" s="1100"/>
      <c r="B69" s="1055" t="s">
        <v>52</v>
      </c>
      <c r="C69" s="1056"/>
      <c r="D69" s="1056"/>
      <c r="E69" s="1056"/>
      <c r="F69" s="1056"/>
      <c r="G69" s="1056"/>
      <c r="H69" s="1056"/>
      <c r="I69" s="1057" t="str">
        <f t="shared" si="0"/>
        <v>M2</v>
      </c>
      <c r="J69" s="1058"/>
      <c r="K69" s="43">
        <f>K67-K68</f>
        <v>0</v>
      </c>
      <c r="L69" s="1057"/>
      <c r="M69" s="1064"/>
      <c r="N69" s="1064"/>
      <c r="O69" s="1064"/>
      <c r="P69" s="1065"/>
    </row>
    <row r="70" spans="1:21">
      <c r="A70" s="1100"/>
      <c r="B70" s="1066" t="s">
        <v>53</v>
      </c>
      <c r="C70" s="1067"/>
      <c r="D70" s="1067"/>
      <c r="E70" s="1067"/>
      <c r="F70" s="1067"/>
      <c r="G70" s="1067"/>
      <c r="H70" s="1067"/>
      <c r="I70" s="1057" t="s">
        <v>54</v>
      </c>
      <c r="J70" s="1058"/>
      <c r="K70" s="44">
        <f>K67/K68</f>
        <v>1</v>
      </c>
      <c r="L70" s="1057"/>
      <c r="M70" s="1064"/>
      <c r="N70" s="1064"/>
      <c r="O70" s="1064"/>
      <c r="P70" s="1065"/>
    </row>
    <row r="71" spans="1:21" ht="13.5" thickBot="1">
      <c r="A71" s="1100"/>
      <c r="B71" s="1068" t="s">
        <v>55</v>
      </c>
      <c r="C71" s="1069"/>
      <c r="D71" s="1069"/>
      <c r="E71" s="1069"/>
      <c r="F71" s="1069"/>
      <c r="G71" s="1069"/>
      <c r="H71" s="1069"/>
      <c r="I71" s="1070" t="str">
        <f>+$D$13</f>
        <v>M2</v>
      </c>
      <c r="J71" s="1071"/>
      <c r="K71" s="100">
        <f>K66</f>
        <v>0</v>
      </c>
      <c r="L71" s="1070" t="s">
        <v>56</v>
      </c>
      <c r="M71" s="1072"/>
      <c r="N71" s="1072"/>
      <c r="O71" s="1072"/>
      <c r="P71" s="1073"/>
    </row>
    <row r="72" spans="1:21">
      <c r="A72" s="1100"/>
      <c r="B72" s="36"/>
      <c r="P72" s="26"/>
    </row>
    <row r="73" spans="1:21">
      <c r="A73" s="1100"/>
      <c r="B73" s="36"/>
      <c r="P73" s="26"/>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ht="13.15" customHeight="1">
      <c r="A79" s="1100"/>
      <c r="B79" s="36"/>
      <c r="C79" s="1076" t="str">
        <f>INFO.!B13</f>
        <v xml:space="preserve">ING. BERNARDO V. USCA Z. </v>
      </c>
      <c r="D79" s="1076"/>
      <c r="E79" s="1076"/>
      <c r="F79" s="1076"/>
      <c r="G79" s="1076"/>
      <c r="H79" s="1076"/>
      <c r="L79" s="1059" t="str">
        <f>INFO.!B19</f>
        <v>ING. ANGELA G. SÁNCHEZ M.</v>
      </c>
      <c r="M79" s="1059"/>
      <c r="N79" s="1059"/>
      <c r="O79" s="1059"/>
      <c r="P79" s="1060"/>
    </row>
    <row r="80" spans="1:21">
      <c r="A80" s="1100"/>
      <c r="B80" s="36"/>
      <c r="C80" s="1063" t="str">
        <f>INFO.!A13</f>
        <v xml:space="preserve">CONTRATISTA </v>
      </c>
      <c r="D80" s="1063"/>
      <c r="E80" s="1063"/>
      <c r="F80" s="1063"/>
      <c r="G80" s="1063"/>
      <c r="H80" s="1063"/>
      <c r="L80" s="1061" t="str">
        <f>INFO.!A19</f>
        <v>FISCALIZADORA</v>
      </c>
      <c r="M80" s="1061"/>
      <c r="N80" s="1061"/>
      <c r="O80" s="1061"/>
      <c r="P80" s="1062"/>
    </row>
    <row r="81" spans="1:16">
      <c r="A81" s="443"/>
      <c r="B81" s="36"/>
      <c r="C81" s="152"/>
      <c r="D81" s="152"/>
      <c r="E81" s="152"/>
      <c r="F81" s="152"/>
      <c r="G81" s="152"/>
      <c r="H81" s="152"/>
      <c r="L81" s="560"/>
      <c r="M81" s="560"/>
      <c r="N81" s="560"/>
      <c r="O81" s="560"/>
      <c r="P81" s="444"/>
    </row>
    <row r="82" spans="1:16" ht="13.5" thickBot="1">
      <c r="A82" s="443"/>
      <c r="B82" s="39"/>
      <c r="C82" s="242"/>
      <c r="D82" s="242"/>
      <c r="E82" s="242"/>
      <c r="F82" s="242"/>
      <c r="G82" s="242"/>
      <c r="H82" s="242"/>
      <c r="I82" s="40"/>
      <c r="J82" s="40"/>
      <c r="K82" s="40"/>
      <c r="L82" s="593"/>
      <c r="M82" s="593"/>
      <c r="N82" s="593"/>
      <c r="O82" s="593"/>
      <c r="P82" s="594"/>
    </row>
  </sheetData>
  <mergeCells count="44">
    <mergeCell ref="C79:H79"/>
    <mergeCell ref="L79:P79"/>
    <mergeCell ref="C80:H80"/>
    <mergeCell ref="L80:P80"/>
    <mergeCell ref="C58:J59"/>
    <mergeCell ref="C60:J60"/>
    <mergeCell ref="L69:P69"/>
    <mergeCell ref="B70:H70"/>
    <mergeCell ref="I70:J70"/>
    <mergeCell ref="L70:P70"/>
    <mergeCell ref="B71:H71"/>
    <mergeCell ref="I71:J71"/>
    <mergeCell ref="L71:P71"/>
    <mergeCell ref="I66:J66"/>
    <mergeCell ref="I67:J67"/>
    <mergeCell ref="B68:H68"/>
    <mergeCell ref="B15:C15"/>
    <mergeCell ref="B17:C17"/>
    <mergeCell ref="D17:E17"/>
    <mergeCell ref="I68:J68"/>
    <mergeCell ref="B69:H69"/>
    <mergeCell ref="I69:J69"/>
    <mergeCell ref="C61:M61"/>
    <mergeCell ref="B63:G63"/>
    <mergeCell ref="I63:J63"/>
    <mergeCell ref="L63:P63"/>
    <mergeCell ref="I64:J64"/>
    <mergeCell ref="I65:J65"/>
    <mergeCell ref="A1:P1"/>
    <mergeCell ref="A2:A80"/>
    <mergeCell ref="D2:N4"/>
    <mergeCell ref="B5:P5"/>
    <mergeCell ref="B6:C7"/>
    <mergeCell ref="D6:P7"/>
    <mergeCell ref="M8:N8"/>
    <mergeCell ref="O8:P8"/>
    <mergeCell ref="M9:N9"/>
    <mergeCell ref="B11:C11"/>
    <mergeCell ref="B18:P18"/>
    <mergeCell ref="B19:P19"/>
    <mergeCell ref="C57:N57"/>
    <mergeCell ref="B12:C12"/>
    <mergeCell ref="B13:C13"/>
    <mergeCell ref="B14:C14"/>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8896B-D03B-4D97-8230-9DB6AFF04253}">
  <sheetPr>
    <tabColor rgb="FFFFFF00"/>
  </sheetPr>
  <dimension ref="A1:U82"/>
  <sheetViews>
    <sheetView showGridLines="0" view="pageBreakPreview" topLeftCell="A28" zoomScale="70" zoomScaleNormal="80" zoomScaleSheetLayoutView="70" workbookViewId="0">
      <selection activeCell="S17" sqref="S17"/>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4 :</v>
      </c>
      <c r="C10" s="155"/>
      <c r="D10" s="18" t="str">
        <f>VLOOKUP(D11,'RUBROS '!A185:E280,2)</f>
        <v>GRADERIOS / OBRAS PRELIMINARES</v>
      </c>
      <c r="L10" s="156"/>
      <c r="M10" s="157"/>
      <c r="N10" s="157"/>
      <c r="P10" s="25"/>
      <c r="S10" s="264"/>
      <c r="T10" s="264"/>
      <c r="U10" s="264"/>
    </row>
    <row r="11" spans="1:21" s="18" customFormat="1" ht="15" customHeight="1">
      <c r="A11" s="1100"/>
      <c r="B11" s="1113" t="s">
        <v>61</v>
      </c>
      <c r="C11" s="1114"/>
      <c r="D11" s="158">
        <v>33</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ROTURA DE CONTRAPISO</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K71</f>
        <v>0</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ROTURA DE CONTRAPISO</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t="s">
        <v>599</v>
      </c>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C56" s="1044" t="str">
        <f>B21</f>
        <v>ROTURA DE CONTRAPISO</v>
      </c>
      <c r="D56" s="1045"/>
      <c r="E56" s="1045"/>
      <c r="F56" s="1045"/>
      <c r="G56" s="1045"/>
      <c r="H56" s="1045"/>
      <c r="I56" s="1045"/>
      <c r="J56" s="1045"/>
      <c r="K56" s="1045"/>
      <c r="L56" s="1045"/>
      <c r="M56" s="1045"/>
      <c r="N56" s="1046"/>
      <c r="P56" s="25"/>
      <c r="S56" s="264"/>
      <c r="T56" s="264"/>
      <c r="U56" s="264"/>
    </row>
    <row r="57" spans="1:21" s="18" customFormat="1">
      <c r="A57" s="1100"/>
      <c r="B57" s="99"/>
      <c r="C57" s="1047" t="s">
        <v>114</v>
      </c>
      <c r="D57" s="1048"/>
      <c r="E57" s="1048"/>
      <c r="F57" s="1048"/>
      <c r="G57" s="1048"/>
      <c r="H57" s="1048"/>
      <c r="I57" s="1049"/>
      <c r="J57" s="237" t="s">
        <v>229</v>
      </c>
      <c r="K57" s="237" t="s">
        <v>230</v>
      </c>
      <c r="L57" s="237" t="s">
        <v>583</v>
      </c>
      <c r="M57" s="237" t="s">
        <v>533</v>
      </c>
      <c r="N57" s="237" t="s">
        <v>60</v>
      </c>
      <c r="P57" s="25"/>
      <c r="S57" s="264"/>
      <c r="T57" s="264"/>
      <c r="U57" s="264"/>
    </row>
    <row r="58" spans="1:21" s="18" customFormat="1">
      <c r="A58" s="1100"/>
      <c r="B58" s="99"/>
      <c r="C58" s="1050"/>
      <c r="D58" s="1051"/>
      <c r="E58" s="1051"/>
      <c r="F58" s="1051"/>
      <c r="G58" s="1051"/>
      <c r="H58" s="1051"/>
      <c r="I58" s="1052"/>
      <c r="J58" s="237" t="s">
        <v>181</v>
      </c>
      <c r="K58" s="237" t="s">
        <v>181</v>
      </c>
      <c r="L58" s="237" t="s">
        <v>181</v>
      </c>
      <c r="M58" s="237" t="s">
        <v>182</v>
      </c>
      <c r="N58" s="237" t="s">
        <v>181</v>
      </c>
      <c r="P58" s="25"/>
      <c r="S58" s="264"/>
      <c r="T58" s="264"/>
      <c r="U58" s="264"/>
    </row>
    <row r="59" spans="1:21" s="18" customFormat="1" ht="12.6" customHeight="1">
      <c r="A59" s="1100"/>
      <c r="B59" s="99"/>
      <c r="C59" s="1083" t="s">
        <v>601</v>
      </c>
      <c r="D59" s="1084"/>
      <c r="E59" s="1084"/>
      <c r="F59" s="1084"/>
      <c r="G59" s="1084"/>
      <c r="H59" s="1084"/>
      <c r="I59" s="1085"/>
      <c r="J59" s="317">
        <v>0.45</v>
      </c>
      <c r="K59" s="317">
        <v>0.45</v>
      </c>
      <c r="L59" s="317">
        <v>7.0000000000000007E-2</v>
      </c>
      <c r="M59" s="317">
        <v>30</v>
      </c>
      <c r="N59" s="317">
        <f>ROUND(J59*M59*K59,2)</f>
        <v>6.08</v>
      </c>
      <c r="P59" s="25"/>
      <c r="S59" s="264"/>
      <c r="T59" s="264"/>
      <c r="U59" s="264"/>
    </row>
    <row r="60" spans="1:21" s="18" customFormat="1" ht="12.6" customHeight="1">
      <c r="A60" s="1100"/>
      <c r="B60" s="99"/>
      <c r="C60" s="1083" t="s">
        <v>601</v>
      </c>
      <c r="D60" s="1084"/>
      <c r="E60" s="1084"/>
      <c r="F60" s="1084"/>
      <c r="G60" s="1084"/>
      <c r="H60" s="1084"/>
      <c r="I60" s="1085"/>
      <c r="J60" s="317">
        <v>0.45</v>
      </c>
      <c r="K60" s="317">
        <v>0.45</v>
      </c>
      <c r="L60" s="317">
        <v>7.0000000000000007E-2</v>
      </c>
      <c r="M60" s="317">
        <v>30</v>
      </c>
      <c r="N60" s="317">
        <f>ROUND(J60*M60*K60,2)</f>
        <v>6.08</v>
      </c>
      <c r="P60" s="25"/>
      <c r="S60" s="264"/>
      <c r="T60" s="264"/>
      <c r="U60" s="264"/>
    </row>
    <row r="61" spans="1:21" s="18" customFormat="1">
      <c r="A61" s="1100"/>
      <c r="B61" s="99"/>
      <c r="C61" s="1184" t="s">
        <v>60</v>
      </c>
      <c r="D61" s="1232"/>
      <c r="E61" s="1232"/>
      <c r="F61" s="1232"/>
      <c r="G61" s="1232"/>
      <c r="H61" s="1232"/>
      <c r="I61" s="1232"/>
      <c r="J61" s="1232"/>
      <c r="K61" s="1232"/>
      <c r="L61" s="1232"/>
      <c r="M61" s="1185"/>
      <c r="N61" s="279">
        <f>ROUND(SUM(N59:N60),2)</f>
        <v>12.16</v>
      </c>
      <c r="P61" s="25"/>
      <c r="S61" s="264"/>
      <c r="T61" s="264"/>
      <c r="U61" s="264"/>
    </row>
    <row r="62" spans="1:21" s="18" customFormat="1" ht="13.5" thickBot="1">
      <c r="A62" s="1100"/>
      <c r="B62" s="99"/>
      <c r="P62" s="25"/>
      <c r="S62" s="264"/>
      <c r="T62" s="264"/>
      <c r="U62" s="264"/>
    </row>
    <row r="63" spans="1:21">
      <c r="A63" s="1100"/>
      <c r="B63" s="1088" t="s">
        <v>27</v>
      </c>
      <c r="C63" s="1089"/>
      <c r="D63" s="1089"/>
      <c r="E63" s="1089"/>
      <c r="F63" s="1089"/>
      <c r="G63" s="1089"/>
      <c r="H63" s="28"/>
      <c r="I63" s="1090" t="s">
        <v>28</v>
      </c>
      <c r="J63" s="1091"/>
      <c r="K63" s="29" t="s">
        <v>48</v>
      </c>
      <c r="L63" s="1092" t="s">
        <v>49</v>
      </c>
      <c r="M63" s="1089"/>
      <c r="N63" s="1089"/>
      <c r="O63" s="1089"/>
      <c r="P63" s="1093"/>
    </row>
    <row r="64" spans="1:21" ht="13.15" customHeight="1">
      <c r="A64" s="1100"/>
      <c r="B64" s="30" t="s">
        <v>112</v>
      </c>
      <c r="C64" s="31"/>
      <c r="D64" s="31"/>
      <c r="E64" s="31"/>
      <c r="F64" s="31"/>
      <c r="G64" s="31"/>
      <c r="H64" s="31"/>
      <c r="I64" s="1057" t="str">
        <f t="shared" ref="I64:I69" si="0">+$D$13</f>
        <v>M2</v>
      </c>
      <c r="J64" s="1058"/>
      <c r="K64" s="32">
        <f>VLOOKUP(D11,'PLAN. ANTE.'!$A$2:$E$50,3,FALSE)</f>
        <v>12.16</v>
      </c>
      <c r="L64" s="33"/>
      <c r="M64" s="34"/>
      <c r="N64" s="34"/>
      <c r="O64" s="34"/>
      <c r="P64" s="35"/>
    </row>
    <row r="65" spans="1:21" ht="13.15" customHeight="1">
      <c r="A65" s="1100"/>
      <c r="B65" s="30" t="s">
        <v>111</v>
      </c>
      <c r="C65" s="31"/>
      <c r="D65" s="31"/>
      <c r="E65" s="31"/>
      <c r="F65" s="31"/>
      <c r="G65" s="31"/>
      <c r="H65" s="31"/>
      <c r="I65" s="1057" t="str">
        <f t="shared" si="0"/>
        <v>M2</v>
      </c>
      <c r="J65" s="1058"/>
      <c r="K65" s="32">
        <f>VLOOKUP(D11,'PLAN. ANTE.'!$A$2:$E$50,4,FALSE)</f>
        <v>0</v>
      </c>
      <c r="L65" s="33"/>
      <c r="M65" s="34"/>
      <c r="N65" s="34"/>
      <c r="O65" s="34"/>
      <c r="P65" s="35"/>
    </row>
    <row r="66" spans="1:21" s="195" customFormat="1" ht="13.15" customHeight="1">
      <c r="A66" s="1100"/>
      <c r="B66" s="189" t="s">
        <v>303</v>
      </c>
      <c r="C66" s="190"/>
      <c r="D66" s="190"/>
      <c r="E66" s="190"/>
      <c r="F66" s="190"/>
      <c r="G66" s="190"/>
      <c r="H66" s="190"/>
      <c r="I66" s="1094" t="str">
        <f t="shared" si="0"/>
        <v>M2</v>
      </c>
      <c r="J66" s="1095"/>
      <c r="K66" s="192">
        <f>ROUND(K67-SUM(K64:K65),2)</f>
        <v>0</v>
      </c>
      <c r="L66" s="191"/>
      <c r="M66" s="193"/>
      <c r="N66" s="193"/>
      <c r="O66" s="193"/>
      <c r="P66" s="194"/>
      <c r="S66" s="264"/>
      <c r="T66" s="264"/>
      <c r="U66" s="264"/>
    </row>
    <row r="67" spans="1:21" ht="13.15" customHeight="1">
      <c r="A67" s="1100"/>
      <c r="B67" s="30" t="s">
        <v>50</v>
      </c>
      <c r="C67" s="31"/>
      <c r="D67" s="31"/>
      <c r="E67" s="31"/>
      <c r="F67" s="31"/>
      <c r="G67" s="31"/>
      <c r="H67" s="31"/>
      <c r="I67" s="1057" t="str">
        <f t="shared" si="0"/>
        <v>M2</v>
      </c>
      <c r="J67" s="1058"/>
      <c r="K67" s="32">
        <f>N61</f>
        <v>12.16</v>
      </c>
      <c r="L67" s="33"/>
      <c r="M67" s="34"/>
      <c r="N67" s="34"/>
      <c r="O67" s="34"/>
      <c r="P67" s="35"/>
    </row>
    <row r="68" spans="1:21">
      <c r="A68" s="1100"/>
      <c r="B68" s="1066" t="s">
        <v>51</v>
      </c>
      <c r="C68" s="1067"/>
      <c r="D68" s="1067"/>
      <c r="E68" s="1067"/>
      <c r="F68" s="1067"/>
      <c r="G68" s="1067"/>
      <c r="H68" s="1096"/>
      <c r="I68" s="1057" t="str">
        <f t="shared" si="0"/>
        <v>M2</v>
      </c>
      <c r="J68" s="1058"/>
      <c r="K68" s="43">
        <f>VLOOKUP(D11,'RUBROS '!A1:F173,4)</f>
        <v>8.1</v>
      </c>
      <c r="L68" s="33"/>
      <c r="M68" s="34"/>
      <c r="N68" s="34"/>
      <c r="O68" s="34"/>
      <c r="P68" s="35"/>
    </row>
    <row r="69" spans="1:21">
      <c r="A69" s="1100"/>
      <c r="B69" s="1055" t="s">
        <v>52</v>
      </c>
      <c r="C69" s="1056"/>
      <c r="D69" s="1056"/>
      <c r="E69" s="1056"/>
      <c r="F69" s="1056"/>
      <c r="G69" s="1056"/>
      <c r="H69" s="1056"/>
      <c r="I69" s="1057" t="str">
        <f t="shared" si="0"/>
        <v>M2</v>
      </c>
      <c r="J69" s="1058"/>
      <c r="K69" s="43">
        <f>K67-K68</f>
        <v>4.0600000000000005</v>
      </c>
      <c r="L69" s="1057"/>
      <c r="M69" s="1064"/>
      <c r="N69" s="1064"/>
      <c r="O69" s="1064"/>
      <c r="P69" s="1065"/>
    </row>
    <row r="70" spans="1:21">
      <c r="A70" s="1100"/>
      <c r="B70" s="1066" t="s">
        <v>53</v>
      </c>
      <c r="C70" s="1067"/>
      <c r="D70" s="1067"/>
      <c r="E70" s="1067"/>
      <c r="F70" s="1067"/>
      <c r="G70" s="1067"/>
      <c r="H70" s="1067"/>
      <c r="I70" s="1057" t="s">
        <v>54</v>
      </c>
      <c r="J70" s="1058"/>
      <c r="K70" s="44">
        <f>K67/K68</f>
        <v>1.5012345679012347</v>
      </c>
      <c r="L70" s="1057"/>
      <c r="M70" s="1064"/>
      <c r="N70" s="1064"/>
      <c r="O70" s="1064"/>
      <c r="P70" s="1065"/>
    </row>
    <row r="71" spans="1:21" ht="13.5" thickBot="1">
      <c r="A71" s="1100"/>
      <c r="B71" s="1068" t="s">
        <v>55</v>
      </c>
      <c r="C71" s="1069"/>
      <c r="D71" s="1069"/>
      <c r="E71" s="1069"/>
      <c r="F71" s="1069"/>
      <c r="G71" s="1069"/>
      <c r="H71" s="1069"/>
      <c r="I71" s="1070" t="str">
        <f>+$D$13</f>
        <v>M2</v>
      </c>
      <c r="J71" s="1071"/>
      <c r="K71" s="100">
        <f>K66</f>
        <v>0</v>
      </c>
      <c r="L71" s="1070" t="s">
        <v>56</v>
      </c>
      <c r="M71" s="1072"/>
      <c r="N71" s="1072"/>
      <c r="O71" s="1072"/>
      <c r="P71" s="1073"/>
    </row>
    <row r="72" spans="1:21">
      <c r="A72" s="1100"/>
      <c r="B72" s="36"/>
      <c r="P72" s="26"/>
    </row>
    <row r="73" spans="1:21">
      <c r="A73" s="1100"/>
      <c r="B73" s="36"/>
      <c r="P73" s="26"/>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ht="13.15" customHeight="1">
      <c r="A79" s="1100"/>
      <c r="B79" s="36"/>
      <c r="C79" s="1076" t="str">
        <f>INFO.!B13</f>
        <v xml:space="preserve">ING. BERNARDO V. USCA Z. </v>
      </c>
      <c r="D79" s="1076"/>
      <c r="E79" s="1076"/>
      <c r="F79" s="1076"/>
      <c r="G79" s="1076"/>
      <c r="H79" s="1076"/>
      <c r="L79" s="1059" t="str">
        <f>INFO.!B19</f>
        <v>ING. ANGELA G. SÁNCHEZ M.</v>
      </c>
      <c r="M79" s="1059"/>
      <c r="N79" s="1059"/>
      <c r="O79" s="1059"/>
      <c r="P79" s="1060"/>
    </row>
    <row r="80" spans="1:21">
      <c r="A80" s="1100"/>
      <c r="B80" s="36"/>
      <c r="C80" s="1063" t="str">
        <f>INFO.!A13</f>
        <v xml:space="preserve">CONTRATISTA </v>
      </c>
      <c r="D80" s="1063"/>
      <c r="E80" s="1063"/>
      <c r="F80" s="1063"/>
      <c r="G80" s="1063"/>
      <c r="H80" s="1063"/>
      <c r="L80" s="1061" t="str">
        <f>INFO.!A19</f>
        <v>FISCALIZADORA</v>
      </c>
      <c r="M80" s="1061"/>
      <c r="N80" s="1061"/>
      <c r="O80" s="1061"/>
      <c r="P80" s="1062"/>
    </row>
    <row r="81" spans="1:16">
      <c r="A81" s="443"/>
      <c r="B81" s="36"/>
      <c r="C81" s="152"/>
      <c r="D81" s="152"/>
      <c r="E81" s="152"/>
      <c r="F81" s="152"/>
      <c r="G81" s="152"/>
      <c r="H81" s="152"/>
      <c r="L81" s="560"/>
      <c r="M81" s="560"/>
      <c r="N81" s="560"/>
      <c r="O81" s="560"/>
      <c r="P81" s="444"/>
    </row>
    <row r="82" spans="1:16" ht="13.5" thickBot="1">
      <c r="A82" s="443"/>
      <c r="B82" s="39"/>
      <c r="C82" s="242"/>
      <c r="D82" s="242"/>
      <c r="E82" s="242"/>
      <c r="F82" s="242"/>
      <c r="G82" s="242"/>
      <c r="H82" s="242"/>
      <c r="I82" s="40"/>
      <c r="J82" s="40"/>
      <c r="K82" s="40"/>
      <c r="L82" s="593"/>
      <c r="M82" s="593"/>
      <c r="N82" s="593"/>
      <c r="O82" s="593"/>
      <c r="P82" s="594"/>
    </row>
  </sheetData>
  <mergeCells count="45">
    <mergeCell ref="C79:H79"/>
    <mergeCell ref="L79:P79"/>
    <mergeCell ref="C80:H80"/>
    <mergeCell ref="L80:P80"/>
    <mergeCell ref="C60:I60"/>
    <mergeCell ref="L69:P69"/>
    <mergeCell ref="B70:H70"/>
    <mergeCell ref="I70:J70"/>
    <mergeCell ref="L70:P70"/>
    <mergeCell ref="B71:H71"/>
    <mergeCell ref="I71:J71"/>
    <mergeCell ref="L71:P71"/>
    <mergeCell ref="I66:J66"/>
    <mergeCell ref="I67:J67"/>
    <mergeCell ref="B68:H68"/>
    <mergeCell ref="I68:J68"/>
    <mergeCell ref="B69:H69"/>
    <mergeCell ref="I69:J69"/>
    <mergeCell ref="C61:M61"/>
    <mergeCell ref="B63:G63"/>
    <mergeCell ref="I63:J63"/>
    <mergeCell ref="L63:P63"/>
    <mergeCell ref="I64:J64"/>
    <mergeCell ref="I65:J65"/>
    <mergeCell ref="B18:P18"/>
    <mergeCell ref="B19:P19"/>
    <mergeCell ref="C56:N56"/>
    <mergeCell ref="C57:I58"/>
    <mergeCell ref="C59:I59"/>
    <mergeCell ref="D17:E17"/>
    <mergeCell ref="A1:P1"/>
    <mergeCell ref="A2:A80"/>
    <mergeCell ref="D2:N4"/>
    <mergeCell ref="B5:P5"/>
    <mergeCell ref="B6:C7"/>
    <mergeCell ref="D6:P7"/>
    <mergeCell ref="M8:N8"/>
    <mergeCell ref="O8:P8"/>
    <mergeCell ref="M9:N9"/>
    <mergeCell ref="B11:C11"/>
    <mergeCell ref="B12:C12"/>
    <mergeCell ref="B13:C13"/>
    <mergeCell ref="B14:C14"/>
    <mergeCell ref="B15:C15"/>
    <mergeCell ref="B17:C17"/>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9548D-2A33-4DFD-81F0-F163A9FB0868}">
  <sheetPr>
    <tabColor rgb="FFFFFF00"/>
  </sheetPr>
  <dimension ref="A1:U82"/>
  <sheetViews>
    <sheetView showGridLines="0" view="pageBreakPreview" topLeftCell="A16" zoomScale="70" zoomScaleNormal="80" zoomScaleSheetLayoutView="70" workbookViewId="0">
      <selection activeCell="U81" sqref="U81"/>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4 :</v>
      </c>
      <c r="C10" s="155"/>
      <c r="D10" s="18" t="str">
        <f>VLOOKUP(D11,'RUBROS '!A185:E280,2)</f>
        <v>GRADERIOS / OBRAS PRELIMINARES</v>
      </c>
      <c r="L10" s="156"/>
      <c r="M10" s="157"/>
      <c r="N10" s="157"/>
      <c r="P10" s="25"/>
      <c r="S10" s="264"/>
      <c r="T10" s="264"/>
      <c r="U10" s="264"/>
    </row>
    <row r="11" spans="1:21" s="18" customFormat="1" ht="15" customHeight="1">
      <c r="A11" s="1100"/>
      <c r="B11" s="1113" t="s">
        <v>61</v>
      </c>
      <c r="C11" s="1114"/>
      <c r="D11" s="158">
        <v>34</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EXCAVACION MANUAL H=0 - 2.50 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K71</f>
        <v>0</v>
      </c>
      <c r="E17" s="1098"/>
      <c r="F17" s="161" t="str">
        <f>D13</f>
        <v>M3</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EXCAVACION MANUAL H=0 - 2.50 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t="s">
        <v>599</v>
      </c>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C55" s="1044" t="str">
        <f>B21</f>
        <v>EXCAVACION MANUAL H=0 - 2.50 M</v>
      </c>
      <c r="D55" s="1045"/>
      <c r="E55" s="1045"/>
      <c r="F55" s="1045"/>
      <c r="G55" s="1045"/>
      <c r="H55" s="1045"/>
      <c r="I55" s="1045"/>
      <c r="J55" s="1045"/>
      <c r="K55" s="1045"/>
      <c r="L55" s="1045"/>
      <c r="M55" s="1045"/>
      <c r="N55" s="1046"/>
      <c r="P55" s="25"/>
      <c r="S55" s="264"/>
      <c r="T55" s="264"/>
      <c r="U55" s="264"/>
    </row>
    <row r="56" spans="1:21" s="18" customFormat="1">
      <c r="A56" s="1100"/>
      <c r="B56" s="99"/>
      <c r="C56" s="1047" t="s">
        <v>114</v>
      </c>
      <c r="D56" s="1048"/>
      <c r="E56" s="1048"/>
      <c r="F56" s="1048"/>
      <c r="G56" s="1048"/>
      <c r="H56" s="1048"/>
      <c r="I56" s="1049"/>
      <c r="J56" s="237" t="s">
        <v>229</v>
      </c>
      <c r="K56" s="237" t="s">
        <v>230</v>
      </c>
      <c r="L56" s="237" t="s">
        <v>583</v>
      </c>
      <c r="M56" s="237" t="s">
        <v>533</v>
      </c>
      <c r="N56" s="237" t="s">
        <v>60</v>
      </c>
      <c r="P56" s="25"/>
      <c r="S56" s="264"/>
      <c r="T56" s="264"/>
      <c r="U56" s="264"/>
    </row>
    <row r="57" spans="1:21" s="18" customFormat="1">
      <c r="A57" s="1100"/>
      <c r="B57" s="99"/>
      <c r="C57" s="1050"/>
      <c r="D57" s="1051"/>
      <c r="E57" s="1051"/>
      <c r="F57" s="1051"/>
      <c r="G57" s="1051"/>
      <c r="H57" s="1051"/>
      <c r="I57" s="1052"/>
      <c r="J57" s="237" t="s">
        <v>181</v>
      </c>
      <c r="K57" s="237" t="s">
        <v>181</v>
      </c>
      <c r="L57" s="237" t="s">
        <v>181</v>
      </c>
      <c r="M57" s="237" t="s">
        <v>182</v>
      </c>
      <c r="N57" s="237" t="s">
        <v>181</v>
      </c>
      <c r="P57" s="25"/>
      <c r="S57" s="264"/>
      <c r="T57" s="264"/>
      <c r="U57" s="264"/>
    </row>
    <row r="58" spans="1:21" s="18" customFormat="1">
      <c r="A58" s="1100"/>
      <c r="B58" s="99"/>
      <c r="C58" s="1083" t="s">
        <v>568</v>
      </c>
      <c r="D58" s="1084"/>
      <c r="E58" s="1084"/>
      <c r="F58" s="1084"/>
      <c r="G58" s="1084"/>
      <c r="H58" s="1084"/>
      <c r="I58" s="1085"/>
      <c r="J58" s="317">
        <v>0.45</v>
      </c>
      <c r="K58" s="317">
        <v>0.45</v>
      </c>
      <c r="L58" s="317">
        <v>0.45</v>
      </c>
      <c r="M58" s="317">
        <v>30</v>
      </c>
      <c r="N58" s="317">
        <f>ROUND(J58*L58*M58*K58,2)</f>
        <v>2.73</v>
      </c>
      <c r="P58" s="25"/>
      <c r="S58" s="264"/>
      <c r="T58" s="264"/>
      <c r="U58" s="264"/>
    </row>
    <row r="59" spans="1:21" s="18" customFormat="1">
      <c r="A59" s="1100"/>
      <c r="B59" s="99"/>
      <c r="C59" s="1083" t="s">
        <v>600</v>
      </c>
      <c r="D59" s="1084"/>
      <c r="E59" s="1084"/>
      <c r="F59" s="1084"/>
      <c r="G59" s="1084"/>
      <c r="H59" s="1084"/>
      <c r="I59" s="1085"/>
      <c r="J59" s="317">
        <v>0.45</v>
      </c>
      <c r="K59" s="317">
        <v>0.45</v>
      </c>
      <c r="L59" s="317">
        <v>7.0000000000000007E-2</v>
      </c>
      <c r="M59" s="317">
        <v>-30</v>
      </c>
      <c r="N59" s="317">
        <f>ROUND(J59*L59*M59*K59,2)</f>
        <v>-0.43</v>
      </c>
      <c r="P59" s="25"/>
      <c r="S59" s="264"/>
      <c r="T59" s="264"/>
      <c r="U59" s="264"/>
    </row>
    <row r="60" spans="1:21" s="18" customFormat="1">
      <c r="A60" s="1100"/>
      <c r="B60" s="99"/>
      <c r="C60" s="1083" t="s">
        <v>600</v>
      </c>
      <c r="D60" s="1084"/>
      <c r="E60" s="1084"/>
      <c r="F60" s="1084"/>
      <c r="G60" s="1084"/>
      <c r="H60" s="1084"/>
      <c r="I60" s="1085"/>
      <c r="J60" s="317">
        <v>0.45</v>
      </c>
      <c r="K60" s="317">
        <v>0.45</v>
      </c>
      <c r="L60" s="317">
        <v>7.0000000000000007E-2</v>
      </c>
      <c r="M60" s="317">
        <v>-30</v>
      </c>
      <c r="N60" s="317">
        <f>ROUND(J60*L60*M60*K60,2)</f>
        <v>-0.43</v>
      </c>
      <c r="P60" s="25"/>
      <c r="S60" s="264"/>
      <c r="T60" s="264"/>
      <c r="U60" s="264"/>
    </row>
    <row r="61" spans="1:21" s="18" customFormat="1">
      <c r="A61" s="1100"/>
      <c r="B61" s="99"/>
      <c r="C61" s="1184" t="s">
        <v>60</v>
      </c>
      <c r="D61" s="1232"/>
      <c r="E61" s="1232"/>
      <c r="F61" s="1232"/>
      <c r="G61" s="1232"/>
      <c r="H61" s="1232"/>
      <c r="I61" s="1232"/>
      <c r="J61" s="1232"/>
      <c r="K61" s="1232"/>
      <c r="L61" s="1232"/>
      <c r="M61" s="1185"/>
      <c r="N61" s="279">
        <f>ROUND(SUM(N58:N60),2)</f>
        <v>1.87</v>
      </c>
      <c r="P61" s="25"/>
      <c r="S61" s="264"/>
      <c r="T61" s="264"/>
      <c r="U61" s="264"/>
    </row>
    <row r="62" spans="1:21" s="18" customFormat="1" ht="13.5" thickBot="1">
      <c r="A62" s="1100"/>
      <c r="B62" s="99"/>
      <c r="P62" s="25"/>
      <c r="S62" s="264"/>
      <c r="T62" s="264"/>
      <c r="U62" s="264"/>
    </row>
    <row r="63" spans="1:21">
      <c r="A63" s="1100"/>
      <c r="B63" s="1088" t="s">
        <v>27</v>
      </c>
      <c r="C63" s="1089"/>
      <c r="D63" s="1089"/>
      <c r="E63" s="1089"/>
      <c r="F63" s="1089"/>
      <c r="G63" s="1089"/>
      <c r="H63" s="28"/>
      <c r="I63" s="1090" t="s">
        <v>28</v>
      </c>
      <c r="J63" s="1091"/>
      <c r="K63" s="29" t="s">
        <v>48</v>
      </c>
      <c r="L63" s="1092" t="s">
        <v>49</v>
      </c>
      <c r="M63" s="1089"/>
      <c r="N63" s="1089"/>
      <c r="O63" s="1089"/>
      <c r="P63" s="1093"/>
    </row>
    <row r="64" spans="1:21" ht="13.15" customHeight="1">
      <c r="A64" s="1100"/>
      <c r="B64" s="30" t="s">
        <v>112</v>
      </c>
      <c r="C64" s="31"/>
      <c r="D64" s="31"/>
      <c r="E64" s="31"/>
      <c r="F64" s="31"/>
      <c r="G64" s="31"/>
      <c r="H64" s="31"/>
      <c r="I64" s="1057" t="str">
        <f t="shared" ref="I64:I69" si="0">+$D$13</f>
        <v>M3</v>
      </c>
      <c r="J64" s="1058"/>
      <c r="K64" s="32">
        <f>VLOOKUP(D11,'PLAN. ANTE.'!$A$2:$E$50,3,FALSE)</f>
        <v>1.87</v>
      </c>
      <c r="L64" s="33"/>
      <c r="M64" s="34"/>
      <c r="N64" s="34"/>
      <c r="O64" s="34"/>
      <c r="P64" s="35"/>
    </row>
    <row r="65" spans="1:21" ht="13.15" customHeight="1">
      <c r="A65" s="1100"/>
      <c r="B65" s="30" t="s">
        <v>111</v>
      </c>
      <c r="C65" s="31"/>
      <c r="D65" s="31"/>
      <c r="E65" s="31"/>
      <c r="F65" s="31"/>
      <c r="G65" s="31"/>
      <c r="H65" s="31"/>
      <c r="I65" s="1057" t="str">
        <f t="shared" si="0"/>
        <v>M3</v>
      </c>
      <c r="J65" s="1058"/>
      <c r="K65" s="32">
        <f>VLOOKUP(D11,'PLAN. ANTE.'!$A$2:$E$50,4,FALSE)</f>
        <v>0</v>
      </c>
      <c r="L65" s="33"/>
      <c r="M65" s="34"/>
      <c r="N65" s="34"/>
      <c r="O65" s="34"/>
      <c r="P65" s="35"/>
    </row>
    <row r="66" spans="1:21" s="195" customFormat="1" ht="13.15" customHeight="1">
      <c r="A66" s="1100"/>
      <c r="B66" s="189" t="s">
        <v>303</v>
      </c>
      <c r="C66" s="190"/>
      <c r="D66" s="190"/>
      <c r="E66" s="190"/>
      <c r="F66" s="190"/>
      <c r="G66" s="190"/>
      <c r="H66" s="190"/>
      <c r="I66" s="1094" t="str">
        <f t="shared" si="0"/>
        <v>M3</v>
      </c>
      <c r="J66" s="1095"/>
      <c r="K66" s="192">
        <f>ROUND(K67-SUM(K64:K65),2)</f>
        <v>0</v>
      </c>
      <c r="L66" s="191"/>
      <c r="M66" s="193"/>
      <c r="N66" s="193"/>
      <c r="O66" s="193"/>
      <c r="P66" s="194"/>
      <c r="S66" s="264"/>
      <c r="T66" s="264"/>
      <c r="U66" s="264"/>
    </row>
    <row r="67" spans="1:21" ht="13.15" customHeight="1">
      <c r="A67" s="1100"/>
      <c r="B67" s="30" t="s">
        <v>50</v>
      </c>
      <c r="C67" s="31"/>
      <c r="D67" s="31"/>
      <c r="E67" s="31"/>
      <c r="F67" s="31"/>
      <c r="G67" s="31"/>
      <c r="H67" s="31"/>
      <c r="I67" s="1057" t="str">
        <f t="shared" si="0"/>
        <v>M3</v>
      </c>
      <c r="J67" s="1058"/>
      <c r="K67" s="32">
        <f>N61</f>
        <v>1.87</v>
      </c>
      <c r="L67" s="33"/>
      <c r="M67" s="34"/>
      <c r="N67" s="34"/>
      <c r="O67" s="34"/>
      <c r="P67" s="35"/>
    </row>
    <row r="68" spans="1:21">
      <c r="A68" s="1100"/>
      <c r="B68" s="1066" t="s">
        <v>51</v>
      </c>
      <c r="C68" s="1067"/>
      <c r="D68" s="1067"/>
      <c r="E68" s="1067"/>
      <c r="F68" s="1067"/>
      <c r="G68" s="1067"/>
      <c r="H68" s="1096"/>
      <c r="I68" s="1057" t="str">
        <f t="shared" si="0"/>
        <v>M3</v>
      </c>
      <c r="J68" s="1058"/>
      <c r="K68" s="43">
        <f>VLOOKUP(D11,'RUBROS '!A1:F173,4)</f>
        <v>2.75</v>
      </c>
      <c r="L68" s="33"/>
      <c r="M68" s="34"/>
      <c r="N68" s="34"/>
      <c r="O68" s="34"/>
      <c r="P68" s="35"/>
    </row>
    <row r="69" spans="1:21">
      <c r="A69" s="1100"/>
      <c r="B69" s="1055" t="s">
        <v>52</v>
      </c>
      <c r="C69" s="1056"/>
      <c r="D69" s="1056"/>
      <c r="E69" s="1056"/>
      <c r="F69" s="1056"/>
      <c r="G69" s="1056"/>
      <c r="H69" s="1056"/>
      <c r="I69" s="1057" t="str">
        <f t="shared" si="0"/>
        <v>M3</v>
      </c>
      <c r="J69" s="1058"/>
      <c r="K69" s="43">
        <f>K67-K68</f>
        <v>-0.87999999999999989</v>
      </c>
      <c r="L69" s="1057"/>
      <c r="M69" s="1064"/>
      <c r="N69" s="1064"/>
      <c r="O69" s="1064"/>
      <c r="P69" s="1065"/>
    </row>
    <row r="70" spans="1:21">
      <c r="A70" s="1100"/>
      <c r="B70" s="1066" t="s">
        <v>53</v>
      </c>
      <c r="C70" s="1067"/>
      <c r="D70" s="1067"/>
      <c r="E70" s="1067"/>
      <c r="F70" s="1067"/>
      <c r="G70" s="1067"/>
      <c r="H70" s="1067"/>
      <c r="I70" s="1057" t="s">
        <v>54</v>
      </c>
      <c r="J70" s="1058"/>
      <c r="K70" s="44">
        <f>K67/K68</f>
        <v>0.68</v>
      </c>
      <c r="L70" s="1057"/>
      <c r="M70" s="1064"/>
      <c r="N70" s="1064"/>
      <c r="O70" s="1064"/>
      <c r="P70" s="1065"/>
    </row>
    <row r="71" spans="1:21" ht="13.5" thickBot="1">
      <c r="A71" s="1100"/>
      <c r="B71" s="1068" t="s">
        <v>55</v>
      </c>
      <c r="C71" s="1069"/>
      <c r="D71" s="1069"/>
      <c r="E71" s="1069"/>
      <c r="F71" s="1069"/>
      <c r="G71" s="1069"/>
      <c r="H71" s="1069"/>
      <c r="I71" s="1070" t="str">
        <f>+$D$13</f>
        <v>M3</v>
      </c>
      <c r="J71" s="1071"/>
      <c r="K71" s="100">
        <f>K66</f>
        <v>0</v>
      </c>
      <c r="L71" s="1070" t="s">
        <v>56</v>
      </c>
      <c r="M71" s="1072"/>
      <c r="N71" s="1072"/>
      <c r="O71" s="1072"/>
      <c r="P71" s="1073"/>
    </row>
    <row r="72" spans="1:21">
      <c r="A72" s="1100"/>
      <c r="B72" s="36"/>
      <c r="P72" s="26"/>
    </row>
    <row r="73" spans="1:21">
      <c r="A73" s="1100"/>
      <c r="B73" s="36"/>
      <c r="P73" s="26"/>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ht="13.15" customHeight="1">
      <c r="A79" s="1100"/>
      <c r="B79" s="36"/>
      <c r="C79" s="1076" t="str">
        <f>INFO.!B13</f>
        <v xml:space="preserve">ING. BERNARDO V. USCA Z. </v>
      </c>
      <c r="D79" s="1076"/>
      <c r="E79" s="1076"/>
      <c r="F79" s="1076"/>
      <c r="G79" s="1076"/>
      <c r="H79" s="1076"/>
      <c r="L79" s="1059" t="str">
        <f>INFO.!B19</f>
        <v>ING. ANGELA G. SÁNCHEZ M.</v>
      </c>
      <c r="M79" s="1059"/>
      <c r="N79" s="1059"/>
      <c r="O79" s="1059"/>
      <c r="P79" s="1060"/>
    </row>
    <row r="80" spans="1:21">
      <c r="A80" s="1100"/>
      <c r="B80" s="36"/>
      <c r="C80" s="1063" t="str">
        <f>INFO.!A13</f>
        <v xml:space="preserve">CONTRATISTA </v>
      </c>
      <c r="D80" s="1063"/>
      <c r="E80" s="1063"/>
      <c r="F80" s="1063"/>
      <c r="G80" s="1063"/>
      <c r="H80" s="1063"/>
      <c r="L80" s="1061" t="str">
        <f>INFO.!A19</f>
        <v>FISCALIZADORA</v>
      </c>
      <c r="M80" s="1061"/>
      <c r="N80" s="1061"/>
      <c r="O80" s="1061"/>
      <c r="P80" s="1062"/>
    </row>
    <row r="81" spans="1:16">
      <c r="A81" s="443"/>
      <c r="B81" s="36"/>
      <c r="C81" s="152"/>
      <c r="D81" s="152"/>
      <c r="E81" s="152"/>
      <c r="F81" s="152"/>
      <c r="G81" s="152"/>
      <c r="H81" s="152"/>
      <c r="L81" s="560"/>
      <c r="M81" s="560"/>
      <c r="N81" s="560"/>
      <c r="O81" s="560"/>
      <c r="P81" s="444"/>
    </row>
    <row r="82" spans="1:16" ht="13.5" thickBot="1">
      <c r="A82" s="443"/>
      <c r="B82" s="39"/>
      <c r="C82" s="242"/>
      <c r="D82" s="242"/>
      <c r="E82" s="242"/>
      <c r="F82" s="242"/>
      <c r="G82" s="242"/>
      <c r="H82" s="242"/>
      <c r="I82" s="40"/>
      <c r="J82" s="40"/>
      <c r="K82" s="40"/>
      <c r="L82" s="593"/>
      <c r="M82" s="593"/>
      <c r="N82" s="593"/>
      <c r="O82" s="593"/>
      <c r="P82" s="594"/>
    </row>
  </sheetData>
  <mergeCells count="46">
    <mergeCell ref="C80:H80"/>
    <mergeCell ref="L80:P80"/>
    <mergeCell ref="B69:H69"/>
    <mergeCell ref="I69:J69"/>
    <mergeCell ref="L69:P69"/>
    <mergeCell ref="B70:H70"/>
    <mergeCell ref="I70:J70"/>
    <mergeCell ref="L70:P70"/>
    <mergeCell ref="B71:H71"/>
    <mergeCell ref="I71:J71"/>
    <mergeCell ref="L71:P71"/>
    <mergeCell ref="C79:H79"/>
    <mergeCell ref="L79:P79"/>
    <mergeCell ref="I64:J64"/>
    <mergeCell ref="I65:J65"/>
    <mergeCell ref="I66:J66"/>
    <mergeCell ref="I67:J67"/>
    <mergeCell ref="B68:H68"/>
    <mergeCell ref="I68:J68"/>
    <mergeCell ref="B63:G63"/>
    <mergeCell ref="I63:J63"/>
    <mergeCell ref="L63:P63"/>
    <mergeCell ref="C61:M61"/>
    <mergeCell ref="C59:I59"/>
    <mergeCell ref="C60:I60"/>
    <mergeCell ref="B18:P18"/>
    <mergeCell ref="B19:P19"/>
    <mergeCell ref="C55:N55"/>
    <mergeCell ref="C56:I57"/>
    <mergeCell ref="C58:I58"/>
    <mergeCell ref="D17:E17"/>
    <mergeCell ref="A1:P1"/>
    <mergeCell ref="A2:A80"/>
    <mergeCell ref="D2:N4"/>
    <mergeCell ref="B5:P5"/>
    <mergeCell ref="B6:C7"/>
    <mergeCell ref="D6:P7"/>
    <mergeCell ref="M8:N8"/>
    <mergeCell ref="O8:P8"/>
    <mergeCell ref="M9:N9"/>
    <mergeCell ref="B11:C11"/>
    <mergeCell ref="B12:C12"/>
    <mergeCell ref="B13:C13"/>
    <mergeCell ref="B14:C14"/>
    <mergeCell ref="B15:C15"/>
    <mergeCell ref="B17:C17"/>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BD75B-75C9-443B-9029-92AA5ADD0FFB}">
  <sheetPr>
    <tabColor rgb="FF92D050"/>
  </sheetPr>
  <dimension ref="A1:U83"/>
  <sheetViews>
    <sheetView showGridLines="0" view="pageBreakPreview" topLeftCell="A34" zoomScale="70" zoomScaleNormal="80" zoomScaleSheetLayoutView="70" workbookViewId="0">
      <selection activeCell="S52" sqref="S52"/>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5 :</v>
      </c>
      <c r="C10" s="155"/>
      <c r="D10" s="18" t="str">
        <f>VLOOKUP(D11,'RUBROS '!A185:E280,2)</f>
        <v>GRADERIOS / ESTRUCTURA Y ACABADOS</v>
      </c>
      <c r="L10" s="156"/>
      <c r="M10" s="157"/>
      <c r="N10" s="157"/>
      <c r="P10" s="25"/>
      <c r="S10" s="264"/>
      <c r="T10" s="264"/>
      <c r="U10" s="264"/>
    </row>
    <row r="11" spans="1:21" s="18" customFormat="1" ht="15" customHeight="1">
      <c r="A11" s="1100"/>
      <c r="B11" s="1113" t="s">
        <v>61</v>
      </c>
      <c r="C11" s="1114"/>
      <c r="D11" s="158">
        <v>35</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TUBERIA DE PETROLEO 3  1/2'' ESTRUCTURA  GRADA (CORTE,
SUELDA, PINTADA Y MONTAJE)</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ML</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K66</f>
        <v>65.59</v>
      </c>
      <c r="E17" s="1098"/>
      <c r="F17" s="161" t="str">
        <f>D13</f>
        <v>ML</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TUBERIA DE PETROLEO 3  1/2'' ESTRUCTURA  GRADA (CORTE,
SUELDA, PINTADA Y MONTAJE)</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C50" s="1044" t="str">
        <f>B21</f>
        <v>TUBERIA DE PETROLEO 3  1/2'' ESTRUCTURA  GRADA (CORTE,
SUELDA, PINTADA Y MONTAJE)</v>
      </c>
      <c r="D50" s="1045"/>
      <c r="E50" s="1045"/>
      <c r="F50" s="1045"/>
      <c r="G50" s="1045"/>
      <c r="H50" s="1045"/>
      <c r="I50" s="1045"/>
      <c r="J50" s="1045"/>
      <c r="K50" s="1045"/>
      <c r="L50" s="1045"/>
      <c r="M50" s="1045"/>
      <c r="N50" s="1046"/>
      <c r="P50" s="25"/>
      <c r="S50" s="264"/>
      <c r="T50" s="264"/>
      <c r="U50" s="264"/>
    </row>
    <row r="51" spans="1:21" s="18" customFormat="1">
      <c r="A51" s="1100"/>
      <c r="B51" s="99"/>
      <c r="C51" s="1047" t="s">
        <v>114</v>
      </c>
      <c r="D51" s="1048"/>
      <c r="E51" s="1047" t="s">
        <v>595</v>
      </c>
      <c r="F51" s="1048"/>
      <c r="G51" s="1048"/>
      <c r="H51" s="1048"/>
      <c r="I51" s="1048"/>
      <c r="J51" s="1048"/>
      <c r="K51" s="1048"/>
      <c r="L51" s="237" t="s">
        <v>183</v>
      </c>
      <c r="M51" s="237" t="s">
        <v>180</v>
      </c>
      <c r="N51" s="237" t="s">
        <v>60</v>
      </c>
      <c r="P51" s="25"/>
      <c r="S51" s="264"/>
      <c r="T51" s="264"/>
      <c r="U51" s="264"/>
    </row>
    <row r="52" spans="1:21" s="18" customFormat="1">
      <c r="A52" s="1100"/>
      <c r="B52" s="99"/>
      <c r="C52" s="1050"/>
      <c r="D52" s="1051"/>
      <c r="E52" s="1050"/>
      <c r="F52" s="1051"/>
      <c r="G52" s="1051"/>
      <c r="H52" s="1051"/>
      <c r="I52" s="1051"/>
      <c r="J52" s="1051"/>
      <c r="K52" s="1051"/>
      <c r="L52" s="237" t="s">
        <v>181</v>
      </c>
      <c r="M52" s="237" t="s">
        <v>182</v>
      </c>
      <c r="N52" s="237" t="s">
        <v>181</v>
      </c>
      <c r="P52" s="25"/>
      <c r="S52" s="264"/>
      <c r="T52" s="264"/>
      <c r="U52" s="264"/>
    </row>
    <row r="53" spans="1:21" s="18" customFormat="1">
      <c r="A53" s="1100"/>
      <c r="B53" s="99"/>
      <c r="C53" s="357" t="s">
        <v>592</v>
      </c>
      <c r="D53" s="355"/>
      <c r="E53" s="1083" t="s">
        <v>598</v>
      </c>
      <c r="F53" s="1084"/>
      <c r="G53" s="1084"/>
      <c r="H53" s="1084"/>
      <c r="I53" s="1084"/>
      <c r="J53" s="1084"/>
      <c r="K53" s="1085"/>
      <c r="L53" s="236">
        <f>ROUND((0.4+0.77*2+0.56*2+0.21*2+0.96),2)</f>
        <v>4.4400000000000004</v>
      </c>
      <c r="M53" s="317">
        <v>10</v>
      </c>
      <c r="N53" s="317">
        <f>ROUND(L53*M53,2)</f>
        <v>44.4</v>
      </c>
      <c r="P53" s="25"/>
      <c r="S53" s="264"/>
      <c r="T53" s="264"/>
      <c r="U53" s="264"/>
    </row>
    <row r="54" spans="1:21" s="18" customFormat="1">
      <c r="A54" s="1100"/>
      <c r="B54" s="99"/>
      <c r="C54" s="357" t="s">
        <v>593</v>
      </c>
      <c r="D54" s="355"/>
      <c r="E54" s="1083" t="s">
        <v>596</v>
      </c>
      <c r="F54" s="1084"/>
      <c r="G54" s="1084"/>
      <c r="H54" s="1084"/>
      <c r="I54" s="1084"/>
      <c r="J54" s="1084"/>
      <c r="K54" s="1085"/>
      <c r="L54" s="236">
        <f>ROUND((2.62+2.67+2.67+2.64),2)</f>
        <v>10.6</v>
      </c>
      <c r="M54" s="317">
        <v>1</v>
      </c>
      <c r="N54" s="317">
        <f t="shared" ref="N54:N55" si="0">ROUND(L54*M54,2)</f>
        <v>10.6</v>
      </c>
      <c r="P54" s="25"/>
      <c r="S54" s="264"/>
      <c r="T54" s="264"/>
      <c r="U54" s="264"/>
    </row>
    <row r="55" spans="1:21" s="18" customFormat="1">
      <c r="A55" s="1100"/>
      <c r="B55" s="99"/>
      <c r="C55" s="357" t="s">
        <v>594</v>
      </c>
      <c r="D55" s="355"/>
      <c r="E55" s="1083" t="s">
        <v>597</v>
      </c>
      <c r="F55" s="1084"/>
      <c r="G55" s="1084"/>
      <c r="H55" s="1084"/>
      <c r="I55" s="1084"/>
      <c r="J55" s="1084"/>
      <c r="K55" s="1085"/>
      <c r="L55" s="236">
        <f>ROUND((2.63+2.67+2.67+2.62),2)</f>
        <v>10.59</v>
      </c>
      <c r="M55" s="317">
        <v>1</v>
      </c>
      <c r="N55" s="317">
        <f t="shared" si="0"/>
        <v>10.59</v>
      </c>
      <c r="P55" s="25"/>
      <c r="S55" s="264"/>
      <c r="T55" s="264"/>
      <c r="U55" s="264"/>
    </row>
    <row r="56" spans="1:21" s="18" customFormat="1">
      <c r="A56" s="1100"/>
      <c r="B56" s="99"/>
      <c r="C56" s="1184" t="s">
        <v>60</v>
      </c>
      <c r="D56" s="1232"/>
      <c r="E56" s="1232"/>
      <c r="F56" s="1232"/>
      <c r="G56" s="1232"/>
      <c r="H56" s="1232"/>
      <c r="I56" s="1232"/>
      <c r="J56" s="1232"/>
      <c r="K56" s="1232"/>
      <c r="L56" s="1232"/>
      <c r="M56" s="1185"/>
      <c r="N56" s="279">
        <f>ROUND(SUM(N53:N55),2)</f>
        <v>65.59</v>
      </c>
      <c r="P56" s="25"/>
      <c r="S56" s="264"/>
      <c r="T56" s="264"/>
      <c r="U56" s="264"/>
    </row>
    <row r="57" spans="1:21" s="18" customFormat="1" ht="13.5" thickBot="1">
      <c r="A57" s="1100"/>
      <c r="B57" s="99"/>
      <c r="P57" s="25"/>
      <c r="S57" s="264"/>
      <c r="T57" s="264"/>
      <c r="U57" s="264"/>
    </row>
    <row r="58" spans="1:21">
      <c r="A58" s="1100"/>
      <c r="B58" s="1088" t="s">
        <v>27</v>
      </c>
      <c r="C58" s="1089"/>
      <c r="D58" s="1089"/>
      <c r="E58" s="1089"/>
      <c r="F58" s="1089"/>
      <c r="G58" s="1089"/>
      <c r="H58" s="28"/>
      <c r="I58" s="1090" t="s">
        <v>28</v>
      </c>
      <c r="J58" s="1091"/>
      <c r="K58" s="29" t="s">
        <v>48</v>
      </c>
      <c r="L58" s="1092" t="s">
        <v>49</v>
      </c>
      <c r="M58" s="1089"/>
      <c r="N58" s="1089"/>
      <c r="O58" s="1089"/>
      <c r="P58" s="1093"/>
    </row>
    <row r="59" spans="1:21" ht="13.15" customHeight="1">
      <c r="A59" s="1100"/>
      <c r="B59" s="30" t="s">
        <v>112</v>
      </c>
      <c r="C59" s="31"/>
      <c r="D59" s="31"/>
      <c r="E59" s="31"/>
      <c r="F59" s="31"/>
      <c r="G59" s="31"/>
      <c r="H59" s="31"/>
      <c r="I59" s="1057" t="str">
        <f t="shared" ref="I59:I64" si="1">+$D$13</f>
        <v>ML</v>
      </c>
      <c r="J59" s="1058"/>
      <c r="K59" s="32">
        <f>VLOOKUP(D11,'PLAN. ANTE.'!$A$2:$E$50,3,FALSE)</f>
        <v>0</v>
      </c>
      <c r="L59" s="33"/>
      <c r="M59" s="34"/>
      <c r="N59" s="34"/>
      <c r="O59" s="34"/>
      <c r="P59" s="35"/>
    </row>
    <row r="60" spans="1:21" ht="13.15" customHeight="1">
      <c r="A60" s="1100"/>
      <c r="B60" s="30" t="s">
        <v>111</v>
      </c>
      <c r="C60" s="31"/>
      <c r="D60" s="31"/>
      <c r="E60" s="31"/>
      <c r="F60" s="31"/>
      <c r="G60" s="31"/>
      <c r="H60" s="31"/>
      <c r="I60" s="1057" t="str">
        <f t="shared" si="1"/>
        <v>ML</v>
      </c>
      <c r="J60" s="1058"/>
      <c r="K60" s="32">
        <f>VLOOKUP(D11,'PLAN. ANTE.'!$A$2:$E$50,4,FALSE)</f>
        <v>0</v>
      </c>
      <c r="L60" s="33"/>
      <c r="M60" s="34"/>
      <c r="N60" s="34"/>
      <c r="O60" s="34"/>
      <c r="P60" s="35"/>
    </row>
    <row r="61" spans="1:21" s="195" customFormat="1" ht="13.15" customHeight="1">
      <c r="A61" s="1100"/>
      <c r="B61" s="189" t="s">
        <v>303</v>
      </c>
      <c r="C61" s="190"/>
      <c r="D61" s="190"/>
      <c r="E61" s="190"/>
      <c r="F61" s="190"/>
      <c r="G61" s="190"/>
      <c r="H61" s="190"/>
      <c r="I61" s="1094" t="str">
        <f t="shared" si="1"/>
        <v>ML</v>
      </c>
      <c r="J61" s="1095"/>
      <c r="K61" s="192">
        <f>ROUND(K62-SUM(K59:K60),2)</f>
        <v>65.59</v>
      </c>
      <c r="L61" s="191"/>
      <c r="M61" s="193"/>
      <c r="N61" s="193"/>
      <c r="O61" s="193"/>
      <c r="P61" s="194"/>
      <c r="S61" s="264"/>
      <c r="T61" s="264"/>
      <c r="U61" s="264"/>
    </row>
    <row r="62" spans="1:21" ht="13.15" customHeight="1">
      <c r="A62" s="1100"/>
      <c r="B62" s="30" t="s">
        <v>50</v>
      </c>
      <c r="C62" s="31"/>
      <c r="D62" s="31"/>
      <c r="E62" s="31"/>
      <c r="F62" s="31"/>
      <c r="G62" s="31"/>
      <c r="H62" s="31"/>
      <c r="I62" s="1057" t="str">
        <f t="shared" si="1"/>
        <v>ML</v>
      </c>
      <c r="J62" s="1058"/>
      <c r="K62" s="32">
        <f>N56</f>
        <v>65.59</v>
      </c>
      <c r="L62" s="33"/>
      <c r="M62" s="34"/>
      <c r="N62" s="34"/>
      <c r="O62" s="34"/>
      <c r="P62" s="35"/>
    </row>
    <row r="63" spans="1:21">
      <c r="A63" s="1100"/>
      <c r="B63" s="1066" t="s">
        <v>51</v>
      </c>
      <c r="C63" s="1067"/>
      <c r="D63" s="1067"/>
      <c r="E63" s="1067"/>
      <c r="F63" s="1067"/>
      <c r="G63" s="1067"/>
      <c r="H63" s="1096"/>
      <c r="I63" s="1057" t="str">
        <f t="shared" si="1"/>
        <v>ML</v>
      </c>
      <c r="J63" s="1058"/>
      <c r="K63" s="43">
        <f>VLOOKUP(D11,'RUBROS '!A1:F173,4)</f>
        <v>81.2</v>
      </c>
      <c r="L63" s="33"/>
      <c r="M63" s="34"/>
      <c r="N63" s="34"/>
      <c r="O63" s="34"/>
      <c r="P63" s="35"/>
    </row>
    <row r="64" spans="1:21">
      <c r="A64" s="1100"/>
      <c r="B64" s="1055" t="s">
        <v>52</v>
      </c>
      <c r="C64" s="1056"/>
      <c r="D64" s="1056"/>
      <c r="E64" s="1056"/>
      <c r="F64" s="1056"/>
      <c r="G64" s="1056"/>
      <c r="H64" s="1056"/>
      <c r="I64" s="1057" t="str">
        <f t="shared" si="1"/>
        <v>ML</v>
      </c>
      <c r="J64" s="1058"/>
      <c r="K64" s="43">
        <f>K62-K63</f>
        <v>-15.61</v>
      </c>
      <c r="L64" s="1057"/>
      <c r="M64" s="1064"/>
      <c r="N64" s="1064"/>
      <c r="O64" s="1064"/>
      <c r="P64" s="1065"/>
    </row>
    <row r="65" spans="1:16">
      <c r="A65" s="1100"/>
      <c r="B65" s="1066" t="s">
        <v>53</v>
      </c>
      <c r="C65" s="1067"/>
      <c r="D65" s="1067"/>
      <c r="E65" s="1067"/>
      <c r="F65" s="1067"/>
      <c r="G65" s="1067"/>
      <c r="H65" s="1067"/>
      <c r="I65" s="1057" t="s">
        <v>54</v>
      </c>
      <c r="J65" s="1058"/>
      <c r="K65" s="44">
        <f>K62/K63</f>
        <v>0.8077586206896552</v>
      </c>
      <c r="L65" s="1057"/>
      <c r="M65" s="1064"/>
      <c r="N65" s="1064"/>
      <c r="O65" s="1064"/>
      <c r="P65" s="1065"/>
    </row>
    <row r="66" spans="1:16" ht="13.5" thickBot="1">
      <c r="A66" s="1100"/>
      <c r="B66" s="1068" t="s">
        <v>55</v>
      </c>
      <c r="C66" s="1069"/>
      <c r="D66" s="1069"/>
      <c r="E66" s="1069"/>
      <c r="F66" s="1069"/>
      <c r="G66" s="1069"/>
      <c r="H66" s="1069"/>
      <c r="I66" s="1070" t="str">
        <f>+$D$13</f>
        <v>ML</v>
      </c>
      <c r="J66" s="1071"/>
      <c r="K66" s="100">
        <f>K61</f>
        <v>65.59</v>
      </c>
      <c r="L66" s="1070" t="s">
        <v>56</v>
      </c>
      <c r="M66" s="1072"/>
      <c r="N66" s="1072"/>
      <c r="O66" s="1072"/>
      <c r="P66" s="1073"/>
    </row>
    <row r="67" spans="1:16">
      <c r="A67" s="1100"/>
      <c r="B67" s="36"/>
      <c r="P67" s="26"/>
    </row>
    <row r="68" spans="1:16">
      <c r="A68" s="1100"/>
      <c r="B68" s="36"/>
      <c r="P68" s="26"/>
    </row>
    <row r="69" spans="1:16">
      <c r="A69" s="1100"/>
      <c r="B69" s="36"/>
      <c r="P69" s="26"/>
    </row>
    <row r="70" spans="1:16">
      <c r="A70" s="1100"/>
      <c r="B70" s="36"/>
      <c r="P70" s="26"/>
    </row>
    <row r="71" spans="1:16">
      <c r="A71" s="1100"/>
      <c r="B71" s="36"/>
      <c r="P71" s="26"/>
    </row>
    <row r="72" spans="1:16">
      <c r="A72" s="1100"/>
      <c r="B72" s="36"/>
      <c r="P72" s="26"/>
    </row>
    <row r="73" spans="1:16">
      <c r="A73" s="1100"/>
      <c r="B73" s="36"/>
      <c r="P73" s="26"/>
    </row>
    <row r="74" spans="1:16" ht="13.15" customHeight="1">
      <c r="A74" s="1100"/>
      <c r="B74" s="36"/>
      <c r="C74" s="1076" t="str">
        <f>INFO.!B13</f>
        <v xml:space="preserve">ING. BERNARDO V. USCA Z. </v>
      </c>
      <c r="D74" s="1076"/>
      <c r="E74" s="1076"/>
      <c r="F74" s="1076"/>
      <c r="G74" s="1076"/>
      <c r="H74" s="1076"/>
      <c r="L74" s="1059" t="str">
        <f>INFO.!B19</f>
        <v>ING. ANGELA G. SÁNCHEZ M.</v>
      </c>
      <c r="M74" s="1059"/>
      <c r="N74" s="1059"/>
      <c r="O74" s="1059"/>
      <c r="P74" s="1060"/>
    </row>
    <row r="75" spans="1:16">
      <c r="A75" s="1100"/>
      <c r="B75" s="36"/>
      <c r="C75" s="1063" t="str">
        <f>INFO.!A13</f>
        <v xml:space="preserve">CONTRATISTA </v>
      </c>
      <c r="D75" s="1063"/>
      <c r="E75" s="1063"/>
      <c r="F75" s="1063"/>
      <c r="G75" s="1063"/>
      <c r="H75" s="1063"/>
      <c r="L75" s="1061" t="str">
        <f>INFO.!A19</f>
        <v>FISCALIZADORA</v>
      </c>
      <c r="M75" s="1061"/>
      <c r="N75" s="1061"/>
      <c r="O75" s="1061"/>
      <c r="P75" s="1062"/>
    </row>
    <row r="76" spans="1:16">
      <c r="A76" s="443"/>
      <c r="B76" s="36"/>
      <c r="C76" s="152"/>
      <c r="D76" s="152"/>
      <c r="E76" s="152"/>
      <c r="F76" s="152"/>
      <c r="G76" s="152"/>
      <c r="H76" s="152"/>
      <c r="L76" s="560"/>
      <c r="M76" s="560"/>
      <c r="N76" s="560"/>
      <c r="O76" s="560"/>
      <c r="P76" s="444"/>
    </row>
    <row r="77" spans="1:16">
      <c r="A77" s="443"/>
      <c r="B77" s="36"/>
      <c r="C77" s="152"/>
      <c r="D77" s="152"/>
      <c r="E77" s="152"/>
      <c r="F77" s="152"/>
      <c r="G77" s="152"/>
      <c r="H77" s="152"/>
      <c r="L77" s="560"/>
      <c r="M77" s="560"/>
      <c r="N77" s="560"/>
      <c r="O77" s="560"/>
      <c r="P77" s="444"/>
    </row>
    <row r="78" spans="1:16">
      <c r="A78" s="443"/>
      <c r="B78" s="36"/>
      <c r="C78" s="152"/>
      <c r="D78" s="152"/>
      <c r="E78" s="152"/>
      <c r="F78" s="152"/>
      <c r="G78" s="152"/>
      <c r="H78" s="152"/>
      <c r="L78" s="560"/>
      <c r="M78" s="560"/>
      <c r="N78" s="560"/>
      <c r="O78" s="560"/>
      <c r="P78" s="444"/>
    </row>
    <row r="79" spans="1:16">
      <c r="A79" s="443"/>
      <c r="B79" s="36"/>
      <c r="C79" s="152"/>
      <c r="D79" s="152"/>
      <c r="E79" s="152"/>
      <c r="F79" s="152"/>
      <c r="G79" s="152"/>
      <c r="H79" s="152"/>
      <c r="L79" s="560"/>
      <c r="M79" s="560"/>
      <c r="N79" s="560"/>
      <c r="O79" s="560"/>
      <c r="P79" s="444"/>
    </row>
    <row r="80" spans="1:16">
      <c r="A80" s="443"/>
      <c r="B80" s="36"/>
      <c r="C80" s="152"/>
      <c r="D80" s="152"/>
      <c r="E80" s="152"/>
      <c r="F80" s="152"/>
      <c r="G80" s="152"/>
      <c r="H80" s="152"/>
      <c r="L80" s="560"/>
      <c r="M80" s="560"/>
      <c r="N80" s="560"/>
      <c r="O80" s="560"/>
      <c r="P80" s="444"/>
    </row>
    <row r="81" spans="1:16">
      <c r="A81" s="443"/>
      <c r="B81" s="36"/>
      <c r="C81" s="152"/>
      <c r="D81" s="152"/>
      <c r="E81" s="152"/>
      <c r="F81" s="1076" t="s">
        <v>790</v>
      </c>
      <c r="G81" s="1076"/>
      <c r="H81" s="1076"/>
      <c r="I81" s="1076"/>
      <c r="J81" s="1076"/>
      <c r="K81" s="1076"/>
      <c r="L81" s="560"/>
      <c r="M81" s="560"/>
      <c r="N81" s="560"/>
      <c r="O81" s="560"/>
      <c r="P81" s="444"/>
    </row>
    <row r="82" spans="1:16">
      <c r="A82" s="443"/>
      <c r="B82" s="36"/>
      <c r="C82" s="152"/>
      <c r="D82" s="152"/>
      <c r="E82" s="152"/>
      <c r="F82" s="1225" t="s">
        <v>791</v>
      </c>
      <c r="G82" s="1225"/>
      <c r="H82" s="1225"/>
      <c r="I82" s="1225"/>
      <c r="J82" s="1225"/>
      <c r="K82" s="1225"/>
      <c r="L82" s="560"/>
      <c r="M82" s="560"/>
      <c r="N82" s="560"/>
      <c r="O82" s="560"/>
      <c r="P82" s="444"/>
    </row>
    <row r="83" spans="1:16" ht="13.5" thickBot="1">
      <c r="A83" s="443"/>
      <c r="B83" s="39"/>
      <c r="C83" s="242"/>
      <c r="D83" s="242"/>
      <c r="E83" s="242"/>
      <c r="F83" s="242"/>
      <c r="G83" s="242"/>
      <c r="H83" s="242"/>
      <c r="I83" s="40"/>
      <c r="J83" s="40"/>
      <c r="K83" s="40"/>
      <c r="L83" s="593"/>
      <c r="M83" s="593"/>
      <c r="N83" s="593"/>
      <c r="O83" s="593"/>
      <c r="P83" s="594"/>
    </row>
  </sheetData>
  <mergeCells count="49">
    <mergeCell ref="I63:J63"/>
    <mergeCell ref="L65:P65"/>
    <mergeCell ref="L64:P64"/>
    <mergeCell ref="B58:G58"/>
    <mergeCell ref="F81:K81"/>
    <mergeCell ref="I64:J64"/>
    <mergeCell ref="B65:H65"/>
    <mergeCell ref="I65:J65"/>
    <mergeCell ref="F82:K82"/>
    <mergeCell ref="C74:H74"/>
    <mergeCell ref="L74:P74"/>
    <mergeCell ref="I58:J58"/>
    <mergeCell ref="L58:P58"/>
    <mergeCell ref="I59:J59"/>
    <mergeCell ref="I60:J60"/>
    <mergeCell ref="I61:J61"/>
    <mergeCell ref="C75:H75"/>
    <mergeCell ref="L75:P75"/>
    <mergeCell ref="I62:J62"/>
    <mergeCell ref="B63:H63"/>
    <mergeCell ref="B66:H66"/>
    <mergeCell ref="I66:J66"/>
    <mergeCell ref="L66:P66"/>
    <mergeCell ref="B64:H64"/>
    <mergeCell ref="B18:P18"/>
    <mergeCell ref="B19:P19"/>
    <mergeCell ref="C50:N50"/>
    <mergeCell ref="C56:M56"/>
    <mergeCell ref="E51:K52"/>
    <mergeCell ref="E53:K53"/>
    <mergeCell ref="E54:K54"/>
    <mergeCell ref="E55:K55"/>
    <mergeCell ref="C51:D52"/>
    <mergeCell ref="D17:E17"/>
    <mergeCell ref="A1:P1"/>
    <mergeCell ref="A2:A75"/>
    <mergeCell ref="D2:N4"/>
    <mergeCell ref="B5:P5"/>
    <mergeCell ref="B6:C7"/>
    <mergeCell ref="D6:P7"/>
    <mergeCell ref="M8:N8"/>
    <mergeCell ref="O8:P8"/>
    <mergeCell ref="M9:N9"/>
    <mergeCell ref="B11:C11"/>
    <mergeCell ref="B12:C12"/>
    <mergeCell ref="B13:C13"/>
    <mergeCell ref="B14:C14"/>
    <mergeCell ref="B15:C15"/>
    <mergeCell ref="B17:C17"/>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D2F67-52B8-44AA-8961-30D3A8A03E6C}">
  <sheetPr>
    <tabColor rgb="FFFFFF00"/>
  </sheetPr>
  <dimension ref="A1:U82"/>
  <sheetViews>
    <sheetView showGridLines="0" view="pageBreakPreview" topLeftCell="A34" zoomScale="70" zoomScaleNormal="80" zoomScaleSheetLayoutView="70" workbookViewId="0">
      <selection activeCell="C56" sqref="C56:N60"/>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5 :</v>
      </c>
      <c r="C10" s="155"/>
      <c r="D10" s="18" t="str">
        <f>VLOOKUP(D11,'RUBROS '!A185:E280,2)</f>
        <v>GRADERIOS / ESTRUCTURA Y ACABADOS</v>
      </c>
      <c r="L10" s="156"/>
      <c r="M10" s="157"/>
      <c r="N10" s="157"/>
      <c r="P10" s="25"/>
      <c r="S10" s="264"/>
      <c r="T10" s="264"/>
      <c r="U10" s="264"/>
    </row>
    <row r="11" spans="1:21" s="18" customFormat="1" ht="15" customHeight="1">
      <c r="A11" s="1100"/>
      <c r="B11" s="1113" t="s">
        <v>61</v>
      </c>
      <c r="C11" s="1114"/>
      <c r="D11" s="158">
        <v>36</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HORMIGON SIMPLE f'c=140 kg/cm2 EN REPLANTILLOS, e=10 cm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K71</f>
        <v>0</v>
      </c>
      <c r="E17" s="1098"/>
      <c r="F17" s="161" t="str">
        <f>D13</f>
        <v>M3</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HORMIGON SIMPLE f'c=140 kg/cm2 EN REPLANTILLOS, e=10 cm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C56" s="1044" t="str">
        <f>B21</f>
        <v>HORMIGON SIMPLE f'c=140 kg/cm2 EN REPLANTILLOS, e=10 cm</v>
      </c>
      <c r="D56" s="1045"/>
      <c r="E56" s="1045"/>
      <c r="F56" s="1045"/>
      <c r="G56" s="1045"/>
      <c r="H56" s="1045"/>
      <c r="I56" s="1045"/>
      <c r="J56" s="1045"/>
      <c r="K56" s="1045"/>
      <c r="L56" s="1045"/>
      <c r="M56" s="1045"/>
      <c r="N56" s="1046"/>
      <c r="P56" s="25"/>
      <c r="S56" s="264"/>
      <c r="T56" s="264"/>
      <c r="U56" s="264"/>
    </row>
    <row r="57" spans="1:21" s="18" customFormat="1">
      <c r="A57" s="1100"/>
      <c r="B57" s="99"/>
      <c r="C57" s="1047" t="s">
        <v>114</v>
      </c>
      <c r="D57" s="1048"/>
      <c r="E57" s="1048"/>
      <c r="F57" s="1048"/>
      <c r="G57" s="1048"/>
      <c r="H57" s="1048"/>
      <c r="I57" s="1049"/>
      <c r="J57" s="237" t="s">
        <v>229</v>
      </c>
      <c r="K57" s="237" t="s">
        <v>230</v>
      </c>
      <c r="L57" s="237" t="s">
        <v>583</v>
      </c>
      <c r="M57" s="237" t="s">
        <v>533</v>
      </c>
      <c r="N57" s="237" t="s">
        <v>60</v>
      </c>
      <c r="P57" s="25"/>
      <c r="S57" s="264"/>
      <c r="T57" s="264"/>
      <c r="U57" s="264"/>
    </row>
    <row r="58" spans="1:21" s="18" customFormat="1">
      <c r="A58" s="1100"/>
      <c r="B58" s="99"/>
      <c r="C58" s="1050"/>
      <c r="D58" s="1051"/>
      <c r="E58" s="1051"/>
      <c r="F58" s="1051"/>
      <c r="G58" s="1051"/>
      <c r="H58" s="1051"/>
      <c r="I58" s="1052"/>
      <c r="J58" s="237" t="s">
        <v>181</v>
      </c>
      <c r="K58" s="237" t="s">
        <v>181</v>
      </c>
      <c r="L58" s="237" t="s">
        <v>181</v>
      </c>
      <c r="M58" s="237" t="s">
        <v>182</v>
      </c>
      <c r="N58" s="237" t="s">
        <v>181</v>
      </c>
      <c r="P58" s="25"/>
      <c r="S58" s="264"/>
      <c r="T58" s="264"/>
      <c r="U58" s="264"/>
    </row>
    <row r="59" spans="1:21" s="18" customFormat="1">
      <c r="A59" s="1100"/>
      <c r="B59" s="99"/>
      <c r="C59" s="1083" t="s">
        <v>568</v>
      </c>
      <c r="D59" s="1084"/>
      <c r="E59" s="1084"/>
      <c r="F59" s="1084"/>
      <c r="G59" s="1084"/>
      <c r="H59" s="1084"/>
      <c r="I59" s="1085"/>
      <c r="J59" s="317">
        <v>0.45</v>
      </c>
      <c r="K59" s="317">
        <v>0.45</v>
      </c>
      <c r="L59" s="317">
        <v>0.1</v>
      </c>
      <c r="M59" s="317">
        <v>30</v>
      </c>
      <c r="N59" s="317">
        <f>ROUND(J59*L59*M59*K59,2)</f>
        <v>0.61</v>
      </c>
      <c r="P59" s="25"/>
      <c r="S59" s="264"/>
      <c r="T59" s="264"/>
      <c r="U59" s="264"/>
    </row>
    <row r="60" spans="1:21" s="18" customFormat="1">
      <c r="A60" s="1100"/>
      <c r="B60" s="99"/>
      <c r="C60" s="1184" t="s">
        <v>60</v>
      </c>
      <c r="D60" s="1232"/>
      <c r="E60" s="1232"/>
      <c r="F60" s="1232"/>
      <c r="G60" s="1232"/>
      <c r="H60" s="1232"/>
      <c r="I60" s="1232"/>
      <c r="J60" s="1232"/>
      <c r="K60" s="1232"/>
      <c r="L60" s="1232"/>
      <c r="M60" s="1185"/>
      <c r="N60" s="279">
        <f>ROUND(SUM(N59:N59),2)</f>
        <v>0.61</v>
      </c>
      <c r="P60" s="25"/>
      <c r="S60" s="264"/>
      <c r="T60" s="264"/>
      <c r="U60" s="264"/>
    </row>
    <row r="61" spans="1:21" s="18" customFormat="1">
      <c r="A61" s="1100"/>
      <c r="B61" s="99"/>
      <c r="P61" s="25"/>
      <c r="S61" s="264"/>
      <c r="T61" s="264"/>
      <c r="U61" s="264"/>
    </row>
    <row r="62" spans="1:21" s="18" customFormat="1" ht="13.5" thickBot="1">
      <c r="A62" s="1100"/>
      <c r="B62" s="99"/>
      <c r="P62" s="25"/>
      <c r="S62" s="264"/>
      <c r="T62" s="264"/>
      <c r="U62" s="264"/>
    </row>
    <row r="63" spans="1:21">
      <c r="A63" s="1100"/>
      <c r="B63" s="1088" t="s">
        <v>27</v>
      </c>
      <c r="C63" s="1089"/>
      <c r="D63" s="1089"/>
      <c r="E63" s="1089"/>
      <c r="F63" s="1089"/>
      <c r="G63" s="1089"/>
      <c r="H63" s="28"/>
      <c r="I63" s="1090" t="s">
        <v>28</v>
      </c>
      <c r="J63" s="1091"/>
      <c r="K63" s="29" t="s">
        <v>48</v>
      </c>
      <c r="L63" s="1092" t="s">
        <v>49</v>
      </c>
      <c r="M63" s="1089"/>
      <c r="N63" s="1089"/>
      <c r="O63" s="1089"/>
      <c r="P63" s="1093"/>
    </row>
    <row r="64" spans="1:21" ht="13.15" customHeight="1">
      <c r="A64" s="1100"/>
      <c r="B64" s="30" t="s">
        <v>112</v>
      </c>
      <c r="C64" s="31"/>
      <c r="D64" s="31"/>
      <c r="E64" s="31"/>
      <c r="F64" s="31"/>
      <c r="G64" s="31"/>
      <c r="H64" s="31"/>
      <c r="I64" s="1057" t="str">
        <f t="shared" ref="I64:I69" si="0">+$D$13</f>
        <v>M3</v>
      </c>
      <c r="J64" s="1058"/>
      <c r="K64" s="32">
        <f>VLOOKUP(D11,'PLAN. ANTE.'!$A$2:$E$50,3,FALSE)</f>
        <v>0.61</v>
      </c>
      <c r="L64" s="33"/>
      <c r="M64" s="34"/>
      <c r="N64" s="34"/>
      <c r="O64" s="34"/>
      <c r="P64" s="35"/>
    </row>
    <row r="65" spans="1:21" ht="13.15" customHeight="1">
      <c r="A65" s="1100"/>
      <c r="B65" s="30" t="s">
        <v>111</v>
      </c>
      <c r="C65" s="31"/>
      <c r="D65" s="31"/>
      <c r="E65" s="31"/>
      <c r="F65" s="31"/>
      <c r="G65" s="31"/>
      <c r="H65" s="31"/>
      <c r="I65" s="1057" t="str">
        <f t="shared" si="0"/>
        <v>M3</v>
      </c>
      <c r="J65" s="1058"/>
      <c r="K65" s="32">
        <f>VLOOKUP(D11,'PLAN. ANTE.'!$A$2:$E$50,4,FALSE)</f>
        <v>0</v>
      </c>
      <c r="L65" s="33"/>
      <c r="M65" s="34"/>
      <c r="N65" s="34"/>
      <c r="O65" s="34"/>
      <c r="P65" s="35"/>
    </row>
    <row r="66" spans="1:21" s="195" customFormat="1" ht="13.15" customHeight="1">
      <c r="A66" s="1100"/>
      <c r="B66" s="189" t="s">
        <v>303</v>
      </c>
      <c r="C66" s="190"/>
      <c r="D66" s="190"/>
      <c r="E66" s="190"/>
      <c r="F66" s="190"/>
      <c r="G66" s="190"/>
      <c r="H66" s="190"/>
      <c r="I66" s="1094" t="str">
        <f t="shared" si="0"/>
        <v>M3</v>
      </c>
      <c r="J66" s="1095"/>
      <c r="K66" s="192">
        <f>ROUND(K67-SUM(K64:K65),2)</f>
        <v>0</v>
      </c>
      <c r="L66" s="191"/>
      <c r="M66" s="193"/>
      <c r="N66" s="193"/>
      <c r="O66" s="193"/>
      <c r="P66" s="194"/>
      <c r="S66" s="264"/>
      <c r="T66" s="264"/>
      <c r="U66" s="264"/>
    </row>
    <row r="67" spans="1:21" ht="13.15" customHeight="1">
      <c r="A67" s="1100"/>
      <c r="B67" s="30" t="s">
        <v>50</v>
      </c>
      <c r="C67" s="31"/>
      <c r="D67" s="31"/>
      <c r="E67" s="31"/>
      <c r="F67" s="31"/>
      <c r="G67" s="31"/>
      <c r="H67" s="31"/>
      <c r="I67" s="1057" t="str">
        <f t="shared" si="0"/>
        <v>M3</v>
      </c>
      <c r="J67" s="1058"/>
      <c r="K67" s="32">
        <f>N60</f>
        <v>0.61</v>
      </c>
      <c r="L67" s="33"/>
      <c r="M67" s="34"/>
      <c r="N67" s="34"/>
      <c r="O67" s="34"/>
      <c r="P67" s="35"/>
    </row>
    <row r="68" spans="1:21">
      <c r="A68" s="1100"/>
      <c r="B68" s="1066" t="s">
        <v>51</v>
      </c>
      <c r="C68" s="1067"/>
      <c r="D68" s="1067"/>
      <c r="E68" s="1067"/>
      <c r="F68" s="1067"/>
      <c r="G68" s="1067"/>
      <c r="H68" s="1096"/>
      <c r="I68" s="1057" t="str">
        <f t="shared" si="0"/>
        <v>M3</v>
      </c>
      <c r="J68" s="1058"/>
      <c r="K68" s="43">
        <f>VLOOKUP(D11,'RUBROS '!A1:F173,4)</f>
        <v>0.48</v>
      </c>
      <c r="L68" s="33"/>
      <c r="M68" s="34"/>
      <c r="N68" s="34"/>
      <c r="O68" s="34"/>
      <c r="P68" s="35"/>
    </row>
    <row r="69" spans="1:21">
      <c r="A69" s="1100"/>
      <c r="B69" s="1055" t="s">
        <v>52</v>
      </c>
      <c r="C69" s="1056"/>
      <c r="D69" s="1056"/>
      <c r="E69" s="1056"/>
      <c r="F69" s="1056"/>
      <c r="G69" s="1056"/>
      <c r="H69" s="1056"/>
      <c r="I69" s="1057" t="str">
        <f t="shared" si="0"/>
        <v>M3</v>
      </c>
      <c r="J69" s="1058"/>
      <c r="K69" s="43">
        <f>K67-K68</f>
        <v>0.13</v>
      </c>
      <c r="L69" s="1057"/>
      <c r="M69" s="1064"/>
      <c r="N69" s="1064"/>
      <c r="O69" s="1064"/>
      <c r="P69" s="1065"/>
    </row>
    <row r="70" spans="1:21">
      <c r="A70" s="1100"/>
      <c r="B70" s="1066" t="s">
        <v>53</v>
      </c>
      <c r="C70" s="1067"/>
      <c r="D70" s="1067"/>
      <c r="E70" s="1067"/>
      <c r="F70" s="1067"/>
      <c r="G70" s="1067"/>
      <c r="H70" s="1067"/>
      <c r="I70" s="1057" t="s">
        <v>54</v>
      </c>
      <c r="J70" s="1058"/>
      <c r="K70" s="44">
        <f>K67/K68</f>
        <v>1.2708333333333333</v>
      </c>
      <c r="L70" s="1057"/>
      <c r="M70" s="1064"/>
      <c r="N70" s="1064"/>
      <c r="O70" s="1064"/>
      <c r="P70" s="1065"/>
    </row>
    <row r="71" spans="1:21" ht="13.5" thickBot="1">
      <c r="A71" s="1100"/>
      <c r="B71" s="1068" t="s">
        <v>55</v>
      </c>
      <c r="C71" s="1069"/>
      <c r="D71" s="1069"/>
      <c r="E71" s="1069"/>
      <c r="F71" s="1069"/>
      <c r="G71" s="1069"/>
      <c r="H71" s="1069"/>
      <c r="I71" s="1070" t="str">
        <f>+$D$13</f>
        <v>M3</v>
      </c>
      <c r="J71" s="1071"/>
      <c r="K71" s="100">
        <f>K66</f>
        <v>0</v>
      </c>
      <c r="L71" s="1070" t="s">
        <v>56</v>
      </c>
      <c r="M71" s="1072"/>
      <c r="N71" s="1072"/>
      <c r="O71" s="1072"/>
      <c r="P71" s="1073"/>
    </row>
    <row r="72" spans="1:21">
      <c r="A72" s="1100"/>
      <c r="B72" s="36"/>
      <c r="P72" s="26"/>
    </row>
    <row r="73" spans="1:21">
      <c r="A73" s="1100"/>
      <c r="B73" s="36"/>
      <c r="P73" s="26"/>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ht="13.15" customHeight="1">
      <c r="A79" s="1100"/>
      <c r="B79" s="36"/>
      <c r="C79" s="1076" t="str">
        <f>INFO.!B13</f>
        <v xml:space="preserve">ING. BERNARDO V. USCA Z. </v>
      </c>
      <c r="D79" s="1076"/>
      <c r="E79" s="1076"/>
      <c r="F79" s="1076"/>
      <c r="G79" s="1076"/>
      <c r="H79" s="1076"/>
      <c r="L79" s="1059" t="str">
        <f>INFO.!B19</f>
        <v>ING. ANGELA G. SÁNCHEZ M.</v>
      </c>
      <c r="M79" s="1059"/>
      <c r="N79" s="1059"/>
      <c r="O79" s="1059"/>
      <c r="P79" s="1060"/>
    </row>
    <row r="80" spans="1:21">
      <c r="A80" s="1100"/>
      <c r="B80" s="36"/>
      <c r="C80" s="1063" t="str">
        <f>INFO.!A13</f>
        <v xml:space="preserve">CONTRATISTA </v>
      </c>
      <c r="D80" s="1063"/>
      <c r="E80" s="1063"/>
      <c r="F80" s="1063"/>
      <c r="G80" s="1063"/>
      <c r="H80" s="1063"/>
      <c r="L80" s="1061" t="str">
        <f>INFO.!A19</f>
        <v>FISCALIZADORA</v>
      </c>
      <c r="M80" s="1061"/>
      <c r="N80" s="1061"/>
      <c r="O80" s="1061"/>
      <c r="P80" s="1062"/>
    </row>
    <row r="81" spans="1:16">
      <c r="A81" s="443"/>
      <c r="B81" s="36"/>
      <c r="C81" s="152"/>
      <c r="D81" s="152"/>
      <c r="E81" s="152"/>
      <c r="F81" s="152"/>
      <c r="G81" s="152"/>
      <c r="H81" s="152"/>
      <c r="L81" s="560"/>
      <c r="M81" s="560"/>
      <c r="N81" s="560"/>
      <c r="O81" s="560"/>
      <c r="P81" s="444"/>
    </row>
    <row r="82" spans="1:16">
      <c r="A82" s="443"/>
      <c r="B82" s="36"/>
      <c r="C82" s="152"/>
      <c r="D82" s="152"/>
      <c r="E82" s="152"/>
      <c r="F82" s="152"/>
      <c r="G82" s="152"/>
      <c r="H82" s="152"/>
      <c r="L82" s="560"/>
      <c r="M82" s="560"/>
      <c r="N82" s="560"/>
      <c r="O82" s="560"/>
      <c r="P82" s="444"/>
    </row>
  </sheetData>
  <mergeCells count="44">
    <mergeCell ref="C79:H79"/>
    <mergeCell ref="L79:P79"/>
    <mergeCell ref="C80:H80"/>
    <mergeCell ref="L80:P80"/>
    <mergeCell ref="B70:H70"/>
    <mergeCell ref="I70:J70"/>
    <mergeCell ref="L70:P70"/>
    <mergeCell ref="B71:H71"/>
    <mergeCell ref="I71:J71"/>
    <mergeCell ref="L71:P71"/>
    <mergeCell ref="C59:I59"/>
    <mergeCell ref="L69:P69"/>
    <mergeCell ref="B63:G63"/>
    <mergeCell ref="I63:J63"/>
    <mergeCell ref="L63:P63"/>
    <mergeCell ref="I64:J64"/>
    <mergeCell ref="I65:J65"/>
    <mergeCell ref="I66:J66"/>
    <mergeCell ref="I67:J67"/>
    <mergeCell ref="B68:H68"/>
    <mergeCell ref="I68:J68"/>
    <mergeCell ref="B69:H69"/>
    <mergeCell ref="I69:J69"/>
    <mergeCell ref="D17:E17"/>
    <mergeCell ref="B18:P18"/>
    <mergeCell ref="B19:P19"/>
    <mergeCell ref="C56:N56"/>
    <mergeCell ref="C57:I58"/>
    <mergeCell ref="A1:P1"/>
    <mergeCell ref="A2:A80"/>
    <mergeCell ref="D2:N4"/>
    <mergeCell ref="B5:P5"/>
    <mergeCell ref="B6:C7"/>
    <mergeCell ref="D6:P7"/>
    <mergeCell ref="M8:N8"/>
    <mergeCell ref="O8:P8"/>
    <mergeCell ref="M9:N9"/>
    <mergeCell ref="B11:C11"/>
    <mergeCell ref="C60:M60"/>
    <mergeCell ref="B12:C12"/>
    <mergeCell ref="B13:C13"/>
    <mergeCell ref="B14:C14"/>
    <mergeCell ref="B15:C15"/>
    <mergeCell ref="B17:C17"/>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18B9F-0E4E-4C52-98A0-3C8A9549A62C}">
  <sheetPr>
    <tabColor rgb="FFFFC000"/>
  </sheetPr>
  <dimension ref="A1:U83"/>
  <sheetViews>
    <sheetView showGridLines="0" view="pageBreakPreview" topLeftCell="A23" zoomScale="70" zoomScaleNormal="80" zoomScaleSheetLayoutView="70" workbookViewId="0">
      <selection activeCell="S47" sqref="S47"/>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5 :</v>
      </c>
      <c r="C10" s="155"/>
      <c r="D10" s="18" t="str">
        <f>VLOOKUP(D11,'RUBROS '!A185:E280,2)</f>
        <v>GRADERIOS / ESTRUCTURA Y ACABADOS</v>
      </c>
      <c r="L10" s="156"/>
      <c r="M10" s="157"/>
      <c r="N10" s="157"/>
      <c r="P10" s="25"/>
      <c r="S10" s="264"/>
      <c r="T10" s="264"/>
      <c r="U10" s="264"/>
    </row>
    <row r="11" spans="1:21" s="18" customFormat="1" ht="15" customHeight="1">
      <c r="A11" s="1100"/>
      <c r="B11" s="1113" t="s">
        <v>61</v>
      </c>
      <c r="C11" s="1114"/>
      <c r="D11" s="158">
        <v>37</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HORMIGON   SIMPLE   f'c=210   kg/cm2   EN   PLINTOS   (INCLUYE
ENCOFRADO)</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K66</f>
        <v>2.06</v>
      </c>
      <c r="E17" s="1098"/>
      <c r="F17" s="161" t="str">
        <f>D13</f>
        <v>M3</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HORMIGON   SIMPLE   f'c=210   kg/cm2   EN   PLINTOS   (INCLUYE
ENCOFRADO)</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f>3*2.54+1/2*2.54</f>
        <v>8.89</v>
      </c>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C49" s="1044" t="str">
        <f>B21</f>
        <v>HORMIGON   SIMPLE   f'c=210   kg/cm2   EN   PLINTOS   (INCLUYE
ENCOFRADO)</v>
      </c>
      <c r="D49" s="1045"/>
      <c r="E49" s="1045"/>
      <c r="F49" s="1045"/>
      <c r="G49" s="1045"/>
      <c r="H49" s="1045"/>
      <c r="I49" s="1045"/>
      <c r="J49" s="1045"/>
      <c r="K49" s="1045"/>
      <c r="L49" s="1045"/>
      <c r="M49" s="1045"/>
      <c r="N49" s="1046"/>
      <c r="P49" s="25"/>
      <c r="S49" s="264"/>
      <c r="T49" s="264"/>
      <c r="U49" s="264"/>
    </row>
    <row r="50" spans="1:21" s="18" customFormat="1">
      <c r="A50" s="1100"/>
      <c r="B50" s="99"/>
      <c r="C50" s="1047" t="s">
        <v>114</v>
      </c>
      <c r="D50" s="1048"/>
      <c r="E50" s="1048"/>
      <c r="F50" s="1048"/>
      <c r="G50" s="1048"/>
      <c r="H50" s="1048"/>
      <c r="I50" s="1049"/>
      <c r="J50" s="237" t="s">
        <v>229</v>
      </c>
      <c r="K50" s="237" t="s">
        <v>230</v>
      </c>
      <c r="L50" s="237" t="s">
        <v>583</v>
      </c>
      <c r="M50" s="237" t="s">
        <v>533</v>
      </c>
      <c r="N50" s="237" t="s">
        <v>60</v>
      </c>
      <c r="P50" s="25"/>
      <c r="S50" s="264"/>
      <c r="T50" s="264"/>
      <c r="U50" s="264"/>
    </row>
    <row r="51" spans="1:21" s="18" customFormat="1">
      <c r="A51" s="1100"/>
      <c r="B51" s="99"/>
      <c r="C51" s="1050"/>
      <c r="D51" s="1051"/>
      <c r="E51" s="1051"/>
      <c r="F51" s="1051"/>
      <c r="G51" s="1051"/>
      <c r="H51" s="1051"/>
      <c r="I51" s="1052"/>
      <c r="J51" s="237" t="s">
        <v>181</v>
      </c>
      <c r="K51" s="237" t="s">
        <v>181</v>
      </c>
      <c r="L51" s="237" t="s">
        <v>181</v>
      </c>
      <c r="M51" s="237" t="s">
        <v>182</v>
      </c>
      <c r="N51" s="237" t="s">
        <v>181</v>
      </c>
      <c r="P51" s="25"/>
      <c r="S51" s="264"/>
      <c r="T51" s="264"/>
      <c r="U51" s="264"/>
    </row>
    <row r="52" spans="1:21" s="18" customFormat="1">
      <c r="A52" s="1100"/>
      <c r="B52" s="99"/>
      <c r="C52" s="1083" t="s">
        <v>568</v>
      </c>
      <c r="D52" s="1084"/>
      <c r="E52" s="1084"/>
      <c r="F52" s="1084"/>
      <c r="G52" s="1084"/>
      <c r="H52" s="1084"/>
      <c r="I52" s="1085"/>
      <c r="J52" s="317">
        <v>0.45</v>
      </c>
      <c r="K52" s="317">
        <v>0.45</v>
      </c>
      <c r="L52" s="317">
        <v>0.35</v>
      </c>
      <c r="M52" s="317">
        <v>30</v>
      </c>
      <c r="N52" s="317">
        <f>ROUND(J52*L52*M52*K52,2)</f>
        <v>2.13</v>
      </c>
      <c r="P52" s="25"/>
      <c r="S52" s="264"/>
      <c r="T52" s="264"/>
      <c r="U52" s="264"/>
    </row>
    <row r="53" spans="1:21" s="18" customFormat="1">
      <c r="A53" s="1100"/>
      <c r="B53" s="99"/>
      <c r="C53" s="1047" t="s">
        <v>114</v>
      </c>
      <c r="D53" s="1048"/>
      <c r="E53" s="1048"/>
      <c r="F53" s="1048"/>
      <c r="G53" s="1048"/>
      <c r="H53" s="1048"/>
      <c r="I53" s="1049"/>
      <c r="J53" s="1053" t="s">
        <v>794</v>
      </c>
      <c r="K53" s="1054"/>
      <c r="L53" s="237" t="s">
        <v>230</v>
      </c>
      <c r="M53" s="237" t="s">
        <v>533</v>
      </c>
      <c r="N53" s="237" t="s">
        <v>60</v>
      </c>
      <c r="P53" s="25"/>
      <c r="S53" s="264"/>
      <c r="T53" s="264"/>
      <c r="U53" s="264"/>
    </row>
    <row r="54" spans="1:21" s="18" customFormat="1" ht="14.45" customHeight="1">
      <c r="A54" s="1100"/>
      <c r="B54" s="99"/>
      <c r="C54" s="1050"/>
      <c r="D54" s="1051"/>
      <c r="E54" s="1051"/>
      <c r="F54" s="1051"/>
      <c r="G54" s="1051"/>
      <c r="H54" s="1051"/>
      <c r="I54" s="1052"/>
      <c r="J54" s="1053" t="s">
        <v>181</v>
      </c>
      <c r="K54" s="1054"/>
      <c r="L54" s="237" t="s">
        <v>181</v>
      </c>
      <c r="M54" s="237" t="s">
        <v>182</v>
      </c>
      <c r="N54" s="237" t="s">
        <v>181</v>
      </c>
      <c r="P54" s="25"/>
      <c r="S54" s="264"/>
      <c r="T54" s="264"/>
      <c r="U54" s="264"/>
    </row>
    <row r="55" spans="1:21" s="18" customFormat="1">
      <c r="A55" s="1100"/>
      <c r="B55" s="99"/>
      <c r="C55" s="1083" t="s">
        <v>793</v>
      </c>
      <c r="D55" s="1084"/>
      <c r="E55" s="1084"/>
      <c r="F55" s="1084"/>
      <c r="G55" s="1084"/>
      <c r="H55" s="1084"/>
      <c r="I55" s="1085"/>
      <c r="J55" s="1086">
        <v>0.09</v>
      </c>
      <c r="K55" s="1087"/>
      <c r="L55" s="317">
        <v>0.35</v>
      </c>
      <c r="M55" s="317">
        <v>-30</v>
      </c>
      <c r="N55" s="317">
        <f>ROUND(PI()*J55^2/4*L55*M55,2)</f>
        <v>-7.0000000000000007E-2</v>
      </c>
      <c r="O55" s="18" t="s">
        <v>795</v>
      </c>
      <c r="P55" s="25"/>
      <c r="S55" s="264"/>
      <c r="T55" s="264"/>
      <c r="U55" s="264"/>
    </row>
    <row r="56" spans="1:21" s="18" customFormat="1">
      <c r="A56" s="1100"/>
      <c r="B56" s="99"/>
      <c r="C56" s="1184" t="s">
        <v>60</v>
      </c>
      <c r="D56" s="1232"/>
      <c r="E56" s="1232"/>
      <c r="F56" s="1232"/>
      <c r="G56" s="1232"/>
      <c r="H56" s="1232"/>
      <c r="I56" s="1232"/>
      <c r="J56" s="1232"/>
      <c r="K56" s="1232"/>
      <c r="L56" s="1232"/>
      <c r="M56" s="1185"/>
      <c r="N56" s="279">
        <f>ROUND(SUM(N52:N55),2)</f>
        <v>2.06</v>
      </c>
      <c r="P56" s="25"/>
      <c r="S56" s="264"/>
      <c r="T56" s="264"/>
      <c r="U56" s="264"/>
    </row>
    <row r="57" spans="1:21" s="18" customFormat="1" ht="13.5" thickBot="1">
      <c r="A57" s="1100"/>
      <c r="B57" s="99"/>
      <c r="P57" s="25"/>
      <c r="S57" s="264"/>
      <c r="T57" s="264"/>
      <c r="U57" s="264"/>
    </row>
    <row r="58" spans="1:21">
      <c r="A58" s="1100"/>
      <c r="B58" s="1088" t="s">
        <v>27</v>
      </c>
      <c r="C58" s="1089"/>
      <c r="D58" s="1089"/>
      <c r="E58" s="1089"/>
      <c r="F58" s="1089"/>
      <c r="G58" s="1089"/>
      <c r="H58" s="28"/>
      <c r="I58" s="1090" t="s">
        <v>28</v>
      </c>
      <c r="J58" s="1091"/>
      <c r="K58" s="29" t="s">
        <v>48</v>
      </c>
      <c r="L58" s="1092" t="s">
        <v>49</v>
      </c>
      <c r="M58" s="1089"/>
      <c r="N58" s="1089"/>
      <c r="O58" s="1089"/>
      <c r="P58" s="1093"/>
    </row>
    <row r="59" spans="1:21" ht="13.15" customHeight="1">
      <c r="A59" s="1100"/>
      <c r="B59" s="30" t="s">
        <v>112</v>
      </c>
      <c r="C59" s="31"/>
      <c r="D59" s="31"/>
      <c r="E59" s="31"/>
      <c r="F59" s="31"/>
      <c r="G59" s="31"/>
      <c r="H59" s="31"/>
      <c r="I59" s="1057" t="str">
        <f t="shared" ref="I59:I64" si="0">+$D$13</f>
        <v>M3</v>
      </c>
      <c r="J59" s="1058"/>
      <c r="K59" s="32">
        <f>VLOOKUP(D11,'PLAN. ANTE.'!$A$2:$E$50,3,FALSE)</f>
        <v>0</v>
      </c>
      <c r="L59" s="33"/>
      <c r="M59" s="34"/>
      <c r="N59" s="34"/>
      <c r="O59" s="34"/>
      <c r="P59" s="35"/>
    </row>
    <row r="60" spans="1:21" ht="13.15" customHeight="1">
      <c r="A60" s="1100"/>
      <c r="B60" s="30" t="s">
        <v>111</v>
      </c>
      <c r="C60" s="31"/>
      <c r="D60" s="31"/>
      <c r="E60" s="31"/>
      <c r="F60" s="31"/>
      <c r="G60" s="31"/>
      <c r="H60" s="31"/>
      <c r="I60" s="1057" t="str">
        <f t="shared" si="0"/>
        <v>M3</v>
      </c>
      <c r="J60" s="1058"/>
      <c r="K60" s="32">
        <f>VLOOKUP(D11,'PLAN. ANTE.'!$A$2:$E$50,4,FALSE)</f>
        <v>0</v>
      </c>
      <c r="L60" s="33"/>
      <c r="M60" s="34"/>
      <c r="N60" s="34"/>
      <c r="O60" s="34"/>
      <c r="P60" s="35"/>
    </row>
    <row r="61" spans="1:21" s="195" customFormat="1" ht="13.15" customHeight="1">
      <c r="A61" s="1100"/>
      <c r="B61" s="189" t="s">
        <v>303</v>
      </c>
      <c r="C61" s="190"/>
      <c r="D61" s="190"/>
      <c r="E61" s="190"/>
      <c r="F61" s="190"/>
      <c r="G61" s="190"/>
      <c r="H61" s="190"/>
      <c r="I61" s="1094" t="str">
        <f t="shared" si="0"/>
        <v>M3</v>
      </c>
      <c r="J61" s="1095"/>
      <c r="K61" s="192">
        <f>ROUND(K62-SUM(K59:K60),2)</f>
        <v>2.06</v>
      </c>
      <c r="L61" s="191"/>
      <c r="M61" s="193"/>
      <c r="N61" s="193"/>
      <c r="O61" s="193"/>
      <c r="P61" s="194"/>
      <c r="S61" s="264"/>
      <c r="T61" s="264"/>
      <c r="U61" s="264"/>
    </row>
    <row r="62" spans="1:21" ht="13.15" customHeight="1">
      <c r="A62" s="1100"/>
      <c r="B62" s="30" t="s">
        <v>50</v>
      </c>
      <c r="C62" s="31"/>
      <c r="D62" s="31"/>
      <c r="E62" s="31"/>
      <c r="F62" s="31"/>
      <c r="G62" s="31"/>
      <c r="H62" s="31"/>
      <c r="I62" s="1057" t="str">
        <f t="shared" si="0"/>
        <v>M3</v>
      </c>
      <c r="J62" s="1058"/>
      <c r="K62" s="32">
        <f>N56</f>
        <v>2.06</v>
      </c>
      <c r="L62" s="33"/>
      <c r="M62" s="34"/>
      <c r="N62" s="34"/>
      <c r="O62" s="34"/>
      <c r="P62" s="35"/>
    </row>
    <row r="63" spans="1:21">
      <c r="A63" s="1100"/>
      <c r="B63" s="1066" t="s">
        <v>51</v>
      </c>
      <c r="C63" s="1067"/>
      <c r="D63" s="1067"/>
      <c r="E63" s="1067"/>
      <c r="F63" s="1067"/>
      <c r="G63" s="1067"/>
      <c r="H63" s="1096"/>
      <c r="I63" s="1057" t="str">
        <f t="shared" si="0"/>
        <v>M3</v>
      </c>
      <c r="J63" s="1058"/>
      <c r="K63" s="43">
        <f>VLOOKUP(D11,'RUBROS '!A1:F173,4)</f>
        <v>2.16</v>
      </c>
      <c r="L63" s="33"/>
      <c r="M63" s="34"/>
      <c r="N63" s="34"/>
      <c r="O63" s="34"/>
      <c r="P63" s="35"/>
    </row>
    <row r="64" spans="1:21">
      <c r="A64" s="1100"/>
      <c r="B64" s="1055" t="s">
        <v>52</v>
      </c>
      <c r="C64" s="1056"/>
      <c r="D64" s="1056"/>
      <c r="E64" s="1056"/>
      <c r="F64" s="1056"/>
      <c r="G64" s="1056"/>
      <c r="H64" s="1056"/>
      <c r="I64" s="1057" t="str">
        <f t="shared" si="0"/>
        <v>M3</v>
      </c>
      <c r="J64" s="1058"/>
      <c r="K64" s="43">
        <f>K62-K63</f>
        <v>-0.10000000000000009</v>
      </c>
      <c r="L64" s="1057"/>
      <c r="M64" s="1064"/>
      <c r="N64" s="1064"/>
      <c r="O64" s="1064"/>
      <c r="P64" s="1065"/>
    </row>
    <row r="65" spans="1:16">
      <c r="A65" s="1100"/>
      <c r="B65" s="1066" t="s">
        <v>53</v>
      </c>
      <c r="C65" s="1067"/>
      <c r="D65" s="1067"/>
      <c r="E65" s="1067"/>
      <c r="F65" s="1067"/>
      <c r="G65" s="1067"/>
      <c r="H65" s="1067"/>
      <c r="I65" s="1057" t="s">
        <v>54</v>
      </c>
      <c r="J65" s="1058"/>
      <c r="K65" s="44">
        <f>K62/K63</f>
        <v>0.95370370370370372</v>
      </c>
      <c r="L65" s="1057"/>
      <c r="M65" s="1064"/>
      <c r="N65" s="1064"/>
      <c r="O65" s="1064"/>
      <c r="P65" s="1065"/>
    </row>
    <row r="66" spans="1:16" ht="13.5" thickBot="1">
      <c r="A66" s="1100"/>
      <c r="B66" s="1068" t="s">
        <v>55</v>
      </c>
      <c r="C66" s="1069"/>
      <c r="D66" s="1069"/>
      <c r="E66" s="1069"/>
      <c r="F66" s="1069"/>
      <c r="G66" s="1069"/>
      <c r="H66" s="1069"/>
      <c r="I66" s="1070" t="str">
        <f>+$D$13</f>
        <v>M3</v>
      </c>
      <c r="J66" s="1071"/>
      <c r="K66" s="100">
        <f>K61</f>
        <v>2.06</v>
      </c>
      <c r="L66" s="1070" t="s">
        <v>56</v>
      </c>
      <c r="M66" s="1072"/>
      <c r="N66" s="1072"/>
      <c r="O66" s="1072"/>
      <c r="P66" s="1073"/>
    </row>
    <row r="67" spans="1:16">
      <c r="A67" s="1100"/>
      <c r="B67" s="36"/>
      <c r="P67" s="26"/>
    </row>
    <row r="68" spans="1:16">
      <c r="A68" s="1100"/>
      <c r="B68" s="36"/>
      <c r="P68" s="26"/>
    </row>
    <row r="69" spans="1:16">
      <c r="A69" s="1100"/>
      <c r="B69" s="36"/>
      <c r="P69" s="26"/>
    </row>
    <row r="70" spans="1:16">
      <c r="A70" s="1100"/>
      <c r="B70" s="36"/>
      <c r="P70" s="26"/>
    </row>
    <row r="71" spans="1:16">
      <c r="A71" s="1100"/>
      <c r="B71" s="36"/>
      <c r="P71" s="26"/>
    </row>
    <row r="72" spans="1:16">
      <c r="A72" s="1100"/>
      <c r="B72" s="36"/>
      <c r="P72" s="26"/>
    </row>
    <row r="73" spans="1:16">
      <c r="A73" s="1100"/>
      <c r="B73" s="36"/>
      <c r="P73" s="26"/>
    </row>
    <row r="74" spans="1:16" ht="13.15" customHeight="1">
      <c r="A74" s="1100"/>
      <c r="B74" s="36"/>
      <c r="C74" s="1076" t="str">
        <f>INFO.!B13</f>
        <v xml:space="preserve">ING. BERNARDO V. USCA Z. </v>
      </c>
      <c r="D74" s="1076"/>
      <c r="E74" s="1076"/>
      <c r="F74" s="1076"/>
      <c r="G74" s="1076"/>
      <c r="H74" s="1076"/>
      <c r="L74" s="1059" t="str">
        <f>INFO.!B19</f>
        <v>ING. ANGELA G. SÁNCHEZ M.</v>
      </c>
      <c r="M74" s="1059"/>
      <c r="N74" s="1059"/>
      <c r="O74" s="1059"/>
      <c r="P74" s="1060"/>
    </row>
    <row r="75" spans="1:16">
      <c r="A75" s="1100"/>
      <c r="B75" s="36"/>
      <c r="C75" s="1063" t="str">
        <f>INFO.!A13</f>
        <v xml:space="preserve">CONTRATISTA </v>
      </c>
      <c r="D75" s="1063"/>
      <c r="E75" s="1063"/>
      <c r="F75" s="1063"/>
      <c r="G75" s="1063"/>
      <c r="H75" s="1063"/>
      <c r="L75" s="1061" t="str">
        <f>INFO.!A19</f>
        <v>FISCALIZADORA</v>
      </c>
      <c r="M75" s="1061"/>
      <c r="N75" s="1061"/>
      <c r="O75" s="1061"/>
      <c r="P75" s="1062"/>
    </row>
    <row r="76" spans="1:16">
      <c r="A76" s="443"/>
      <c r="B76" s="36"/>
      <c r="C76" s="152"/>
      <c r="D76" s="152"/>
      <c r="E76" s="152"/>
      <c r="F76" s="152"/>
      <c r="G76" s="152"/>
      <c r="H76" s="152"/>
      <c r="L76" s="560"/>
      <c r="M76" s="560"/>
      <c r="N76" s="560"/>
      <c r="O76" s="560"/>
      <c r="P76" s="444"/>
    </row>
    <row r="77" spans="1:16">
      <c r="A77" s="443"/>
      <c r="B77" s="36"/>
      <c r="C77" s="152"/>
      <c r="D77" s="152"/>
      <c r="E77" s="152"/>
      <c r="F77" s="152"/>
      <c r="G77" s="152"/>
      <c r="H77" s="152"/>
      <c r="L77" s="560"/>
      <c r="M77" s="560"/>
      <c r="N77" s="560"/>
      <c r="O77" s="560"/>
      <c r="P77" s="444"/>
    </row>
    <row r="78" spans="1:16">
      <c r="A78" s="443"/>
      <c r="B78" s="36"/>
      <c r="C78" s="152"/>
      <c r="D78" s="152"/>
      <c r="E78" s="152"/>
      <c r="F78" s="152"/>
      <c r="G78" s="152"/>
      <c r="H78" s="152"/>
      <c r="L78" s="560"/>
      <c r="M78" s="560"/>
      <c r="N78" s="560"/>
      <c r="O78" s="560"/>
      <c r="P78" s="444"/>
    </row>
    <row r="79" spans="1:16">
      <c r="A79" s="443"/>
      <c r="B79" s="36"/>
      <c r="C79" s="152"/>
      <c r="D79" s="152"/>
      <c r="E79" s="152"/>
      <c r="F79" s="152"/>
      <c r="G79" s="152"/>
      <c r="H79" s="152"/>
      <c r="L79" s="560"/>
      <c r="M79" s="560"/>
      <c r="N79" s="560"/>
      <c r="O79" s="560"/>
      <c r="P79" s="444"/>
    </row>
    <row r="80" spans="1:16">
      <c r="A80" s="443"/>
      <c r="B80" s="36"/>
      <c r="C80" s="152"/>
      <c r="D80" s="152"/>
      <c r="E80" s="152"/>
      <c r="F80" s="152"/>
      <c r="G80" s="152"/>
      <c r="H80" s="152"/>
      <c r="L80" s="560"/>
      <c r="M80" s="560"/>
      <c r="N80" s="560"/>
      <c r="O80" s="560"/>
      <c r="P80" s="444"/>
    </row>
    <row r="81" spans="1:16">
      <c r="A81" s="443"/>
      <c r="B81" s="36"/>
      <c r="C81" s="152"/>
      <c r="D81" s="152"/>
      <c r="E81" s="152"/>
      <c r="F81" s="1076" t="s">
        <v>790</v>
      </c>
      <c r="G81" s="1076"/>
      <c r="H81" s="1076"/>
      <c r="I81" s="1076"/>
      <c r="J81" s="1076"/>
      <c r="K81" s="1076"/>
      <c r="L81" s="560"/>
      <c r="M81" s="560"/>
      <c r="N81" s="560"/>
      <c r="O81" s="560"/>
      <c r="P81" s="444"/>
    </row>
    <row r="82" spans="1:16">
      <c r="A82" s="443"/>
      <c r="B82" s="36"/>
      <c r="C82" s="152"/>
      <c r="D82" s="152"/>
      <c r="E82" s="152"/>
      <c r="F82" s="1225" t="s">
        <v>791</v>
      </c>
      <c r="G82" s="1225"/>
      <c r="H82" s="1225"/>
      <c r="I82" s="1225"/>
      <c r="J82" s="1225"/>
      <c r="K82" s="1225"/>
      <c r="L82" s="560"/>
      <c r="M82" s="560"/>
      <c r="N82" s="560"/>
      <c r="O82" s="560"/>
      <c r="P82" s="444"/>
    </row>
    <row r="83" spans="1:16" ht="13.5" thickBot="1">
      <c r="A83" s="443"/>
      <c r="B83" s="39"/>
      <c r="C83" s="242"/>
      <c r="D83" s="242"/>
      <c r="E83" s="242"/>
      <c r="F83" s="242"/>
      <c r="G83" s="242"/>
      <c r="H83" s="242"/>
      <c r="I83" s="40"/>
      <c r="J83" s="40"/>
      <c r="K83" s="40"/>
      <c r="L83" s="593"/>
      <c r="M83" s="593"/>
      <c r="N83" s="593"/>
      <c r="O83" s="593"/>
      <c r="P83" s="594"/>
    </row>
  </sheetData>
  <mergeCells count="51">
    <mergeCell ref="F81:K81"/>
    <mergeCell ref="F82:K82"/>
    <mergeCell ref="C55:I55"/>
    <mergeCell ref="C53:I54"/>
    <mergeCell ref="J53:K53"/>
    <mergeCell ref="J54:K54"/>
    <mergeCell ref="J55:K55"/>
    <mergeCell ref="C74:H74"/>
    <mergeCell ref="I61:J61"/>
    <mergeCell ref="I62:J62"/>
    <mergeCell ref="B63:H63"/>
    <mergeCell ref="I63:J63"/>
    <mergeCell ref="I60:J60"/>
    <mergeCell ref="C56:M56"/>
    <mergeCell ref="B58:G58"/>
    <mergeCell ref="I58:J58"/>
    <mergeCell ref="L74:P74"/>
    <mergeCell ref="C75:H75"/>
    <mergeCell ref="L75:P75"/>
    <mergeCell ref="L64:P64"/>
    <mergeCell ref="B65:H65"/>
    <mergeCell ref="I65:J65"/>
    <mergeCell ref="L65:P65"/>
    <mergeCell ref="B66:H66"/>
    <mergeCell ref="I66:J66"/>
    <mergeCell ref="L66:P66"/>
    <mergeCell ref="B64:H64"/>
    <mergeCell ref="I64:J64"/>
    <mergeCell ref="A1:P1"/>
    <mergeCell ref="A2:A75"/>
    <mergeCell ref="D2:N4"/>
    <mergeCell ref="B5:P5"/>
    <mergeCell ref="B6:C7"/>
    <mergeCell ref="D6:P7"/>
    <mergeCell ref="M8:N8"/>
    <mergeCell ref="O8:P8"/>
    <mergeCell ref="M9:N9"/>
    <mergeCell ref="B11:C11"/>
    <mergeCell ref="B12:C12"/>
    <mergeCell ref="B13:C13"/>
    <mergeCell ref="B14:C14"/>
    <mergeCell ref="B18:P18"/>
    <mergeCell ref="B19:P19"/>
    <mergeCell ref="C49:N49"/>
    <mergeCell ref="B15:C15"/>
    <mergeCell ref="B17:C17"/>
    <mergeCell ref="L58:P58"/>
    <mergeCell ref="I59:J59"/>
    <mergeCell ref="D17:E17"/>
    <mergeCell ref="C50:I51"/>
    <mergeCell ref="C52:I52"/>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041C6-39A0-4EA4-BA33-20894F2EB29A}">
  <sheetPr>
    <tabColor rgb="FF92D050"/>
  </sheetPr>
  <dimension ref="A1:U167"/>
  <sheetViews>
    <sheetView showGridLines="0" view="pageBreakPreview" topLeftCell="A24" zoomScale="85" zoomScaleNormal="80" zoomScaleSheetLayoutView="85" workbookViewId="0">
      <selection activeCell="F130" sqref="F130:K131"/>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5 :</v>
      </c>
      <c r="C10" s="155"/>
      <c r="D10" s="18" t="str">
        <f>VLOOKUP(D11,'RUBROS '!A185:E280,2)</f>
        <v>GRADERIOS / ESTRUCTURA Y ACABADOS</v>
      </c>
      <c r="L10" s="156"/>
      <c r="M10" s="157"/>
      <c r="N10" s="157"/>
      <c r="P10" s="25"/>
      <c r="S10" s="264"/>
      <c r="T10" s="264"/>
      <c r="U10" s="264"/>
    </row>
    <row r="11" spans="1:21" s="18" customFormat="1" ht="15" customHeight="1">
      <c r="A11" s="1100"/>
      <c r="B11" s="1113" t="s">
        <v>61</v>
      </c>
      <c r="C11" s="1114"/>
      <c r="D11" s="158">
        <v>38</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MAMPOSTERIA DE BLOQUE e=10 cm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K114</f>
        <v>27.39</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MAMPOSTERIA DE BLOQUE e=10 cm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t="s">
        <v>584</v>
      </c>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L72" s="18" t="s">
        <v>591</v>
      </c>
      <c r="P72" s="25"/>
      <c r="S72" s="264"/>
      <c r="T72" s="264"/>
      <c r="U72" s="264"/>
    </row>
    <row r="73" spans="1:21" s="18" customFormat="1">
      <c r="A73" s="1100"/>
      <c r="B73" s="99"/>
      <c r="L73" s="18" t="s">
        <v>589</v>
      </c>
      <c r="M73" s="18">
        <f>ROUND(0.4+0.77+0.77+0.21+0.21+0.58+0.17+0.17,2)</f>
        <v>3.28</v>
      </c>
      <c r="N73" s="18" t="s">
        <v>214</v>
      </c>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1154" t="str">
        <f>B21</f>
        <v>MAMPOSTERIA DE BLOQUE e=10 cm</v>
      </c>
      <c r="D84" s="1155"/>
      <c r="E84" s="1155"/>
      <c r="F84" s="1155"/>
      <c r="G84" s="1155"/>
      <c r="H84" s="1155"/>
      <c r="I84" s="1155"/>
      <c r="J84" s="1155"/>
      <c r="K84" s="1155"/>
      <c r="L84" s="1155"/>
      <c r="M84" s="1155"/>
      <c r="N84" s="1156"/>
      <c r="O84" s="97"/>
      <c r="P84" s="98"/>
      <c r="S84" s="264"/>
      <c r="T84" s="264"/>
      <c r="U84" s="264"/>
    </row>
    <row r="85" spans="1:21" s="18" customFormat="1">
      <c r="A85" s="1100"/>
      <c r="B85" s="99"/>
      <c r="C85" s="1047" t="s">
        <v>114</v>
      </c>
      <c r="D85" s="1048"/>
      <c r="E85" s="1048"/>
      <c r="F85" s="1049"/>
      <c r="G85" s="237" t="s">
        <v>527</v>
      </c>
      <c r="H85" s="237" t="s">
        <v>528</v>
      </c>
      <c r="I85" s="237" t="s">
        <v>532</v>
      </c>
      <c r="J85" s="237" t="s">
        <v>529</v>
      </c>
      <c r="K85" s="237" t="s">
        <v>530</v>
      </c>
      <c r="L85" s="237" t="s">
        <v>531</v>
      </c>
      <c r="M85" s="237" t="s">
        <v>533</v>
      </c>
      <c r="N85" s="237" t="s">
        <v>60</v>
      </c>
      <c r="P85" s="25"/>
      <c r="S85" s="264"/>
      <c r="T85" s="264"/>
      <c r="U85" s="264"/>
    </row>
    <row r="86" spans="1:21" s="18" customFormat="1">
      <c r="A86" s="1100"/>
      <c r="B86" s="99"/>
      <c r="C86" s="1050"/>
      <c r="D86" s="1051"/>
      <c r="E86" s="1051"/>
      <c r="F86" s="1052"/>
      <c r="G86" s="237" t="s">
        <v>181</v>
      </c>
      <c r="H86" s="237" t="s">
        <v>181</v>
      </c>
      <c r="I86" s="237" t="s">
        <v>181</v>
      </c>
      <c r="J86" s="237" t="s">
        <v>181</v>
      </c>
      <c r="K86" s="237" t="s">
        <v>182</v>
      </c>
      <c r="L86" s="237" t="s">
        <v>182</v>
      </c>
      <c r="M86" s="237" t="s">
        <v>182</v>
      </c>
      <c r="N86" s="237" t="s">
        <v>181</v>
      </c>
      <c r="P86" s="25"/>
      <c r="S86" s="264"/>
      <c r="T86" s="264"/>
      <c r="U86" s="264"/>
    </row>
    <row r="87" spans="1:21" s="18" customFormat="1">
      <c r="A87" s="1100"/>
      <c r="B87" s="99"/>
      <c r="C87" s="573" t="s">
        <v>500</v>
      </c>
      <c r="D87" s="574"/>
      <c r="E87" s="574"/>
      <c r="F87" s="574"/>
      <c r="G87" s="574"/>
      <c r="H87" s="574"/>
      <c r="I87" s="574"/>
      <c r="J87" s="574"/>
      <c r="K87" s="574"/>
      <c r="L87" s="574"/>
      <c r="M87" s="574"/>
      <c r="N87" s="575"/>
      <c r="P87" s="25"/>
      <c r="S87" s="264"/>
      <c r="T87" s="264"/>
      <c r="U87" s="264"/>
    </row>
    <row r="88" spans="1:21" s="18" customFormat="1">
      <c r="A88" s="1100"/>
      <c r="B88" s="99"/>
      <c r="C88" s="357" t="s">
        <v>536</v>
      </c>
      <c r="D88" s="355"/>
      <c r="E88" s="355"/>
      <c r="F88" s="355"/>
      <c r="G88" s="236">
        <v>0.22</v>
      </c>
      <c r="H88" s="236">
        <v>0.27</v>
      </c>
      <c r="I88" s="317">
        <f>ROUND(AVERAGE(G88:H88),2)</f>
        <v>0.25</v>
      </c>
      <c r="J88" s="317">
        <v>11</v>
      </c>
      <c r="K88" s="236"/>
      <c r="L88" s="317">
        <f>ROUND(AVERAGE(J88:K88),2)</f>
        <v>11</v>
      </c>
      <c r="M88" s="236">
        <v>1</v>
      </c>
      <c r="N88" s="317">
        <f>ROUND(I88*L88*M88,2)</f>
        <v>2.75</v>
      </c>
      <c r="P88" s="25"/>
      <c r="S88" s="264"/>
      <c r="T88" s="264"/>
      <c r="U88" s="264"/>
    </row>
    <row r="89" spans="1:21" s="18" customFormat="1">
      <c r="A89" s="1100"/>
      <c r="B89" s="99"/>
      <c r="C89" s="357" t="s">
        <v>534</v>
      </c>
      <c r="D89" s="355"/>
      <c r="E89" s="355"/>
      <c r="F89" s="355"/>
      <c r="G89" s="236">
        <v>0.25</v>
      </c>
      <c r="H89" s="236">
        <v>0.28999999999999998</v>
      </c>
      <c r="I89" s="317">
        <f>ROUND(AVERAGE(G89:H89),2)</f>
        <v>0.27</v>
      </c>
      <c r="J89" s="317">
        <v>11</v>
      </c>
      <c r="K89" s="236"/>
      <c r="L89" s="317">
        <f>ROUND(AVERAGE(J89:K89),2)</f>
        <v>11</v>
      </c>
      <c r="M89" s="236">
        <v>1</v>
      </c>
      <c r="N89" s="317">
        <f>ROUND(I89*L89*M89,2)</f>
        <v>2.97</v>
      </c>
      <c r="P89" s="25"/>
      <c r="S89" s="264"/>
      <c r="T89" s="264"/>
      <c r="U89" s="264"/>
    </row>
    <row r="90" spans="1:21" s="18" customFormat="1">
      <c r="A90" s="1100"/>
      <c r="B90" s="99"/>
      <c r="C90" s="357" t="s">
        <v>537</v>
      </c>
      <c r="D90" s="355"/>
      <c r="E90" s="355"/>
      <c r="F90" s="355"/>
      <c r="G90" s="236">
        <v>0.3</v>
      </c>
      <c r="H90" s="236"/>
      <c r="I90" s="317">
        <f>ROUND(AVERAGE(G90:H90),2)</f>
        <v>0.3</v>
      </c>
      <c r="J90" s="317">
        <v>11</v>
      </c>
      <c r="K90" s="236"/>
      <c r="L90" s="317">
        <f>ROUND(AVERAGE(J90:K90),2)</f>
        <v>11</v>
      </c>
      <c r="M90" s="236">
        <v>2</v>
      </c>
      <c r="N90" s="317">
        <f>ROUND(I90*L90*M90,2)</f>
        <v>6.6</v>
      </c>
      <c r="P90" s="25"/>
      <c r="S90" s="264"/>
      <c r="T90" s="264"/>
      <c r="U90" s="264"/>
    </row>
    <row r="91" spans="1:21" s="18" customFormat="1">
      <c r="A91" s="1100"/>
      <c r="B91" s="99"/>
      <c r="C91" s="357" t="s">
        <v>585</v>
      </c>
      <c r="D91" s="355"/>
      <c r="E91" s="355"/>
      <c r="F91" s="355"/>
      <c r="G91" s="236">
        <v>0.22</v>
      </c>
      <c r="H91" s="236">
        <v>0.25</v>
      </c>
      <c r="I91" s="317">
        <f>ROUND(AVERAGE(G91:H91),2)</f>
        <v>0.24</v>
      </c>
      <c r="J91" s="317">
        <v>1.62</v>
      </c>
      <c r="K91" s="236"/>
      <c r="L91" s="317">
        <f>ROUND(AVERAGE(J91:K91),2)</f>
        <v>1.62</v>
      </c>
      <c r="M91" s="236">
        <v>1</v>
      </c>
      <c r="N91" s="317">
        <f>ROUND(I91*L91*M91,2)</f>
        <v>0.39</v>
      </c>
      <c r="P91" s="25"/>
    </row>
    <row r="92" spans="1:21" s="18" customFormat="1">
      <c r="A92" s="1100"/>
      <c r="B92" s="99"/>
      <c r="C92" s="357" t="s">
        <v>535</v>
      </c>
      <c r="D92" s="355"/>
      <c r="E92" s="355"/>
      <c r="F92" s="355"/>
      <c r="G92" s="236">
        <v>0.27</v>
      </c>
      <c r="H92" s="236">
        <v>0.28999999999999998</v>
      </c>
      <c r="I92" s="317">
        <f t="shared" ref="I92:I93" si="0">ROUND(AVERAGE(G92:H92),2)</f>
        <v>0.28000000000000003</v>
      </c>
      <c r="J92" s="317">
        <v>1.62</v>
      </c>
      <c r="K92" s="236"/>
      <c r="L92" s="317">
        <f>ROUND(AVERAGE(J92:K92),2)</f>
        <v>1.62</v>
      </c>
      <c r="M92" s="236">
        <v>1</v>
      </c>
      <c r="N92" s="317">
        <f t="shared" ref="N92:N93" si="1">ROUND(I92*L92*M92,2)</f>
        <v>0.45</v>
      </c>
      <c r="P92" s="25"/>
    </row>
    <row r="93" spans="1:21" s="18" customFormat="1">
      <c r="A93" s="1100"/>
      <c r="B93" s="99"/>
      <c r="C93" s="357" t="s">
        <v>586</v>
      </c>
      <c r="D93" s="355"/>
      <c r="E93" s="355"/>
      <c r="F93" s="355"/>
      <c r="G93" s="236">
        <v>0.3</v>
      </c>
      <c r="H93" s="236"/>
      <c r="I93" s="317">
        <f t="shared" si="0"/>
        <v>0.3</v>
      </c>
      <c r="J93" s="317">
        <v>0.4</v>
      </c>
      <c r="K93" s="236"/>
      <c r="L93" s="317">
        <f t="shared" ref="L93" si="2">ROUND(AVERAGE(J93:K93),2)</f>
        <v>0.4</v>
      </c>
      <c r="M93" s="236">
        <v>2</v>
      </c>
      <c r="N93" s="317">
        <f t="shared" si="1"/>
        <v>0.24</v>
      </c>
      <c r="P93" s="25"/>
    </row>
    <row r="94" spans="1:21" s="18" customFormat="1">
      <c r="A94" s="1100"/>
      <c r="B94" s="99"/>
      <c r="C94" s="357" t="s">
        <v>539</v>
      </c>
      <c r="D94" s="355"/>
      <c r="E94" s="355"/>
      <c r="F94" s="355"/>
      <c r="G94" s="236">
        <v>0.3</v>
      </c>
      <c r="H94" s="236">
        <v>0.34</v>
      </c>
      <c r="I94" s="317">
        <f>ROUND(AVERAGE(G94:H94),2)</f>
        <v>0.32</v>
      </c>
      <c r="J94" s="317">
        <v>11</v>
      </c>
      <c r="K94" s="236"/>
      <c r="L94" s="317">
        <f>ROUND(AVERAGE(J94:K94),2)</f>
        <v>11</v>
      </c>
      <c r="M94" s="236">
        <v>1</v>
      </c>
      <c r="N94" s="317">
        <f>ROUND(I94*L94*M94,2)</f>
        <v>3.52</v>
      </c>
      <c r="P94" s="25"/>
    </row>
    <row r="95" spans="1:21" s="18" customFormat="1">
      <c r="A95" s="1100"/>
      <c r="B95" s="99"/>
      <c r="C95" s="357" t="s">
        <v>540</v>
      </c>
      <c r="D95" s="355"/>
      <c r="E95" s="355"/>
      <c r="F95" s="355"/>
      <c r="G95" s="236">
        <v>0.32</v>
      </c>
      <c r="H95" s="236">
        <v>0.36</v>
      </c>
      <c r="I95" s="317">
        <f>ROUND(AVERAGE(G95:H95),2)</f>
        <v>0.34</v>
      </c>
      <c r="J95" s="317">
        <v>11</v>
      </c>
      <c r="K95" s="236"/>
      <c r="L95" s="317">
        <f>ROUND(AVERAGE(J95:K95),2)</f>
        <v>11</v>
      </c>
      <c r="M95" s="236">
        <v>1</v>
      </c>
      <c r="N95" s="317">
        <f>ROUND(I95*L95*M95,2)</f>
        <v>3.74</v>
      </c>
      <c r="P95" s="25"/>
    </row>
    <row r="96" spans="1:21" s="18" customFormat="1">
      <c r="A96" s="1100"/>
      <c r="B96" s="99"/>
      <c r="C96" s="357" t="s">
        <v>541</v>
      </c>
      <c r="D96" s="355"/>
      <c r="E96" s="355"/>
      <c r="F96" s="355"/>
      <c r="G96" s="236">
        <v>0.3</v>
      </c>
      <c r="H96" s="236"/>
      <c r="I96" s="317">
        <f>ROUND(AVERAGE(G96:H96),2)</f>
        <v>0.3</v>
      </c>
      <c r="J96" s="317">
        <v>11</v>
      </c>
      <c r="K96" s="236"/>
      <c r="L96" s="317">
        <f>ROUND(AVERAGE(J96:K96),2)</f>
        <v>11</v>
      </c>
      <c r="M96" s="236">
        <v>2</v>
      </c>
      <c r="N96" s="317">
        <f>ROUND(I96*L96*M96,2)</f>
        <v>6.6</v>
      </c>
      <c r="P96" s="25"/>
    </row>
    <row r="97" spans="1:21" s="18" customFormat="1">
      <c r="A97" s="1100"/>
      <c r="B97" s="99"/>
      <c r="C97" s="357" t="s">
        <v>587</v>
      </c>
      <c r="D97" s="355"/>
      <c r="E97" s="355"/>
      <c r="F97" s="355"/>
      <c r="G97" s="236">
        <v>0.3</v>
      </c>
      <c r="H97" s="236">
        <v>0.32</v>
      </c>
      <c r="I97" s="317">
        <f>ROUND(AVERAGE(G97:H97),2)</f>
        <v>0.31</v>
      </c>
      <c r="J97" s="317">
        <v>1.62</v>
      </c>
      <c r="K97" s="236"/>
      <c r="L97" s="317">
        <f>ROUND(AVERAGE(J97:K97),2)</f>
        <v>1.62</v>
      </c>
      <c r="M97" s="236">
        <v>1</v>
      </c>
      <c r="N97" s="317">
        <f>ROUND(I97*L97*M97,2)</f>
        <v>0.5</v>
      </c>
      <c r="P97" s="25"/>
    </row>
    <row r="98" spans="1:21" s="18" customFormat="1">
      <c r="A98" s="1100"/>
      <c r="B98" s="99"/>
      <c r="C98" s="357" t="s">
        <v>538</v>
      </c>
      <c r="D98" s="355"/>
      <c r="E98" s="355"/>
      <c r="F98" s="355"/>
      <c r="G98" s="236">
        <v>0.34</v>
      </c>
      <c r="H98" s="236">
        <v>0.36</v>
      </c>
      <c r="I98" s="317">
        <f t="shared" ref="I98:I99" si="3">ROUND(AVERAGE(G98:H98),2)</f>
        <v>0.35</v>
      </c>
      <c r="J98" s="317">
        <v>1.62</v>
      </c>
      <c r="K98" s="236"/>
      <c r="L98" s="317">
        <f t="shared" ref="L98:L99" si="4">ROUND(AVERAGE(J98:K98),2)</f>
        <v>1.62</v>
      </c>
      <c r="M98" s="236">
        <v>1</v>
      </c>
      <c r="N98" s="317">
        <f t="shared" ref="N98:N99" si="5">ROUND(I98*L98*M98,2)</f>
        <v>0.56999999999999995</v>
      </c>
      <c r="P98" s="25"/>
    </row>
    <row r="99" spans="1:21" s="18" customFormat="1">
      <c r="A99" s="1100"/>
      <c r="B99" s="99"/>
      <c r="C99" s="357" t="s">
        <v>588</v>
      </c>
      <c r="D99" s="355"/>
      <c r="E99" s="355"/>
      <c r="F99" s="355"/>
      <c r="G99" s="236">
        <v>0.3</v>
      </c>
      <c r="H99" s="236"/>
      <c r="I99" s="317">
        <f t="shared" si="3"/>
        <v>0.3</v>
      </c>
      <c r="J99" s="317">
        <v>0.4</v>
      </c>
      <c r="K99" s="236"/>
      <c r="L99" s="317">
        <f t="shared" si="4"/>
        <v>0.4</v>
      </c>
      <c r="M99" s="236">
        <v>2</v>
      </c>
      <c r="N99" s="317">
        <f t="shared" si="5"/>
        <v>0.24</v>
      </c>
      <c r="P99" s="25"/>
      <c r="S99" s="264"/>
      <c r="T99" s="264"/>
      <c r="U99" s="264"/>
    </row>
    <row r="100" spans="1:21" s="18" customFormat="1">
      <c r="A100" s="1100"/>
      <c r="B100" s="99"/>
      <c r="C100" s="357" t="s">
        <v>590</v>
      </c>
      <c r="D100" s="355"/>
      <c r="E100" s="355"/>
      <c r="F100" s="355"/>
      <c r="G100" s="236">
        <f>M73</f>
        <v>3.28</v>
      </c>
      <c r="H100" s="236"/>
      <c r="I100" s="317">
        <f t="shared" ref="I100" si="6">ROUND(AVERAGE(G100:H100),2)</f>
        <v>3.28</v>
      </c>
      <c r="J100" s="317">
        <v>0.09</v>
      </c>
      <c r="K100" s="236"/>
      <c r="L100" s="317">
        <f t="shared" ref="L100" si="7">ROUND(AVERAGE(J100:K100),2)</f>
        <v>0.09</v>
      </c>
      <c r="M100" s="236">
        <v>-4</v>
      </c>
      <c r="N100" s="317">
        <f t="shared" ref="N100" si="8">ROUND(I100*L100*M100,2)</f>
        <v>-1.18</v>
      </c>
      <c r="P100" s="25"/>
      <c r="S100" s="264"/>
      <c r="T100" s="264"/>
      <c r="U100" s="264"/>
    </row>
    <row r="101" spans="1:21" s="18" customFormat="1">
      <c r="A101" s="1100"/>
      <c r="B101" s="99"/>
      <c r="C101" s="1184" t="s">
        <v>60</v>
      </c>
      <c r="D101" s="1232"/>
      <c r="E101" s="1232"/>
      <c r="F101" s="1232"/>
      <c r="G101" s="1232"/>
      <c r="H101" s="1232"/>
      <c r="I101" s="1232"/>
      <c r="J101" s="1232"/>
      <c r="K101" s="1232"/>
      <c r="L101" s="1232"/>
      <c r="M101" s="1185"/>
      <c r="N101" s="279">
        <f>ROUND(SUM(N88:N100),2)</f>
        <v>27.39</v>
      </c>
      <c r="P101" s="25"/>
      <c r="S101" s="264"/>
      <c r="T101" s="264"/>
      <c r="U101" s="264"/>
    </row>
    <row r="102" spans="1:21" s="18" customFormat="1">
      <c r="A102" s="1100"/>
      <c r="B102" s="99"/>
      <c r="P102" s="25"/>
      <c r="S102" s="264"/>
      <c r="T102" s="264"/>
      <c r="U102" s="264"/>
    </row>
    <row r="103" spans="1:21" s="18" customFormat="1">
      <c r="A103" s="1100"/>
      <c r="B103" s="99"/>
      <c r="P103" s="25"/>
      <c r="S103" s="264"/>
      <c r="T103" s="264"/>
      <c r="U103" s="264"/>
    </row>
    <row r="104" spans="1:21" s="18" customFormat="1">
      <c r="A104" s="1100"/>
      <c r="B104" s="99"/>
      <c r="P104" s="25"/>
      <c r="S104" s="264"/>
      <c r="T104" s="264"/>
      <c r="U104" s="264"/>
    </row>
    <row r="105" spans="1:21" s="18" customFormat="1" ht="13.5" thickBot="1">
      <c r="A105" s="1100"/>
      <c r="B105" s="99"/>
      <c r="P105" s="25"/>
      <c r="S105" s="264"/>
      <c r="T105" s="264"/>
      <c r="U105" s="264"/>
    </row>
    <row r="106" spans="1:21">
      <c r="A106" s="1100"/>
      <c r="B106" s="1088" t="s">
        <v>27</v>
      </c>
      <c r="C106" s="1089"/>
      <c r="D106" s="1089"/>
      <c r="E106" s="1089"/>
      <c r="F106" s="1089"/>
      <c r="G106" s="1089"/>
      <c r="H106" s="28"/>
      <c r="I106" s="1090" t="s">
        <v>28</v>
      </c>
      <c r="J106" s="1091"/>
      <c r="K106" s="29" t="s">
        <v>48</v>
      </c>
      <c r="L106" s="1092" t="s">
        <v>49</v>
      </c>
      <c r="M106" s="1089"/>
      <c r="N106" s="1089"/>
      <c r="O106" s="1089"/>
      <c r="P106" s="1093"/>
    </row>
    <row r="107" spans="1:21" ht="13.15" customHeight="1">
      <c r="A107" s="1100"/>
      <c r="B107" s="30" t="s">
        <v>112</v>
      </c>
      <c r="C107" s="31"/>
      <c r="D107" s="31"/>
      <c r="E107" s="31"/>
      <c r="F107" s="31"/>
      <c r="G107" s="31"/>
      <c r="H107" s="31"/>
      <c r="I107" s="1057" t="str">
        <f t="shared" ref="I107:I112" si="9">+$D$13</f>
        <v>M2</v>
      </c>
      <c r="J107" s="1058"/>
      <c r="K107" s="32">
        <f>VLOOKUP(D11,'PLAN. ANTE.'!$A$2:$E$50,3,FALSE)</f>
        <v>0</v>
      </c>
      <c r="L107" s="33"/>
      <c r="M107" s="34"/>
      <c r="N107" s="34"/>
      <c r="O107" s="34"/>
      <c r="P107" s="35"/>
    </row>
    <row r="108" spans="1:21" ht="13.15" customHeight="1">
      <c r="A108" s="1100"/>
      <c r="B108" s="30" t="s">
        <v>111</v>
      </c>
      <c r="C108" s="31"/>
      <c r="D108" s="31"/>
      <c r="E108" s="31"/>
      <c r="F108" s="31"/>
      <c r="G108" s="31"/>
      <c r="H108" s="31"/>
      <c r="I108" s="1057" t="str">
        <f t="shared" si="9"/>
        <v>M2</v>
      </c>
      <c r="J108" s="1058"/>
      <c r="K108" s="32">
        <f>VLOOKUP(D11,'PLAN. ANTE.'!$A$2:$E$50,4,FALSE)</f>
        <v>0</v>
      </c>
      <c r="L108" s="33"/>
      <c r="M108" s="34"/>
      <c r="N108" s="34"/>
      <c r="O108" s="34"/>
      <c r="P108" s="35"/>
    </row>
    <row r="109" spans="1:21" s="195" customFormat="1" ht="13.15" customHeight="1">
      <c r="A109" s="1100"/>
      <c r="B109" s="189" t="s">
        <v>303</v>
      </c>
      <c r="C109" s="190"/>
      <c r="D109" s="190"/>
      <c r="E109" s="190"/>
      <c r="F109" s="190"/>
      <c r="G109" s="190"/>
      <c r="H109" s="190"/>
      <c r="I109" s="1094" t="str">
        <f t="shared" si="9"/>
        <v>M2</v>
      </c>
      <c r="J109" s="1095"/>
      <c r="K109" s="192">
        <f>ROUND(K110-SUM(K107:K108),2)</f>
        <v>27.39</v>
      </c>
      <c r="L109" s="191"/>
      <c r="M109" s="193"/>
      <c r="N109" s="193"/>
      <c r="O109" s="193"/>
      <c r="P109" s="194"/>
      <c r="S109" s="264"/>
      <c r="T109" s="264"/>
      <c r="U109" s="264"/>
    </row>
    <row r="110" spans="1:21" ht="13.15" customHeight="1">
      <c r="A110" s="1100"/>
      <c r="B110" s="30" t="s">
        <v>50</v>
      </c>
      <c r="C110" s="31"/>
      <c r="D110" s="31"/>
      <c r="E110" s="31"/>
      <c r="F110" s="31"/>
      <c r="G110" s="31"/>
      <c r="H110" s="31"/>
      <c r="I110" s="1057" t="str">
        <f t="shared" si="9"/>
        <v>M2</v>
      </c>
      <c r="J110" s="1058"/>
      <c r="K110" s="32">
        <f>N101</f>
        <v>27.39</v>
      </c>
      <c r="L110" s="33"/>
      <c r="M110" s="34"/>
      <c r="N110" s="34"/>
      <c r="O110" s="34"/>
      <c r="P110" s="35"/>
    </row>
    <row r="111" spans="1:21">
      <c r="A111" s="1100"/>
      <c r="B111" s="1066" t="s">
        <v>51</v>
      </c>
      <c r="C111" s="1067"/>
      <c r="D111" s="1067"/>
      <c r="E111" s="1067"/>
      <c r="F111" s="1067"/>
      <c r="G111" s="1067"/>
      <c r="H111" s="1096"/>
      <c r="I111" s="1057" t="str">
        <f t="shared" si="9"/>
        <v>M2</v>
      </c>
      <c r="J111" s="1058"/>
      <c r="K111" s="43">
        <f>VLOOKUP(D11,'RUBROS '!A1:F173,4)</f>
        <v>28.96</v>
      </c>
      <c r="L111" s="33"/>
      <c r="M111" s="34"/>
      <c r="N111" s="34"/>
      <c r="O111" s="34"/>
      <c r="P111" s="35"/>
    </row>
    <row r="112" spans="1:21">
      <c r="A112" s="1100"/>
      <c r="B112" s="1055" t="s">
        <v>52</v>
      </c>
      <c r="C112" s="1056"/>
      <c r="D112" s="1056"/>
      <c r="E112" s="1056"/>
      <c r="F112" s="1056"/>
      <c r="G112" s="1056"/>
      <c r="H112" s="1056"/>
      <c r="I112" s="1057" t="str">
        <f t="shared" si="9"/>
        <v>M2</v>
      </c>
      <c r="J112" s="1058"/>
      <c r="K112" s="43">
        <f>K110-K111</f>
        <v>-1.5700000000000003</v>
      </c>
      <c r="L112" s="1057"/>
      <c r="M112" s="1064"/>
      <c r="N112" s="1064"/>
      <c r="O112" s="1064"/>
      <c r="P112" s="1065"/>
    </row>
    <row r="113" spans="1:16">
      <c r="A113" s="1100"/>
      <c r="B113" s="1066" t="s">
        <v>53</v>
      </c>
      <c r="C113" s="1067"/>
      <c r="D113" s="1067"/>
      <c r="E113" s="1067"/>
      <c r="F113" s="1067"/>
      <c r="G113" s="1067"/>
      <c r="H113" s="1067"/>
      <c r="I113" s="1057" t="s">
        <v>54</v>
      </c>
      <c r="J113" s="1058"/>
      <c r="K113" s="44">
        <f>K110/K111</f>
        <v>0.94578729281767959</v>
      </c>
      <c r="L113" s="1057"/>
      <c r="M113" s="1064"/>
      <c r="N113" s="1064"/>
      <c r="O113" s="1064"/>
      <c r="P113" s="1065"/>
    </row>
    <row r="114" spans="1:16" ht="13.5" thickBot="1">
      <c r="A114" s="1100"/>
      <c r="B114" s="1068" t="s">
        <v>55</v>
      </c>
      <c r="C114" s="1069"/>
      <c r="D114" s="1069"/>
      <c r="E114" s="1069"/>
      <c r="F114" s="1069"/>
      <c r="G114" s="1069"/>
      <c r="H114" s="1069"/>
      <c r="I114" s="1070" t="str">
        <f>+$D$13</f>
        <v>M2</v>
      </c>
      <c r="J114" s="1071"/>
      <c r="K114" s="100">
        <f>K109</f>
        <v>27.39</v>
      </c>
      <c r="L114" s="1070" t="s">
        <v>56</v>
      </c>
      <c r="M114" s="1072"/>
      <c r="N114" s="1072"/>
      <c r="O114" s="1072"/>
      <c r="P114" s="1073"/>
    </row>
    <row r="115" spans="1:16">
      <c r="A115" s="1100"/>
      <c r="B115" s="36"/>
      <c r="P115" s="26"/>
    </row>
    <row r="116" spans="1:16">
      <c r="A116" s="1100"/>
      <c r="B116" s="36"/>
      <c r="P116" s="26"/>
    </row>
    <row r="117" spans="1:16">
      <c r="A117" s="1100"/>
      <c r="B117" s="36"/>
      <c r="P117" s="26"/>
    </row>
    <row r="118" spans="1:16">
      <c r="A118" s="1100"/>
      <c r="B118" s="36"/>
      <c r="P118" s="26"/>
    </row>
    <row r="119" spans="1:16">
      <c r="A119" s="1100"/>
      <c r="B119" s="36"/>
      <c r="P119" s="26"/>
    </row>
    <row r="120" spans="1:16">
      <c r="A120" s="1100"/>
      <c r="B120" s="36"/>
      <c r="P120" s="26"/>
    </row>
    <row r="121" spans="1:16">
      <c r="A121" s="1100"/>
      <c r="B121" s="36"/>
      <c r="P121" s="26"/>
    </row>
    <row r="122" spans="1:16" ht="13.15" customHeight="1">
      <c r="A122" s="1100"/>
      <c r="B122" s="36"/>
      <c r="C122" s="1076" t="str">
        <f>INFO.!B13</f>
        <v xml:space="preserve">ING. BERNARDO V. USCA Z. </v>
      </c>
      <c r="D122" s="1076"/>
      <c r="E122" s="1076"/>
      <c r="F122" s="1076"/>
      <c r="G122" s="1076"/>
      <c r="H122" s="1076"/>
      <c r="L122" s="1059" t="str">
        <f>INFO.!B19</f>
        <v>ING. ANGELA G. SÁNCHEZ M.</v>
      </c>
      <c r="M122" s="1059"/>
      <c r="N122" s="1059"/>
      <c r="O122" s="1059"/>
      <c r="P122" s="1060"/>
    </row>
    <row r="123" spans="1:16">
      <c r="A123" s="1100"/>
      <c r="B123" s="36"/>
      <c r="C123" s="1063" t="str">
        <f>INFO.!A13</f>
        <v xml:space="preserve">CONTRATISTA </v>
      </c>
      <c r="D123" s="1063"/>
      <c r="E123" s="1063"/>
      <c r="F123" s="1063"/>
      <c r="G123" s="1063"/>
      <c r="H123" s="1063"/>
      <c r="L123" s="1061" t="str">
        <f>INFO.!A19</f>
        <v>FISCALIZADORA</v>
      </c>
      <c r="M123" s="1061"/>
      <c r="N123" s="1061"/>
      <c r="O123" s="1061"/>
      <c r="P123" s="1062"/>
    </row>
    <row r="124" spans="1:16">
      <c r="A124" s="443"/>
      <c r="B124" s="36"/>
      <c r="C124" s="152"/>
      <c r="D124" s="152"/>
      <c r="E124" s="152"/>
      <c r="F124" s="152"/>
      <c r="G124" s="152"/>
      <c r="H124" s="152"/>
      <c r="L124" s="560"/>
      <c r="M124" s="560"/>
      <c r="N124" s="560"/>
      <c r="O124" s="560"/>
      <c r="P124" s="444"/>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076" t="s">
        <v>790</v>
      </c>
      <c r="G130" s="1076"/>
      <c r="H130" s="1076"/>
      <c r="I130" s="1076"/>
      <c r="J130" s="1076"/>
      <c r="K130" s="1076"/>
      <c r="L130" s="560"/>
      <c r="M130" s="560"/>
      <c r="N130" s="560"/>
      <c r="O130" s="560"/>
      <c r="P130" s="444"/>
    </row>
    <row r="131" spans="1:16">
      <c r="A131" s="443"/>
      <c r="B131" s="36"/>
      <c r="C131" s="152"/>
      <c r="D131" s="152"/>
      <c r="E131" s="152"/>
      <c r="F131" s="1225" t="s">
        <v>791</v>
      </c>
      <c r="G131" s="1225"/>
      <c r="H131" s="1225"/>
      <c r="I131" s="1225"/>
      <c r="J131" s="1225"/>
      <c r="K131" s="1225"/>
      <c r="L131" s="560"/>
      <c r="M131" s="560"/>
      <c r="N131" s="560"/>
      <c r="O131" s="560"/>
      <c r="P131" s="444"/>
    </row>
    <row r="132" spans="1:16">
      <c r="A132" s="443"/>
      <c r="B132" s="36"/>
      <c r="C132" s="152"/>
      <c r="D132" s="152"/>
      <c r="E132" s="152"/>
      <c r="F132" s="152"/>
      <c r="G132" s="152"/>
      <c r="H132" s="152"/>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4.45" customHeight="1" thickBot="1">
      <c r="B167" s="39"/>
      <c r="C167" s="40"/>
      <c r="D167" s="40"/>
      <c r="E167" s="40"/>
      <c r="F167" s="40"/>
      <c r="G167" s="40"/>
      <c r="H167" s="40"/>
      <c r="I167" s="40"/>
      <c r="J167" s="40"/>
      <c r="K167" s="40"/>
      <c r="L167" s="40"/>
      <c r="M167" s="40"/>
      <c r="N167" s="40"/>
      <c r="O167" s="40"/>
      <c r="P167" s="41"/>
    </row>
  </sheetData>
  <mergeCells count="45">
    <mergeCell ref="F130:K130"/>
    <mergeCell ref="F131:K131"/>
    <mergeCell ref="L123:P123"/>
    <mergeCell ref="B112:H112"/>
    <mergeCell ref="I112:J112"/>
    <mergeCell ref="L112:P112"/>
    <mergeCell ref="B113:H113"/>
    <mergeCell ref="I113:J113"/>
    <mergeCell ref="L113:P113"/>
    <mergeCell ref="B114:H114"/>
    <mergeCell ref="I114:J114"/>
    <mergeCell ref="L114:P114"/>
    <mergeCell ref="C122:H122"/>
    <mergeCell ref="L122:P122"/>
    <mergeCell ref="I109:J109"/>
    <mergeCell ref="I110:J110"/>
    <mergeCell ref="B111:H111"/>
    <mergeCell ref="I111:J111"/>
    <mergeCell ref="C123:H123"/>
    <mergeCell ref="C84:N84"/>
    <mergeCell ref="C85:F86"/>
    <mergeCell ref="C101:M101"/>
    <mergeCell ref="I107:J107"/>
    <mergeCell ref="I108:J108"/>
    <mergeCell ref="B15:C15"/>
    <mergeCell ref="B17:C17"/>
    <mergeCell ref="D17:E17"/>
    <mergeCell ref="B18:P18"/>
    <mergeCell ref="B19:P19"/>
    <mergeCell ref="A1:P1"/>
    <mergeCell ref="A2:A123"/>
    <mergeCell ref="D2:N4"/>
    <mergeCell ref="B5:P5"/>
    <mergeCell ref="B6:C7"/>
    <mergeCell ref="D6:P7"/>
    <mergeCell ref="M8:N8"/>
    <mergeCell ref="O8:P8"/>
    <mergeCell ref="M9:N9"/>
    <mergeCell ref="B11:C11"/>
    <mergeCell ref="B106:G106"/>
    <mergeCell ref="I106:J106"/>
    <mergeCell ref="L106:P106"/>
    <mergeCell ref="B12:C12"/>
    <mergeCell ref="B13:C13"/>
    <mergeCell ref="B14:C14"/>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262B5-2F12-4586-9C85-C1CFECE970C2}">
  <sheetPr>
    <tabColor rgb="FF92D050"/>
  </sheetPr>
  <dimension ref="A1:U82"/>
  <sheetViews>
    <sheetView showGridLines="0" view="pageBreakPreview" topLeftCell="A44" zoomScale="70" zoomScaleNormal="80" zoomScaleSheetLayoutView="70" workbookViewId="0">
      <selection activeCell="F75" sqref="F75:K76"/>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5 :</v>
      </c>
      <c r="C10" s="155"/>
      <c r="D10" s="18" t="str">
        <f>VLOOKUP(D11,'RUBROS '!A185:E280,2)</f>
        <v>GRADERIOS / ESTRUCTURA Y ACABADOS</v>
      </c>
      <c r="L10" s="156"/>
      <c r="M10" s="157"/>
      <c r="N10" s="157"/>
      <c r="P10" s="25"/>
      <c r="S10" s="264"/>
      <c r="T10" s="264"/>
      <c r="U10" s="264"/>
    </row>
    <row r="11" spans="1:21" s="18" customFormat="1" ht="15" customHeight="1">
      <c r="A11" s="1100"/>
      <c r="B11" s="1113" t="s">
        <v>61</v>
      </c>
      <c r="C11" s="1114"/>
      <c r="D11" s="158">
        <v>39</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HORMIGON SIMPLE EN LOSETA e = 10 cm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M3</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K60</f>
        <v>4.4000000000000004</v>
      </c>
      <c r="E17" s="1098"/>
      <c r="F17" s="161" t="str">
        <f>D13</f>
        <v>M3</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HORMIGON SIMPLE EN LOSETA e = 10 cm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C44" s="1044" t="str">
        <f>B21</f>
        <v>HORMIGON SIMPLE EN LOSETA e = 10 cm</v>
      </c>
      <c r="D44" s="1045"/>
      <c r="E44" s="1045"/>
      <c r="F44" s="1045"/>
      <c r="G44" s="1045"/>
      <c r="H44" s="1045"/>
      <c r="I44" s="1045"/>
      <c r="J44" s="1045"/>
      <c r="K44" s="1045"/>
      <c r="L44" s="1045"/>
      <c r="M44" s="1045"/>
      <c r="N44" s="1046"/>
      <c r="P44" s="25"/>
      <c r="S44" s="264"/>
      <c r="T44" s="264"/>
      <c r="U44" s="264"/>
    </row>
    <row r="45" spans="1:21" s="18" customFormat="1">
      <c r="A45" s="1100"/>
      <c r="B45" s="99"/>
      <c r="C45" s="1047" t="s">
        <v>114</v>
      </c>
      <c r="D45" s="1048"/>
      <c r="E45" s="1048"/>
      <c r="F45" s="1048"/>
      <c r="G45" s="1048"/>
      <c r="H45" s="1048"/>
      <c r="I45" s="1049"/>
      <c r="J45" s="237" t="s">
        <v>229</v>
      </c>
      <c r="K45" s="237" t="s">
        <v>230</v>
      </c>
      <c r="L45" s="237" t="s">
        <v>583</v>
      </c>
      <c r="M45" s="237" t="s">
        <v>533</v>
      </c>
      <c r="N45" s="237" t="s">
        <v>60</v>
      </c>
      <c r="P45" s="25"/>
      <c r="S45" s="264"/>
      <c r="T45" s="264"/>
      <c r="U45" s="264"/>
    </row>
    <row r="46" spans="1:21" s="18" customFormat="1">
      <c r="A46" s="1100"/>
      <c r="B46" s="99"/>
      <c r="C46" s="1050"/>
      <c r="D46" s="1051"/>
      <c r="E46" s="1051"/>
      <c r="F46" s="1051"/>
      <c r="G46" s="1051"/>
      <c r="H46" s="1051"/>
      <c r="I46" s="1052"/>
      <c r="J46" s="237" t="s">
        <v>181</v>
      </c>
      <c r="K46" s="237" t="s">
        <v>181</v>
      </c>
      <c r="L46" s="237" t="s">
        <v>181</v>
      </c>
      <c r="M46" s="237" t="s">
        <v>182</v>
      </c>
      <c r="N46" s="237" t="s">
        <v>181</v>
      </c>
      <c r="P46" s="25"/>
      <c r="S46" s="264"/>
      <c r="T46" s="264"/>
      <c r="U46" s="264"/>
    </row>
    <row r="47" spans="1:21" s="18" customFormat="1">
      <c r="A47" s="1100"/>
      <c r="B47" s="99"/>
      <c r="C47" s="1083" t="s">
        <v>581</v>
      </c>
      <c r="D47" s="1084"/>
      <c r="E47" s="1084"/>
      <c r="F47" s="1084"/>
      <c r="G47" s="1084"/>
      <c r="H47" s="1084"/>
      <c r="I47" s="1085"/>
      <c r="J47" s="317">
        <v>11</v>
      </c>
      <c r="K47" s="317">
        <v>0.6</v>
      </c>
      <c r="L47" s="317">
        <v>0.1</v>
      </c>
      <c r="M47" s="317">
        <v>2</v>
      </c>
      <c r="N47" s="317">
        <f>ROUND(J47*L47*M47*K47,2)</f>
        <v>1.32</v>
      </c>
      <c r="P47" s="25"/>
      <c r="S47" s="264"/>
      <c r="T47" s="264"/>
      <c r="U47" s="264"/>
    </row>
    <row r="48" spans="1:21" s="18" customFormat="1">
      <c r="A48" s="1100"/>
      <c r="B48" s="99"/>
      <c r="C48" s="1083" t="s">
        <v>582</v>
      </c>
      <c r="D48" s="1084"/>
      <c r="E48" s="1084"/>
      <c r="F48" s="1084"/>
      <c r="G48" s="1084"/>
      <c r="H48" s="1084"/>
      <c r="I48" s="1085"/>
      <c r="J48" s="317">
        <v>11</v>
      </c>
      <c r="K48" s="317">
        <v>0.7</v>
      </c>
      <c r="L48" s="317">
        <v>0.1</v>
      </c>
      <c r="M48" s="317">
        <v>4</v>
      </c>
      <c r="N48" s="317">
        <f>ROUND(J48*L48*M48*K48,2)</f>
        <v>3.08</v>
      </c>
      <c r="P48" s="25"/>
      <c r="S48" s="264"/>
      <c r="T48" s="264"/>
      <c r="U48" s="264"/>
    </row>
    <row r="49" spans="1:21" s="18" customFormat="1">
      <c r="A49" s="1100"/>
      <c r="B49" s="99"/>
      <c r="C49" s="1184" t="s">
        <v>60</v>
      </c>
      <c r="D49" s="1232"/>
      <c r="E49" s="1232"/>
      <c r="F49" s="1232"/>
      <c r="G49" s="1232"/>
      <c r="H49" s="1232"/>
      <c r="I49" s="1232"/>
      <c r="J49" s="1232"/>
      <c r="K49" s="1232"/>
      <c r="L49" s="1232"/>
      <c r="M49" s="1185"/>
      <c r="N49" s="279">
        <f>ROUND(SUM(N47:N48),2)</f>
        <v>4.4000000000000004</v>
      </c>
      <c r="P49" s="25"/>
      <c r="S49" s="264"/>
      <c r="T49" s="264"/>
      <c r="U49" s="264"/>
    </row>
    <row r="50" spans="1:21" s="18" customFormat="1">
      <c r="A50" s="1100"/>
      <c r="B50" s="99"/>
      <c r="P50" s="25"/>
      <c r="S50" s="264"/>
      <c r="T50" s="264"/>
      <c r="U50" s="264"/>
    </row>
    <row r="51" spans="1:21" s="18" customFormat="1" ht="13.5" thickBot="1">
      <c r="A51" s="1100"/>
      <c r="B51" s="99"/>
      <c r="P51" s="25"/>
      <c r="S51" s="264"/>
      <c r="T51" s="264"/>
      <c r="U51" s="264"/>
    </row>
    <row r="52" spans="1:21">
      <c r="A52" s="1100"/>
      <c r="B52" s="1088" t="s">
        <v>27</v>
      </c>
      <c r="C52" s="1089"/>
      <c r="D52" s="1089"/>
      <c r="E52" s="1089"/>
      <c r="F52" s="1089"/>
      <c r="G52" s="1089"/>
      <c r="H52" s="28"/>
      <c r="I52" s="1090" t="s">
        <v>28</v>
      </c>
      <c r="J52" s="1091"/>
      <c r="K52" s="29" t="s">
        <v>48</v>
      </c>
      <c r="L52" s="1092" t="s">
        <v>49</v>
      </c>
      <c r="M52" s="1089"/>
      <c r="N52" s="1089"/>
      <c r="O52" s="1089"/>
      <c r="P52" s="1093"/>
    </row>
    <row r="53" spans="1:21" ht="13.15" customHeight="1">
      <c r="A53" s="1100"/>
      <c r="B53" s="30" t="s">
        <v>112</v>
      </c>
      <c r="C53" s="31"/>
      <c r="D53" s="31"/>
      <c r="E53" s="31"/>
      <c r="F53" s="31"/>
      <c r="G53" s="31"/>
      <c r="H53" s="31"/>
      <c r="I53" s="1057" t="str">
        <f t="shared" ref="I53:I58" si="0">+$D$13</f>
        <v>M3</v>
      </c>
      <c r="J53" s="1058"/>
      <c r="K53" s="32">
        <f>VLOOKUP(D11,'PLAN. ANTE.'!$A$2:$E$50,3,FALSE)</f>
        <v>0</v>
      </c>
      <c r="L53" s="33"/>
      <c r="M53" s="34"/>
      <c r="N53" s="34"/>
      <c r="O53" s="34"/>
      <c r="P53" s="35"/>
    </row>
    <row r="54" spans="1:21" ht="13.15" customHeight="1">
      <c r="A54" s="1100"/>
      <c r="B54" s="30" t="s">
        <v>111</v>
      </c>
      <c r="C54" s="31"/>
      <c r="D54" s="31"/>
      <c r="E54" s="31"/>
      <c r="F54" s="31"/>
      <c r="G54" s="31"/>
      <c r="H54" s="31"/>
      <c r="I54" s="1057" t="str">
        <f t="shared" si="0"/>
        <v>M3</v>
      </c>
      <c r="J54" s="1058"/>
      <c r="K54" s="32">
        <f>VLOOKUP(D11,'PLAN. ANTE.'!$A$2:$E$50,4,FALSE)</f>
        <v>0</v>
      </c>
      <c r="L54" s="33"/>
      <c r="M54" s="34"/>
      <c r="N54" s="34"/>
      <c r="O54" s="34"/>
      <c r="P54" s="35"/>
    </row>
    <row r="55" spans="1:21" s="195" customFormat="1" ht="13.15" customHeight="1">
      <c r="A55" s="1100"/>
      <c r="B55" s="189" t="s">
        <v>303</v>
      </c>
      <c r="C55" s="190"/>
      <c r="D55" s="190"/>
      <c r="E55" s="190"/>
      <c r="F55" s="190"/>
      <c r="G55" s="190"/>
      <c r="H55" s="190"/>
      <c r="I55" s="1094" t="str">
        <f t="shared" si="0"/>
        <v>M3</v>
      </c>
      <c r="J55" s="1095"/>
      <c r="K55" s="192">
        <f>ROUND(K56-SUM(K53:K54),2)</f>
        <v>4.4000000000000004</v>
      </c>
      <c r="L55" s="191"/>
      <c r="M55" s="193"/>
      <c r="N55" s="193"/>
      <c r="O55" s="193"/>
      <c r="P55" s="194"/>
      <c r="S55" s="264"/>
      <c r="T55" s="264"/>
      <c r="U55" s="264"/>
    </row>
    <row r="56" spans="1:21" ht="13.15" customHeight="1">
      <c r="A56" s="1100"/>
      <c r="B56" s="30" t="s">
        <v>50</v>
      </c>
      <c r="C56" s="31"/>
      <c r="D56" s="31"/>
      <c r="E56" s="31"/>
      <c r="F56" s="31"/>
      <c r="G56" s="31"/>
      <c r="H56" s="31"/>
      <c r="I56" s="1057" t="str">
        <f t="shared" si="0"/>
        <v>M3</v>
      </c>
      <c r="J56" s="1058"/>
      <c r="K56" s="32">
        <f>N49</f>
        <v>4.4000000000000004</v>
      </c>
      <c r="L56" s="33"/>
      <c r="M56" s="34"/>
      <c r="N56" s="34"/>
      <c r="O56" s="34"/>
      <c r="P56" s="35"/>
    </row>
    <row r="57" spans="1:21">
      <c r="A57" s="1100"/>
      <c r="B57" s="1066" t="s">
        <v>51</v>
      </c>
      <c r="C57" s="1067"/>
      <c r="D57" s="1067"/>
      <c r="E57" s="1067"/>
      <c r="F57" s="1067"/>
      <c r="G57" s="1067"/>
      <c r="H57" s="1096"/>
      <c r="I57" s="1057" t="str">
        <f t="shared" si="0"/>
        <v>M3</v>
      </c>
      <c r="J57" s="1058"/>
      <c r="K57" s="43">
        <f>VLOOKUP(D11,'RUBROS '!A1:F173,4)</f>
        <v>4.4000000000000004</v>
      </c>
      <c r="L57" s="33"/>
      <c r="M57" s="34"/>
      <c r="N57" s="34"/>
      <c r="O57" s="34"/>
      <c r="P57" s="35"/>
    </row>
    <row r="58" spans="1:21">
      <c r="A58" s="1100"/>
      <c r="B58" s="1055" t="s">
        <v>52</v>
      </c>
      <c r="C58" s="1056"/>
      <c r="D58" s="1056"/>
      <c r="E58" s="1056"/>
      <c r="F58" s="1056"/>
      <c r="G58" s="1056"/>
      <c r="H58" s="1056"/>
      <c r="I58" s="1057" t="str">
        <f t="shared" si="0"/>
        <v>M3</v>
      </c>
      <c r="J58" s="1058"/>
      <c r="K58" s="43">
        <f>K56-K57</f>
        <v>0</v>
      </c>
      <c r="L58" s="1057"/>
      <c r="M58" s="1064"/>
      <c r="N58" s="1064"/>
      <c r="O58" s="1064"/>
      <c r="P58" s="1065"/>
    </row>
    <row r="59" spans="1:21">
      <c r="A59" s="1100"/>
      <c r="B59" s="1066" t="s">
        <v>53</v>
      </c>
      <c r="C59" s="1067"/>
      <c r="D59" s="1067"/>
      <c r="E59" s="1067"/>
      <c r="F59" s="1067"/>
      <c r="G59" s="1067"/>
      <c r="H59" s="1067"/>
      <c r="I59" s="1057" t="s">
        <v>54</v>
      </c>
      <c r="J59" s="1058"/>
      <c r="K59" s="44">
        <f>K56/K57</f>
        <v>1</v>
      </c>
      <c r="L59" s="1057"/>
      <c r="M59" s="1064"/>
      <c r="N59" s="1064"/>
      <c r="O59" s="1064"/>
      <c r="P59" s="1065"/>
    </row>
    <row r="60" spans="1:21" ht="13.5" thickBot="1">
      <c r="A60" s="1100"/>
      <c r="B60" s="1068" t="s">
        <v>55</v>
      </c>
      <c r="C60" s="1069"/>
      <c r="D60" s="1069"/>
      <c r="E60" s="1069"/>
      <c r="F60" s="1069"/>
      <c r="G60" s="1069"/>
      <c r="H60" s="1069"/>
      <c r="I60" s="1070" t="str">
        <f>+$D$13</f>
        <v>M3</v>
      </c>
      <c r="J60" s="1071"/>
      <c r="K60" s="100">
        <f>K55</f>
        <v>4.4000000000000004</v>
      </c>
      <c r="L60" s="1070" t="s">
        <v>56</v>
      </c>
      <c r="M60" s="1072"/>
      <c r="N60" s="1072"/>
      <c r="O60" s="1072"/>
      <c r="P60" s="1073"/>
    </row>
    <row r="61" spans="1:21">
      <c r="A61" s="1100"/>
      <c r="B61" s="36"/>
      <c r="P61" s="26"/>
    </row>
    <row r="62" spans="1:21">
      <c r="A62" s="1100"/>
      <c r="B62" s="36"/>
      <c r="P62" s="26"/>
    </row>
    <row r="63" spans="1:21">
      <c r="A63" s="1100"/>
      <c r="B63" s="36"/>
      <c r="P63" s="26"/>
    </row>
    <row r="64" spans="1:21">
      <c r="A64" s="1100"/>
      <c r="B64" s="36"/>
      <c r="P64" s="26"/>
    </row>
    <row r="65" spans="1:16">
      <c r="A65" s="1100"/>
      <c r="B65" s="36"/>
      <c r="P65" s="26"/>
    </row>
    <row r="66" spans="1:16">
      <c r="A66" s="1100"/>
      <c r="B66" s="36"/>
      <c r="P66" s="26"/>
    </row>
    <row r="67" spans="1:16">
      <c r="A67" s="1100"/>
      <c r="B67" s="36"/>
      <c r="P67" s="26"/>
    </row>
    <row r="68" spans="1:16" ht="13.15" customHeight="1">
      <c r="A68" s="1100"/>
      <c r="B68" s="36"/>
      <c r="C68" s="1076" t="str">
        <f>INFO.!B13</f>
        <v xml:space="preserve">ING. BERNARDO V. USCA Z. </v>
      </c>
      <c r="D68" s="1076"/>
      <c r="E68" s="1076"/>
      <c r="F68" s="1076"/>
      <c r="G68" s="1076"/>
      <c r="H68" s="1076"/>
      <c r="L68" s="1059" t="str">
        <f>INFO.!B19</f>
        <v>ING. ANGELA G. SÁNCHEZ M.</v>
      </c>
      <c r="M68" s="1059"/>
      <c r="N68" s="1059"/>
      <c r="O68" s="1059"/>
      <c r="P68" s="1060"/>
    </row>
    <row r="69" spans="1:16">
      <c r="A69" s="1100"/>
      <c r="B69" s="36"/>
      <c r="C69" s="1063" t="str">
        <f>INFO.!A13</f>
        <v xml:space="preserve">CONTRATISTA </v>
      </c>
      <c r="D69" s="1063"/>
      <c r="E69" s="1063"/>
      <c r="F69" s="1063"/>
      <c r="G69" s="1063"/>
      <c r="H69" s="1063"/>
      <c r="L69" s="1061" t="str">
        <f>INFO.!A19</f>
        <v>FISCALIZADORA</v>
      </c>
      <c r="M69" s="1061"/>
      <c r="N69" s="1061"/>
      <c r="O69" s="1061"/>
      <c r="P69" s="1062"/>
    </row>
    <row r="70" spans="1:16">
      <c r="A70" s="443"/>
      <c r="B70" s="36"/>
      <c r="C70" s="152"/>
      <c r="D70" s="152"/>
      <c r="E70" s="152"/>
      <c r="F70" s="152"/>
      <c r="G70" s="152"/>
      <c r="H70" s="152"/>
      <c r="L70" s="560"/>
      <c r="M70" s="560"/>
      <c r="N70" s="560"/>
      <c r="O70" s="560"/>
      <c r="P70" s="444"/>
    </row>
    <row r="71" spans="1:16">
      <c r="A71" s="443"/>
      <c r="B71" s="36"/>
      <c r="C71" s="152"/>
      <c r="D71" s="152"/>
      <c r="E71" s="152"/>
      <c r="F71" s="152"/>
      <c r="G71" s="152"/>
      <c r="H71" s="152"/>
      <c r="L71" s="560"/>
      <c r="M71" s="560"/>
      <c r="N71" s="560"/>
      <c r="O71" s="560"/>
      <c r="P71" s="444"/>
    </row>
    <row r="72" spans="1:16">
      <c r="A72" s="443"/>
      <c r="B72" s="36"/>
      <c r="C72" s="152"/>
      <c r="D72" s="152"/>
      <c r="E72" s="152"/>
      <c r="F72" s="152"/>
      <c r="G72" s="152"/>
      <c r="H72" s="152"/>
      <c r="L72" s="560"/>
      <c r="M72" s="560"/>
      <c r="N72" s="560"/>
      <c r="O72" s="560"/>
      <c r="P72" s="444"/>
    </row>
    <row r="73" spans="1:16">
      <c r="A73" s="443"/>
      <c r="B73" s="36"/>
      <c r="C73" s="152"/>
      <c r="D73" s="152"/>
      <c r="E73" s="152"/>
      <c r="F73" s="152"/>
      <c r="G73" s="152"/>
      <c r="H73" s="152"/>
      <c r="L73" s="560"/>
      <c r="M73" s="560"/>
      <c r="N73" s="560"/>
      <c r="O73" s="560"/>
      <c r="P73" s="444"/>
    </row>
    <row r="74" spans="1:16">
      <c r="A74" s="443"/>
      <c r="B74" s="36"/>
      <c r="C74" s="152"/>
      <c r="D74" s="152"/>
      <c r="E74" s="152"/>
      <c r="F74" s="152"/>
      <c r="G74" s="152"/>
      <c r="H74" s="152"/>
      <c r="L74" s="560"/>
      <c r="M74" s="560"/>
      <c r="N74" s="560"/>
      <c r="O74" s="560"/>
      <c r="P74" s="444"/>
    </row>
    <row r="75" spans="1:16">
      <c r="A75" s="443"/>
      <c r="B75" s="36"/>
      <c r="C75" s="152"/>
      <c r="D75" s="152"/>
      <c r="E75" s="152"/>
      <c r="F75" s="1076" t="s">
        <v>790</v>
      </c>
      <c r="G75" s="1076"/>
      <c r="H75" s="1076"/>
      <c r="I75" s="1076"/>
      <c r="J75" s="1076"/>
      <c r="K75" s="1076"/>
      <c r="L75" s="560"/>
      <c r="M75" s="560"/>
      <c r="N75" s="560"/>
      <c r="O75" s="560"/>
      <c r="P75" s="444"/>
    </row>
    <row r="76" spans="1:16">
      <c r="A76" s="443"/>
      <c r="B76" s="36"/>
      <c r="C76" s="152"/>
      <c r="D76" s="152"/>
      <c r="E76" s="152"/>
      <c r="F76" s="1225" t="s">
        <v>791</v>
      </c>
      <c r="G76" s="1225"/>
      <c r="H76" s="1225"/>
      <c r="I76" s="1225"/>
      <c r="J76" s="1225"/>
      <c r="K76" s="1225"/>
      <c r="L76" s="560"/>
      <c r="M76" s="560"/>
      <c r="N76" s="560"/>
      <c r="O76" s="560"/>
      <c r="P76" s="444"/>
    </row>
    <row r="77" spans="1:16">
      <c r="A77" s="443"/>
      <c r="B77" s="36"/>
      <c r="C77" s="152"/>
      <c r="D77" s="152"/>
      <c r="E77" s="152"/>
      <c r="F77" s="152"/>
      <c r="G77" s="152"/>
      <c r="H77" s="152"/>
      <c r="L77" s="560"/>
      <c r="M77" s="560"/>
      <c r="N77" s="560"/>
      <c r="O77" s="560"/>
      <c r="P77" s="444"/>
    </row>
    <row r="78" spans="1:16">
      <c r="A78" s="443"/>
      <c r="B78" s="36"/>
      <c r="C78" s="152"/>
      <c r="D78" s="152"/>
      <c r="E78" s="152"/>
      <c r="F78" s="152"/>
      <c r="G78" s="152"/>
      <c r="H78" s="152"/>
      <c r="L78" s="560"/>
      <c r="M78" s="560"/>
      <c r="N78" s="560"/>
      <c r="O78" s="560"/>
      <c r="P78" s="444"/>
    </row>
    <row r="79" spans="1:16">
      <c r="A79" s="443"/>
      <c r="B79" s="36"/>
      <c r="C79" s="152"/>
      <c r="D79" s="152"/>
      <c r="E79" s="152"/>
      <c r="F79" s="152"/>
      <c r="G79" s="152"/>
      <c r="H79" s="152"/>
      <c r="L79" s="560"/>
      <c r="M79" s="560"/>
      <c r="N79" s="560"/>
      <c r="O79" s="560"/>
      <c r="P79" s="444"/>
    </row>
    <row r="80" spans="1:16">
      <c r="A80" s="443"/>
      <c r="B80" s="36"/>
      <c r="C80" s="152"/>
      <c r="D80" s="152"/>
      <c r="E80" s="152"/>
      <c r="F80" s="152"/>
      <c r="G80" s="152"/>
      <c r="H80" s="152"/>
      <c r="L80" s="560"/>
      <c r="M80" s="560"/>
      <c r="N80" s="560"/>
      <c r="O80" s="560"/>
      <c r="P80" s="444"/>
    </row>
    <row r="81" spans="1:16">
      <c r="A81" s="443"/>
      <c r="B81" s="36"/>
      <c r="C81" s="152"/>
      <c r="D81" s="152"/>
      <c r="E81" s="152"/>
      <c r="F81" s="152"/>
      <c r="G81" s="152"/>
      <c r="H81" s="152"/>
      <c r="L81" s="560"/>
      <c r="M81" s="560"/>
      <c r="N81" s="560"/>
      <c r="O81" s="560"/>
      <c r="P81" s="444"/>
    </row>
    <row r="82" spans="1:16" ht="14.45" customHeight="1" thickBot="1">
      <c r="B82" s="39"/>
      <c r="C82" s="40"/>
      <c r="D82" s="40"/>
      <c r="E82" s="40"/>
      <c r="F82" s="40"/>
      <c r="G82" s="40"/>
      <c r="H82" s="40"/>
      <c r="I82" s="40"/>
      <c r="J82" s="40"/>
      <c r="K82" s="40"/>
      <c r="L82" s="40"/>
      <c r="M82" s="40"/>
      <c r="N82" s="40"/>
      <c r="O82" s="40"/>
      <c r="P82" s="41"/>
    </row>
  </sheetData>
  <mergeCells count="47">
    <mergeCell ref="F75:K75"/>
    <mergeCell ref="F76:K76"/>
    <mergeCell ref="C69:H69"/>
    <mergeCell ref="L69:P69"/>
    <mergeCell ref="B58:H58"/>
    <mergeCell ref="I58:J58"/>
    <mergeCell ref="L58:P58"/>
    <mergeCell ref="B59:H59"/>
    <mergeCell ref="I59:J59"/>
    <mergeCell ref="L59:P59"/>
    <mergeCell ref="B60:H60"/>
    <mergeCell ref="I60:J60"/>
    <mergeCell ref="L60:P60"/>
    <mergeCell ref="C68:H68"/>
    <mergeCell ref="L68:P68"/>
    <mergeCell ref="I53:J53"/>
    <mergeCell ref="I54:J54"/>
    <mergeCell ref="I55:J55"/>
    <mergeCell ref="I56:J56"/>
    <mergeCell ref="B57:H57"/>
    <mergeCell ref="I57:J57"/>
    <mergeCell ref="B17:C17"/>
    <mergeCell ref="D17:E17"/>
    <mergeCell ref="B52:G52"/>
    <mergeCell ref="I52:J52"/>
    <mergeCell ref="L52:P52"/>
    <mergeCell ref="C44:N44"/>
    <mergeCell ref="C49:M49"/>
    <mergeCell ref="C45:I46"/>
    <mergeCell ref="C47:I47"/>
    <mergeCell ref="C48:I48"/>
    <mergeCell ref="A1:P1"/>
    <mergeCell ref="A2:A69"/>
    <mergeCell ref="D2:N4"/>
    <mergeCell ref="B5:P5"/>
    <mergeCell ref="B6:C7"/>
    <mergeCell ref="D6:P7"/>
    <mergeCell ref="M8:N8"/>
    <mergeCell ref="O8:P8"/>
    <mergeCell ref="M9:N9"/>
    <mergeCell ref="B11:C11"/>
    <mergeCell ref="B18:P18"/>
    <mergeCell ref="B19:P19"/>
    <mergeCell ref="B12:C12"/>
    <mergeCell ref="B13:C13"/>
    <mergeCell ref="B14:C14"/>
    <mergeCell ref="B15:C15"/>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DB40A-4F97-4EF3-8318-63756C170FAA}">
  <sheetPr>
    <tabColor rgb="FF92D050"/>
  </sheetPr>
  <dimension ref="A1:U84"/>
  <sheetViews>
    <sheetView showGridLines="0" view="pageBreakPreview" topLeftCell="A64" zoomScale="70" zoomScaleNormal="80" zoomScaleSheetLayoutView="70" workbookViewId="0">
      <selection activeCell="W46" sqref="W46"/>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5 :</v>
      </c>
      <c r="C10" s="155"/>
      <c r="D10" s="18" t="str">
        <f>VLOOKUP(D11,'RUBROS '!A185:E280,2)</f>
        <v>GRADERIOS / ESTRUCTURA Y ACABADOS</v>
      </c>
      <c r="L10" s="156"/>
      <c r="M10" s="157"/>
      <c r="N10" s="157"/>
      <c r="P10" s="25"/>
      <c r="S10" s="264"/>
      <c r="T10" s="264"/>
      <c r="U10" s="264"/>
    </row>
    <row r="11" spans="1:21" s="18" customFormat="1" ht="15" customHeight="1">
      <c r="A11" s="1100"/>
      <c r="B11" s="1113" t="s">
        <v>61</v>
      </c>
      <c r="C11" s="1114"/>
      <c r="D11" s="158">
        <v>40</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ACERO DE REFUERZO FY=4200 KG/CM2</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KG</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K68</f>
        <v>594.96</v>
      </c>
      <c r="E17" s="1098"/>
      <c r="F17" s="161" t="str">
        <f>D13</f>
        <v>KG</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ACERO DE REFUERZO FY=4200 KG/CM2</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1173" t="s">
        <v>558</v>
      </c>
      <c r="C37" s="1174"/>
      <c r="D37" s="1175" t="s">
        <v>559</v>
      </c>
      <c r="E37" s="1175"/>
      <c r="F37" s="1175"/>
      <c r="G37" s="1175"/>
      <c r="H37" s="1175"/>
      <c r="I37" s="1175"/>
      <c r="J37" s="1175"/>
      <c r="K37" s="1175"/>
      <c r="L37" s="1175"/>
      <c r="M37" s="1175"/>
      <c r="N37" s="1175"/>
      <c r="O37" s="1175"/>
      <c r="P37" s="25"/>
      <c r="S37" s="264"/>
      <c r="T37" s="264"/>
      <c r="U37" s="264"/>
    </row>
    <row r="38" spans="1:21" s="18" customFormat="1">
      <c r="A38" s="1100"/>
      <c r="B38" s="1173"/>
      <c r="C38" s="1174"/>
      <c r="D38" s="1175"/>
      <c r="E38" s="1175"/>
      <c r="F38" s="1175"/>
      <c r="G38" s="1175"/>
      <c r="H38" s="1175"/>
      <c r="I38" s="1175"/>
      <c r="J38" s="1175"/>
      <c r="K38" s="1175"/>
      <c r="L38" s="1175"/>
      <c r="M38" s="1175"/>
      <c r="N38" s="1175"/>
      <c r="O38" s="1175"/>
      <c r="P38" s="25"/>
      <c r="S38" s="264"/>
      <c r="T38" s="264"/>
      <c r="U38" s="264"/>
    </row>
    <row r="39" spans="1:21" s="18" customFormat="1">
      <c r="A39" s="1100"/>
      <c r="B39" s="1173"/>
      <c r="C39" s="1174"/>
      <c r="D39" s="1175"/>
      <c r="E39" s="1175"/>
      <c r="F39" s="1175"/>
      <c r="G39" s="1175"/>
      <c r="H39" s="1175"/>
      <c r="I39" s="1175"/>
      <c r="J39" s="1175"/>
      <c r="K39" s="1175"/>
      <c r="L39" s="1175"/>
      <c r="M39" s="1175"/>
      <c r="N39" s="1175"/>
      <c r="O39" s="1175"/>
      <c r="P39" s="25"/>
      <c r="S39" s="264"/>
      <c r="T39" s="264"/>
      <c r="U39" s="264"/>
    </row>
    <row r="40" spans="1:21" s="18" customFormat="1" ht="14.25">
      <c r="A40" s="1100"/>
      <c r="B40" s="1176" t="s">
        <v>135</v>
      </c>
      <c r="C40" s="1157" t="s">
        <v>560</v>
      </c>
      <c r="D40" s="576" t="s">
        <v>561</v>
      </c>
      <c r="E40" s="1157" t="s">
        <v>136</v>
      </c>
      <c r="F40" s="1180" t="s">
        <v>280</v>
      </c>
      <c r="G40" s="1181"/>
      <c r="H40" s="1181"/>
      <c r="I40" s="1182"/>
      <c r="J40" s="1157" t="s">
        <v>562</v>
      </c>
      <c r="K40" s="1157" t="s">
        <v>563</v>
      </c>
      <c r="L40" s="1157" t="s">
        <v>564</v>
      </c>
      <c r="M40" s="1157" t="s">
        <v>565</v>
      </c>
      <c r="N40" s="1157" t="s">
        <v>566</v>
      </c>
      <c r="O40" s="1157" t="s">
        <v>137</v>
      </c>
      <c r="P40" s="25"/>
      <c r="S40" s="264"/>
      <c r="T40" s="264"/>
      <c r="U40" s="264"/>
    </row>
    <row r="41" spans="1:21" s="18" customFormat="1">
      <c r="A41" s="1100"/>
      <c r="B41" s="1177"/>
      <c r="C41" s="1158"/>
      <c r="D41" s="577" t="s">
        <v>567</v>
      </c>
      <c r="E41" s="1158"/>
      <c r="F41" s="577" t="s">
        <v>59</v>
      </c>
      <c r="G41" s="577" t="s">
        <v>134</v>
      </c>
      <c r="H41" s="577" t="s">
        <v>138</v>
      </c>
      <c r="I41" s="577" t="s">
        <v>281</v>
      </c>
      <c r="J41" s="1158"/>
      <c r="K41" s="1158"/>
      <c r="L41" s="1158"/>
      <c r="M41" s="1158"/>
      <c r="N41" s="1158"/>
      <c r="O41" s="1158"/>
      <c r="P41" s="25"/>
      <c r="S41" s="264"/>
      <c r="T41" s="264"/>
      <c r="U41" s="264"/>
    </row>
    <row r="42" spans="1:21" s="18" customFormat="1">
      <c r="A42" s="1100"/>
      <c r="B42" s="578" t="s">
        <v>580</v>
      </c>
      <c r="C42" s="579"/>
      <c r="D42" s="579"/>
      <c r="E42" s="580"/>
      <c r="F42" s="580"/>
      <c r="G42" s="579"/>
      <c r="H42" s="579"/>
      <c r="I42" s="579"/>
      <c r="J42" s="579"/>
      <c r="K42" s="579"/>
      <c r="L42" s="579"/>
      <c r="M42" s="579"/>
      <c r="N42" s="579"/>
      <c r="O42" s="581"/>
      <c r="P42" s="25"/>
      <c r="S42" s="264"/>
      <c r="T42" s="264"/>
      <c r="U42" s="264"/>
    </row>
    <row r="43" spans="1:21" s="18" customFormat="1" ht="15">
      <c r="A43" s="1100"/>
      <c r="B43" s="582">
        <v>100</v>
      </c>
      <c r="C43" s="583" t="s">
        <v>579</v>
      </c>
      <c r="D43" s="584">
        <v>12</v>
      </c>
      <c r="E43" s="584">
        <f>(5*3)*2</f>
        <v>30</v>
      </c>
      <c r="F43" s="585">
        <v>10.95</v>
      </c>
      <c r="G43" s="585"/>
      <c r="H43" s="586"/>
      <c r="I43" s="586">
        <v>0.1</v>
      </c>
      <c r="J43" s="585">
        <f>IF(C43="C",F43+2*H43,IF(C43="G",F43+I43*2,IF(C43="O",2*F43+2*G43+2*I43,IF(C43="M",F43+G43*2+H43*2+I43*2,IF(C43="D",F43*2+G43+I43*2,IF(C43="L",F43+H43,IF(C43="J",F43+I43,IF(C43="I",F43,IF(C43="F",F43+G43+H43+I43,IF(C43="Z",F43+G43+H43,IF(C43="H",F43+G43+H43)))))))))))</f>
        <v>11.149999999999999</v>
      </c>
      <c r="K43" s="585">
        <f>IF(O43="TRASLAPE",0.7,0)</f>
        <v>0</v>
      </c>
      <c r="L43" s="586">
        <f>J43*E43+K43*E43</f>
        <v>334.49999999999994</v>
      </c>
      <c r="M43" s="587">
        <f>+ROUND((0.25*PI()*(D43/1000)^2)*7850,3)</f>
        <v>0.88800000000000001</v>
      </c>
      <c r="N43" s="585">
        <f>+ROUND(L43*M43,2)</f>
        <v>297.04000000000002</v>
      </c>
      <c r="O43" s="588" t="str">
        <f>IF(SUM(F43:I43)&gt;12,"TRASLAPE","")</f>
        <v/>
      </c>
      <c r="P43" s="25"/>
      <c r="S43" s="264"/>
      <c r="T43" s="264"/>
      <c r="U43" s="264"/>
    </row>
    <row r="44" spans="1:21" s="18" customFormat="1" ht="15">
      <c r="A44" s="1100"/>
      <c r="B44" s="582">
        <v>101</v>
      </c>
      <c r="C44" s="583" t="s">
        <v>569</v>
      </c>
      <c r="D44" s="584">
        <v>12</v>
      </c>
      <c r="E44" s="584">
        <f>74*2</f>
        <v>148</v>
      </c>
      <c r="F44" s="585">
        <v>0.55000000000000004</v>
      </c>
      <c r="G44" s="585"/>
      <c r="H44" s="586"/>
      <c r="I44" s="586"/>
      <c r="J44" s="585">
        <f t="shared" ref="J44:J46" si="0">IF(C44="C",F44+2*H44,IF(C44="G",F44+I44*2,IF(C44="O",2*F44+2*G44+2*I44,IF(C44="M",F44+G44*2+H44*2+I44*2,IF(C44="D",F44*2+G44+I44*2,IF(C44="L",F44+H44,IF(C44="J",F44+I44,IF(C44="I",F44,IF(C44="F",F44+G44+H44+I44,IF(C44="Z",F44+G44+H44,IF(C44="H",F44+G44+H44)))))))))))</f>
        <v>0.55000000000000004</v>
      </c>
      <c r="K44" s="585">
        <f t="shared" ref="K44:K46" si="1">IF(O44="TRASLAPE",0.7,0)</f>
        <v>0</v>
      </c>
      <c r="L44" s="586">
        <f t="shared" ref="L44:L46" si="2">J44*E44+K44*E44</f>
        <v>81.400000000000006</v>
      </c>
      <c r="M44" s="587">
        <f t="shared" ref="M44:M46" si="3">+ROUND((0.25*PI()*(D44/1000)^2)*7850,3)</f>
        <v>0.88800000000000001</v>
      </c>
      <c r="N44" s="585">
        <f t="shared" ref="N44:N46" si="4">+ROUND(L44*M44,2)</f>
        <v>72.28</v>
      </c>
      <c r="O44" s="588" t="str">
        <f t="shared" ref="O44:O46" si="5">IF(SUM(F44:I44)&gt;12,"TRASLAPE","")</f>
        <v/>
      </c>
      <c r="P44" s="25"/>
      <c r="S44" s="264"/>
      <c r="T44" s="264"/>
      <c r="U44" s="264"/>
    </row>
    <row r="45" spans="1:21" s="18" customFormat="1" ht="15">
      <c r="A45" s="1100"/>
      <c r="B45" s="582">
        <v>102</v>
      </c>
      <c r="C45" s="583" t="s">
        <v>569</v>
      </c>
      <c r="D45" s="584">
        <v>12</v>
      </c>
      <c r="E45" s="584">
        <f>74*4</f>
        <v>296</v>
      </c>
      <c r="F45" s="585">
        <v>0.65</v>
      </c>
      <c r="G45" s="585"/>
      <c r="H45" s="586"/>
      <c r="I45" s="586"/>
      <c r="J45" s="585">
        <f t="shared" si="0"/>
        <v>0.65</v>
      </c>
      <c r="K45" s="585">
        <f t="shared" si="1"/>
        <v>0</v>
      </c>
      <c r="L45" s="586">
        <f t="shared" si="2"/>
        <v>192.4</v>
      </c>
      <c r="M45" s="587">
        <f t="shared" si="3"/>
        <v>0.88800000000000001</v>
      </c>
      <c r="N45" s="585">
        <f t="shared" si="4"/>
        <v>170.85</v>
      </c>
      <c r="O45" s="588" t="str">
        <f t="shared" si="5"/>
        <v/>
      </c>
      <c r="P45" s="25"/>
      <c r="S45" s="264"/>
      <c r="T45" s="264"/>
      <c r="U45" s="264"/>
    </row>
    <row r="46" spans="1:21" s="18" customFormat="1" ht="15">
      <c r="A46" s="1100"/>
      <c r="B46" s="582">
        <v>103</v>
      </c>
      <c r="C46" s="583" t="s">
        <v>569</v>
      </c>
      <c r="D46" s="584">
        <v>12</v>
      </c>
      <c r="E46" s="584">
        <f>(3+8)*5*2</f>
        <v>110</v>
      </c>
      <c r="F46" s="585">
        <v>7.0000000000000007E-2</v>
      </c>
      <c r="G46" s="585"/>
      <c r="H46" s="586"/>
      <c r="I46" s="586"/>
      <c r="J46" s="585">
        <f t="shared" si="0"/>
        <v>7.0000000000000007E-2</v>
      </c>
      <c r="K46" s="585">
        <f t="shared" si="1"/>
        <v>0</v>
      </c>
      <c r="L46" s="586">
        <f t="shared" si="2"/>
        <v>7.7000000000000011</v>
      </c>
      <c r="M46" s="587">
        <f t="shared" si="3"/>
        <v>0.88800000000000001</v>
      </c>
      <c r="N46" s="585">
        <f t="shared" si="4"/>
        <v>6.84</v>
      </c>
      <c r="O46" s="588" t="str">
        <f t="shared" si="5"/>
        <v/>
      </c>
      <c r="P46" s="25"/>
      <c r="S46" s="264"/>
      <c r="T46" s="264"/>
      <c r="U46" s="264"/>
    </row>
    <row r="47" spans="1:21" s="18" customFormat="1" ht="15">
      <c r="A47" s="1100"/>
      <c r="B47" s="582">
        <v>104</v>
      </c>
      <c r="C47" s="583" t="s">
        <v>569</v>
      </c>
      <c r="D47" s="584">
        <v>12</v>
      </c>
      <c r="E47" s="584">
        <f>6*3*5*2</f>
        <v>180</v>
      </c>
      <c r="F47" s="585">
        <v>0.3</v>
      </c>
      <c r="G47" s="585"/>
      <c r="H47" s="586"/>
      <c r="I47" s="586"/>
      <c r="J47" s="585">
        <f t="shared" ref="J47" si="6">IF(C47="C",F47+2*H47,IF(C47="G",F47+I47*2,IF(C47="O",2*F47+2*G47+2*I47,IF(C47="M",F47+G47*2+H47*2+I47*2,IF(C47="D",F47*2+G47+I47*2,IF(C47="L",F47+H47,IF(C47="J",F47+I47,IF(C47="I",F47,IF(C47="F",F47+G47+H47+I47,IF(C47="Z",F47+G47+H47,IF(C47="H",F47+G47+H47)))))))))))</f>
        <v>0.3</v>
      </c>
      <c r="K47" s="585">
        <f t="shared" ref="K47" si="7">IF(O47="TRASLAPE",0.7,0)</f>
        <v>0</v>
      </c>
      <c r="L47" s="586">
        <f t="shared" ref="L47" si="8">J47*E47+K47*E47</f>
        <v>54</v>
      </c>
      <c r="M47" s="587">
        <f t="shared" ref="M47" si="9">+ROUND((0.25*PI()*(D47/1000)^2)*7850,3)</f>
        <v>0.88800000000000001</v>
      </c>
      <c r="N47" s="585">
        <f t="shared" ref="N47" si="10">+ROUND(L47*M47,2)</f>
        <v>47.95</v>
      </c>
      <c r="O47" s="588" t="str">
        <f t="shared" ref="O47" si="11">IF(SUM(F47:I47)&gt;12,"TRASLAPE","")</f>
        <v/>
      </c>
      <c r="P47" s="25"/>
      <c r="S47" s="264"/>
      <c r="T47" s="264"/>
      <c r="U47" s="264"/>
    </row>
    <row r="48" spans="1:21" s="18" customFormat="1">
      <c r="A48" s="1100"/>
      <c r="B48" s="1178" t="s">
        <v>570</v>
      </c>
      <c r="C48" s="1179"/>
      <c r="D48" s="1179"/>
      <c r="E48" s="1179"/>
      <c r="F48" s="1179"/>
      <c r="G48" s="1179"/>
      <c r="H48" s="1179"/>
      <c r="I48" s="1179"/>
      <c r="J48" s="1179"/>
      <c r="K48" s="1179"/>
      <c r="L48" s="1179"/>
      <c r="M48" s="1179"/>
      <c r="N48" s="1179"/>
      <c r="O48" s="1179"/>
      <c r="P48" s="25"/>
      <c r="S48" s="264"/>
      <c r="T48" s="264"/>
      <c r="U48" s="264"/>
    </row>
    <row r="49" spans="1:21" s="18" customFormat="1" ht="15">
      <c r="A49" s="1100"/>
      <c r="B49" s="589" t="s">
        <v>571</v>
      </c>
      <c r="C49" s="583">
        <v>8</v>
      </c>
      <c r="D49" s="583">
        <v>10</v>
      </c>
      <c r="E49" s="583">
        <v>12</v>
      </c>
      <c r="F49" s="583">
        <v>14</v>
      </c>
      <c r="G49" s="583">
        <v>16</v>
      </c>
      <c r="H49" s="583">
        <v>18</v>
      </c>
      <c r="I49" s="583">
        <v>20</v>
      </c>
      <c r="J49" s="583">
        <v>22</v>
      </c>
      <c r="K49" s="583">
        <v>25</v>
      </c>
      <c r="L49" s="583">
        <v>28</v>
      </c>
      <c r="M49" s="583">
        <v>32</v>
      </c>
      <c r="N49"/>
      <c r="O49" s="4"/>
      <c r="P49" s="25"/>
      <c r="S49" s="264"/>
      <c r="T49" s="264"/>
      <c r="U49" s="264"/>
    </row>
    <row r="50" spans="1:21" s="18" customFormat="1" ht="15">
      <c r="A50" s="1100"/>
      <c r="B50" s="582" t="s">
        <v>572</v>
      </c>
      <c r="C50" s="587">
        <f t="shared" ref="C50:M50" si="12">+ROUND((0.25*PI()*(C49/1000)^2)*7850,3)</f>
        <v>0.39500000000000002</v>
      </c>
      <c r="D50" s="587">
        <f t="shared" si="12"/>
        <v>0.61699999999999999</v>
      </c>
      <c r="E50" s="587">
        <f t="shared" si="12"/>
        <v>0.88800000000000001</v>
      </c>
      <c r="F50" s="587">
        <f t="shared" si="12"/>
        <v>1.208</v>
      </c>
      <c r="G50" s="587">
        <f t="shared" si="12"/>
        <v>1.5780000000000001</v>
      </c>
      <c r="H50" s="587">
        <f t="shared" si="12"/>
        <v>1.998</v>
      </c>
      <c r="I50" s="587">
        <f t="shared" si="12"/>
        <v>2.4660000000000002</v>
      </c>
      <c r="J50" s="587">
        <f t="shared" si="12"/>
        <v>2.984</v>
      </c>
      <c r="K50" s="587">
        <f t="shared" si="12"/>
        <v>3.8530000000000002</v>
      </c>
      <c r="L50" s="587">
        <f t="shared" si="12"/>
        <v>4.8339999999999996</v>
      </c>
      <c r="M50" s="587">
        <f t="shared" si="12"/>
        <v>6.3129999999999997</v>
      </c>
      <c r="N50"/>
      <c r="O50" s="4"/>
      <c r="P50" s="25"/>
      <c r="S50" s="264"/>
      <c r="T50" s="264"/>
      <c r="U50" s="264"/>
    </row>
    <row r="51" spans="1:21" s="18" customFormat="1" ht="15">
      <c r="A51" s="1100"/>
      <c r="B51" s="582" t="s">
        <v>573</v>
      </c>
      <c r="C51" s="585">
        <f>+SUMIF($D$144:$D$158,C49,$L$144:$L$158)</f>
        <v>0</v>
      </c>
      <c r="D51" s="585">
        <f>+SUMIF($D$43:$D$47,D49,$L$43:$L$47)</f>
        <v>0</v>
      </c>
      <c r="E51" s="585">
        <f t="shared" ref="E51:M51" si="13">+SUMIF($D$43:$D$47,E49,$L$43:$L$47)</f>
        <v>670</v>
      </c>
      <c r="F51" s="585">
        <f t="shared" si="13"/>
        <v>0</v>
      </c>
      <c r="G51" s="585">
        <f t="shared" si="13"/>
        <v>0</v>
      </c>
      <c r="H51" s="585">
        <f t="shared" si="13"/>
        <v>0</v>
      </c>
      <c r="I51" s="585">
        <f t="shared" si="13"/>
        <v>0</v>
      </c>
      <c r="J51" s="585">
        <f t="shared" si="13"/>
        <v>0</v>
      </c>
      <c r="K51" s="585">
        <f t="shared" si="13"/>
        <v>0</v>
      </c>
      <c r="L51" s="585">
        <f t="shared" si="13"/>
        <v>0</v>
      </c>
      <c r="M51" s="585">
        <f t="shared" si="13"/>
        <v>0</v>
      </c>
      <c r="N51"/>
      <c r="O51" s="4"/>
      <c r="P51" s="25"/>
      <c r="S51" s="264"/>
      <c r="T51" s="264"/>
      <c r="U51" s="264"/>
    </row>
    <row r="52" spans="1:21" s="18" customFormat="1" ht="15">
      <c r="A52" s="1100"/>
      <c r="B52" s="582" t="s">
        <v>574</v>
      </c>
      <c r="C52" s="590">
        <f>ROUNDUP(C51/12,0)</f>
        <v>0</v>
      </c>
      <c r="D52" s="590">
        <f>ROUNDUP(D51/12,0)</f>
        <v>0</v>
      </c>
      <c r="E52" s="590">
        <f>ROUNDUP(E51/12,0)</f>
        <v>56</v>
      </c>
      <c r="F52" s="590">
        <f>ROUNDUP(F51/12,0)</f>
        <v>0</v>
      </c>
      <c r="G52" s="590">
        <f t="shared" ref="G52:M52" si="14">ROUNDUP(G51/12,0)</f>
        <v>0</v>
      </c>
      <c r="H52" s="590">
        <f t="shared" si="14"/>
        <v>0</v>
      </c>
      <c r="I52" s="590">
        <f t="shared" si="14"/>
        <v>0</v>
      </c>
      <c r="J52" s="590">
        <f t="shared" si="14"/>
        <v>0</v>
      </c>
      <c r="K52" s="590">
        <f t="shared" si="14"/>
        <v>0</v>
      </c>
      <c r="L52" s="590">
        <f t="shared" si="14"/>
        <v>0</v>
      </c>
      <c r="M52" s="590">
        <f t="shared" si="14"/>
        <v>0</v>
      </c>
      <c r="N52"/>
      <c r="O52"/>
      <c r="P52" s="25"/>
      <c r="S52" s="264"/>
      <c r="T52" s="264"/>
      <c r="U52" s="264"/>
    </row>
    <row r="53" spans="1:21" s="18" customFormat="1" ht="15">
      <c r="A53" s="1100"/>
      <c r="B53" s="582" t="s">
        <v>575</v>
      </c>
      <c r="C53" s="585">
        <f>+ROUND(C50*C51,2)</f>
        <v>0</v>
      </c>
      <c r="D53" s="585">
        <f>+ROUND(D50*D51,2)</f>
        <v>0</v>
      </c>
      <c r="E53" s="585">
        <f>+ROUND(E50*E51,2)</f>
        <v>594.96</v>
      </c>
      <c r="F53" s="585">
        <f t="shared" ref="F53:M53" si="15">+ROUND(F50*F51,2)</f>
        <v>0</v>
      </c>
      <c r="G53" s="585">
        <f t="shared" si="15"/>
        <v>0</v>
      </c>
      <c r="H53" s="585">
        <f t="shared" si="15"/>
        <v>0</v>
      </c>
      <c r="I53" s="585">
        <f t="shared" si="15"/>
        <v>0</v>
      </c>
      <c r="J53" s="585">
        <f t="shared" si="15"/>
        <v>0</v>
      </c>
      <c r="K53" s="585">
        <f t="shared" si="15"/>
        <v>0</v>
      </c>
      <c r="L53" s="585">
        <f t="shared" si="15"/>
        <v>0</v>
      </c>
      <c r="M53" s="585">
        <f t="shared" si="15"/>
        <v>0</v>
      </c>
      <c r="N53"/>
      <c r="O53"/>
      <c r="P53" s="25"/>
      <c r="S53" s="264"/>
      <c r="T53" s="264"/>
      <c r="U53" s="264"/>
    </row>
    <row r="54" spans="1:21" s="18" customFormat="1" ht="15">
      <c r="A54" s="1100"/>
      <c r="B54" s="582" t="s">
        <v>576</v>
      </c>
      <c r="C54" s="585">
        <f>+ROUND(C53/50,2)</f>
        <v>0</v>
      </c>
      <c r="D54" s="585">
        <f>+ROUND(D53/50,0)</f>
        <v>0</v>
      </c>
      <c r="E54" s="585">
        <f>+ROUND(E53/50,0)</f>
        <v>12</v>
      </c>
      <c r="F54" s="585">
        <f t="shared" ref="F54:M54" si="16">+ROUND(F53/50,0)</f>
        <v>0</v>
      </c>
      <c r="G54" s="585">
        <f t="shared" si="16"/>
        <v>0</v>
      </c>
      <c r="H54" s="585">
        <f t="shared" si="16"/>
        <v>0</v>
      </c>
      <c r="I54" s="585">
        <f t="shared" si="16"/>
        <v>0</v>
      </c>
      <c r="J54" s="585">
        <f t="shared" si="16"/>
        <v>0</v>
      </c>
      <c r="K54" s="585">
        <f t="shared" si="16"/>
        <v>0</v>
      </c>
      <c r="L54" s="585">
        <f t="shared" si="16"/>
        <v>0</v>
      </c>
      <c r="M54" s="585">
        <f t="shared" si="16"/>
        <v>0</v>
      </c>
      <c r="N54"/>
      <c r="O54" s="4"/>
      <c r="P54" s="25"/>
      <c r="S54" s="264"/>
      <c r="T54" s="264"/>
      <c r="U54" s="264"/>
    </row>
    <row r="55" spans="1:21" s="18" customFormat="1" ht="6.6" customHeight="1">
      <c r="A55" s="1100"/>
      <c r="B55" s="1159" t="s">
        <v>577</v>
      </c>
      <c r="C55" s="1160" t="s">
        <v>57</v>
      </c>
      <c r="D55" s="1161">
        <f>ROUND(SUM(C53:M53),2)</f>
        <v>594.96</v>
      </c>
      <c r="E55" s="1162"/>
      <c r="F55" s="1162"/>
      <c r="G55" s="1162"/>
      <c r="H55" s="1162"/>
      <c r="I55" s="1162"/>
      <c r="J55" s="1162"/>
      <c r="K55" s="1162"/>
      <c r="L55" s="1162"/>
      <c r="M55" s="1163"/>
      <c r="N55"/>
      <c r="O55" s="4"/>
      <c r="P55" s="25"/>
      <c r="S55" s="264"/>
      <c r="T55" s="264"/>
      <c r="U55" s="264"/>
    </row>
    <row r="56" spans="1:21" s="18" customFormat="1" ht="6.6" customHeight="1">
      <c r="A56" s="1100"/>
      <c r="B56" s="1159"/>
      <c r="C56" s="1160"/>
      <c r="D56" s="1164"/>
      <c r="E56" s="1165"/>
      <c r="F56" s="1165"/>
      <c r="G56" s="1165"/>
      <c r="H56" s="1165"/>
      <c r="I56" s="1165"/>
      <c r="J56" s="1165"/>
      <c r="K56" s="1165"/>
      <c r="L56" s="1165"/>
      <c r="M56" s="1166"/>
      <c r="N56"/>
      <c r="O56" s="4"/>
      <c r="P56" s="25"/>
      <c r="S56" s="264"/>
      <c r="T56" s="264"/>
      <c r="U56" s="264"/>
    </row>
    <row r="57" spans="1:21" s="18" customFormat="1" ht="6.6" customHeight="1">
      <c r="A57" s="1100"/>
      <c r="B57" s="1159" t="s">
        <v>577</v>
      </c>
      <c r="C57" s="1160" t="s">
        <v>578</v>
      </c>
      <c r="D57" s="1161">
        <f>ROUND(D55/50,0)</f>
        <v>12</v>
      </c>
      <c r="E57" s="1162"/>
      <c r="F57" s="1162"/>
      <c r="G57" s="1162"/>
      <c r="H57" s="1162"/>
      <c r="I57" s="1162"/>
      <c r="J57" s="1162"/>
      <c r="K57" s="1162"/>
      <c r="L57" s="1162"/>
      <c r="M57" s="1163"/>
      <c r="N57"/>
      <c r="O57" s="4"/>
      <c r="P57" s="25"/>
      <c r="S57" s="264"/>
      <c r="T57" s="264"/>
      <c r="U57" s="264"/>
    </row>
    <row r="58" spans="1:21" s="18" customFormat="1" ht="6.6" customHeight="1">
      <c r="A58" s="1100"/>
      <c r="B58" s="1159"/>
      <c r="C58" s="1160"/>
      <c r="D58" s="1164"/>
      <c r="E58" s="1165"/>
      <c r="F58" s="1165"/>
      <c r="G58" s="1165"/>
      <c r="H58" s="1165"/>
      <c r="I58" s="1165"/>
      <c r="J58" s="1165"/>
      <c r="K58" s="1165"/>
      <c r="L58" s="1165"/>
      <c r="M58" s="1166"/>
      <c r="N58"/>
      <c r="O58" s="4"/>
      <c r="P58" s="25"/>
      <c r="S58" s="264"/>
      <c r="T58" s="264"/>
      <c r="U58" s="264"/>
    </row>
    <row r="59" spans="1:21" s="18" customFormat="1" ht="13.5" thickBot="1">
      <c r="A59" s="1100"/>
      <c r="B59" s="99"/>
      <c r="P59" s="25"/>
      <c r="S59" s="264"/>
      <c r="T59" s="264"/>
      <c r="U59" s="264"/>
    </row>
    <row r="60" spans="1:21">
      <c r="A60" s="1100"/>
      <c r="B60" s="1088" t="s">
        <v>27</v>
      </c>
      <c r="C60" s="1089"/>
      <c r="D60" s="1089"/>
      <c r="E60" s="1089"/>
      <c r="F60" s="1089"/>
      <c r="G60" s="1089"/>
      <c r="H60" s="28"/>
      <c r="I60" s="1090" t="s">
        <v>28</v>
      </c>
      <c r="J60" s="1091"/>
      <c r="K60" s="29" t="s">
        <v>48</v>
      </c>
      <c r="L60" s="1092" t="s">
        <v>49</v>
      </c>
      <c r="M60" s="1089"/>
      <c r="N60" s="1089"/>
      <c r="O60" s="1089"/>
      <c r="P60" s="1093"/>
    </row>
    <row r="61" spans="1:21" ht="13.15" customHeight="1">
      <c r="A61" s="1100"/>
      <c r="B61" s="30" t="s">
        <v>112</v>
      </c>
      <c r="C61" s="31"/>
      <c r="D61" s="31"/>
      <c r="E61" s="31"/>
      <c r="F61" s="31"/>
      <c r="G61" s="31"/>
      <c r="H61" s="31"/>
      <c r="I61" s="1057" t="str">
        <f t="shared" ref="I61:I66" si="17">+$D$13</f>
        <v>KG</v>
      </c>
      <c r="J61" s="1058"/>
      <c r="K61" s="32">
        <f>VLOOKUP(D11,'PLAN. ANTE.'!$A$2:$E$50,3,FALSE)</f>
        <v>0</v>
      </c>
      <c r="L61" s="33"/>
      <c r="M61" s="34"/>
      <c r="N61" s="34"/>
      <c r="O61" s="34"/>
      <c r="P61" s="35"/>
    </row>
    <row r="62" spans="1:21" ht="13.15" customHeight="1">
      <c r="A62" s="1100"/>
      <c r="B62" s="30" t="s">
        <v>111</v>
      </c>
      <c r="C62" s="31"/>
      <c r="D62" s="31"/>
      <c r="E62" s="31"/>
      <c r="F62" s="31"/>
      <c r="G62" s="31"/>
      <c r="H62" s="31"/>
      <c r="I62" s="1057" t="str">
        <f t="shared" si="17"/>
        <v>KG</v>
      </c>
      <c r="J62" s="1058"/>
      <c r="K62" s="32">
        <f>VLOOKUP(D11,'PLAN. ANTE.'!$A$2:$E$50,4,FALSE)</f>
        <v>0</v>
      </c>
      <c r="L62" s="33"/>
      <c r="M62" s="34"/>
      <c r="N62" s="34"/>
      <c r="O62" s="34"/>
      <c r="P62" s="35"/>
    </row>
    <row r="63" spans="1:21" s="195" customFormat="1" ht="13.15" customHeight="1">
      <c r="A63" s="1100"/>
      <c r="B63" s="189" t="s">
        <v>303</v>
      </c>
      <c r="C63" s="190"/>
      <c r="D63" s="190"/>
      <c r="E63" s="190"/>
      <c r="F63" s="190"/>
      <c r="G63" s="190"/>
      <c r="H63" s="190"/>
      <c r="I63" s="1094" t="str">
        <f t="shared" si="17"/>
        <v>KG</v>
      </c>
      <c r="J63" s="1095"/>
      <c r="K63" s="192">
        <f>ROUND(K64-SUM(K61:K62),2)</f>
        <v>594.96</v>
      </c>
      <c r="L63" s="191"/>
      <c r="M63" s="193"/>
      <c r="N63" s="193"/>
      <c r="O63" s="193"/>
      <c r="P63" s="194"/>
      <c r="S63" s="264"/>
      <c r="T63" s="264"/>
      <c r="U63" s="264"/>
    </row>
    <row r="64" spans="1:21" ht="13.15" customHeight="1">
      <c r="A64" s="1100"/>
      <c r="B64" s="30" t="s">
        <v>50</v>
      </c>
      <c r="C64" s="31"/>
      <c r="D64" s="31"/>
      <c r="E64" s="31"/>
      <c r="F64" s="31"/>
      <c r="G64" s="31"/>
      <c r="H64" s="31"/>
      <c r="I64" s="1057" t="str">
        <f t="shared" si="17"/>
        <v>KG</v>
      </c>
      <c r="J64" s="1058"/>
      <c r="K64" s="32">
        <f>D55</f>
        <v>594.96</v>
      </c>
      <c r="L64" s="33"/>
      <c r="M64" s="34"/>
      <c r="N64" s="34"/>
      <c r="O64" s="34"/>
      <c r="P64" s="35"/>
    </row>
    <row r="65" spans="1:16">
      <c r="A65" s="1100"/>
      <c r="B65" s="1066" t="s">
        <v>51</v>
      </c>
      <c r="C65" s="1067"/>
      <c r="D65" s="1067"/>
      <c r="E65" s="1067"/>
      <c r="F65" s="1067"/>
      <c r="G65" s="1067"/>
      <c r="H65" s="1096"/>
      <c r="I65" s="1057" t="str">
        <f t="shared" si="17"/>
        <v>KG</v>
      </c>
      <c r="J65" s="1058"/>
      <c r="K65" s="43">
        <f>VLOOKUP(D11,'RUBROS '!A1:F173,4)</f>
        <v>754.27</v>
      </c>
      <c r="L65" s="33"/>
      <c r="M65" s="34"/>
      <c r="N65" s="34"/>
      <c r="O65" s="34"/>
      <c r="P65" s="35"/>
    </row>
    <row r="66" spans="1:16">
      <c r="A66" s="1100"/>
      <c r="B66" s="1055" t="s">
        <v>52</v>
      </c>
      <c r="C66" s="1056"/>
      <c r="D66" s="1056"/>
      <c r="E66" s="1056"/>
      <c r="F66" s="1056"/>
      <c r="G66" s="1056"/>
      <c r="H66" s="1056"/>
      <c r="I66" s="1057" t="str">
        <f t="shared" si="17"/>
        <v>KG</v>
      </c>
      <c r="J66" s="1058"/>
      <c r="K66" s="43">
        <f>K64-K65</f>
        <v>-159.30999999999995</v>
      </c>
      <c r="L66" s="1057"/>
      <c r="M66" s="1064"/>
      <c r="N66" s="1064"/>
      <c r="O66" s="1064"/>
      <c r="P66" s="1065"/>
    </row>
    <row r="67" spans="1:16">
      <c r="A67" s="1100"/>
      <c r="B67" s="1066" t="s">
        <v>53</v>
      </c>
      <c r="C67" s="1067"/>
      <c r="D67" s="1067"/>
      <c r="E67" s="1067"/>
      <c r="F67" s="1067"/>
      <c r="G67" s="1067"/>
      <c r="H67" s="1067"/>
      <c r="I67" s="1057" t="s">
        <v>54</v>
      </c>
      <c r="J67" s="1058"/>
      <c r="K67" s="44">
        <f>K64/K65</f>
        <v>0.78878916038023528</v>
      </c>
      <c r="L67" s="1057"/>
      <c r="M67" s="1064"/>
      <c r="N67" s="1064"/>
      <c r="O67" s="1064"/>
      <c r="P67" s="1065"/>
    </row>
    <row r="68" spans="1:16" ht="13.5" thickBot="1">
      <c r="A68" s="1100"/>
      <c r="B68" s="1068" t="s">
        <v>55</v>
      </c>
      <c r="C68" s="1069"/>
      <c r="D68" s="1069"/>
      <c r="E68" s="1069"/>
      <c r="F68" s="1069"/>
      <c r="G68" s="1069"/>
      <c r="H68" s="1069"/>
      <c r="I68" s="1070" t="str">
        <f>+$D$13</f>
        <v>KG</v>
      </c>
      <c r="J68" s="1071"/>
      <c r="K68" s="100">
        <f>K63</f>
        <v>594.96</v>
      </c>
      <c r="L68" s="1070" t="s">
        <v>56</v>
      </c>
      <c r="M68" s="1072"/>
      <c r="N68" s="1072"/>
      <c r="O68" s="1072"/>
      <c r="P68" s="1073"/>
    </row>
    <row r="69" spans="1:16">
      <c r="A69" s="1100"/>
      <c r="B69" s="36"/>
      <c r="P69" s="26"/>
    </row>
    <row r="70" spans="1:16">
      <c r="A70" s="1100"/>
      <c r="B70" s="36"/>
      <c r="P70" s="26"/>
    </row>
    <row r="71" spans="1:16">
      <c r="A71" s="1100"/>
      <c r="B71" s="36"/>
      <c r="P71" s="26"/>
    </row>
    <row r="72" spans="1:16">
      <c r="A72" s="1100"/>
      <c r="B72" s="36"/>
      <c r="P72" s="26"/>
    </row>
    <row r="73" spans="1:16">
      <c r="A73" s="1100"/>
      <c r="B73" s="36"/>
      <c r="P73" s="26"/>
    </row>
    <row r="74" spans="1:16">
      <c r="A74" s="1100"/>
      <c r="B74" s="36"/>
      <c r="P74" s="26"/>
    </row>
    <row r="75" spans="1:16">
      <c r="A75" s="1100"/>
      <c r="B75" s="36"/>
      <c r="P75" s="26"/>
    </row>
    <row r="76" spans="1:16" ht="13.15" customHeight="1">
      <c r="A76" s="1100"/>
      <c r="B76" s="36"/>
      <c r="C76" s="1076" t="str">
        <f>INFO.!B13</f>
        <v xml:space="preserve">ING. BERNARDO V. USCA Z. </v>
      </c>
      <c r="D76" s="1076"/>
      <c r="E76" s="1076"/>
      <c r="F76" s="1076"/>
      <c r="G76" s="1076"/>
      <c r="H76" s="1076"/>
      <c r="L76" s="1059" t="str">
        <f>INFO.!B19</f>
        <v>ING. ANGELA G. SÁNCHEZ M.</v>
      </c>
      <c r="M76" s="1059"/>
      <c r="N76" s="1059"/>
      <c r="O76" s="1059"/>
      <c r="P76" s="1060"/>
    </row>
    <row r="77" spans="1:16">
      <c r="A77" s="1100"/>
      <c r="B77" s="36"/>
      <c r="C77" s="1063" t="str">
        <f>INFO.!A13</f>
        <v xml:space="preserve">CONTRATISTA </v>
      </c>
      <c r="D77" s="1063"/>
      <c r="E77" s="1063"/>
      <c r="F77" s="1063"/>
      <c r="G77" s="1063"/>
      <c r="H77" s="1063"/>
      <c r="L77" s="1061" t="str">
        <f>INFO.!A19</f>
        <v>FISCALIZADORA</v>
      </c>
      <c r="M77" s="1061"/>
      <c r="N77" s="1061"/>
      <c r="O77" s="1061"/>
      <c r="P77" s="1062"/>
    </row>
    <row r="78" spans="1:16">
      <c r="A78" s="443"/>
      <c r="B78" s="36"/>
      <c r="C78" s="152"/>
      <c r="D78" s="152"/>
      <c r="E78" s="152"/>
      <c r="F78" s="152"/>
      <c r="G78" s="152"/>
      <c r="H78" s="152"/>
      <c r="L78" s="560"/>
      <c r="M78" s="560"/>
      <c r="N78" s="560"/>
      <c r="O78" s="560"/>
      <c r="P78" s="444"/>
    </row>
    <row r="79" spans="1:16">
      <c r="A79" s="443"/>
      <c r="B79" s="36"/>
      <c r="C79" s="152"/>
      <c r="D79" s="152"/>
      <c r="E79" s="152"/>
      <c r="F79" s="152"/>
      <c r="G79" s="152"/>
      <c r="H79" s="152"/>
      <c r="L79" s="560"/>
      <c r="M79" s="560"/>
      <c r="N79" s="560"/>
      <c r="O79" s="560"/>
      <c r="P79" s="444"/>
    </row>
    <row r="80" spans="1:16">
      <c r="A80" s="443"/>
      <c r="B80" s="36"/>
      <c r="C80" s="152"/>
      <c r="D80" s="152"/>
      <c r="E80" s="152"/>
      <c r="F80" s="152"/>
      <c r="G80" s="152"/>
      <c r="H80" s="152"/>
      <c r="L80" s="560"/>
      <c r="M80" s="560"/>
      <c r="N80" s="560"/>
      <c r="O80" s="560"/>
      <c r="P80" s="444"/>
    </row>
    <row r="81" spans="1:16">
      <c r="A81" s="443"/>
      <c r="B81" s="36"/>
      <c r="C81" s="152"/>
      <c r="D81" s="152"/>
      <c r="E81" s="152"/>
      <c r="F81" s="152"/>
      <c r="G81" s="152"/>
      <c r="H81" s="152"/>
      <c r="L81" s="560"/>
      <c r="M81" s="560"/>
      <c r="N81" s="560"/>
      <c r="O81" s="560"/>
      <c r="P81" s="444"/>
    </row>
    <row r="82" spans="1:16">
      <c r="A82" s="443"/>
      <c r="B82" s="36"/>
      <c r="C82" s="152"/>
      <c r="D82" s="152"/>
      <c r="E82" s="152"/>
      <c r="F82" s="1076" t="s">
        <v>790</v>
      </c>
      <c r="G82" s="1076"/>
      <c r="H82" s="1076"/>
      <c r="I82" s="1076"/>
      <c r="J82" s="1076"/>
      <c r="K82" s="1076"/>
      <c r="L82" s="560"/>
      <c r="M82" s="560"/>
      <c r="N82" s="560"/>
      <c r="O82" s="560"/>
      <c r="P82" s="444"/>
    </row>
    <row r="83" spans="1:16">
      <c r="A83" s="443"/>
      <c r="B83" s="36"/>
      <c r="C83" s="152"/>
      <c r="D83" s="152"/>
      <c r="E83" s="152"/>
      <c r="F83" s="1225" t="s">
        <v>791</v>
      </c>
      <c r="G83" s="1225"/>
      <c r="H83" s="1225"/>
      <c r="I83" s="1225"/>
      <c r="J83" s="1225"/>
      <c r="K83" s="1225"/>
      <c r="L83" s="560"/>
      <c r="M83" s="560"/>
      <c r="N83" s="560"/>
      <c r="O83" s="560"/>
      <c r="P83" s="444"/>
    </row>
    <row r="84" spans="1:16" ht="14.45" customHeight="1" thickBot="1">
      <c r="B84" s="39"/>
      <c r="C84" s="40"/>
      <c r="D84" s="40"/>
      <c r="E84" s="40"/>
      <c r="F84" s="40"/>
      <c r="G84" s="40"/>
      <c r="H84" s="40"/>
      <c r="I84" s="40"/>
      <c r="J84" s="40"/>
      <c r="K84" s="40"/>
      <c r="L84" s="40"/>
      <c r="M84" s="40"/>
      <c r="N84" s="40"/>
      <c r="O84" s="40"/>
      <c r="P84" s="41"/>
    </row>
  </sheetData>
  <mergeCells count="61">
    <mergeCell ref="F82:K82"/>
    <mergeCell ref="F83:K83"/>
    <mergeCell ref="F40:I40"/>
    <mergeCell ref="J40:J41"/>
    <mergeCell ref="K40:K41"/>
    <mergeCell ref="C77:H77"/>
    <mergeCell ref="I61:J61"/>
    <mergeCell ref="I62:J62"/>
    <mergeCell ref="I63:J63"/>
    <mergeCell ref="I64:J64"/>
    <mergeCell ref="B65:H65"/>
    <mergeCell ref="I65:J65"/>
    <mergeCell ref="B57:B58"/>
    <mergeCell ref="C57:C58"/>
    <mergeCell ref="D57:M58"/>
    <mergeCell ref="L40:L41"/>
    <mergeCell ref="M40:M41"/>
    <mergeCell ref="L77:P77"/>
    <mergeCell ref="B66:H66"/>
    <mergeCell ref="I66:J66"/>
    <mergeCell ref="L66:P66"/>
    <mergeCell ref="B67:H67"/>
    <mergeCell ref="I67:J67"/>
    <mergeCell ref="L67:P67"/>
    <mergeCell ref="B68:H68"/>
    <mergeCell ref="I68:J68"/>
    <mergeCell ref="L68:P68"/>
    <mergeCell ref="C76:H76"/>
    <mergeCell ref="L76:P76"/>
    <mergeCell ref="B18:P18"/>
    <mergeCell ref="B19:P19"/>
    <mergeCell ref="B60:G60"/>
    <mergeCell ref="I60:J60"/>
    <mergeCell ref="L60:P60"/>
    <mergeCell ref="B37:C39"/>
    <mergeCell ref="D37:O39"/>
    <mergeCell ref="N40:N41"/>
    <mergeCell ref="O40:O41"/>
    <mergeCell ref="B48:O48"/>
    <mergeCell ref="B55:B56"/>
    <mergeCell ref="C55:C56"/>
    <mergeCell ref="D55:M56"/>
    <mergeCell ref="B40:B41"/>
    <mergeCell ref="C40:C41"/>
    <mergeCell ref="E40:E41"/>
    <mergeCell ref="D17:E17"/>
    <mergeCell ref="A1:P1"/>
    <mergeCell ref="A2:A77"/>
    <mergeCell ref="D2:N4"/>
    <mergeCell ref="B5:P5"/>
    <mergeCell ref="B6:C7"/>
    <mergeCell ref="D6:P7"/>
    <mergeCell ref="M8:N8"/>
    <mergeCell ref="O8:P8"/>
    <mergeCell ref="M9:N9"/>
    <mergeCell ref="B11:C11"/>
    <mergeCell ref="B12:C12"/>
    <mergeCell ref="B13:C13"/>
    <mergeCell ref="B14:C14"/>
    <mergeCell ref="B15:C15"/>
    <mergeCell ref="B17:C17"/>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92EC7-E18E-4CCF-9E85-F2E9112C298D}">
  <sheetPr>
    <tabColor rgb="FF92D050"/>
  </sheetPr>
  <dimension ref="A1:U83"/>
  <sheetViews>
    <sheetView showGridLines="0" view="pageBreakPreview" topLeftCell="B51" zoomScale="85" zoomScaleNormal="80" zoomScaleSheetLayoutView="85" workbookViewId="0">
      <selection activeCell="F81" sqref="F81:K82"/>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5 :</v>
      </c>
      <c r="C10" s="155"/>
      <c r="D10" s="18" t="str">
        <f>VLOOKUP(D11,'RUBROS '!A185:E280,2)</f>
        <v>GRADERIOS / ESTRUCTURA Y ACABADOS</v>
      </c>
      <c r="L10" s="156"/>
      <c r="M10" s="157"/>
      <c r="N10" s="157"/>
      <c r="P10" s="25"/>
      <c r="S10" s="264"/>
      <c r="T10" s="264"/>
      <c r="U10" s="264"/>
    </row>
    <row r="11" spans="1:21" s="18" customFormat="1" ht="15" customHeight="1">
      <c r="A11" s="1100"/>
      <c r="B11" s="1113" t="s">
        <v>61</v>
      </c>
      <c r="C11" s="1114"/>
      <c r="D11" s="158">
        <v>41</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ESPOLVOREADO Y ALISADO DE LOSETA DE GRADERIO</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K66</f>
        <v>39.6</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ESPOLVOREADO Y ALISADO DE LOSETA DE GRADERIO</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C52" s="1044" t="str">
        <f>B21</f>
        <v>ESPOLVOREADO Y ALISADO DE LOSETA DE GRADERIO</v>
      </c>
      <c r="D52" s="1045"/>
      <c r="E52" s="1045"/>
      <c r="F52" s="1045"/>
      <c r="G52" s="1045"/>
      <c r="H52" s="1045"/>
      <c r="I52" s="1045"/>
      <c r="J52" s="1045"/>
      <c r="K52" s="1045"/>
      <c r="L52" s="1045"/>
      <c r="M52" s="1045"/>
      <c r="N52" s="1046"/>
      <c r="P52" s="25"/>
      <c r="S52" s="264"/>
      <c r="T52" s="264"/>
      <c r="U52" s="264"/>
    </row>
    <row r="53" spans="1:21" s="18" customFormat="1">
      <c r="A53" s="1100"/>
      <c r="B53" s="99"/>
      <c r="C53" s="1047" t="s">
        <v>114</v>
      </c>
      <c r="D53" s="1048"/>
      <c r="E53" s="1048"/>
      <c r="F53" s="1049"/>
      <c r="G53" s="237" t="s">
        <v>527</v>
      </c>
      <c r="H53" s="237" t="s">
        <v>528</v>
      </c>
      <c r="I53" s="237" t="s">
        <v>532</v>
      </c>
      <c r="J53" s="237" t="s">
        <v>529</v>
      </c>
      <c r="K53" s="237" t="s">
        <v>530</v>
      </c>
      <c r="L53" s="237" t="s">
        <v>531</v>
      </c>
      <c r="M53" s="237" t="s">
        <v>533</v>
      </c>
      <c r="N53" s="237" t="s">
        <v>60</v>
      </c>
      <c r="P53" s="25"/>
      <c r="S53" s="264"/>
      <c r="T53" s="264"/>
      <c r="U53" s="264"/>
    </row>
    <row r="54" spans="1:21" s="18" customFormat="1">
      <c r="A54" s="1100"/>
      <c r="B54" s="99"/>
      <c r="C54" s="1050"/>
      <c r="D54" s="1051"/>
      <c r="E54" s="1051"/>
      <c r="F54" s="1052"/>
      <c r="G54" s="237" t="s">
        <v>181</v>
      </c>
      <c r="H54" s="237" t="s">
        <v>181</v>
      </c>
      <c r="I54" s="237" t="s">
        <v>181</v>
      </c>
      <c r="J54" s="237" t="s">
        <v>181</v>
      </c>
      <c r="K54" s="237" t="s">
        <v>182</v>
      </c>
      <c r="L54" s="237" t="s">
        <v>182</v>
      </c>
      <c r="M54" s="237" t="s">
        <v>182</v>
      </c>
      <c r="N54" s="237" t="s">
        <v>181</v>
      </c>
      <c r="P54" s="25"/>
      <c r="S54" s="264"/>
      <c r="T54" s="264"/>
      <c r="U54" s="264"/>
    </row>
    <row r="55" spans="1:21" s="18" customFormat="1">
      <c r="A55" s="1100"/>
      <c r="B55" s="99"/>
      <c r="C55" s="357" t="s">
        <v>557</v>
      </c>
      <c r="D55" s="355"/>
      <c r="E55" s="355"/>
      <c r="F55" s="355"/>
      <c r="G55" s="317">
        <v>1.8</v>
      </c>
      <c r="H55" s="317"/>
      <c r="I55" s="317">
        <f>ROUND(AVERAGE(G55:H55),2)</f>
        <v>1.8</v>
      </c>
      <c r="J55" s="317">
        <v>11</v>
      </c>
      <c r="K55" s="317"/>
      <c r="L55" s="317">
        <f>ROUND(AVERAGE(J55:K55),2)</f>
        <v>11</v>
      </c>
      <c r="M55" s="317">
        <v>2</v>
      </c>
      <c r="N55" s="317">
        <f>ROUND(I55*L55*M55,2)</f>
        <v>39.6</v>
      </c>
      <c r="P55" s="25"/>
      <c r="S55" s="264"/>
      <c r="T55" s="264"/>
      <c r="U55" s="264"/>
    </row>
    <row r="56" spans="1:21" s="18" customFormat="1">
      <c r="A56" s="1100"/>
      <c r="B56" s="99"/>
      <c r="C56" s="1184" t="s">
        <v>60</v>
      </c>
      <c r="D56" s="1232"/>
      <c r="E56" s="1232"/>
      <c r="F56" s="1232"/>
      <c r="G56" s="1232"/>
      <c r="H56" s="1232"/>
      <c r="I56" s="1232"/>
      <c r="J56" s="1232"/>
      <c r="K56" s="1232"/>
      <c r="L56" s="1232"/>
      <c r="M56" s="1185"/>
      <c r="N56" s="279">
        <f>ROUND(SUM(N55:N55),2)</f>
        <v>39.6</v>
      </c>
      <c r="P56" s="25"/>
      <c r="S56" s="264"/>
      <c r="T56" s="264"/>
      <c r="U56" s="264"/>
    </row>
    <row r="57" spans="1:21" s="18" customFormat="1" ht="13.5" thickBot="1">
      <c r="A57" s="1100"/>
      <c r="B57" s="99"/>
      <c r="P57" s="25"/>
      <c r="S57" s="264"/>
      <c r="T57" s="264"/>
      <c r="U57" s="264"/>
    </row>
    <row r="58" spans="1:21">
      <c r="A58" s="1100"/>
      <c r="B58" s="1088" t="s">
        <v>27</v>
      </c>
      <c r="C58" s="1089"/>
      <c r="D58" s="1089"/>
      <c r="E58" s="1089"/>
      <c r="F58" s="1089"/>
      <c r="G58" s="1089"/>
      <c r="H58" s="28"/>
      <c r="I58" s="1090" t="s">
        <v>28</v>
      </c>
      <c r="J58" s="1091"/>
      <c r="K58" s="29" t="s">
        <v>48</v>
      </c>
      <c r="L58" s="1092" t="s">
        <v>49</v>
      </c>
      <c r="M58" s="1089"/>
      <c r="N58" s="1089"/>
      <c r="O58" s="1089"/>
      <c r="P58" s="1093"/>
    </row>
    <row r="59" spans="1:21" ht="13.15" customHeight="1">
      <c r="A59" s="1100"/>
      <c r="B59" s="30" t="s">
        <v>112</v>
      </c>
      <c r="C59" s="31"/>
      <c r="D59" s="31"/>
      <c r="E59" s="31"/>
      <c r="F59" s="31"/>
      <c r="G59" s="31"/>
      <c r="H59" s="31"/>
      <c r="I59" s="1057" t="str">
        <f t="shared" ref="I59:I64" si="0">+$D$13</f>
        <v>M2</v>
      </c>
      <c r="J59" s="1058"/>
      <c r="K59" s="32">
        <f>VLOOKUP(D11,'PLAN. ANTE.'!$A$2:$E$50,3,FALSE)</f>
        <v>0</v>
      </c>
      <c r="L59" s="33"/>
      <c r="M59" s="34"/>
      <c r="N59" s="34"/>
      <c r="O59" s="34"/>
      <c r="P59" s="35"/>
    </row>
    <row r="60" spans="1:21" ht="13.15" customHeight="1">
      <c r="A60" s="1100"/>
      <c r="B60" s="30" t="s">
        <v>111</v>
      </c>
      <c r="C60" s="31"/>
      <c r="D60" s="31"/>
      <c r="E60" s="31"/>
      <c r="F60" s="31"/>
      <c r="G60" s="31"/>
      <c r="H60" s="31"/>
      <c r="I60" s="1057" t="str">
        <f t="shared" si="0"/>
        <v>M2</v>
      </c>
      <c r="J60" s="1058"/>
      <c r="K60" s="32">
        <f>VLOOKUP(D11,'PLAN. ANTE.'!$A$2:$E$50,4,FALSE)</f>
        <v>0</v>
      </c>
      <c r="L60" s="33"/>
      <c r="M60" s="34"/>
      <c r="N60" s="34"/>
      <c r="O60" s="34"/>
      <c r="P60" s="35"/>
    </row>
    <row r="61" spans="1:21" s="195" customFormat="1" ht="13.15" customHeight="1">
      <c r="A61" s="1100"/>
      <c r="B61" s="189" t="s">
        <v>303</v>
      </c>
      <c r="C61" s="190"/>
      <c r="D61" s="190"/>
      <c r="E61" s="190"/>
      <c r="F61" s="190"/>
      <c r="G61" s="190"/>
      <c r="H61" s="190"/>
      <c r="I61" s="1094" t="str">
        <f t="shared" si="0"/>
        <v>M2</v>
      </c>
      <c r="J61" s="1095"/>
      <c r="K61" s="192">
        <f>ROUND(K62-SUM(K59:K60),2)</f>
        <v>39.6</v>
      </c>
      <c r="L61" s="191"/>
      <c r="M61" s="193"/>
      <c r="N61" s="193"/>
      <c r="O61" s="193"/>
      <c r="P61" s="194"/>
      <c r="S61" s="264"/>
      <c r="T61" s="264"/>
      <c r="U61" s="264"/>
    </row>
    <row r="62" spans="1:21" ht="13.15" customHeight="1">
      <c r="A62" s="1100"/>
      <c r="B62" s="30" t="s">
        <v>50</v>
      </c>
      <c r="C62" s="31"/>
      <c r="D62" s="31"/>
      <c r="E62" s="31"/>
      <c r="F62" s="31"/>
      <c r="G62" s="31"/>
      <c r="H62" s="31"/>
      <c r="I62" s="1057" t="str">
        <f t="shared" si="0"/>
        <v>M2</v>
      </c>
      <c r="J62" s="1058"/>
      <c r="K62" s="32">
        <f>N56</f>
        <v>39.6</v>
      </c>
      <c r="L62" s="33"/>
      <c r="M62" s="34"/>
      <c r="N62" s="34"/>
      <c r="O62" s="34"/>
      <c r="P62" s="35"/>
    </row>
    <row r="63" spans="1:21">
      <c r="A63" s="1100"/>
      <c r="B63" s="1066" t="s">
        <v>51</v>
      </c>
      <c r="C63" s="1067"/>
      <c r="D63" s="1067"/>
      <c r="E63" s="1067"/>
      <c r="F63" s="1067"/>
      <c r="G63" s="1067"/>
      <c r="H63" s="1096"/>
      <c r="I63" s="1057" t="str">
        <f t="shared" si="0"/>
        <v>M2</v>
      </c>
      <c r="J63" s="1058"/>
      <c r="K63" s="43">
        <f>VLOOKUP(D11,'RUBROS '!A1:F173,4)</f>
        <v>39.6</v>
      </c>
      <c r="L63" s="33"/>
      <c r="M63" s="34"/>
      <c r="N63" s="34"/>
      <c r="O63" s="34"/>
      <c r="P63" s="35"/>
    </row>
    <row r="64" spans="1:21">
      <c r="A64" s="1100"/>
      <c r="B64" s="1055" t="s">
        <v>52</v>
      </c>
      <c r="C64" s="1056"/>
      <c r="D64" s="1056"/>
      <c r="E64" s="1056"/>
      <c r="F64" s="1056"/>
      <c r="G64" s="1056"/>
      <c r="H64" s="1056"/>
      <c r="I64" s="1057" t="str">
        <f t="shared" si="0"/>
        <v>M2</v>
      </c>
      <c r="J64" s="1058"/>
      <c r="K64" s="43">
        <f>K62-K63</f>
        <v>0</v>
      </c>
      <c r="L64" s="1057"/>
      <c r="M64" s="1064"/>
      <c r="N64" s="1064"/>
      <c r="O64" s="1064"/>
      <c r="P64" s="1065"/>
    </row>
    <row r="65" spans="1:16">
      <c r="A65" s="1100"/>
      <c r="B65" s="1066" t="s">
        <v>53</v>
      </c>
      <c r="C65" s="1067"/>
      <c r="D65" s="1067"/>
      <c r="E65" s="1067"/>
      <c r="F65" s="1067"/>
      <c r="G65" s="1067"/>
      <c r="H65" s="1067"/>
      <c r="I65" s="1057" t="s">
        <v>54</v>
      </c>
      <c r="J65" s="1058"/>
      <c r="K65" s="44">
        <f>K62/K63</f>
        <v>1</v>
      </c>
      <c r="L65" s="1057"/>
      <c r="M65" s="1064"/>
      <c r="N65" s="1064"/>
      <c r="O65" s="1064"/>
      <c r="P65" s="1065"/>
    </row>
    <row r="66" spans="1:16" ht="13.5" thickBot="1">
      <c r="A66" s="1100"/>
      <c r="B66" s="1068" t="s">
        <v>55</v>
      </c>
      <c r="C66" s="1069"/>
      <c r="D66" s="1069"/>
      <c r="E66" s="1069"/>
      <c r="F66" s="1069"/>
      <c r="G66" s="1069"/>
      <c r="H66" s="1069"/>
      <c r="I66" s="1070" t="str">
        <f>+$D$13</f>
        <v>M2</v>
      </c>
      <c r="J66" s="1071"/>
      <c r="K66" s="100">
        <f>K61</f>
        <v>39.6</v>
      </c>
      <c r="L66" s="1070" t="s">
        <v>56</v>
      </c>
      <c r="M66" s="1072"/>
      <c r="N66" s="1072"/>
      <c r="O66" s="1072"/>
      <c r="P66" s="1073"/>
    </row>
    <row r="67" spans="1:16">
      <c r="A67" s="1100"/>
      <c r="B67" s="36"/>
      <c r="P67" s="26"/>
    </row>
    <row r="68" spans="1:16">
      <c r="A68" s="1100"/>
      <c r="B68" s="36"/>
      <c r="P68" s="26"/>
    </row>
    <row r="69" spans="1:16">
      <c r="A69" s="1100"/>
      <c r="B69" s="36"/>
      <c r="P69" s="26"/>
    </row>
    <row r="70" spans="1:16">
      <c r="A70" s="1100"/>
      <c r="B70" s="36"/>
      <c r="P70" s="26"/>
    </row>
    <row r="71" spans="1:16">
      <c r="A71" s="1100"/>
      <c r="B71" s="36"/>
      <c r="P71" s="26"/>
    </row>
    <row r="72" spans="1:16">
      <c r="A72" s="1100"/>
      <c r="B72" s="36"/>
      <c r="P72" s="26"/>
    </row>
    <row r="73" spans="1:16">
      <c r="A73" s="1100"/>
      <c r="B73" s="36"/>
      <c r="P73" s="26"/>
    </row>
    <row r="74" spans="1:16" ht="13.15" customHeight="1">
      <c r="A74" s="1100"/>
      <c r="B74" s="36"/>
      <c r="C74" s="1076" t="str">
        <f>INFO.!B13</f>
        <v xml:space="preserve">ING. BERNARDO V. USCA Z. </v>
      </c>
      <c r="D74" s="1076"/>
      <c r="E74" s="1076"/>
      <c r="F74" s="1076"/>
      <c r="G74" s="1076"/>
      <c r="H74" s="1076"/>
      <c r="L74" s="1059" t="str">
        <f>INFO.!B19</f>
        <v>ING. ANGELA G. SÁNCHEZ M.</v>
      </c>
      <c r="M74" s="1059"/>
      <c r="N74" s="1059"/>
      <c r="O74" s="1059"/>
      <c r="P74" s="1060"/>
    </row>
    <row r="75" spans="1:16">
      <c r="A75" s="1100"/>
      <c r="B75" s="36"/>
      <c r="C75" s="1063" t="str">
        <f>INFO.!A13</f>
        <v xml:space="preserve">CONTRATISTA </v>
      </c>
      <c r="D75" s="1063"/>
      <c r="E75" s="1063"/>
      <c r="F75" s="1063"/>
      <c r="G75" s="1063"/>
      <c r="H75" s="1063"/>
      <c r="L75" s="1061" t="str">
        <f>INFO.!A19</f>
        <v>FISCALIZADORA</v>
      </c>
      <c r="M75" s="1061"/>
      <c r="N75" s="1061"/>
      <c r="O75" s="1061"/>
      <c r="P75" s="1062"/>
    </row>
    <row r="76" spans="1:16">
      <c r="A76" s="443"/>
      <c r="B76" s="36"/>
      <c r="C76" s="152"/>
      <c r="D76" s="152"/>
      <c r="E76" s="152"/>
      <c r="F76" s="152"/>
      <c r="G76" s="152"/>
      <c r="H76" s="152"/>
      <c r="L76" s="560"/>
      <c r="M76" s="560"/>
      <c r="N76" s="560"/>
      <c r="O76" s="560"/>
      <c r="P76" s="444"/>
    </row>
    <row r="77" spans="1:16">
      <c r="A77" s="443"/>
      <c r="B77" s="36"/>
      <c r="C77" s="152"/>
      <c r="D77" s="152"/>
      <c r="E77" s="152"/>
      <c r="F77" s="152"/>
      <c r="G77" s="152"/>
      <c r="H77" s="152"/>
      <c r="L77" s="560"/>
      <c r="M77" s="560"/>
      <c r="N77" s="560"/>
      <c r="O77" s="560"/>
      <c r="P77" s="444"/>
    </row>
    <row r="78" spans="1:16">
      <c r="A78" s="443"/>
      <c r="B78" s="36"/>
      <c r="C78" s="152"/>
      <c r="D78" s="152"/>
      <c r="E78" s="152"/>
      <c r="F78" s="152"/>
      <c r="G78" s="152"/>
      <c r="H78" s="152"/>
      <c r="L78" s="560"/>
      <c r="M78" s="560"/>
      <c r="N78" s="560"/>
      <c r="O78" s="560"/>
      <c r="P78" s="444"/>
    </row>
    <row r="79" spans="1:16">
      <c r="A79" s="443"/>
      <c r="B79" s="36"/>
      <c r="C79" s="152"/>
      <c r="D79" s="152"/>
      <c r="E79" s="152"/>
      <c r="F79" s="152"/>
      <c r="G79" s="152"/>
      <c r="H79" s="152"/>
      <c r="L79" s="560"/>
      <c r="M79" s="560"/>
      <c r="N79" s="560"/>
      <c r="O79" s="560"/>
      <c r="P79" s="444"/>
    </row>
    <row r="80" spans="1:16">
      <c r="A80" s="443"/>
      <c r="B80" s="36"/>
      <c r="C80" s="152"/>
      <c r="D80" s="152"/>
      <c r="E80" s="152"/>
      <c r="F80" s="152"/>
      <c r="G80" s="152"/>
      <c r="H80" s="152"/>
      <c r="L80" s="560"/>
      <c r="M80" s="560"/>
      <c r="N80" s="560"/>
      <c r="O80" s="560"/>
      <c r="P80" s="444"/>
    </row>
    <row r="81" spans="1:16">
      <c r="A81" s="443"/>
      <c r="B81" s="36"/>
      <c r="C81" s="152"/>
      <c r="D81" s="152"/>
      <c r="E81" s="152"/>
      <c r="F81" s="1076" t="s">
        <v>790</v>
      </c>
      <c r="G81" s="1076"/>
      <c r="H81" s="1076"/>
      <c r="I81" s="1076"/>
      <c r="J81" s="1076"/>
      <c r="K81" s="1076"/>
      <c r="L81" s="560"/>
      <c r="M81" s="560"/>
      <c r="N81" s="560"/>
      <c r="O81" s="560"/>
      <c r="P81" s="444"/>
    </row>
    <row r="82" spans="1:16">
      <c r="A82" s="443"/>
      <c r="B82" s="36"/>
      <c r="C82" s="152"/>
      <c r="D82" s="152"/>
      <c r="E82" s="152"/>
      <c r="F82" s="1225" t="s">
        <v>791</v>
      </c>
      <c r="G82" s="1225"/>
      <c r="H82" s="1225"/>
      <c r="I82" s="1225"/>
      <c r="J82" s="1225"/>
      <c r="K82" s="1225"/>
      <c r="L82" s="560"/>
      <c r="M82" s="560"/>
      <c r="N82" s="560"/>
      <c r="O82" s="560"/>
      <c r="P82" s="444"/>
    </row>
    <row r="83" spans="1:16" ht="14.45" customHeight="1" thickBot="1">
      <c r="B83" s="39"/>
      <c r="C83" s="40"/>
      <c r="D83" s="40"/>
      <c r="E83" s="40"/>
      <c r="F83" s="40"/>
      <c r="G83" s="40"/>
      <c r="H83" s="40"/>
      <c r="I83" s="40"/>
      <c r="J83" s="40"/>
      <c r="K83" s="40"/>
      <c r="L83" s="40"/>
      <c r="M83" s="40"/>
      <c r="N83" s="40"/>
      <c r="O83" s="40"/>
      <c r="P83" s="41"/>
    </row>
  </sheetData>
  <mergeCells count="45">
    <mergeCell ref="F81:K81"/>
    <mergeCell ref="F82:K82"/>
    <mergeCell ref="L75:P75"/>
    <mergeCell ref="B64:H64"/>
    <mergeCell ref="I64:J64"/>
    <mergeCell ref="L64:P64"/>
    <mergeCell ref="B65:H65"/>
    <mergeCell ref="I65:J65"/>
    <mergeCell ref="L65:P65"/>
    <mergeCell ref="B66:H66"/>
    <mergeCell ref="I66:J66"/>
    <mergeCell ref="L66:P66"/>
    <mergeCell ref="C74:H74"/>
    <mergeCell ref="L74:P74"/>
    <mergeCell ref="I61:J61"/>
    <mergeCell ref="I62:J62"/>
    <mergeCell ref="B63:H63"/>
    <mergeCell ref="I63:J63"/>
    <mergeCell ref="C75:H75"/>
    <mergeCell ref="C52:N52"/>
    <mergeCell ref="C53:F54"/>
    <mergeCell ref="C56:M56"/>
    <mergeCell ref="I59:J59"/>
    <mergeCell ref="I60:J60"/>
    <mergeCell ref="B15:C15"/>
    <mergeCell ref="B17:C17"/>
    <mergeCell ref="D17:E17"/>
    <mergeCell ref="B18:P18"/>
    <mergeCell ref="B19:P19"/>
    <mergeCell ref="A1:P1"/>
    <mergeCell ref="A2:A75"/>
    <mergeCell ref="D2:N4"/>
    <mergeCell ref="B5:P5"/>
    <mergeCell ref="B6:C7"/>
    <mergeCell ref="D6:P7"/>
    <mergeCell ref="M8:N8"/>
    <mergeCell ref="O8:P8"/>
    <mergeCell ref="M9:N9"/>
    <mergeCell ref="B11:C11"/>
    <mergeCell ref="B58:G58"/>
    <mergeCell ref="I58:J58"/>
    <mergeCell ref="L58:P58"/>
    <mergeCell ref="B12:C12"/>
    <mergeCell ref="B13:C13"/>
    <mergeCell ref="B14:C14"/>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7B7BF-1A51-4E22-AE69-BBD6FA8F9398}">
  <sheetPr>
    <tabColor rgb="FF92D050"/>
  </sheetPr>
  <dimension ref="A1:U167"/>
  <sheetViews>
    <sheetView showGridLines="0" view="pageBreakPreview" topLeftCell="B51" zoomScale="85" zoomScaleNormal="80" zoomScaleSheetLayoutView="85" workbookViewId="0">
      <selection activeCell="S95" sqref="S95"/>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5 :</v>
      </c>
      <c r="C10" s="155"/>
      <c r="D10" s="18" t="str">
        <f>VLOOKUP(D11,'RUBROS '!A185:E280,2)</f>
        <v>GRADERIOS / ESTRUCTURA Y ACABADOS</v>
      </c>
      <c r="L10" s="156"/>
      <c r="M10" s="157"/>
      <c r="N10" s="157"/>
      <c r="P10" s="25"/>
      <c r="S10" s="264"/>
      <c r="T10" s="264"/>
      <c r="U10" s="264"/>
    </row>
    <row r="11" spans="1:21" s="18" customFormat="1" ht="15" customHeight="1">
      <c r="A11" s="1100"/>
      <c r="B11" s="1113" t="s">
        <v>61</v>
      </c>
      <c r="C11" s="1114"/>
      <c r="D11" s="158">
        <v>43</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ENLUCIDO VERTICAL PALETEADO</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K115</f>
        <v>35.58</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ENLUCIDO VERTICAL PALETEADO</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97"/>
      <c r="D84" s="97"/>
      <c r="E84" s="97"/>
      <c r="F84" s="97"/>
      <c r="G84" s="97"/>
      <c r="H84" s="97"/>
      <c r="I84" s="97"/>
      <c r="J84" s="97"/>
      <c r="K84" s="97"/>
      <c r="L84" s="97"/>
      <c r="M84" s="97"/>
      <c r="N84" s="97"/>
      <c r="O84" s="97"/>
      <c r="P84" s="98"/>
      <c r="S84" s="264"/>
      <c r="T84" s="264"/>
      <c r="U84" s="264"/>
    </row>
    <row r="85" spans="1:21" s="18" customFormat="1">
      <c r="A85" s="1100"/>
      <c r="B85" s="99"/>
      <c r="P85" s="25"/>
      <c r="S85" s="264"/>
      <c r="T85" s="264"/>
      <c r="U85" s="264"/>
    </row>
    <row r="86" spans="1:21" s="18" customFormat="1">
      <c r="A86" s="1100"/>
      <c r="B86" s="99"/>
      <c r="C86" s="1044" t="str">
        <f>B21</f>
        <v>ENLUCIDO VERTICAL PALETEADO</v>
      </c>
      <c r="D86" s="1045"/>
      <c r="E86" s="1045"/>
      <c r="F86" s="1045"/>
      <c r="G86" s="1045"/>
      <c r="H86" s="1045"/>
      <c r="I86" s="1045"/>
      <c r="J86" s="1045"/>
      <c r="K86" s="1045"/>
      <c r="L86" s="1045"/>
      <c r="M86" s="1045"/>
      <c r="N86" s="1046"/>
      <c r="P86" s="25"/>
      <c r="S86" s="264"/>
      <c r="T86" s="264"/>
      <c r="U86" s="264"/>
    </row>
    <row r="87" spans="1:21" s="18" customFormat="1">
      <c r="A87" s="1100"/>
      <c r="B87" s="99"/>
      <c r="C87" s="1047" t="s">
        <v>114</v>
      </c>
      <c r="D87" s="1048"/>
      <c r="E87" s="1048"/>
      <c r="F87" s="1049"/>
      <c r="G87" s="237" t="s">
        <v>527</v>
      </c>
      <c r="H87" s="237" t="s">
        <v>528</v>
      </c>
      <c r="I87" s="237" t="s">
        <v>532</v>
      </c>
      <c r="J87" s="237" t="s">
        <v>529</v>
      </c>
      <c r="K87" s="237" t="s">
        <v>530</v>
      </c>
      <c r="L87" s="237" t="s">
        <v>531</v>
      </c>
      <c r="M87" s="237" t="s">
        <v>533</v>
      </c>
      <c r="N87" s="237" t="s">
        <v>60</v>
      </c>
      <c r="P87" s="25"/>
      <c r="S87" s="264"/>
      <c r="T87" s="264"/>
      <c r="U87" s="264"/>
    </row>
    <row r="88" spans="1:21" s="18" customFormat="1">
      <c r="A88" s="1100"/>
      <c r="B88" s="99"/>
      <c r="C88" s="1050"/>
      <c r="D88" s="1051"/>
      <c r="E88" s="1051"/>
      <c r="F88" s="1052"/>
      <c r="G88" s="237" t="s">
        <v>181</v>
      </c>
      <c r="H88" s="237" t="s">
        <v>181</v>
      </c>
      <c r="I88" s="237" t="s">
        <v>181</v>
      </c>
      <c r="J88" s="237" t="s">
        <v>181</v>
      </c>
      <c r="K88" s="237" t="s">
        <v>181</v>
      </c>
      <c r="L88" s="237" t="s">
        <v>181</v>
      </c>
      <c r="M88" s="237" t="s">
        <v>182</v>
      </c>
      <c r="N88" s="237" t="s">
        <v>181</v>
      </c>
      <c r="P88" s="25"/>
      <c r="S88" s="264"/>
      <c r="T88" s="264"/>
      <c r="U88" s="264"/>
    </row>
    <row r="89" spans="1:21" s="18" customFormat="1">
      <c r="A89" s="1100"/>
      <c r="B89" s="99"/>
      <c r="C89" s="573" t="s">
        <v>500</v>
      </c>
      <c r="D89" s="574"/>
      <c r="E89" s="574"/>
      <c r="F89" s="574"/>
      <c r="G89" s="574"/>
      <c r="H89" s="574"/>
      <c r="I89" s="574"/>
      <c r="J89" s="574"/>
      <c r="K89" s="574"/>
      <c r="L89" s="574"/>
      <c r="M89" s="574"/>
      <c r="N89" s="575"/>
      <c r="P89" s="25"/>
      <c r="S89" s="264"/>
      <c r="T89" s="264"/>
      <c r="U89" s="264"/>
    </row>
    <row r="90" spans="1:21" s="18" customFormat="1">
      <c r="A90" s="1100"/>
      <c r="B90" s="99"/>
      <c r="C90" s="357" t="s">
        <v>585</v>
      </c>
      <c r="D90" s="355"/>
      <c r="E90" s="355"/>
      <c r="F90" s="355"/>
      <c r="G90" s="236">
        <v>0.26</v>
      </c>
      <c r="H90" s="236">
        <v>0.27</v>
      </c>
      <c r="I90" s="317">
        <f>ROUND(AVERAGE(G90:H90),2)</f>
        <v>0.27</v>
      </c>
      <c r="J90" s="317">
        <v>1.82</v>
      </c>
      <c r="K90" s="236"/>
      <c r="L90" s="317">
        <f>ROUND(AVERAGE(J90:K90),2)</f>
        <v>1.82</v>
      </c>
      <c r="M90" s="236">
        <v>1</v>
      </c>
      <c r="N90" s="317">
        <f>ROUND(I90*L90*M90,2)</f>
        <v>0.49</v>
      </c>
      <c r="P90" s="25"/>
    </row>
    <row r="91" spans="1:21" s="18" customFormat="1">
      <c r="A91" s="1100"/>
      <c r="B91" s="99"/>
      <c r="C91" s="357" t="s">
        <v>535</v>
      </c>
      <c r="D91" s="355"/>
      <c r="E91" s="355"/>
      <c r="F91" s="355"/>
      <c r="G91" s="236">
        <v>0.33</v>
      </c>
      <c r="H91" s="236">
        <v>0.33</v>
      </c>
      <c r="I91" s="317">
        <f t="shared" ref="I91:I95" si="0">ROUND(AVERAGE(G91:H91),2)</f>
        <v>0.33</v>
      </c>
      <c r="J91" s="317">
        <v>1.82</v>
      </c>
      <c r="K91" s="236"/>
      <c r="L91" s="317">
        <f t="shared" ref="L91:L95" si="1">ROUND(AVERAGE(J91:K91),2)</f>
        <v>1.82</v>
      </c>
      <c r="M91" s="236">
        <v>1</v>
      </c>
      <c r="N91" s="317">
        <f t="shared" ref="N91:N95" si="2">ROUND(I91*L91*M91,2)</f>
        <v>0.6</v>
      </c>
      <c r="P91" s="25"/>
    </row>
    <row r="92" spans="1:21" s="18" customFormat="1">
      <c r="A92" s="1100"/>
      <c r="B92" s="99"/>
      <c r="C92" s="357" t="s">
        <v>586</v>
      </c>
      <c r="D92" s="355"/>
      <c r="E92" s="355"/>
      <c r="F92" s="355"/>
      <c r="G92" s="236">
        <v>0.4</v>
      </c>
      <c r="H92" s="236"/>
      <c r="I92" s="317">
        <f t="shared" si="0"/>
        <v>0.4</v>
      </c>
      <c r="J92" s="317">
        <v>0.6</v>
      </c>
      <c r="K92" s="236"/>
      <c r="L92" s="317">
        <f t="shared" si="1"/>
        <v>0.6</v>
      </c>
      <c r="M92" s="236">
        <v>2</v>
      </c>
      <c r="N92" s="317">
        <f t="shared" si="2"/>
        <v>0.48</v>
      </c>
      <c r="P92" s="25"/>
    </row>
    <row r="93" spans="1:21" s="18" customFormat="1">
      <c r="A93" s="1100"/>
      <c r="B93" s="99"/>
      <c r="C93" s="357" t="s">
        <v>536</v>
      </c>
      <c r="D93" s="355"/>
      <c r="E93" s="355"/>
      <c r="F93" s="355"/>
      <c r="G93" s="236">
        <v>0.26</v>
      </c>
      <c r="H93" s="236">
        <v>0.33</v>
      </c>
      <c r="I93" s="317">
        <f t="shared" si="0"/>
        <v>0.3</v>
      </c>
      <c r="J93" s="317">
        <v>11.02</v>
      </c>
      <c r="K93" s="236"/>
      <c r="L93" s="317">
        <f t="shared" si="1"/>
        <v>11.02</v>
      </c>
      <c r="M93" s="236">
        <v>1</v>
      </c>
      <c r="N93" s="317">
        <f t="shared" si="2"/>
        <v>3.31</v>
      </c>
      <c r="P93" s="25"/>
    </row>
    <row r="94" spans="1:21" s="18" customFormat="1">
      <c r="A94" s="1100"/>
      <c r="B94" s="99"/>
      <c r="C94" s="357" t="s">
        <v>534</v>
      </c>
      <c r="D94" s="355"/>
      <c r="E94" s="355"/>
      <c r="F94" s="355"/>
      <c r="G94" s="236">
        <v>0.27</v>
      </c>
      <c r="H94" s="236">
        <v>0.33</v>
      </c>
      <c r="I94" s="317">
        <f t="shared" si="0"/>
        <v>0.3</v>
      </c>
      <c r="J94" s="317">
        <v>11.02</v>
      </c>
      <c r="K94" s="236"/>
      <c r="L94" s="317">
        <f t="shared" si="1"/>
        <v>11.02</v>
      </c>
      <c r="M94" s="236">
        <v>1</v>
      </c>
      <c r="N94" s="317">
        <f t="shared" si="2"/>
        <v>3.31</v>
      </c>
      <c r="P94" s="25"/>
    </row>
    <row r="95" spans="1:21" s="18" customFormat="1">
      <c r="A95" s="1100"/>
      <c r="B95" s="99"/>
      <c r="C95" s="357" t="s">
        <v>537</v>
      </c>
      <c r="D95" s="355"/>
      <c r="E95" s="355"/>
      <c r="F95" s="355"/>
      <c r="G95" s="236">
        <v>0.4</v>
      </c>
      <c r="H95" s="236"/>
      <c r="I95" s="317">
        <f t="shared" si="0"/>
        <v>0.4</v>
      </c>
      <c r="J95" s="317">
        <v>11.02</v>
      </c>
      <c r="K95" s="236"/>
      <c r="L95" s="317">
        <f t="shared" si="1"/>
        <v>11.02</v>
      </c>
      <c r="M95" s="236">
        <v>2</v>
      </c>
      <c r="N95" s="317">
        <f t="shared" si="2"/>
        <v>8.82</v>
      </c>
      <c r="P95" s="25"/>
    </row>
    <row r="96" spans="1:21" s="18" customFormat="1">
      <c r="A96" s="1100"/>
      <c r="B96" s="99"/>
      <c r="C96" s="357" t="s">
        <v>587</v>
      </c>
      <c r="D96" s="355"/>
      <c r="E96" s="355"/>
      <c r="F96" s="355"/>
      <c r="G96" s="236">
        <v>0.34</v>
      </c>
      <c r="H96" s="236">
        <v>0.35</v>
      </c>
      <c r="I96" s="317">
        <f>ROUND(AVERAGE(G96:H96),2)</f>
        <v>0.35</v>
      </c>
      <c r="J96" s="317">
        <v>1.82</v>
      </c>
      <c r="K96" s="236"/>
      <c r="L96" s="317">
        <f>ROUND(AVERAGE(J96:K96),2)</f>
        <v>1.82</v>
      </c>
      <c r="M96" s="236">
        <v>1</v>
      </c>
      <c r="N96" s="317">
        <f>ROUND(I96*L96*M96,2)</f>
        <v>0.64</v>
      </c>
      <c r="P96" s="25"/>
    </row>
    <row r="97" spans="1:21" s="18" customFormat="1">
      <c r="A97" s="1100"/>
      <c r="B97" s="99"/>
      <c r="C97" s="357" t="s">
        <v>538</v>
      </c>
      <c r="D97" s="355"/>
      <c r="E97" s="355"/>
      <c r="F97" s="355"/>
      <c r="G97" s="236">
        <v>0.36</v>
      </c>
      <c r="H97" s="236">
        <v>0.39</v>
      </c>
      <c r="I97" s="317">
        <f t="shared" ref="I97:I101" si="3">ROUND(AVERAGE(G97:H97),2)</f>
        <v>0.38</v>
      </c>
      <c r="J97" s="317">
        <v>1.82</v>
      </c>
      <c r="K97" s="236"/>
      <c r="L97" s="317">
        <f t="shared" ref="L97:L101" si="4">ROUND(AVERAGE(J97:K97),2)</f>
        <v>1.82</v>
      </c>
      <c r="M97" s="236">
        <v>1</v>
      </c>
      <c r="N97" s="317">
        <f t="shared" ref="N97:N101" si="5">ROUND(I97*L97*M97,2)</f>
        <v>0.69</v>
      </c>
      <c r="P97" s="25"/>
    </row>
    <row r="98" spans="1:21" s="18" customFormat="1">
      <c r="A98" s="1100"/>
      <c r="B98" s="99"/>
      <c r="C98" s="357" t="s">
        <v>588</v>
      </c>
      <c r="D98" s="355"/>
      <c r="E98" s="355"/>
      <c r="F98" s="355"/>
      <c r="G98" s="236">
        <v>0.4</v>
      </c>
      <c r="H98" s="236"/>
      <c r="I98" s="317">
        <f t="shared" si="3"/>
        <v>0.4</v>
      </c>
      <c r="J98" s="317">
        <v>0.6</v>
      </c>
      <c r="K98" s="236"/>
      <c r="L98" s="317">
        <f t="shared" si="4"/>
        <v>0.6</v>
      </c>
      <c r="M98" s="236">
        <v>2</v>
      </c>
      <c r="N98" s="317">
        <f t="shared" si="5"/>
        <v>0.48</v>
      </c>
      <c r="P98" s="25"/>
      <c r="S98" s="264"/>
      <c r="T98" s="264"/>
      <c r="U98" s="264"/>
    </row>
    <row r="99" spans="1:21" s="18" customFormat="1">
      <c r="A99" s="1100"/>
      <c r="B99" s="99"/>
      <c r="C99" s="357" t="s">
        <v>539</v>
      </c>
      <c r="D99" s="355"/>
      <c r="E99" s="355"/>
      <c r="F99" s="355"/>
      <c r="G99" s="236">
        <v>0.34</v>
      </c>
      <c r="H99" s="236">
        <v>0.36</v>
      </c>
      <c r="I99" s="317">
        <f t="shared" si="3"/>
        <v>0.35</v>
      </c>
      <c r="J99" s="317">
        <v>11.02</v>
      </c>
      <c r="K99" s="236"/>
      <c r="L99" s="317">
        <f t="shared" si="4"/>
        <v>11.02</v>
      </c>
      <c r="M99" s="236">
        <v>1</v>
      </c>
      <c r="N99" s="317">
        <f t="shared" si="5"/>
        <v>3.86</v>
      </c>
      <c r="P99" s="25"/>
      <c r="S99" s="264"/>
      <c r="T99" s="264"/>
      <c r="U99" s="264"/>
    </row>
    <row r="100" spans="1:21" s="18" customFormat="1">
      <c r="A100" s="1100"/>
      <c r="B100" s="99"/>
      <c r="C100" s="357" t="s">
        <v>540</v>
      </c>
      <c r="D100" s="355"/>
      <c r="E100" s="355"/>
      <c r="F100" s="355"/>
      <c r="G100" s="236">
        <v>0.35</v>
      </c>
      <c r="H100" s="236">
        <v>0.39</v>
      </c>
      <c r="I100" s="317">
        <f t="shared" si="3"/>
        <v>0.37</v>
      </c>
      <c r="J100" s="317">
        <v>11.02</v>
      </c>
      <c r="K100" s="236"/>
      <c r="L100" s="317">
        <f t="shared" si="4"/>
        <v>11.02</v>
      </c>
      <c r="M100" s="236">
        <v>1</v>
      </c>
      <c r="N100" s="317">
        <f t="shared" si="5"/>
        <v>4.08</v>
      </c>
      <c r="P100" s="25"/>
      <c r="S100" s="264"/>
      <c r="T100" s="264"/>
      <c r="U100" s="264"/>
    </row>
    <row r="101" spans="1:21" s="18" customFormat="1">
      <c r="A101" s="1100"/>
      <c r="B101" s="99"/>
      <c r="C101" s="357" t="s">
        <v>541</v>
      </c>
      <c r="D101" s="355"/>
      <c r="E101" s="355"/>
      <c r="F101" s="355"/>
      <c r="G101" s="236">
        <v>0.4</v>
      </c>
      <c r="H101" s="236"/>
      <c r="I101" s="317">
        <f t="shared" si="3"/>
        <v>0.4</v>
      </c>
      <c r="J101" s="317">
        <v>11.02</v>
      </c>
      <c r="K101" s="236"/>
      <c r="L101" s="317">
        <f t="shared" si="4"/>
        <v>11.02</v>
      </c>
      <c r="M101" s="236">
        <v>2</v>
      </c>
      <c r="N101" s="317">
        <f t="shared" si="5"/>
        <v>8.82</v>
      </c>
      <c r="P101" s="25"/>
      <c r="S101" s="264"/>
      <c r="T101" s="264"/>
      <c r="U101" s="264"/>
    </row>
    <row r="102" spans="1:21" s="18" customFormat="1">
      <c r="A102" s="1100"/>
      <c r="B102" s="99"/>
      <c r="C102" s="1184" t="s">
        <v>60</v>
      </c>
      <c r="D102" s="1232"/>
      <c r="E102" s="1232"/>
      <c r="F102" s="1232"/>
      <c r="G102" s="1232"/>
      <c r="H102" s="1232"/>
      <c r="I102" s="1232"/>
      <c r="J102" s="1232"/>
      <c r="K102" s="1232"/>
      <c r="L102" s="1232"/>
      <c r="M102" s="1185"/>
      <c r="N102" s="279">
        <f>ROUND(SUM(N90:N101),2)</f>
        <v>35.58</v>
      </c>
      <c r="P102" s="25"/>
      <c r="S102" s="264"/>
      <c r="T102" s="264"/>
      <c r="U102" s="264"/>
    </row>
    <row r="103" spans="1:21" s="18" customFormat="1">
      <c r="A103" s="1100"/>
      <c r="B103" s="99"/>
      <c r="P103" s="25"/>
      <c r="S103" s="264"/>
      <c r="T103" s="264"/>
      <c r="U103" s="264"/>
    </row>
    <row r="104" spans="1:21" s="18" customFormat="1">
      <c r="A104" s="1100"/>
      <c r="B104" s="99"/>
      <c r="P104" s="25"/>
      <c r="S104" s="264"/>
      <c r="T104" s="264"/>
      <c r="U104" s="264"/>
    </row>
    <row r="105" spans="1:21" s="18" customFormat="1">
      <c r="A105" s="1100"/>
      <c r="B105" s="99"/>
      <c r="P105" s="25"/>
      <c r="S105" s="264"/>
      <c r="T105" s="264"/>
      <c r="U105" s="264"/>
    </row>
    <row r="106" spans="1:21" s="18" customFormat="1" ht="13.5" thickBot="1">
      <c r="A106" s="1100"/>
      <c r="B106" s="99"/>
      <c r="P106" s="25"/>
      <c r="S106" s="264"/>
      <c r="T106" s="264"/>
      <c r="U106" s="264"/>
    </row>
    <row r="107" spans="1:21">
      <c r="A107" s="1100"/>
      <c r="B107" s="1088" t="s">
        <v>27</v>
      </c>
      <c r="C107" s="1089"/>
      <c r="D107" s="1089"/>
      <c r="E107" s="1089"/>
      <c r="F107" s="1089"/>
      <c r="G107" s="1089"/>
      <c r="H107" s="28"/>
      <c r="I107" s="1090" t="s">
        <v>28</v>
      </c>
      <c r="J107" s="1091"/>
      <c r="K107" s="29" t="s">
        <v>48</v>
      </c>
      <c r="L107" s="1092" t="s">
        <v>49</v>
      </c>
      <c r="M107" s="1089"/>
      <c r="N107" s="1089"/>
      <c r="O107" s="1089"/>
      <c r="P107" s="1093"/>
    </row>
    <row r="108" spans="1:21" ht="13.15" customHeight="1">
      <c r="A108" s="1100"/>
      <c r="B108" s="30" t="s">
        <v>112</v>
      </c>
      <c r="C108" s="31"/>
      <c r="D108" s="31"/>
      <c r="E108" s="31"/>
      <c r="F108" s="31"/>
      <c r="G108" s="31"/>
      <c r="H108" s="31"/>
      <c r="I108" s="1057" t="str">
        <f t="shared" ref="I108:I113" si="6">+$D$13</f>
        <v>M2</v>
      </c>
      <c r="J108" s="1058"/>
      <c r="K108" s="32">
        <f>VLOOKUP(D11,'PLAN. ANTE.'!$A$2:$E$50,3,FALSE)</f>
        <v>0</v>
      </c>
      <c r="L108" s="33"/>
      <c r="M108" s="34"/>
      <c r="N108" s="34"/>
      <c r="O108" s="34"/>
      <c r="P108" s="35"/>
    </row>
    <row r="109" spans="1:21" ht="13.15" customHeight="1">
      <c r="A109" s="1100"/>
      <c r="B109" s="30" t="s">
        <v>111</v>
      </c>
      <c r="C109" s="31"/>
      <c r="D109" s="31"/>
      <c r="E109" s="31"/>
      <c r="F109" s="31"/>
      <c r="G109" s="31"/>
      <c r="H109" s="31"/>
      <c r="I109" s="1057" t="str">
        <f t="shared" si="6"/>
        <v>M2</v>
      </c>
      <c r="J109" s="1058"/>
      <c r="K109" s="32">
        <f>VLOOKUP(D11,'PLAN. ANTE.'!$A$2:$E$50,4,FALSE)</f>
        <v>0</v>
      </c>
      <c r="L109" s="33"/>
      <c r="M109" s="34"/>
      <c r="N109" s="34"/>
      <c r="O109" s="34"/>
      <c r="P109" s="35"/>
    </row>
    <row r="110" spans="1:21" s="195" customFormat="1" ht="13.15" customHeight="1">
      <c r="A110" s="1100"/>
      <c r="B110" s="189" t="s">
        <v>303</v>
      </c>
      <c r="C110" s="190"/>
      <c r="D110" s="190"/>
      <c r="E110" s="190"/>
      <c r="F110" s="190"/>
      <c r="G110" s="190"/>
      <c r="H110" s="190"/>
      <c r="I110" s="1094" t="str">
        <f t="shared" si="6"/>
        <v>M2</v>
      </c>
      <c r="J110" s="1095"/>
      <c r="K110" s="192">
        <f>ROUND(K111-SUM(K108:K109),2)</f>
        <v>35.58</v>
      </c>
      <c r="L110" s="191"/>
      <c r="M110" s="193"/>
      <c r="N110" s="193"/>
      <c r="O110" s="193"/>
      <c r="P110" s="194"/>
      <c r="S110" s="264"/>
      <c r="T110" s="264"/>
      <c r="U110" s="264"/>
    </row>
    <row r="111" spans="1:21" ht="13.15" customHeight="1">
      <c r="A111" s="1100"/>
      <c r="B111" s="30" t="s">
        <v>50</v>
      </c>
      <c r="C111" s="31"/>
      <c r="D111" s="31"/>
      <c r="E111" s="31"/>
      <c r="F111" s="31"/>
      <c r="G111" s="31"/>
      <c r="H111" s="31"/>
      <c r="I111" s="1057" t="str">
        <f t="shared" si="6"/>
        <v>M2</v>
      </c>
      <c r="J111" s="1058"/>
      <c r="K111" s="32">
        <f>N102</f>
        <v>35.58</v>
      </c>
      <c r="L111" s="33"/>
      <c r="M111" s="34"/>
      <c r="N111" s="34"/>
      <c r="O111" s="34"/>
      <c r="P111" s="35"/>
    </row>
    <row r="112" spans="1:21">
      <c r="A112" s="1100"/>
      <c r="B112" s="1066" t="s">
        <v>51</v>
      </c>
      <c r="C112" s="1067"/>
      <c r="D112" s="1067"/>
      <c r="E112" s="1067"/>
      <c r="F112" s="1067"/>
      <c r="G112" s="1067"/>
      <c r="H112" s="1096"/>
      <c r="I112" s="1057" t="str">
        <f t="shared" si="6"/>
        <v>M2</v>
      </c>
      <c r="J112" s="1058"/>
      <c r="K112" s="43">
        <f>VLOOKUP(D11,'RUBROS '!A1:F173,4)</f>
        <v>28.96</v>
      </c>
      <c r="L112" s="33"/>
      <c r="M112" s="34"/>
      <c r="N112" s="34"/>
      <c r="O112" s="34"/>
      <c r="P112" s="35"/>
    </row>
    <row r="113" spans="1:16">
      <c r="A113" s="1100"/>
      <c r="B113" s="1055" t="s">
        <v>52</v>
      </c>
      <c r="C113" s="1056"/>
      <c r="D113" s="1056"/>
      <c r="E113" s="1056"/>
      <c r="F113" s="1056"/>
      <c r="G113" s="1056"/>
      <c r="H113" s="1056"/>
      <c r="I113" s="1057" t="str">
        <f t="shared" si="6"/>
        <v>M2</v>
      </c>
      <c r="J113" s="1058"/>
      <c r="K113" s="43">
        <f>K111-K112</f>
        <v>6.6199999999999974</v>
      </c>
      <c r="L113" s="1057"/>
      <c r="M113" s="1064"/>
      <c r="N113" s="1064"/>
      <c r="O113" s="1064"/>
      <c r="P113" s="1065"/>
    </row>
    <row r="114" spans="1:16">
      <c r="A114" s="1100"/>
      <c r="B114" s="1066" t="s">
        <v>53</v>
      </c>
      <c r="C114" s="1067"/>
      <c r="D114" s="1067"/>
      <c r="E114" s="1067"/>
      <c r="F114" s="1067"/>
      <c r="G114" s="1067"/>
      <c r="H114" s="1067"/>
      <c r="I114" s="1057" t="s">
        <v>54</v>
      </c>
      <c r="J114" s="1058"/>
      <c r="K114" s="44">
        <f>K111/K112</f>
        <v>1.2285911602209945</v>
      </c>
      <c r="L114" s="1057"/>
      <c r="M114" s="1064"/>
      <c r="N114" s="1064"/>
      <c r="O114" s="1064"/>
      <c r="P114" s="1065"/>
    </row>
    <row r="115" spans="1:16" ht="13.5" thickBot="1">
      <c r="A115" s="1100"/>
      <c r="B115" s="1068" t="s">
        <v>55</v>
      </c>
      <c r="C115" s="1069"/>
      <c r="D115" s="1069"/>
      <c r="E115" s="1069"/>
      <c r="F115" s="1069"/>
      <c r="G115" s="1069"/>
      <c r="H115" s="1069"/>
      <c r="I115" s="1070" t="str">
        <f>+$D$13</f>
        <v>M2</v>
      </c>
      <c r="J115" s="1071"/>
      <c r="K115" s="100">
        <f>K110</f>
        <v>35.58</v>
      </c>
      <c r="L115" s="1070" t="s">
        <v>56</v>
      </c>
      <c r="M115" s="1072"/>
      <c r="N115" s="1072"/>
      <c r="O115" s="1072"/>
      <c r="P115" s="1073"/>
    </row>
    <row r="116" spans="1:16">
      <c r="A116" s="1100"/>
      <c r="B116" s="36"/>
      <c r="P116" s="26"/>
    </row>
    <row r="117" spans="1:16">
      <c r="A117" s="1100"/>
      <c r="B117" s="36"/>
      <c r="P117" s="26"/>
    </row>
    <row r="118" spans="1:16">
      <c r="A118" s="1100"/>
      <c r="B118" s="36"/>
      <c r="P118" s="26"/>
    </row>
    <row r="119" spans="1:16">
      <c r="A119" s="1100"/>
      <c r="B119" s="36"/>
      <c r="P119" s="26"/>
    </row>
    <row r="120" spans="1:16">
      <c r="A120" s="1100"/>
      <c r="B120" s="36"/>
      <c r="P120" s="26"/>
    </row>
    <row r="121" spans="1:16">
      <c r="A121" s="1100"/>
      <c r="B121" s="36"/>
      <c r="P121" s="26"/>
    </row>
    <row r="122" spans="1:16">
      <c r="A122" s="1100"/>
      <c r="B122" s="36"/>
      <c r="P122" s="26"/>
    </row>
    <row r="123" spans="1:16" ht="13.15" customHeight="1">
      <c r="A123" s="1100"/>
      <c r="B123" s="36"/>
      <c r="C123" s="1076" t="str">
        <f>INFO.!B13</f>
        <v xml:space="preserve">ING. BERNARDO V. USCA Z. </v>
      </c>
      <c r="D123" s="1076"/>
      <c r="E123" s="1076"/>
      <c r="F123" s="1076"/>
      <c r="G123" s="1076"/>
      <c r="H123" s="1076"/>
      <c r="L123" s="1059" t="str">
        <f>INFO.!B19</f>
        <v>ING. ANGELA G. SÁNCHEZ M.</v>
      </c>
      <c r="M123" s="1059"/>
      <c r="N123" s="1059"/>
      <c r="O123" s="1059"/>
      <c r="P123" s="1060"/>
    </row>
    <row r="124" spans="1:16">
      <c r="A124" s="1100"/>
      <c r="B124" s="36"/>
      <c r="C124" s="1063" t="str">
        <f>INFO.!A13</f>
        <v xml:space="preserve">CONTRATISTA </v>
      </c>
      <c r="D124" s="1063"/>
      <c r="E124" s="1063"/>
      <c r="F124" s="1063"/>
      <c r="G124" s="1063"/>
      <c r="H124" s="1063"/>
      <c r="L124" s="1061" t="str">
        <f>INFO.!A19</f>
        <v>FISCALIZADORA</v>
      </c>
      <c r="M124" s="1061"/>
      <c r="N124" s="1061"/>
      <c r="O124" s="1061"/>
      <c r="P124" s="1062"/>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076" t="s">
        <v>790</v>
      </c>
      <c r="G131" s="1076"/>
      <c r="H131" s="1076"/>
      <c r="I131" s="1076"/>
      <c r="J131" s="1076"/>
      <c r="K131" s="1076"/>
      <c r="L131" s="560"/>
      <c r="M131" s="560"/>
      <c r="N131" s="560"/>
      <c r="O131" s="560"/>
      <c r="P131" s="444"/>
    </row>
    <row r="132" spans="1:16">
      <c r="A132" s="443"/>
      <c r="B132" s="36"/>
      <c r="C132" s="152"/>
      <c r="D132" s="152"/>
      <c r="E132" s="152"/>
      <c r="F132" s="1225" t="s">
        <v>791</v>
      </c>
      <c r="G132" s="1225"/>
      <c r="H132" s="1225"/>
      <c r="I132" s="1225"/>
      <c r="J132" s="1225"/>
      <c r="K132" s="1225"/>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4.45" customHeight="1" thickBot="1">
      <c r="B167" s="39"/>
      <c r="C167" s="40"/>
      <c r="D167" s="40"/>
      <c r="E167" s="40"/>
      <c r="F167" s="40"/>
      <c r="G167" s="40"/>
      <c r="H167" s="40"/>
      <c r="I167" s="40"/>
      <c r="J167" s="40"/>
      <c r="K167" s="40"/>
      <c r="L167" s="40"/>
      <c r="M167" s="40"/>
      <c r="N167" s="40"/>
      <c r="O167" s="40"/>
      <c r="P167" s="41"/>
    </row>
  </sheetData>
  <mergeCells count="45">
    <mergeCell ref="F131:K131"/>
    <mergeCell ref="F132:K132"/>
    <mergeCell ref="A1:P1"/>
    <mergeCell ref="A2:A124"/>
    <mergeCell ref="D2:N4"/>
    <mergeCell ref="B5:P5"/>
    <mergeCell ref="B6:C7"/>
    <mergeCell ref="D6:P7"/>
    <mergeCell ref="M8:N8"/>
    <mergeCell ref="O8:P8"/>
    <mergeCell ref="M9:N9"/>
    <mergeCell ref="B11:C11"/>
    <mergeCell ref="B107:G107"/>
    <mergeCell ref="I107:J107"/>
    <mergeCell ref="L107:P107"/>
    <mergeCell ref="B12:C12"/>
    <mergeCell ref="B13:C13"/>
    <mergeCell ref="B14:C14"/>
    <mergeCell ref="B15:C15"/>
    <mergeCell ref="B17:C17"/>
    <mergeCell ref="D17:E17"/>
    <mergeCell ref="B18:P18"/>
    <mergeCell ref="B19:P19"/>
    <mergeCell ref="C86:N86"/>
    <mergeCell ref="C87:F88"/>
    <mergeCell ref="C102:M102"/>
    <mergeCell ref="I108:J108"/>
    <mergeCell ref="I109:J109"/>
    <mergeCell ref="I110:J110"/>
    <mergeCell ref="I111:J111"/>
    <mergeCell ref="B112:H112"/>
    <mergeCell ref="I112:J112"/>
    <mergeCell ref="C124:H124"/>
    <mergeCell ref="L124:P124"/>
    <mergeCell ref="B113:H113"/>
    <mergeCell ref="I113:J113"/>
    <mergeCell ref="L113:P113"/>
    <mergeCell ref="B114:H114"/>
    <mergeCell ref="I114:J114"/>
    <mergeCell ref="L114:P114"/>
    <mergeCell ref="B115:H115"/>
    <mergeCell ref="I115:J115"/>
    <mergeCell ref="L115:P115"/>
    <mergeCell ref="C123:H123"/>
    <mergeCell ref="L123:P123"/>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B242D-F7FF-48C8-9602-76567E7479EE}">
  <sheetPr>
    <tabColor rgb="FF92D050"/>
  </sheetPr>
  <dimension ref="A1:U167"/>
  <sheetViews>
    <sheetView showGridLines="0" view="pageBreakPreview" topLeftCell="A57" zoomScale="85" zoomScaleNormal="80" zoomScaleSheetLayoutView="85" workbookViewId="0">
      <selection activeCell="S108" sqref="S108"/>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5 :</v>
      </c>
      <c r="C10" s="155"/>
      <c r="D10" s="18" t="str">
        <f>VLOOKUP(D11,'RUBROS '!A185:E280,2)</f>
        <v>GRADERIOS / ESTRUCTURA Y ACABADOS</v>
      </c>
      <c r="L10" s="156"/>
      <c r="M10" s="157"/>
      <c r="N10" s="157"/>
      <c r="P10" s="25"/>
      <c r="S10" s="264"/>
      <c r="T10" s="264"/>
      <c r="U10" s="264"/>
    </row>
    <row r="11" spans="1:21" s="18" customFormat="1" ht="15" customHeight="1">
      <c r="A11" s="1100"/>
      <c r="B11" s="1113" t="s">
        <v>61</v>
      </c>
      <c r="C11" s="1114"/>
      <c r="D11" s="158">
        <v>44</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EMPASTE DE PAREDES</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K115</f>
        <v>35.58</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EMPASTE DE PAREDES</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97"/>
      <c r="D84" s="97"/>
      <c r="E84" s="97"/>
      <c r="F84" s="97"/>
      <c r="G84" s="97"/>
      <c r="H84" s="97"/>
      <c r="I84" s="97"/>
      <c r="J84" s="97"/>
      <c r="K84" s="97"/>
      <c r="L84" s="97"/>
      <c r="M84" s="97"/>
      <c r="N84" s="97"/>
      <c r="O84" s="97"/>
      <c r="P84" s="98"/>
      <c r="S84" s="264"/>
      <c r="T84" s="264"/>
      <c r="U84" s="264"/>
    </row>
    <row r="85" spans="1:21" s="18" customFormat="1">
      <c r="A85" s="1100"/>
      <c r="B85" s="99"/>
      <c r="P85" s="25"/>
      <c r="S85" s="264"/>
      <c r="T85" s="264"/>
      <c r="U85" s="264"/>
    </row>
    <row r="86" spans="1:21" s="18" customFormat="1">
      <c r="A86" s="1100"/>
      <c r="B86" s="99"/>
      <c r="C86" s="1044" t="str">
        <f>B21</f>
        <v>EMPASTE DE PAREDES</v>
      </c>
      <c r="D86" s="1045"/>
      <c r="E86" s="1045"/>
      <c r="F86" s="1045"/>
      <c r="G86" s="1045"/>
      <c r="H86" s="1045"/>
      <c r="I86" s="1045"/>
      <c r="J86" s="1045"/>
      <c r="K86" s="1045"/>
      <c r="L86" s="1045"/>
      <c r="M86" s="1045"/>
      <c r="N86" s="1046"/>
      <c r="P86" s="25"/>
      <c r="S86" s="264"/>
      <c r="T86" s="264"/>
      <c r="U86" s="264"/>
    </row>
    <row r="87" spans="1:21" s="18" customFormat="1">
      <c r="A87" s="1100"/>
      <c r="B87" s="99"/>
      <c r="C87" s="1047" t="s">
        <v>114</v>
      </c>
      <c r="D87" s="1048"/>
      <c r="E87" s="1048"/>
      <c r="F87" s="1049"/>
      <c r="G87" s="237" t="s">
        <v>527</v>
      </c>
      <c r="H87" s="237" t="s">
        <v>528</v>
      </c>
      <c r="I87" s="237" t="s">
        <v>532</v>
      </c>
      <c r="J87" s="237" t="s">
        <v>529</v>
      </c>
      <c r="K87" s="237" t="s">
        <v>530</v>
      </c>
      <c r="L87" s="237" t="s">
        <v>531</v>
      </c>
      <c r="M87" s="237" t="s">
        <v>533</v>
      </c>
      <c r="N87" s="237" t="s">
        <v>60</v>
      </c>
      <c r="P87" s="25"/>
      <c r="S87" s="264"/>
      <c r="T87" s="264"/>
      <c r="U87" s="264"/>
    </row>
    <row r="88" spans="1:21" s="18" customFormat="1">
      <c r="A88" s="1100"/>
      <c r="B88" s="99"/>
      <c r="C88" s="1050"/>
      <c r="D88" s="1051"/>
      <c r="E88" s="1051"/>
      <c r="F88" s="1052"/>
      <c r="G88" s="237" t="s">
        <v>181</v>
      </c>
      <c r="H88" s="237" t="s">
        <v>181</v>
      </c>
      <c r="I88" s="237" t="s">
        <v>181</v>
      </c>
      <c r="J88" s="237" t="s">
        <v>181</v>
      </c>
      <c r="K88" s="237" t="s">
        <v>181</v>
      </c>
      <c r="L88" s="237" t="s">
        <v>181</v>
      </c>
      <c r="M88" s="237" t="s">
        <v>182</v>
      </c>
      <c r="N88" s="237" t="s">
        <v>181</v>
      </c>
      <c r="P88" s="25"/>
      <c r="S88" s="264"/>
      <c r="T88" s="264"/>
      <c r="U88" s="264"/>
    </row>
    <row r="89" spans="1:21" s="18" customFormat="1">
      <c r="A89" s="1100"/>
      <c r="B89" s="99"/>
      <c r="C89" s="573" t="s">
        <v>500</v>
      </c>
      <c r="D89" s="574"/>
      <c r="E89" s="574"/>
      <c r="F89" s="574"/>
      <c r="G89" s="574"/>
      <c r="H89" s="574"/>
      <c r="I89" s="574"/>
      <c r="J89" s="574"/>
      <c r="K89" s="574"/>
      <c r="L89" s="574"/>
      <c r="M89" s="574"/>
      <c r="N89" s="575"/>
      <c r="P89" s="25"/>
      <c r="S89" s="264"/>
      <c r="T89" s="264"/>
      <c r="U89" s="264"/>
    </row>
    <row r="90" spans="1:21" s="18" customFormat="1">
      <c r="A90" s="1100"/>
      <c r="B90" s="99"/>
      <c r="C90" s="357" t="s">
        <v>585</v>
      </c>
      <c r="D90" s="355"/>
      <c r="E90" s="355"/>
      <c r="F90" s="355"/>
      <c r="G90" s="236">
        <v>0.26</v>
      </c>
      <c r="H90" s="236">
        <v>0.27</v>
      </c>
      <c r="I90" s="317">
        <f>ROUND(AVERAGE(G90:H90),2)</f>
        <v>0.27</v>
      </c>
      <c r="J90" s="317">
        <v>1.82</v>
      </c>
      <c r="K90" s="236"/>
      <c r="L90" s="317">
        <f>ROUND(AVERAGE(J90:K90),2)</f>
        <v>1.82</v>
      </c>
      <c r="M90" s="236">
        <v>1</v>
      </c>
      <c r="N90" s="317">
        <f>ROUND(I90*L90*M90,2)</f>
        <v>0.49</v>
      </c>
      <c r="P90" s="25"/>
    </row>
    <row r="91" spans="1:21" s="18" customFormat="1">
      <c r="A91" s="1100"/>
      <c r="B91" s="99"/>
      <c r="C91" s="357" t="s">
        <v>535</v>
      </c>
      <c r="D91" s="355"/>
      <c r="E91" s="355"/>
      <c r="F91" s="355"/>
      <c r="G91" s="236">
        <v>0.33</v>
      </c>
      <c r="H91" s="236">
        <v>0.33</v>
      </c>
      <c r="I91" s="317">
        <f t="shared" ref="I91:I95" si="0">ROUND(AVERAGE(G91:H91),2)</f>
        <v>0.33</v>
      </c>
      <c r="J91" s="317">
        <v>1.82</v>
      </c>
      <c r="K91" s="236"/>
      <c r="L91" s="317">
        <f t="shared" ref="L91:L95" si="1">ROUND(AVERAGE(J91:K91),2)</f>
        <v>1.82</v>
      </c>
      <c r="M91" s="236">
        <v>1</v>
      </c>
      <c r="N91" s="317">
        <f t="shared" ref="N91:N95" si="2">ROUND(I91*L91*M91,2)</f>
        <v>0.6</v>
      </c>
      <c r="P91" s="25"/>
    </row>
    <row r="92" spans="1:21" s="18" customFormat="1">
      <c r="A92" s="1100"/>
      <c r="B92" s="99"/>
      <c r="C92" s="357" t="s">
        <v>586</v>
      </c>
      <c r="D92" s="355"/>
      <c r="E92" s="355"/>
      <c r="F92" s="355"/>
      <c r="G92" s="236">
        <v>0.4</v>
      </c>
      <c r="H92" s="236"/>
      <c r="I92" s="317">
        <f t="shared" si="0"/>
        <v>0.4</v>
      </c>
      <c r="J92" s="317">
        <v>0.6</v>
      </c>
      <c r="K92" s="236"/>
      <c r="L92" s="317">
        <f t="shared" si="1"/>
        <v>0.6</v>
      </c>
      <c r="M92" s="236">
        <v>2</v>
      </c>
      <c r="N92" s="317">
        <f t="shared" si="2"/>
        <v>0.48</v>
      </c>
      <c r="P92" s="25"/>
    </row>
    <row r="93" spans="1:21" s="18" customFormat="1">
      <c r="A93" s="1100"/>
      <c r="B93" s="99"/>
      <c r="C93" s="357" t="s">
        <v>536</v>
      </c>
      <c r="D93" s="355"/>
      <c r="E93" s="355"/>
      <c r="F93" s="355"/>
      <c r="G93" s="236">
        <v>0.26</v>
      </c>
      <c r="H93" s="236">
        <v>0.33</v>
      </c>
      <c r="I93" s="317">
        <f t="shared" si="0"/>
        <v>0.3</v>
      </c>
      <c r="J93" s="317">
        <v>11.02</v>
      </c>
      <c r="K93" s="236"/>
      <c r="L93" s="317">
        <f t="shared" si="1"/>
        <v>11.02</v>
      </c>
      <c r="M93" s="236">
        <v>1</v>
      </c>
      <c r="N93" s="317">
        <f t="shared" si="2"/>
        <v>3.31</v>
      </c>
      <c r="P93" s="25"/>
    </row>
    <row r="94" spans="1:21" s="18" customFormat="1">
      <c r="A94" s="1100"/>
      <c r="B94" s="99"/>
      <c r="C94" s="357" t="s">
        <v>534</v>
      </c>
      <c r="D94" s="355"/>
      <c r="E94" s="355"/>
      <c r="F94" s="355"/>
      <c r="G94" s="236">
        <v>0.27</v>
      </c>
      <c r="H94" s="236">
        <v>0.33</v>
      </c>
      <c r="I94" s="317">
        <f t="shared" si="0"/>
        <v>0.3</v>
      </c>
      <c r="J94" s="317">
        <v>11.02</v>
      </c>
      <c r="K94" s="236"/>
      <c r="L94" s="317">
        <f t="shared" si="1"/>
        <v>11.02</v>
      </c>
      <c r="M94" s="236">
        <v>1</v>
      </c>
      <c r="N94" s="317">
        <f t="shared" si="2"/>
        <v>3.31</v>
      </c>
      <c r="P94" s="25"/>
    </row>
    <row r="95" spans="1:21" s="18" customFormat="1">
      <c r="A95" s="1100"/>
      <c r="B95" s="99"/>
      <c r="C95" s="357" t="s">
        <v>537</v>
      </c>
      <c r="D95" s="355"/>
      <c r="E95" s="355"/>
      <c r="F95" s="355"/>
      <c r="G95" s="236">
        <v>0.4</v>
      </c>
      <c r="H95" s="236"/>
      <c r="I95" s="317">
        <f t="shared" si="0"/>
        <v>0.4</v>
      </c>
      <c r="J95" s="317">
        <v>11.02</v>
      </c>
      <c r="K95" s="236"/>
      <c r="L95" s="317">
        <f t="shared" si="1"/>
        <v>11.02</v>
      </c>
      <c r="M95" s="236">
        <v>2</v>
      </c>
      <c r="N95" s="317">
        <f t="shared" si="2"/>
        <v>8.82</v>
      </c>
      <c r="P95" s="25"/>
    </row>
    <row r="96" spans="1:21" s="18" customFormat="1">
      <c r="A96" s="1100"/>
      <c r="B96" s="99"/>
      <c r="C96" s="357" t="s">
        <v>587</v>
      </c>
      <c r="D96" s="355"/>
      <c r="E96" s="355"/>
      <c r="F96" s="355"/>
      <c r="G96" s="236">
        <v>0.34</v>
      </c>
      <c r="H96" s="236">
        <v>0.35</v>
      </c>
      <c r="I96" s="317">
        <f>ROUND(AVERAGE(G96:H96),2)</f>
        <v>0.35</v>
      </c>
      <c r="J96" s="317">
        <v>1.82</v>
      </c>
      <c r="K96" s="236"/>
      <c r="L96" s="317">
        <f>ROUND(AVERAGE(J96:K96),2)</f>
        <v>1.82</v>
      </c>
      <c r="M96" s="236">
        <v>1</v>
      </c>
      <c r="N96" s="317">
        <f>ROUND(I96*L96*M96,2)</f>
        <v>0.64</v>
      </c>
      <c r="P96" s="25"/>
    </row>
    <row r="97" spans="1:21" s="18" customFormat="1">
      <c r="A97" s="1100"/>
      <c r="B97" s="99"/>
      <c r="C97" s="357" t="s">
        <v>538</v>
      </c>
      <c r="D97" s="355"/>
      <c r="E97" s="355"/>
      <c r="F97" s="355"/>
      <c r="G97" s="236">
        <v>0.36</v>
      </c>
      <c r="H97" s="236">
        <v>0.39</v>
      </c>
      <c r="I97" s="317">
        <f t="shared" ref="I97:I101" si="3">ROUND(AVERAGE(G97:H97),2)</f>
        <v>0.38</v>
      </c>
      <c r="J97" s="317">
        <v>1.82</v>
      </c>
      <c r="K97" s="236"/>
      <c r="L97" s="317">
        <f t="shared" ref="L97:L101" si="4">ROUND(AVERAGE(J97:K97),2)</f>
        <v>1.82</v>
      </c>
      <c r="M97" s="236">
        <v>1</v>
      </c>
      <c r="N97" s="317">
        <f t="shared" ref="N97:N101" si="5">ROUND(I97*L97*M97,2)</f>
        <v>0.69</v>
      </c>
      <c r="P97" s="25"/>
    </row>
    <row r="98" spans="1:21" s="18" customFormat="1">
      <c r="A98" s="1100"/>
      <c r="B98" s="99"/>
      <c r="C98" s="357" t="s">
        <v>588</v>
      </c>
      <c r="D98" s="355"/>
      <c r="E98" s="355"/>
      <c r="F98" s="355"/>
      <c r="G98" s="236">
        <v>0.4</v>
      </c>
      <c r="H98" s="236"/>
      <c r="I98" s="317">
        <f t="shared" si="3"/>
        <v>0.4</v>
      </c>
      <c r="J98" s="317">
        <v>0.6</v>
      </c>
      <c r="K98" s="236"/>
      <c r="L98" s="317">
        <f t="shared" si="4"/>
        <v>0.6</v>
      </c>
      <c r="M98" s="236">
        <v>2</v>
      </c>
      <c r="N98" s="317">
        <f t="shared" si="5"/>
        <v>0.48</v>
      </c>
      <c r="P98" s="25"/>
    </row>
    <row r="99" spans="1:21" s="18" customFormat="1">
      <c r="A99" s="1100"/>
      <c r="B99" s="99"/>
      <c r="C99" s="357" t="s">
        <v>539</v>
      </c>
      <c r="D99" s="355"/>
      <c r="E99" s="355"/>
      <c r="F99" s="355"/>
      <c r="G99" s="236">
        <v>0.34</v>
      </c>
      <c r="H99" s="236">
        <v>0.36</v>
      </c>
      <c r="I99" s="317">
        <f t="shared" si="3"/>
        <v>0.35</v>
      </c>
      <c r="J99" s="317">
        <v>11.02</v>
      </c>
      <c r="K99" s="236"/>
      <c r="L99" s="317">
        <f t="shared" si="4"/>
        <v>11.02</v>
      </c>
      <c r="M99" s="236">
        <v>1</v>
      </c>
      <c r="N99" s="317">
        <f t="shared" si="5"/>
        <v>3.86</v>
      </c>
      <c r="P99" s="25"/>
    </row>
    <row r="100" spans="1:21" s="18" customFormat="1">
      <c r="A100" s="1100"/>
      <c r="B100" s="99"/>
      <c r="C100" s="357" t="s">
        <v>540</v>
      </c>
      <c r="D100" s="355"/>
      <c r="E100" s="355"/>
      <c r="F100" s="355"/>
      <c r="G100" s="236">
        <v>0.35</v>
      </c>
      <c r="H100" s="236">
        <v>0.39</v>
      </c>
      <c r="I100" s="317">
        <f t="shared" si="3"/>
        <v>0.37</v>
      </c>
      <c r="J100" s="317">
        <v>11.02</v>
      </c>
      <c r="K100" s="236"/>
      <c r="L100" s="317">
        <f t="shared" si="4"/>
        <v>11.02</v>
      </c>
      <c r="M100" s="236">
        <v>1</v>
      </c>
      <c r="N100" s="317">
        <f t="shared" si="5"/>
        <v>4.08</v>
      </c>
      <c r="P100" s="25"/>
    </row>
    <row r="101" spans="1:21" s="18" customFormat="1">
      <c r="A101" s="1100"/>
      <c r="B101" s="99"/>
      <c r="C101" s="357" t="s">
        <v>541</v>
      </c>
      <c r="D101" s="355"/>
      <c r="E101" s="355"/>
      <c r="F101" s="355"/>
      <c r="G101" s="236">
        <v>0.4</v>
      </c>
      <c r="H101" s="236"/>
      <c r="I101" s="317">
        <f t="shared" si="3"/>
        <v>0.4</v>
      </c>
      <c r="J101" s="317">
        <v>11.02</v>
      </c>
      <c r="K101" s="236"/>
      <c r="L101" s="317">
        <f t="shared" si="4"/>
        <v>11.02</v>
      </c>
      <c r="M101" s="236">
        <v>2</v>
      </c>
      <c r="N101" s="317">
        <f t="shared" si="5"/>
        <v>8.82</v>
      </c>
      <c r="P101" s="25"/>
    </row>
    <row r="102" spans="1:21" s="18" customFormat="1">
      <c r="A102" s="1100"/>
      <c r="B102" s="99"/>
      <c r="C102" s="1184" t="s">
        <v>60</v>
      </c>
      <c r="D102" s="1232"/>
      <c r="E102" s="1232"/>
      <c r="F102" s="1232"/>
      <c r="G102" s="1232"/>
      <c r="H102" s="1232"/>
      <c r="I102" s="1232"/>
      <c r="J102" s="1232"/>
      <c r="K102" s="1232"/>
      <c r="L102" s="1232"/>
      <c r="M102" s="1185"/>
      <c r="N102" s="279">
        <f>ROUND(SUM(N90:N101),2)</f>
        <v>35.58</v>
      </c>
      <c r="P102" s="25"/>
      <c r="S102" s="264"/>
      <c r="T102" s="264"/>
      <c r="U102" s="264"/>
    </row>
    <row r="103" spans="1:21" s="18" customFormat="1">
      <c r="A103" s="1100"/>
      <c r="B103" s="99"/>
      <c r="P103" s="25"/>
      <c r="S103" s="264"/>
      <c r="T103" s="264"/>
      <c r="U103" s="264"/>
    </row>
    <row r="104" spans="1:21" s="18" customFormat="1">
      <c r="A104" s="1100"/>
      <c r="B104" s="99"/>
      <c r="P104" s="25"/>
      <c r="S104" s="264"/>
      <c r="T104" s="264"/>
      <c r="U104" s="264"/>
    </row>
    <row r="105" spans="1:21" s="18" customFormat="1">
      <c r="A105" s="1100"/>
      <c r="B105" s="99"/>
      <c r="P105" s="25"/>
      <c r="S105" s="264"/>
      <c r="T105" s="264"/>
      <c r="U105" s="264"/>
    </row>
    <row r="106" spans="1:21" s="18" customFormat="1" ht="13.5" thickBot="1">
      <c r="A106" s="1100"/>
      <c r="B106" s="99"/>
      <c r="P106" s="25"/>
      <c r="S106" s="264"/>
      <c r="T106" s="264"/>
      <c r="U106" s="264"/>
    </row>
    <row r="107" spans="1:21">
      <c r="A107" s="1100"/>
      <c r="B107" s="1088" t="s">
        <v>27</v>
      </c>
      <c r="C107" s="1089"/>
      <c r="D107" s="1089"/>
      <c r="E107" s="1089"/>
      <c r="F107" s="1089"/>
      <c r="G107" s="1089"/>
      <c r="H107" s="28"/>
      <c r="I107" s="1090" t="s">
        <v>28</v>
      </c>
      <c r="J107" s="1091"/>
      <c r="K107" s="29" t="s">
        <v>48</v>
      </c>
      <c r="L107" s="1092" t="s">
        <v>49</v>
      </c>
      <c r="M107" s="1089"/>
      <c r="N107" s="1089"/>
      <c r="O107" s="1089"/>
      <c r="P107" s="1093"/>
    </row>
    <row r="108" spans="1:21" ht="13.15" customHeight="1">
      <c r="A108" s="1100"/>
      <c r="B108" s="30" t="s">
        <v>112</v>
      </c>
      <c r="C108" s="31"/>
      <c r="D108" s="31"/>
      <c r="E108" s="31"/>
      <c r="F108" s="31"/>
      <c r="G108" s="31"/>
      <c r="H108" s="31"/>
      <c r="I108" s="1057" t="str">
        <f t="shared" ref="I108:I113" si="6">+$D$13</f>
        <v>M2</v>
      </c>
      <c r="J108" s="1058"/>
      <c r="K108" s="32">
        <f>VLOOKUP(D11,'PLAN. ANTE.'!$A$2:$E$50,3,FALSE)</f>
        <v>0</v>
      </c>
      <c r="L108" s="33"/>
      <c r="M108" s="34"/>
      <c r="N108" s="34"/>
      <c r="O108" s="34"/>
      <c r="P108" s="35"/>
    </row>
    <row r="109" spans="1:21" ht="13.15" customHeight="1">
      <c r="A109" s="1100"/>
      <c r="B109" s="30" t="s">
        <v>111</v>
      </c>
      <c r="C109" s="31"/>
      <c r="D109" s="31"/>
      <c r="E109" s="31"/>
      <c r="F109" s="31"/>
      <c r="G109" s="31"/>
      <c r="H109" s="31"/>
      <c r="I109" s="1057" t="str">
        <f t="shared" si="6"/>
        <v>M2</v>
      </c>
      <c r="J109" s="1058"/>
      <c r="K109" s="32">
        <f>VLOOKUP(D11,'PLAN. ANTE.'!$A$2:$E$50,4,FALSE)</f>
        <v>0</v>
      </c>
      <c r="L109" s="33"/>
      <c r="M109" s="34"/>
      <c r="N109" s="34"/>
      <c r="O109" s="34"/>
      <c r="P109" s="35"/>
    </row>
    <row r="110" spans="1:21" s="195" customFormat="1" ht="13.15" customHeight="1">
      <c r="A110" s="1100"/>
      <c r="B110" s="189" t="s">
        <v>303</v>
      </c>
      <c r="C110" s="190"/>
      <c r="D110" s="190"/>
      <c r="E110" s="190"/>
      <c r="F110" s="190"/>
      <c r="G110" s="190"/>
      <c r="H110" s="190"/>
      <c r="I110" s="1094" t="str">
        <f t="shared" si="6"/>
        <v>M2</v>
      </c>
      <c r="J110" s="1095"/>
      <c r="K110" s="192">
        <f>ROUND(K111-SUM(K108:K109),2)</f>
        <v>35.58</v>
      </c>
      <c r="L110" s="191"/>
      <c r="M110" s="193"/>
      <c r="N110" s="193"/>
      <c r="O110" s="193"/>
      <c r="P110" s="194"/>
      <c r="S110" s="264"/>
      <c r="T110" s="264"/>
      <c r="U110" s="264"/>
    </row>
    <row r="111" spans="1:21" ht="13.15" customHeight="1">
      <c r="A111" s="1100"/>
      <c r="B111" s="30" t="s">
        <v>50</v>
      </c>
      <c r="C111" s="31"/>
      <c r="D111" s="31"/>
      <c r="E111" s="31"/>
      <c r="F111" s="31"/>
      <c r="G111" s="31"/>
      <c r="H111" s="31"/>
      <c r="I111" s="1057" t="str">
        <f t="shared" si="6"/>
        <v>M2</v>
      </c>
      <c r="J111" s="1058"/>
      <c r="K111" s="32">
        <f>N102</f>
        <v>35.58</v>
      </c>
      <c r="L111" s="33"/>
      <c r="M111" s="34"/>
      <c r="N111" s="34"/>
      <c r="O111" s="34"/>
      <c r="P111" s="35"/>
    </row>
    <row r="112" spans="1:21">
      <c r="A112" s="1100"/>
      <c r="B112" s="1066" t="s">
        <v>51</v>
      </c>
      <c r="C112" s="1067"/>
      <c r="D112" s="1067"/>
      <c r="E112" s="1067"/>
      <c r="F112" s="1067"/>
      <c r="G112" s="1067"/>
      <c r="H112" s="1096"/>
      <c r="I112" s="1057" t="str">
        <f t="shared" si="6"/>
        <v>M2</v>
      </c>
      <c r="J112" s="1058"/>
      <c r="K112" s="43">
        <f>VLOOKUP(D11,'RUBROS '!A1:F173,4)</f>
        <v>28.96</v>
      </c>
      <c r="L112" s="33"/>
      <c r="M112" s="34"/>
      <c r="N112" s="34"/>
      <c r="O112" s="34"/>
      <c r="P112" s="35"/>
    </row>
    <row r="113" spans="1:16">
      <c r="A113" s="1100"/>
      <c r="B113" s="1055" t="s">
        <v>52</v>
      </c>
      <c r="C113" s="1056"/>
      <c r="D113" s="1056"/>
      <c r="E113" s="1056"/>
      <c r="F113" s="1056"/>
      <c r="G113" s="1056"/>
      <c r="H113" s="1056"/>
      <c r="I113" s="1057" t="str">
        <f t="shared" si="6"/>
        <v>M2</v>
      </c>
      <c r="J113" s="1058"/>
      <c r="K113" s="43">
        <f>K111-K112</f>
        <v>6.6199999999999974</v>
      </c>
      <c r="L113" s="1057"/>
      <c r="M113" s="1064"/>
      <c r="N113" s="1064"/>
      <c r="O113" s="1064"/>
      <c r="P113" s="1065"/>
    </row>
    <row r="114" spans="1:16">
      <c r="A114" s="1100"/>
      <c r="B114" s="1066" t="s">
        <v>53</v>
      </c>
      <c r="C114" s="1067"/>
      <c r="D114" s="1067"/>
      <c r="E114" s="1067"/>
      <c r="F114" s="1067"/>
      <c r="G114" s="1067"/>
      <c r="H114" s="1067"/>
      <c r="I114" s="1057" t="s">
        <v>54</v>
      </c>
      <c r="J114" s="1058"/>
      <c r="K114" s="44">
        <f>K111/K112</f>
        <v>1.2285911602209945</v>
      </c>
      <c r="L114" s="1057"/>
      <c r="M114" s="1064"/>
      <c r="N114" s="1064"/>
      <c r="O114" s="1064"/>
      <c r="P114" s="1065"/>
    </row>
    <row r="115" spans="1:16" ht="13.5" thickBot="1">
      <c r="A115" s="1100"/>
      <c r="B115" s="1068" t="s">
        <v>55</v>
      </c>
      <c r="C115" s="1069"/>
      <c r="D115" s="1069"/>
      <c r="E115" s="1069"/>
      <c r="F115" s="1069"/>
      <c r="G115" s="1069"/>
      <c r="H115" s="1069"/>
      <c r="I115" s="1070" t="str">
        <f>+$D$13</f>
        <v>M2</v>
      </c>
      <c r="J115" s="1071"/>
      <c r="K115" s="100">
        <f>K110</f>
        <v>35.58</v>
      </c>
      <c r="L115" s="1070" t="s">
        <v>56</v>
      </c>
      <c r="M115" s="1072"/>
      <c r="N115" s="1072"/>
      <c r="O115" s="1072"/>
      <c r="P115" s="1073"/>
    </row>
    <row r="116" spans="1:16">
      <c r="A116" s="1100"/>
      <c r="B116" s="36"/>
      <c r="P116" s="26"/>
    </row>
    <row r="117" spans="1:16">
      <c r="A117" s="1100"/>
      <c r="B117" s="36"/>
      <c r="P117" s="26"/>
    </row>
    <row r="118" spans="1:16">
      <c r="A118" s="1100"/>
      <c r="B118" s="36"/>
      <c r="P118" s="26"/>
    </row>
    <row r="119" spans="1:16">
      <c r="A119" s="1100"/>
      <c r="B119" s="36"/>
      <c r="P119" s="26"/>
    </row>
    <row r="120" spans="1:16">
      <c r="A120" s="1100"/>
      <c r="B120" s="36"/>
      <c r="P120" s="26"/>
    </row>
    <row r="121" spans="1:16">
      <c r="A121" s="1100"/>
      <c r="B121" s="36"/>
      <c r="P121" s="26"/>
    </row>
    <row r="122" spans="1:16">
      <c r="A122" s="1100"/>
      <c r="B122" s="36"/>
      <c r="P122" s="26"/>
    </row>
    <row r="123" spans="1:16" ht="13.15" customHeight="1">
      <c r="A123" s="1100"/>
      <c r="B123" s="36"/>
      <c r="C123" s="1076" t="str">
        <f>INFO.!B13</f>
        <v xml:space="preserve">ING. BERNARDO V. USCA Z. </v>
      </c>
      <c r="D123" s="1076"/>
      <c r="E123" s="1076"/>
      <c r="F123" s="1076"/>
      <c r="G123" s="1076"/>
      <c r="H123" s="1076"/>
      <c r="L123" s="1059" t="str">
        <f>INFO.!B19</f>
        <v>ING. ANGELA G. SÁNCHEZ M.</v>
      </c>
      <c r="M123" s="1059"/>
      <c r="N123" s="1059"/>
      <c r="O123" s="1059"/>
      <c r="P123" s="1060"/>
    </row>
    <row r="124" spans="1:16">
      <c r="A124" s="1100"/>
      <c r="B124" s="36"/>
      <c r="C124" s="1063" t="str">
        <f>INFO.!A13</f>
        <v xml:space="preserve">CONTRATISTA </v>
      </c>
      <c r="D124" s="1063"/>
      <c r="E124" s="1063"/>
      <c r="F124" s="1063"/>
      <c r="G124" s="1063"/>
      <c r="H124" s="1063"/>
      <c r="L124" s="1061" t="str">
        <f>INFO.!A19</f>
        <v>FISCALIZADORA</v>
      </c>
      <c r="M124" s="1061"/>
      <c r="N124" s="1061"/>
      <c r="O124" s="1061"/>
      <c r="P124" s="1062"/>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076" t="s">
        <v>790</v>
      </c>
      <c r="G131" s="1076"/>
      <c r="H131" s="1076"/>
      <c r="I131" s="1076"/>
      <c r="J131" s="1076"/>
      <c r="K131" s="1076"/>
      <c r="L131" s="560"/>
      <c r="M131" s="560"/>
      <c r="N131" s="560"/>
      <c r="O131" s="560"/>
      <c r="P131" s="444"/>
    </row>
    <row r="132" spans="1:16">
      <c r="A132" s="443"/>
      <c r="B132" s="36"/>
      <c r="C132" s="152"/>
      <c r="D132" s="152"/>
      <c r="E132" s="152"/>
      <c r="F132" s="1225" t="s">
        <v>791</v>
      </c>
      <c r="G132" s="1225"/>
      <c r="H132" s="1225"/>
      <c r="I132" s="1225"/>
      <c r="J132" s="1225"/>
      <c r="K132" s="1225"/>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4.45" customHeight="1" thickBot="1">
      <c r="B167" s="39"/>
      <c r="C167" s="40"/>
      <c r="D167" s="40"/>
      <c r="E167" s="40"/>
      <c r="F167" s="40"/>
      <c r="G167" s="40"/>
      <c r="H167" s="40"/>
      <c r="I167" s="40"/>
      <c r="J167" s="40"/>
      <c r="K167" s="40"/>
      <c r="L167" s="40"/>
      <c r="M167" s="40"/>
      <c r="N167" s="40"/>
      <c r="O167" s="40"/>
      <c r="P167" s="41"/>
    </row>
  </sheetData>
  <mergeCells count="45">
    <mergeCell ref="F131:K131"/>
    <mergeCell ref="F132:K132"/>
    <mergeCell ref="L124:P124"/>
    <mergeCell ref="B113:H113"/>
    <mergeCell ref="I113:J113"/>
    <mergeCell ref="L113:P113"/>
    <mergeCell ref="B114:H114"/>
    <mergeCell ref="I114:J114"/>
    <mergeCell ref="L114:P114"/>
    <mergeCell ref="B115:H115"/>
    <mergeCell ref="I115:J115"/>
    <mergeCell ref="L115:P115"/>
    <mergeCell ref="C123:H123"/>
    <mergeCell ref="L123:P123"/>
    <mergeCell ref="I110:J110"/>
    <mergeCell ref="I111:J111"/>
    <mergeCell ref="B112:H112"/>
    <mergeCell ref="I112:J112"/>
    <mergeCell ref="C124:H124"/>
    <mergeCell ref="C86:N86"/>
    <mergeCell ref="C87:F88"/>
    <mergeCell ref="C102:M102"/>
    <mergeCell ref="I108:J108"/>
    <mergeCell ref="I109:J109"/>
    <mergeCell ref="B15:C15"/>
    <mergeCell ref="B17:C17"/>
    <mergeCell ref="D17:E17"/>
    <mergeCell ref="B18:P18"/>
    <mergeCell ref="B19:P19"/>
    <mergeCell ref="A1:P1"/>
    <mergeCell ref="A2:A124"/>
    <mergeCell ref="D2:N4"/>
    <mergeCell ref="B5:P5"/>
    <mergeCell ref="B6:C7"/>
    <mergeCell ref="D6:P7"/>
    <mergeCell ref="M8:N8"/>
    <mergeCell ref="O8:P8"/>
    <mergeCell ref="M9:N9"/>
    <mergeCell ref="B11:C11"/>
    <mergeCell ref="B107:G107"/>
    <mergeCell ref="I107:J107"/>
    <mergeCell ref="L107:P107"/>
    <mergeCell ref="B12:C12"/>
    <mergeCell ref="B13:C13"/>
    <mergeCell ref="B14:C14"/>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7B1D3-244F-40A5-ABAC-8AD71E25D676}">
  <sheetPr>
    <tabColor rgb="FF92D050"/>
  </sheetPr>
  <dimension ref="A1:U167"/>
  <sheetViews>
    <sheetView showGridLines="0" view="pageBreakPreview" topLeftCell="A105" zoomScale="85" zoomScaleNormal="80" zoomScaleSheetLayoutView="85" workbookViewId="0">
      <selection activeCell="S84" sqref="S84"/>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5 :</v>
      </c>
      <c r="C10" s="155"/>
      <c r="D10" s="18" t="str">
        <f>VLOOKUP(D11,'RUBROS '!A185:E280,2)</f>
        <v>GRADERIOS / ESTRUCTURA Y ACABADOS</v>
      </c>
      <c r="L10" s="156"/>
      <c r="M10" s="157"/>
      <c r="N10" s="157"/>
      <c r="P10" s="25"/>
      <c r="S10" s="264"/>
      <c r="T10" s="264"/>
      <c r="U10" s="264"/>
    </row>
    <row r="11" spans="1:21" s="18" customFormat="1" ht="15" customHeight="1">
      <c r="A11" s="1100"/>
      <c r="B11" s="1113" t="s">
        <v>61</v>
      </c>
      <c r="C11" s="1114"/>
      <c r="D11" s="158">
        <v>45</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PINTURA ACRILICA SATINADA EXTERIOR E INTERIOR</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M2</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K114</f>
        <v>35.58</v>
      </c>
      <c r="E17" s="1098"/>
      <c r="F17" s="161" t="str">
        <f>D13</f>
        <v>M2</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
        <v>556</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P58" s="25"/>
      <c r="S58" s="264"/>
      <c r="T58" s="264"/>
      <c r="U58" s="264"/>
    </row>
    <row r="59" spans="1:21" s="18" customFormat="1">
      <c r="A59" s="1100"/>
      <c r="B59" s="99"/>
      <c r="P59" s="25"/>
      <c r="S59" s="264"/>
      <c r="T59" s="264"/>
      <c r="U59" s="264"/>
    </row>
    <row r="60" spans="1:21" s="18" customFormat="1">
      <c r="A60" s="1100"/>
      <c r="B60" s="99"/>
      <c r="P60" s="25"/>
      <c r="S60" s="264"/>
      <c r="T60" s="264"/>
      <c r="U60" s="264"/>
    </row>
    <row r="61" spans="1:21" s="18" customFormat="1">
      <c r="A61" s="1100"/>
      <c r="B61" s="99"/>
      <c r="P61" s="25"/>
      <c r="S61" s="264"/>
      <c r="T61" s="264"/>
      <c r="U61" s="264"/>
    </row>
    <row r="62" spans="1:21" s="18" customFormat="1">
      <c r="A62" s="1100"/>
      <c r="B62" s="99"/>
      <c r="P62" s="25"/>
      <c r="S62" s="264"/>
      <c r="T62" s="264"/>
      <c r="U62" s="264"/>
    </row>
    <row r="63" spans="1:21" s="18" customFormat="1">
      <c r="A63" s="1100"/>
      <c r="B63" s="99"/>
      <c r="P63" s="25"/>
      <c r="S63" s="264"/>
      <c r="T63" s="264"/>
      <c r="U63" s="264"/>
    </row>
    <row r="64" spans="1:21" s="18" customFormat="1">
      <c r="A64" s="1100"/>
      <c r="B64" s="99"/>
      <c r="P64" s="25"/>
      <c r="S64" s="264"/>
      <c r="T64" s="264"/>
      <c r="U64" s="264"/>
    </row>
    <row r="65" spans="1:21" s="18" customFormat="1">
      <c r="A65" s="1100"/>
      <c r="B65" s="99"/>
      <c r="P65" s="25"/>
      <c r="S65" s="264"/>
      <c r="T65" s="264"/>
      <c r="U65" s="264"/>
    </row>
    <row r="66" spans="1:21" s="18" customFormat="1">
      <c r="A66" s="1100"/>
      <c r="B66" s="99"/>
      <c r="P66" s="25"/>
      <c r="S66" s="264"/>
      <c r="T66" s="264"/>
      <c r="U66" s="264"/>
    </row>
    <row r="67" spans="1:21" s="18" customFormat="1">
      <c r="A67" s="1100"/>
      <c r="B67" s="99"/>
      <c r="P67" s="25"/>
      <c r="S67" s="264"/>
      <c r="T67" s="264"/>
      <c r="U67" s="264"/>
    </row>
    <row r="68" spans="1:21" s="18" customFormat="1">
      <c r="A68" s="1100"/>
      <c r="B68" s="99"/>
      <c r="P68" s="25"/>
      <c r="S68" s="264"/>
      <c r="T68" s="264"/>
      <c r="U68" s="264"/>
    </row>
    <row r="69" spans="1:21" s="18" customFormat="1">
      <c r="A69" s="1100"/>
      <c r="B69" s="99"/>
      <c r="P69" s="25"/>
      <c r="S69" s="264"/>
      <c r="T69" s="264"/>
      <c r="U69" s="264"/>
    </row>
    <row r="70" spans="1:21" s="18" customFormat="1">
      <c r="A70" s="1100"/>
      <c r="B70" s="99"/>
      <c r="P70" s="25"/>
      <c r="S70" s="264"/>
      <c r="T70" s="264"/>
      <c r="U70" s="264"/>
    </row>
    <row r="71" spans="1:21" s="18" customFormat="1">
      <c r="A71" s="1100"/>
      <c r="B71" s="99"/>
      <c r="P71" s="25"/>
      <c r="S71" s="264"/>
      <c r="T71" s="264"/>
      <c r="U71" s="264"/>
    </row>
    <row r="72" spans="1:21" s="18" customFormat="1">
      <c r="A72" s="1100"/>
      <c r="B72" s="99"/>
      <c r="P72" s="25"/>
      <c r="S72" s="264"/>
      <c r="T72" s="264"/>
      <c r="U72" s="264"/>
    </row>
    <row r="73" spans="1:21" s="18" customFormat="1">
      <c r="A73" s="1100"/>
      <c r="B73" s="99"/>
      <c r="P73" s="25"/>
      <c r="S73" s="264"/>
      <c r="T73" s="264"/>
      <c r="U73" s="264"/>
    </row>
    <row r="74" spans="1:21" s="18" customFormat="1">
      <c r="A74" s="1100"/>
      <c r="B74" s="99"/>
      <c r="P74" s="25"/>
      <c r="S74" s="264"/>
      <c r="T74" s="264"/>
      <c r="U74" s="264"/>
    </row>
    <row r="75" spans="1:21" s="18" customFormat="1">
      <c r="A75" s="1100"/>
      <c r="B75" s="99"/>
      <c r="P75" s="25"/>
      <c r="S75" s="264"/>
      <c r="T75" s="264"/>
      <c r="U75" s="264"/>
    </row>
    <row r="76" spans="1:21" s="18" customFormat="1">
      <c r="A76" s="1100"/>
      <c r="B76" s="99"/>
      <c r="P76" s="25"/>
      <c r="S76" s="264"/>
      <c r="T76" s="264"/>
      <c r="U76" s="264"/>
    </row>
    <row r="77" spans="1:21" s="18" customFormat="1">
      <c r="A77" s="1100"/>
      <c r="B77" s="99"/>
      <c r="P77" s="25"/>
      <c r="S77" s="264"/>
      <c r="T77" s="264"/>
      <c r="U77" s="264"/>
    </row>
    <row r="78" spans="1:21" s="18" customFormat="1">
      <c r="A78" s="1100"/>
      <c r="B78" s="99"/>
      <c r="P78" s="25"/>
      <c r="S78" s="264"/>
      <c r="T78" s="264"/>
      <c r="U78" s="264"/>
    </row>
    <row r="79" spans="1:21" s="18" customFormat="1">
      <c r="A79" s="1100"/>
      <c r="B79" s="99"/>
      <c r="P79" s="25"/>
      <c r="S79" s="264"/>
      <c r="T79" s="264"/>
      <c r="U79" s="264"/>
    </row>
    <row r="80" spans="1:21" s="18" customFormat="1">
      <c r="A80" s="1100"/>
      <c r="B80" s="99"/>
      <c r="P80" s="25"/>
      <c r="S80" s="264"/>
      <c r="T80" s="264"/>
      <c r="U80" s="264"/>
    </row>
    <row r="81" spans="1:21" s="18" customFormat="1">
      <c r="A81" s="1100"/>
      <c r="B81" s="99"/>
      <c r="P81" s="25"/>
      <c r="S81" s="264"/>
      <c r="T81" s="264"/>
      <c r="U81" s="264"/>
    </row>
    <row r="82" spans="1:21" s="18" customFormat="1">
      <c r="A82" s="1100"/>
      <c r="B82" s="99"/>
      <c r="P82" s="25"/>
      <c r="S82" s="264"/>
      <c r="T82" s="264"/>
      <c r="U82" s="264"/>
    </row>
    <row r="83" spans="1:21" s="18" customFormat="1" ht="13.5" thickBot="1">
      <c r="A83" s="1100"/>
      <c r="B83" s="164"/>
      <c r="C83" s="165"/>
      <c r="D83" s="165"/>
      <c r="E83" s="165"/>
      <c r="F83" s="165"/>
      <c r="G83" s="165"/>
      <c r="H83" s="165"/>
      <c r="I83" s="165"/>
      <c r="J83" s="165"/>
      <c r="K83" s="165"/>
      <c r="L83" s="165"/>
      <c r="M83" s="165"/>
      <c r="N83" s="165"/>
      <c r="O83" s="165"/>
      <c r="P83" s="167"/>
      <c r="S83" s="264"/>
      <c r="T83" s="264"/>
      <c r="U83" s="264"/>
    </row>
    <row r="84" spans="1:21" s="18" customFormat="1">
      <c r="A84" s="1100"/>
      <c r="B84" s="408"/>
      <c r="C84" s="97"/>
      <c r="D84" s="97"/>
      <c r="E84" s="97"/>
      <c r="F84" s="97"/>
      <c r="G84" s="97"/>
      <c r="H84" s="97"/>
      <c r="I84" s="97"/>
      <c r="J84" s="97"/>
      <c r="K84" s="97"/>
      <c r="L84" s="97"/>
      <c r="M84" s="97"/>
      <c r="N84" s="97"/>
      <c r="O84" s="97"/>
      <c r="P84" s="98"/>
      <c r="S84" s="264"/>
      <c r="T84" s="264"/>
      <c r="U84" s="264"/>
    </row>
    <row r="85" spans="1:21" s="18" customFormat="1">
      <c r="A85" s="1100"/>
      <c r="B85" s="99"/>
      <c r="C85" s="1044" t="str">
        <f>B21</f>
        <v xml:space="preserve">PINTURA ACRILICA SATINADA EXTERIOR E INTERIOR </v>
      </c>
      <c r="D85" s="1045"/>
      <c r="E85" s="1045"/>
      <c r="F85" s="1045"/>
      <c r="G85" s="1045"/>
      <c r="H85" s="1045"/>
      <c r="I85" s="1045"/>
      <c r="J85" s="1045"/>
      <c r="K85" s="1045"/>
      <c r="L85" s="1045"/>
      <c r="M85" s="1045"/>
      <c r="N85" s="1046"/>
      <c r="P85" s="25"/>
      <c r="S85" s="264"/>
      <c r="T85" s="264"/>
      <c r="U85" s="264"/>
    </row>
    <row r="86" spans="1:21" s="18" customFormat="1">
      <c r="A86" s="1100"/>
      <c r="B86" s="99"/>
      <c r="C86" s="1047" t="s">
        <v>114</v>
      </c>
      <c r="D86" s="1048"/>
      <c r="E86" s="1048"/>
      <c r="F86" s="1049"/>
      <c r="G86" s="237" t="s">
        <v>527</v>
      </c>
      <c r="H86" s="237" t="s">
        <v>528</v>
      </c>
      <c r="I86" s="237" t="s">
        <v>532</v>
      </c>
      <c r="J86" s="237" t="s">
        <v>529</v>
      </c>
      <c r="K86" s="237" t="s">
        <v>530</v>
      </c>
      <c r="L86" s="237" t="s">
        <v>531</v>
      </c>
      <c r="M86" s="237" t="s">
        <v>533</v>
      </c>
      <c r="N86" s="237" t="s">
        <v>60</v>
      </c>
      <c r="P86" s="25"/>
      <c r="S86" s="264"/>
      <c r="T86" s="264"/>
      <c r="U86" s="264"/>
    </row>
    <row r="87" spans="1:21" s="18" customFormat="1">
      <c r="A87" s="1100"/>
      <c r="B87" s="99"/>
      <c r="C87" s="1050"/>
      <c r="D87" s="1051"/>
      <c r="E87" s="1051"/>
      <c r="F87" s="1052"/>
      <c r="G87" s="237" t="s">
        <v>181</v>
      </c>
      <c r="H87" s="237" t="s">
        <v>181</v>
      </c>
      <c r="I87" s="237" t="s">
        <v>181</v>
      </c>
      <c r="J87" s="237" t="s">
        <v>181</v>
      </c>
      <c r="K87" s="237" t="s">
        <v>181</v>
      </c>
      <c r="L87" s="237" t="s">
        <v>181</v>
      </c>
      <c r="M87" s="237" t="s">
        <v>182</v>
      </c>
      <c r="N87" s="237" t="s">
        <v>181</v>
      </c>
      <c r="P87" s="25"/>
      <c r="S87" s="264"/>
      <c r="T87" s="264"/>
      <c r="U87" s="264"/>
    </row>
    <row r="88" spans="1:21" s="18" customFormat="1">
      <c r="A88" s="1100"/>
      <c r="B88" s="99"/>
      <c r="C88" s="573" t="s">
        <v>500</v>
      </c>
      <c r="D88" s="574"/>
      <c r="E88" s="574"/>
      <c r="F88" s="574"/>
      <c r="G88" s="574"/>
      <c r="H88" s="574"/>
      <c r="I88" s="574"/>
      <c r="J88" s="574"/>
      <c r="K88" s="574"/>
      <c r="L88" s="574"/>
      <c r="M88" s="574"/>
      <c r="N88" s="575"/>
      <c r="P88" s="25"/>
      <c r="S88" s="264"/>
      <c r="T88" s="264"/>
      <c r="U88" s="264"/>
    </row>
    <row r="89" spans="1:21" s="18" customFormat="1">
      <c r="A89" s="1100"/>
      <c r="B89" s="99"/>
      <c r="C89" s="357" t="s">
        <v>585</v>
      </c>
      <c r="D89" s="355"/>
      <c r="E89" s="355"/>
      <c r="F89" s="355"/>
      <c r="G89" s="236">
        <v>0.26</v>
      </c>
      <c r="H89" s="236">
        <v>0.27</v>
      </c>
      <c r="I89" s="317">
        <f>ROUND(AVERAGE(G89:H89),2)</f>
        <v>0.27</v>
      </c>
      <c r="J89" s="317">
        <v>1.82</v>
      </c>
      <c r="K89" s="236"/>
      <c r="L89" s="317">
        <f>ROUND(AVERAGE(J89:K89),2)</f>
        <v>1.82</v>
      </c>
      <c r="M89" s="236">
        <v>1</v>
      </c>
      <c r="N89" s="317">
        <f>ROUND(I89*L89*M89,2)</f>
        <v>0.49</v>
      </c>
      <c r="P89" s="25"/>
    </row>
    <row r="90" spans="1:21" s="18" customFormat="1">
      <c r="A90" s="1100"/>
      <c r="B90" s="99"/>
      <c r="C90" s="357" t="s">
        <v>535</v>
      </c>
      <c r="D90" s="355"/>
      <c r="E90" s="355"/>
      <c r="F90" s="355"/>
      <c r="G90" s="236">
        <v>0.33</v>
      </c>
      <c r="H90" s="236">
        <v>0.33</v>
      </c>
      <c r="I90" s="317">
        <f t="shared" ref="I90:I94" si="0">ROUND(AVERAGE(G90:H90),2)</f>
        <v>0.33</v>
      </c>
      <c r="J90" s="317">
        <v>1.82</v>
      </c>
      <c r="K90" s="236"/>
      <c r="L90" s="317">
        <f t="shared" ref="L90:L94" si="1">ROUND(AVERAGE(J90:K90),2)</f>
        <v>1.82</v>
      </c>
      <c r="M90" s="236">
        <v>1</v>
      </c>
      <c r="N90" s="317">
        <f t="shared" ref="N90:N94" si="2">ROUND(I90*L90*M90,2)</f>
        <v>0.6</v>
      </c>
      <c r="P90" s="25"/>
    </row>
    <row r="91" spans="1:21" s="18" customFormat="1">
      <c r="A91" s="1100"/>
      <c r="B91" s="99"/>
      <c r="C91" s="357" t="s">
        <v>586</v>
      </c>
      <c r="D91" s="355"/>
      <c r="E91" s="355"/>
      <c r="F91" s="355"/>
      <c r="G91" s="236">
        <v>0.4</v>
      </c>
      <c r="H91" s="236"/>
      <c r="I91" s="317">
        <f t="shared" si="0"/>
        <v>0.4</v>
      </c>
      <c r="J91" s="317">
        <v>0.6</v>
      </c>
      <c r="K91" s="236"/>
      <c r="L91" s="317">
        <f t="shared" si="1"/>
        <v>0.6</v>
      </c>
      <c r="M91" s="236">
        <v>2</v>
      </c>
      <c r="N91" s="317">
        <f t="shared" si="2"/>
        <v>0.48</v>
      </c>
      <c r="P91" s="25"/>
    </row>
    <row r="92" spans="1:21" s="18" customFormat="1">
      <c r="A92" s="1100"/>
      <c r="B92" s="99"/>
      <c r="C92" s="357" t="s">
        <v>536</v>
      </c>
      <c r="D92" s="355"/>
      <c r="E92" s="355"/>
      <c r="F92" s="355"/>
      <c r="G92" s="236">
        <v>0.26</v>
      </c>
      <c r="H92" s="236">
        <v>0.33</v>
      </c>
      <c r="I92" s="317">
        <f t="shared" si="0"/>
        <v>0.3</v>
      </c>
      <c r="J92" s="317">
        <v>11.02</v>
      </c>
      <c r="K92" s="236"/>
      <c r="L92" s="317">
        <f t="shared" si="1"/>
        <v>11.02</v>
      </c>
      <c r="M92" s="236">
        <v>1</v>
      </c>
      <c r="N92" s="317">
        <f t="shared" si="2"/>
        <v>3.31</v>
      </c>
      <c r="P92" s="25"/>
    </row>
    <row r="93" spans="1:21" s="18" customFormat="1">
      <c r="A93" s="1100"/>
      <c r="B93" s="99"/>
      <c r="C93" s="357" t="s">
        <v>534</v>
      </c>
      <c r="D93" s="355"/>
      <c r="E93" s="355"/>
      <c r="F93" s="355"/>
      <c r="G93" s="236">
        <v>0.27</v>
      </c>
      <c r="H93" s="236">
        <v>0.33</v>
      </c>
      <c r="I93" s="317">
        <f t="shared" si="0"/>
        <v>0.3</v>
      </c>
      <c r="J93" s="317">
        <v>11.02</v>
      </c>
      <c r="K93" s="236"/>
      <c r="L93" s="317">
        <f t="shared" si="1"/>
        <v>11.02</v>
      </c>
      <c r="M93" s="236">
        <v>1</v>
      </c>
      <c r="N93" s="317">
        <f t="shared" si="2"/>
        <v>3.31</v>
      </c>
      <c r="P93" s="25"/>
    </row>
    <row r="94" spans="1:21" s="18" customFormat="1">
      <c r="A94" s="1100"/>
      <c r="B94" s="99"/>
      <c r="C94" s="357" t="s">
        <v>537</v>
      </c>
      <c r="D94" s="355"/>
      <c r="E94" s="355"/>
      <c r="F94" s="355"/>
      <c r="G94" s="236">
        <v>0.4</v>
      </c>
      <c r="H94" s="236"/>
      <c r="I94" s="317">
        <f t="shared" si="0"/>
        <v>0.4</v>
      </c>
      <c r="J94" s="317">
        <v>11.02</v>
      </c>
      <c r="K94" s="236"/>
      <c r="L94" s="317">
        <f t="shared" si="1"/>
        <v>11.02</v>
      </c>
      <c r="M94" s="236">
        <v>2</v>
      </c>
      <c r="N94" s="317">
        <f t="shared" si="2"/>
        <v>8.82</v>
      </c>
      <c r="P94" s="25"/>
    </row>
    <row r="95" spans="1:21" s="18" customFormat="1">
      <c r="A95" s="1100"/>
      <c r="B95" s="99"/>
      <c r="C95" s="357" t="s">
        <v>587</v>
      </c>
      <c r="D95" s="355"/>
      <c r="E95" s="355"/>
      <c r="F95" s="355"/>
      <c r="G95" s="236">
        <v>0.34</v>
      </c>
      <c r="H95" s="236">
        <v>0.35</v>
      </c>
      <c r="I95" s="317">
        <f>ROUND(AVERAGE(G95:H95),2)</f>
        <v>0.35</v>
      </c>
      <c r="J95" s="317">
        <v>1.82</v>
      </c>
      <c r="K95" s="236"/>
      <c r="L95" s="317">
        <f>ROUND(AVERAGE(J95:K95),2)</f>
        <v>1.82</v>
      </c>
      <c r="M95" s="236">
        <v>1</v>
      </c>
      <c r="N95" s="317">
        <f>ROUND(I95*L95*M95,2)</f>
        <v>0.64</v>
      </c>
      <c r="P95" s="25"/>
    </row>
    <row r="96" spans="1:21" s="18" customFormat="1">
      <c r="A96" s="1100"/>
      <c r="B96" s="99"/>
      <c r="C96" s="357" t="s">
        <v>538</v>
      </c>
      <c r="D96" s="355"/>
      <c r="E96" s="355"/>
      <c r="F96" s="355"/>
      <c r="G96" s="236">
        <v>0.36</v>
      </c>
      <c r="H96" s="236">
        <v>0.39</v>
      </c>
      <c r="I96" s="317">
        <f t="shared" ref="I96:I100" si="3">ROUND(AVERAGE(G96:H96),2)</f>
        <v>0.38</v>
      </c>
      <c r="J96" s="317">
        <v>1.82</v>
      </c>
      <c r="K96" s="236"/>
      <c r="L96" s="317">
        <f t="shared" ref="L96:L100" si="4">ROUND(AVERAGE(J96:K96),2)</f>
        <v>1.82</v>
      </c>
      <c r="M96" s="236">
        <v>1</v>
      </c>
      <c r="N96" s="317">
        <f t="shared" ref="N96:N100" si="5">ROUND(I96*L96*M96,2)</f>
        <v>0.69</v>
      </c>
      <c r="P96" s="25"/>
    </row>
    <row r="97" spans="1:21" s="18" customFormat="1">
      <c r="A97" s="1100"/>
      <c r="B97" s="99"/>
      <c r="C97" s="357" t="s">
        <v>588</v>
      </c>
      <c r="D97" s="355"/>
      <c r="E97" s="355"/>
      <c r="F97" s="355"/>
      <c r="G97" s="236">
        <v>0.4</v>
      </c>
      <c r="H97" s="236"/>
      <c r="I97" s="317">
        <f t="shared" si="3"/>
        <v>0.4</v>
      </c>
      <c r="J97" s="317">
        <v>0.6</v>
      </c>
      <c r="K97" s="236"/>
      <c r="L97" s="317">
        <f t="shared" si="4"/>
        <v>0.6</v>
      </c>
      <c r="M97" s="236">
        <v>2</v>
      </c>
      <c r="N97" s="317">
        <f t="shared" si="5"/>
        <v>0.48</v>
      </c>
      <c r="P97" s="25"/>
      <c r="S97" s="264"/>
      <c r="T97" s="264"/>
      <c r="U97" s="264"/>
    </row>
    <row r="98" spans="1:21" s="18" customFormat="1">
      <c r="A98" s="1100"/>
      <c r="B98" s="99"/>
      <c r="C98" s="357" t="s">
        <v>539</v>
      </c>
      <c r="D98" s="355"/>
      <c r="E98" s="355"/>
      <c r="F98" s="355"/>
      <c r="G98" s="236">
        <v>0.34</v>
      </c>
      <c r="H98" s="236">
        <v>0.36</v>
      </c>
      <c r="I98" s="317">
        <f t="shared" si="3"/>
        <v>0.35</v>
      </c>
      <c r="J98" s="317">
        <v>11.02</v>
      </c>
      <c r="K98" s="236"/>
      <c r="L98" s="317">
        <f t="shared" si="4"/>
        <v>11.02</v>
      </c>
      <c r="M98" s="236">
        <v>1</v>
      </c>
      <c r="N98" s="317">
        <f t="shared" si="5"/>
        <v>3.86</v>
      </c>
      <c r="P98" s="25"/>
      <c r="S98" s="264"/>
      <c r="T98" s="264"/>
      <c r="U98" s="264"/>
    </row>
    <row r="99" spans="1:21" s="18" customFormat="1">
      <c r="A99" s="1100"/>
      <c r="B99" s="99"/>
      <c r="C99" s="357" t="s">
        <v>540</v>
      </c>
      <c r="D99" s="355"/>
      <c r="E99" s="355"/>
      <c r="F99" s="355"/>
      <c r="G99" s="236">
        <v>0.35</v>
      </c>
      <c r="H99" s="236">
        <v>0.39</v>
      </c>
      <c r="I99" s="317">
        <f t="shared" si="3"/>
        <v>0.37</v>
      </c>
      <c r="J99" s="317">
        <v>11.02</v>
      </c>
      <c r="K99" s="236"/>
      <c r="L99" s="317">
        <f t="shared" si="4"/>
        <v>11.02</v>
      </c>
      <c r="M99" s="236">
        <v>1</v>
      </c>
      <c r="N99" s="317">
        <f t="shared" si="5"/>
        <v>4.08</v>
      </c>
      <c r="P99" s="25"/>
      <c r="S99" s="264"/>
      <c r="T99" s="264"/>
      <c r="U99" s="264"/>
    </row>
    <row r="100" spans="1:21" s="18" customFormat="1">
      <c r="A100" s="1100"/>
      <c r="B100" s="99"/>
      <c r="C100" s="357" t="s">
        <v>541</v>
      </c>
      <c r="D100" s="355"/>
      <c r="E100" s="355"/>
      <c r="F100" s="355"/>
      <c r="G100" s="236">
        <v>0.4</v>
      </c>
      <c r="H100" s="236"/>
      <c r="I100" s="317">
        <f t="shared" si="3"/>
        <v>0.4</v>
      </c>
      <c r="J100" s="317">
        <v>11.02</v>
      </c>
      <c r="K100" s="236"/>
      <c r="L100" s="317">
        <f t="shared" si="4"/>
        <v>11.02</v>
      </c>
      <c r="M100" s="236">
        <v>2</v>
      </c>
      <c r="N100" s="317">
        <f t="shared" si="5"/>
        <v>8.82</v>
      </c>
      <c r="P100" s="25"/>
      <c r="S100" s="264"/>
      <c r="T100" s="264"/>
      <c r="U100" s="264"/>
    </row>
    <row r="101" spans="1:21" s="18" customFormat="1">
      <c r="A101" s="1100"/>
      <c r="B101" s="99"/>
      <c r="C101" s="1184" t="s">
        <v>60</v>
      </c>
      <c r="D101" s="1232"/>
      <c r="E101" s="1232"/>
      <c r="F101" s="1232"/>
      <c r="G101" s="1232"/>
      <c r="H101" s="1232"/>
      <c r="I101" s="1232"/>
      <c r="J101" s="1232"/>
      <c r="K101" s="1232"/>
      <c r="L101" s="1232"/>
      <c r="M101" s="1185"/>
      <c r="N101" s="279">
        <f>ROUND(SUM(N89:N100),2)</f>
        <v>35.58</v>
      </c>
      <c r="P101" s="25"/>
      <c r="S101" s="264"/>
      <c r="T101" s="264"/>
      <c r="U101" s="264"/>
    </row>
    <row r="102" spans="1:21" s="18" customFormat="1">
      <c r="A102" s="1100"/>
      <c r="B102" s="99"/>
      <c r="P102" s="25"/>
      <c r="S102" s="264"/>
      <c r="T102" s="264"/>
      <c r="U102" s="264"/>
    </row>
    <row r="103" spans="1:21" s="18" customFormat="1">
      <c r="A103" s="1100"/>
      <c r="B103" s="99"/>
      <c r="P103" s="25"/>
      <c r="S103" s="264"/>
      <c r="T103" s="264"/>
      <c r="U103" s="264"/>
    </row>
    <row r="104" spans="1:21" s="18" customFormat="1">
      <c r="A104" s="1100"/>
      <c r="B104" s="99"/>
      <c r="P104" s="25"/>
      <c r="S104" s="264"/>
      <c r="T104" s="264"/>
      <c r="U104" s="264"/>
    </row>
    <row r="105" spans="1:21" s="18" customFormat="1" ht="13.5" thickBot="1">
      <c r="A105" s="1100"/>
      <c r="B105" s="99"/>
      <c r="P105" s="25"/>
      <c r="S105" s="264"/>
      <c r="T105" s="264"/>
      <c r="U105" s="264"/>
    </row>
    <row r="106" spans="1:21">
      <c r="A106" s="1100"/>
      <c r="B106" s="1088" t="s">
        <v>27</v>
      </c>
      <c r="C106" s="1089"/>
      <c r="D106" s="1089"/>
      <c r="E106" s="1089"/>
      <c r="F106" s="1089"/>
      <c r="G106" s="1089"/>
      <c r="H106" s="28"/>
      <c r="I106" s="1090" t="s">
        <v>28</v>
      </c>
      <c r="J106" s="1091"/>
      <c r="K106" s="29" t="s">
        <v>48</v>
      </c>
      <c r="L106" s="1092" t="s">
        <v>49</v>
      </c>
      <c r="M106" s="1089"/>
      <c r="N106" s="1089"/>
      <c r="O106" s="1089"/>
      <c r="P106" s="1093"/>
    </row>
    <row r="107" spans="1:21" ht="13.15" customHeight="1">
      <c r="A107" s="1100"/>
      <c r="B107" s="30" t="s">
        <v>112</v>
      </c>
      <c r="C107" s="31"/>
      <c r="D107" s="31"/>
      <c r="E107" s="31"/>
      <c r="F107" s="31"/>
      <c r="G107" s="31"/>
      <c r="H107" s="31"/>
      <c r="I107" s="1057" t="str">
        <f t="shared" ref="I107:I112" si="6">+$D$13</f>
        <v>M2</v>
      </c>
      <c r="J107" s="1058"/>
      <c r="K107" s="32">
        <f>VLOOKUP(D11,'PLAN. ANTE.'!$A$2:$E$50,3,FALSE)</f>
        <v>0</v>
      </c>
      <c r="L107" s="33"/>
      <c r="M107" s="34"/>
      <c r="N107" s="34"/>
      <c r="O107" s="34"/>
      <c r="P107" s="35"/>
    </row>
    <row r="108" spans="1:21" ht="13.15" customHeight="1">
      <c r="A108" s="1100"/>
      <c r="B108" s="30" t="s">
        <v>111</v>
      </c>
      <c r="C108" s="31"/>
      <c r="D108" s="31"/>
      <c r="E108" s="31"/>
      <c r="F108" s="31"/>
      <c r="G108" s="31"/>
      <c r="H108" s="31"/>
      <c r="I108" s="1057" t="str">
        <f t="shared" si="6"/>
        <v>M2</v>
      </c>
      <c r="J108" s="1058"/>
      <c r="K108" s="32">
        <f>VLOOKUP(D11,'PLAN. ANTE.'!$A$2:$E$50,4,FALSE)</f>
        <v>0</v>
      </c>
      <c r="L108" s="33"/>
      <c r="M108" s="34"/>
      <c r="N108" s="34"/>
      <c r="O108" s="34"/>
      <c r="P108" s="35"/>
    </row>
    <row r="109" spans="1:21" s="195" customFormat="1" ht="13.15" customHeight="1">
      <c r="A109" s="1100"/>
      <c r="B109" s="189" t="s">
        <v>303</v>
      </c>
      <c r="C109" s="190"/>
      <c r="D109" s="190"/>
      <c r="E109" s="190"/>
      <c r="F109" s="190"/>
      <c r="G109" s="190"/>
      <c r="H109" s="190"/>
      <c r="I109" s="1094" t="str">
        <f t="shared" si="6"/>
        <v>M2</v>
      </c>
      <c r="J109" s="1095"/>
      <c r="K109" s="192">
        <f>ROUND(K110-SUM(K107:K108),2)</f>
        <v>35.58</v>
      </c>
      <c r="L109" s="191"/>
      <c r="M109" s="193"/>
      <c r="N109" s="193"/>
      <c r="O109" s="193"/>
      <c r="P109" s="194"/>
      <c r="S109" s="264"/>
      <c r="T109" s="264"/>
      <c r="U109" s="264"/>
    </row>
    <row r="110" spans="1:21" ht="13.15" customHeight="1">
      <c r="A110" s="1100"/>
      <c r="B110" s="30" t="s">
        <v>50</v>
      </c>
      <c r="C110" s="31"/>
      <c r="D110" s="31"/>
      <c r="E110" s="31"/>
      <c r="F110" s="31"/>
      <c r="G110" s="31"/>
      <c r="H110" s="31"/>
      <c r="I110" s="1057" t="str">
        <f t="shared" si="6"/>
        <v>M2</v>
      </c>
      <c r="J110" s="1058"/>
      <c r="K110" s="32">
        <f>N101</f>
        <v>35.58</v>
      </c>
      <c r="L110" s="33"/>
      <c r="M110" s="34"/>
      <c r="N110" s="34"/>
      <c r="O110" s="34"/>
      <c r="P110" s="35"/>
    </row>
    <row r="111" spans="1:21">
      <c r="A111" s="1100"/>
      <c r="B111" s="1066" t="s">
        <v>51</v>
      </c>
      <c r="C111" s="1067"/>
      <c r="D111" s="1067"/>
      <c r="E111" s="1067"/>
      <c r="F111" s="1067"/>
      <c r="G111" s="1067"/>
      <c r="H111" s="1096"/>
      <c r="I111" s="1057" t="str">
        <f t="shared" si="6"/>
        <v>M2</v>
      </c>
      <c r="J111" s="1058"/>
      <c r="K111" s="43">
        <f>VLOOKUP(D11,'RUBROS '!A1:F173,4)</f>
        <v>28.96</v>
      </c>
      <c r="L111" s="33"/>
      <c r="M111" s="34"/>
      <c r="N111" s="34"/>
      <c r="O111" s="34"/>
      <c r="P111" s="35"/>
    </row>
    <row r="112" spans="1:21">
      <c r="A112" s="1100"/>
      <c r="B112" s="1055" t="s">
        <v>52</v>
      </c>
      <c r="C112" s="1056"/>
      <c r="D112" s="1056"/>
      <c r="E112" s="1056"/>
      <c r="F112" s="1056"/>
      <c r="G112" s="1056"/>
      <c r="H112" s="1056"/>
      <c r="I112" s="1057" t="str">
        <f t="shared" si="6"/>
        <v>M2</v>
      </c>
      <c r="J112" s="1058"/>
      <c r="K112" s="43">
        <f>K110-K111</f>
        <v>6.6199999999999974</v>
      </c>
      <c r="L112" s="1057"/>
      <c r="M112" s="1064"/>
      <c r="N112" s="1064"/>
      <c r="O112" s="1064"/>
      <c r="P112" s="1065"/>
    </row>
    <row r="113" spans="1:16">
      <c r="A113" s="1100"/>
      <c r="B113" s="1066" t="s">
        <v>53</v>
      </c>
      <c r="C113" s="1067"/>
      <c r="D113" s="1067"/>
      <c r="E113" s="1067"/>
      <c r="F113" s="1067"/>
      <c r="G113" s="1067"/>
      <c r="H113" s="1067"/>
      <c r="I113" s="1057" t="s">
        <v>54</v>
      </c>
      <c r="J113" s="1058"/>
      <c r="K113" s="44">
        <f>K110/K111</f>
        <v>1.2285911602209945</v>
      </c>
      <c r="L113" s="1057"/>
      <c r="M113" s="1064"/>
      <c r="N113" s="1064"/>
      <c r="O113" s="1064"/>
      <c r="P113" s="1065"/>
    </row>
    <row r="114" spans="1:16" ht="13.5" thickBot="1">
      <c r="A114" s="1100"/>
      <c r="B114" s="1068" t="s">
        <v>55</v>
      </c>
      <c r="C114" s="1069"/>
      <c r="D114" s="1069"/>
      <c r="E114" s="1069"/>
      <c r="F114" s="1069"/>
      <c r="G114" s="1069"/>
      <c r="H114" s="1069"/>
      <c r="I114" s="1070" t="str">
        <f>+$D$13</f>
        <v>M2</v>
      </c>
      <c r="J114" s="1071"/>
      <c r="K114" s="100">
        <f>K109</f>
        <v>35.58</v>
      </c>
      <c r="L114" s="1070" t="s">
        <v>56</v>
      </c>
      <c r="M114" s="1072"/>
      <c r="N114" s="1072"/>
      <c r="O114" s="1072"/>
      <c r="P114" s="1073"/>
    </row>
    <row r="115" spans="1:16">
      <c r="A115" s="1100"/>
      <c r="B115" s="36"/>
      <c r="P115" s="26"/>
    </row>
    <row r="116" spans="1:16">
      <c r="A116" s="1100"/>
      <c r="B116" s="36"/>
      <c r="P116" s="26"/>
    </row>
    <row r="117" spans="1:16">
      <c r="A117" s="1100"/>
      <c r="B117" s="36"/>
      <c r="P117" s="26"/>
    </row>
    <row r="118" spans="1:16">
      <c r="A118" s="1100"/>
      <c r="B118" s="36"/>
      <c r="P118" s="26"/>
    </row>
    <row r="119" spans="1:16">
      <c r="A119" s="1100"/>
      <c r="B119" s="36"/>
      <c r="P119" s="26"/>
    </row>
    <row r="120" spans="1:16">
      <c r="A120" s="1100"/>
      <c r="B120" s="36"/>
      <c r="P120" s="26"/>
    </row>
    <row r="121" spans="1:16">
      <c r="A121" s="1100"/>
      <c r="B121" s="36"/>
      <c r="P121" s="26"/>
    </row>
    <row r="122" spans="1:16" ht="13.15" customHeight="1">
      <c r="A122" s="1100"/>
      <c r="B122" s="36"/>
      <c r="C122" s="1076" t="str">
        <f>INFO.!B13</f>
        <v xml:space="preserve">ING. BERNARDO V. USCA Z. </v>
      </c>
      <c r="D122" s="1076"/>
      <c r="E122" s="1076"/>
      <c r="F122" s="1076"/>
      <c r="G122" s="1076"/>
      <c r="H122" s="1076"/>
      <c r="L122" s="1059" t="str">
        <f>INFO.!B19</f>
        <v>ING. ANGELA G. SÁNCHEZ M.</v>
      </c>
      <c r="M122" s="1059"/>
      <c r="N122" s="1059"/>
      <c r="O122" s="1059"/>
      <c r="P122" s="1060"/>
    </row>
    <row r="123" spans="1:16">
      <c r="A123" s="1100"/>
      <c r="B123" s="36"/>
      <c r="C123" s="1063" t="str">
        <f>INFO.!A13</f>
        <v xml:space="preserve">CONTRATISTA </v>
      </c>
      <c r="D123" s="1063"/>
      <c r="E123" s="1063"/>
      <c r="F123" s="1063"/>
      <c r="G123" s="1063"/>
      <c r="H123" s="1063"/>
      <c r="L123" s="1061" t="str">
        <f>INFO.!A19</f>
        <v>FISCALIZADORA</v>
      </c>
      <c r="M123" s="1061"/>
      <c r="N123" s="1061"/>
      <c r="O123" s="1061"/>
      <c r="P123" s="1062"/>
    </row>
    <row r="124" spans="1:16">
      <c r="A124" s="443"/>
      <c r="B124" s="36"/>
      <c r="C124" s="152"/>
      <c r="D124" s="152"/>
      <c r="E124" s="152"/>
      <c r="F124" s="152"/>
      <c r="G124" s="152"/>
      <c r="H124" s="152"/>
      <c r="L124" s="560"/>
      <c r="M124" s="560"/>
      <c r="N124" s="560"/>
      <c r="O124" s="560"/>
      <c r="P124" s="444"/>
    </row>
    <row r="125" spans="1:16">
      <c r="A125" s="443"/>
      <c r="B125" s="36"/>
      <c r="C125" s="152"/>
      <c r="D125" s="152"/>
      <c r="E125" s="152"/>
      <c r="F125" s="152"/>
      <c r="G125" s="152"/>
      <c r="H125" s="152"/>
      <c r="L125" s="560"/>
      <c r="M125" s="560"/>
      <c r="N125" s="560"/>
      <c r="O125" s="560"/>
      <c r="P125" s="444"/>
    </row>
    <row r="126" spans="1:16">
      <c r="A126" s="443"/>
      <c r="B126" s="36"/>
      <c r="C126" s="152"/>
      <c r="D126" s="152"/>
      <c r="E126" s="152"/>
      <c r="F126" s="152"/>
      <c r="G126" s="152"/>
      <c r="H126" s="152"/>
      <c r="L126" s="560"/>
      <c r="M126" s="560"/>
      <c r="N126" s="560"/>
      <c r="O126" s="560"/>
      <c r="P126" s="444"/>
    </row>
    <row r="127" spans="1:16">
      <c r="A127" s="443"/>
      <c r="B127" s="36"/>
      <c r="C127" s="152"/>
      <c r="D127" s="152"/>
      <c r="E127" s="152"/>
      <c r="F127" s="152"/>
      <c r="G127" s="152"/>
      <c r="H127" s="152"/>
      <c r="L127" s="560"/>
      <c r="M127" s="560"/>
      <c r="N127" s="560"/>
      <c r="O127" s="560"/>
      <c r="P127" s="444"/>
    </row>
    <row r="128" spans="1:16">
      <c r="A128" s="443"/>
      <c r="B128" s="36"/>
      <c r="C128" s="152"/>
      <c r="D128" s="152"/>
      <c r="E128" s="152"/>
      <c r="F128" s="152"/>
      <c r="G128" s="152"/>
      <c r="H128" s="152"/>
      <c r="L128" s="560"/>
      <c r="M128" s="560"/>
      <c r="N128" s="560"/>
      <c r="O128" s="560"/>
      <c r="P128" s="444"/>
    </row>
    <row r="129" spans="1:16">
      <c r="A129" s="443"/>
      <c r="B129" s="36"/>
      <c r="C129" s="152"/>
      <c r="D129" s="152"/>
      <c r="E129" s="152"/>
      <c r="F129" s="152"/>
      <c r="G129" s="152"/>
      <c r="H129" s="152"/>
      <c r="L129" s="560"/>
      <c r="M129" s="560"/>
      <c r="N129" s="560"/>
      <c r="O129" s="560"/>
      <c r="P129" s="444"/>
    </row>
    <row r="130" spans="1:16">
      <c r="A130" s="443"/>
      <c r="B130" s="36"/>
      <c r="C130" s="152"/>
      <c r="D130" s="152"/>
      <c r="E130" s="152"/>
      <c r="F130" s="152"/>
      <c r="G130" s="152"/>
      <c r="H130" s="152"/>
      <c r="L130" s="560"/>
      <c r="M130" s="560"/>
      <c r="N130" s="560"/>
      <c r="O130" s="560"/>
      <c r="P130" s="444"/>
    </row>
    <row r="131" spans="1:16">
      <c r="A131" s="443"/>
      <c r="B131" s="36"/>
      <c r="C131" s="152"/>
      <c r="D131" s="152"/>
      <c r="E131" s="152"/>
      <c r="F131" s="1076" t="s">
        <v>790</v>
      </c>
      <c r="G131" s="1076"/>
      <c r="H131" s="1076"/>
      <c r="I131" s="1076"/>
      <c r="J131" s="1076"/>
      <c r="K131" s="1076"/>
      <c r="L131" s="560"/>
      <c r="M131" s="560"/>
      <c r="N131" s="560"/>
      <c r="O131" s="560"/>
      <c r="P131" s="444"/>
    </row>
    <row r="132" spans="1:16">
      <c r="A132" s="443"/>
      <c r="B132" s="36"/>
      <c r="C132" s="152"/>
      <c r="D132" s="152"/>
      <c r="E132" s="152"/>
      <c r="F132" s="1225" t="s">
        <v>791</v>
      </c>
      <c r="G132" s="1225"/>
      <c r="H132" s="1225"/>
      <c r="I132" s="1225"/>
      <c r="J132" s="1225"/>
      <c r="K132" s="1225"/>
      <c r="L132" s="560"/>
      <c r="M132" s="560"/>
      <c r="N132" s="560"/>
      <c r="O132" s="560"/>
      <c r="P132" s="444"/>
    </row>
    <row r="133" spans="1:16">
      <c r="A133" s="443"/>
      <c r="B133" s="36"/>
      <c r="C133" s="152"/>
      <c r="D133" s="152"/>
      <c r="E133" s="152"/>
      <c r="F133" s="152"/>
      <c r="G133" s="152"/>
      <c r="H133" s="152"/>
      <c r="L133" s="560"/>
      <c r="M133" s="560"/>
      <c r="N133" s="560"/>
      <c r="O133" s="560"/>
      <c r="P133" s="444"/>
    </row>
    <row r="134" spans="1:16">
      <c r="A134" s="443"/>
      <c r="B134" s="36"/>
      <c r="C134" s="152"/>
      <c r="D134" s="152"/>
      <c r="E134" s="152"/>
      <c r="F134" s="152"/>
      <c r="G134" s="152"/>
      <c r="H134" s="152"/>
      <c r="L134" s="560"/>
      <c r="M134" s="560"/>
      <c r="N134" s="560"/>
      <c r="O134" s="560"/>
      <c r="P134" s="444"/>
    </row>
    <row r="135" spans="1:16">
      <c r="A135" s="443"/>
      <c r="B135" s="36"/>
      <c r="C135" s="152"/>
      <c r="D135" s="152"/>
      <c r="E135" s="152"/>
      <c r="F135" s="152"/>
      <c r="G135" s="152"/>
      <c r="H135" s="152"/>
      <c r="L135" s="560"/>
      <c r="M135" s="560"/>
      <c r="N135" s="560"/>
      <c r="O135" s="560"/>
      <c r="P135" s="444"/>
    </row>
    <row r="136" spans="1:16">
      <c r="A136" s="443"/>
      <c r="B136" s="36"/>
      <c r="C136" s="152"/>
      <c r="D136" s="152"/>
      <c r="E136" s="152"/>
      <c r="F136" s="152"/>
      <c r="G136" s="152"/>
      <c r="H136" s="152"/>
      <c r="L136" s="560"/>
      <c r="M136" s="560"/>
      <c r="N136" s="560"/>
      <c r="O136" s="560"/>
      <c r="P136" s="444"/>
    </row>
    <row r="137" spans="1:16">
      <c r="A137" s="443"/>
      <c r="B137" s="36"/>
      <c r="C137" s="152"/>
      <c r="D137" s="152"/>
      <c r="E137" s="152"/>
      <c r="F137" s="152"/>
      <c r="G137" s="152"/>
      <c r="H137" s="152"/>
      <c r="L137" s="560"/>
      <c r="M137" s="560"/>
      <c r="N137" s="560"/>
      <c r="O137" s="560"/>
      <c r="P137" s="444"/>
    </row>
    <row r="138" spans="1:16">
      <c r="A138" s="443"/>
      <c r="B138" s="36"/>
      <c r="C138" s="152"/>
      <c r="D138" s="152"/>
      <c r="E138" s="152"/>
      <c r="F138" s="152"/>
      <c r="G138" s="152"/>
      <c r="H138" s="152"/>
      <c r="L138" s="560"/>
      <c r="M138" s="560"/>
      <c r="N138" s="560"/>
      <c r="O138" s="560"/>
      <c r="P138" s="444"/>
    </row>
    <row r="139" spans="1:16">
      <c r="A139" s="443"/>
      <c r="B139" s="36"/>
      <c r="C139" s="152"/>
      <c r="D139" s="152"/>
      <c r="E139" s="152"/>
      <c r="F139" s="152"/>
      <c r="G139" s="152"/>
      <c r="H139" s="152"/>
      <c r="L139" s="560"/>
      <c r="M139" s="560"/>
      <c r="N139" s="560"/>
      <c r="O139" s="560"/>
      <c r="P139" s="444"/>
    </row>
    <row r="140" spans="1:16">
      <c r="A140" s="443"/>
      <c r="B140" s="36"/>
      <c r="C140" s="152"/>
      <c r="D140" s="152"/>
      <c r="E140" s="152"/>
      <c r="F140" s="152"/>
      <c r="G140" s="152"/>
      <c r="H140" s="152"/>
      <c r="L140" s="560"/>
      <c r="M140" s="560"/>
      <c r="N140" s="560"/>
      <c r="O140" s="560"/>
      <c r="P140" s="444"/>
    </row>
    <row r="141" spans="1:16">
      <c r="A141" s="443"/>
      <c r="B141" s="36"/>
      <c r="C141" s="152"/>
      <c r="D141" s="152"/>
      <c r="E141" s="152"/>
      <c r="F141" s="152"/>
      <c r="G141" s="152"/>
      <c r="H141" s="152"/>
      <c r="L141" s="560"/>
      <c r="M141" s="560"/>
      <c r="N141" s="560"/>
      <c r="O141" s="560"/>
      <c r="P141" s="444"/>
    </row>
    <row r="142" spans="1:16">
      <c r="A142" s="443"/>
      <c r="B142" s="36"/>
      <c r="C142" s="152"/>
      <c r="D142" s="152"/>
      <c r="E142" s="152"/>
      <c r="F142" s="152"/>
      <c r="G142" s="152"/>
      <c r="H142" s="152"/>
      <c r="L142" s="560"/>
      <c r="M142" s="560"/>
      <c r="N142" s="560"/>
      <c r="O142" s="560"/>
      <c r="P142" s="444"/>
    </row>
    <row r="143" spans="1:16">
      <c r="A143" s="443"/>
      <c r="B143" s="36"/>
      <c r="C143" s="152"/>
      <c r="D143" s="152"/>
      <c r="E143" s="152"/>
      <c r="F143" s="152"/>
      <c r="G143" s="152"/>
      <c r="H143" s="152"/>
      <c r="L143" s="560"/>
      <c r="M143" s="560"/>
      <c r="N143" s="560"/>
      <c r="O143" s="560"/>
      <c r="P143" s="444"/>
    </row>
    <row r="144" spans="1:16">
      <c r="A144" s="443"/>
      <c r="B144" s="36"/>
      <c r="C144" s="152"/>
      <c r="D144" s="152"/>
      <c r="E144" s="152"/>
      <c r="F144" s="152"/>
      <c r="G144" s="152"/>
      <c r="H144" s="152"/>
      <c r="L144" s="560"/>
      <c r="M144" s="560"/>
      <c r="N144" s="560"/>
      <c r="O144" s="560"/>
      <c r="P144" s="444"/>
    </row>
    <row r="145" spans="1:16">
      <c r="A145" s="443"/>
      <c r="B145" s="36"/>
      <c r="C145" s="152"/>
      <c r="D145" s="152"/>
      <c r="E145" s="152"/>
      <c r="F145" s="152"/>
      <c r="G145" s="152"/>
      <c r="H145" s="152"/>
      <c r="L145" s="560"/>
      <c r="M145" s="560"/>
      <c r="N145" s="560"/>
      <c r="O145" s="560"/>
      <c r="P145" s="444"/>
    </row>
    <row r="146" spans="1:16">
      <c r="A146" s="443"/>
      <c r="B146" s="36"/>
      <c r="C146" s="152"/>
      <c r="D146" s="152"/>
      <c r="E146" s="152"/>
      <c r="F146" s="152"/>
      <c r="G146" s="152"/>
      <c r="H146" s="152"/>
      <c r="L146" s="560"/>
      <c r="M146" s="560"/>
      <c r="N146" s="560"/>
      <c r="O146" s="560"/>
      <c r="P146" s="444"/>
    </row>
    <row r="147" spans="1:16">
      <c r="A147" s="443"/>
      <c r="B147" s="36"/>
      <c r="C147" s="152"/>
      <c r="D147" s="152"/>
      <c r="E147" s="152"/>
      <c r="F147" s="152"/>
      <c r="G147" s="152"/>
      <c r="H147" s="152"/>
      <c r="L147" s="560"/>
      <c r="M147" s="560"/>
      <c r="N147" s="560"/>
      <c r="O147" s="560"/>
      <c r="P147" s="444"/>
    </row>
    <row r="148" spans="1:16">
      <c r="A148" s="443"/>
      <c r="B148" s="36"/>
      <c r="C148" s="152"/>
      <c r="D148" s="152"/>
      <c r="E148" s="152"/>
      <c r="F148" s="152"/>
      <c r="G148" s="152"/>
      <c r="H148" s="152"/>
      <c r="L148" s="560"/>
      <c r="M148" s="560"/>
      <c r="N148" s="560"/>
      <c r="O148" s="560"/>
      <c r="P148" s="444"/>
    </row>
    <row r="149" spans="1:16">
      <c r="A149" s="443"/>
      <c r="B149" s="36"/>
      <c r="C149" s="152"/>
      <c r="D149" s="152"/>
      <c r="E149" s="152"/>
      <c r="F149" s="152"/>
      <c r="G149" s="152"/>
      <c r="H149" s="152"/>
      <c r="L149" s="560"/>
      <c r="M149" s="560"/>
      <c r="N149" s="560"/>
      <c r="O149" s="560"/>
      <c r="P149" s="444"/>
    </row>
    <row r="150" spans="1:16">
      <c r="A150" s="443"/>
      <c r="B150" s="36"/>
      <c r="C150" s="152"/>
      <c r="D150" s="152"/>
      <c r="E150" s="152"/>
      <c r="F150" s="152"/>
      <c r="G150" s="152"/>
      <c r="H150" s="152"/>
      <c r="L150" s="560"/>
      <c r="M150" s="560"/>
      <c r="N150" s="560"/>
      <c r="O150" s="560"/>
      <c r="P150" s="444"/>
    </row>
    <row r="151" spans="1:16">
      <c r="A151" s="443"/>
      <c r="B151" s="36"/>
      <c r="C151" s="152"/>
      <c r="D151" s="152"/>
      <c r="E151" s="152"/>
      <c r="F151" s="152"/>
      <c r="G151" s="152"/>
      <c r="H151" s="152"/>
      <c r="L151" s="560"/>
      <c r="M151" s="560"/>
      <c r="N151" s="560"/>
      <c r="O151" s="560"/>
      <c r="P151" s="444"/>
    </row>
    <row r="152" spans="1:16">
      <c r="A152" s="443"/>
      <c r="B152" s="36"/>
      <c r="C152" s="152"/>
      <c r="D152" s="152"/>
      <c r="E152" s="152"/>
      <c r="F152" s="152"/>
      <c r="G152" s="152"/>
      <c r="H152" s="152"/>
      <c r="L152" s="560"/>
      <c r="M152" s="560"/>
      <c r="N152" s="560"/>
      <c r="O152" s="560"/>
      <c r="P152" s="444"/>
    </row>
    <row r="153" spans="1:16">
      <c r="A153" s="443"/>
      <c r="B153" s="36"/>
      <c r="C153" s="152"/>
      <c r="D153" s="152"/>
      <c r="E153" s="152"/>
      <c r="F153" s="152"/>
      <c r="G153" s="152"/>
      <c r="H153" s="152"/>
      <c r="L153" s="560"/>
      <c r="M153" s="560"/>
      <c r="N153" s="560"/>
      <c r="O153" s="560"/>
      <c r="P153" s="444"/>
    </row>
    <row r="154" spans="1:16">
      <c r="A154" s="443"/>
      <c r="B154" s="36"/>
      <c r="C154" s="152"/>
      <c r="D154" s="152"/>
      <c r="E154" s="152"/>
      <c r="F154" s="152"/>
      <c r="G154" s="152"/>
      <c r="H154" s="152"/>
      <c r="L154" s="560"/>
      <c r="M154" s="560"/>
      <c r="N154" s="560"/>
      <c r="O154" s="560"/>
      <c r="P154" s="444"/>
    </row>
    <row r="155" spans="1:16">
      <c r="A155" s="443"/>
      <c r="B155" s="36"/>
      <c r="C155" s="152"/>
      <c r="D155" s="152"/>
      <c r="E155" s="152"/>
      <c r="F155" s="152"/>
      <c r="G155" s="152"/>
      <c r="H155" s="152"/>
      <c r="L155" s="560"/>
      <c r="M155" s="560"/>
      <c r="N155" s="560"/>
      <c r="O155" s="560"/>
      <c r="P155" s="444"/>
    </row>
    <row r="156" spans="1:16">
      <c r="A156" s="443"/>
      <c r="B156" s="36"/>
      <c r="C156" s="152"/>
      <c r="D156" s="152"/>
      <c r="E156" s="152"/>
      <c r="F156" s="152"/>
      <c r="G156" s="152"/>
      <c r="H156" s="152"/>
      <c r="L156" s="560"/>
      <c r="M156" s="560"/>
      <c r="N156" s="560"/>
      <c r="O156" s="560"/>
      <c r="P156" s="444"/>
    </row>
    <row r="157" spans="1:16">
      <c r="A157" s="443"/>
      <c r="B157" s="36"/>
      <c r="C157" s="152"/>
      <c r="D157" s="152"/>
      <c r="E157" s="152"/>
      <c r="F157" s="152"/>
      <c r="G157" s="152"/>
      <c r="H157" s="152"/>
      <c r="L157" s="560"/>
      <c r="M157" s="560"/>
      <c r="N157" s="560"/>
      <c r="O157" s="560"/>
      <c r="P157" s="444"/>
    </row>
    <row r="158" spans="1:16">
      <c r="A158" s="443"/>
      <c r="B158" s="36"/>
      <c r="C158" s="152"/>
      <c r="D158" s="152"/>
      <c r="E158" s="152"/>
      <c r="F158" s="152"/>
      <c r="G158" s="152"/>
      <c r="H158" s="152"/>
      <c r="L158" s="560"/>
      <c r="M158" s="560"/>
      <c r="N158" s="560"/>
      <c r="O158" s="560"/>
      <c r="P158" s="444"/>
    </row>
    <row r="159" spans="1:16">
      <c r="A159" s="443"/>
      <c r="B159" s="36"/>
      <c r="C159" s="152"/>
      <c r="D159" s="152"/>
      <c r="E159" s="152"/>
      <c r="F159" s="152"/>
      <c r="G159" s="152"/>
      <c r="H159" s="152"/>
      <c r="L159" s="560"/>
      <c r="M159" s="560"/>
      <c r="N159" s="560"/>
      <c r="O159" s="560"/>
      <c r="P159" s="444"/>
    </row>
    <row r="160" spans="1:16">
      <c r="A160" s="443"/>
      <c r="B160" s="36"/>
      <c r="C160" s="152"/>
      <c r="D160" s="152"/>
      <c r="E160" s="152"/>
      <c r="F160" s="152"/>
      <c r="G160" s="152"/>
      <c r="H160" s="152"/>
      <c r="L160" s="560"/>
      <c r="M160" s="560"/>
      <c r="N160" s="560"/>
      <c r="O160" s="560"/>
      <c r="P160" s="444"/>
    </row>
    <row r="161" spans="1:16">
      <c r="A161" s="443"/>
      <c r="B161" s="36"/>
      <c r="C161" s="152"/>
      <c r="D161" s="152"/>
      <c r="E161" s="152"/>
      <c r="F161" s="152"/>
      <c r="G161" s="152"/>
      <c r="H161" s="152"/>
      <c r="L161" s="560"/>
      <c r="M161" s="560"/>
      <c r="N161" s="560"/>
      <c r="O161" s="560"/>
      <c r="P161" s="444"/>
    </row>
    <row r="162" spans="1:16">
      <c r="A162" s="443"/>
      <c r="B162" s="36"/>
      <c r="C162" s="152"/>
      <c r="D162" s="152"/>
      <c r="E162" s="152"/>
      <c r="F162" s="152"/>
      <c r="G162" s="152"/>
      <c r="H162" s="152"/>
      <c r="L162" s="560"/>
      <c r="M162" s="560"/>
      <c r="N162" s="560"/>
      <c r="O162" s="560"/>
      <c r="P162" s="444"/>
    </row>
    <row r="163" spans="1:16">
      <c r="A163" s="443"/>
      <c r="B163" s="36"/>
      <c r="C163" s="152"/>
      <c r="D163" s="152"/>
      <c r="E163" s="152"/>
      <c r="F163" s="152"/>
      <c r="G163" s="152"/>
      <c r="H163" s="152"/>
      <c r="L163" s="560"/>
      <c r="M163" s="560"/>
      <c r="N163" s="560"/>
      <c r="O163" s="560"/>
      <c r="P163" s="444"/>
    </row>
    <row r="164" spans="1:16">
      <c r="A164" s="443"/>
      <c r="B164" s="36"/>
      <c r="C164" s="152"/>
      <c r="D164" s="152"/>
      <c r="E164" s="152"/>
      <c r="F164" s="152"/>
      <c r="G164" s="152"/>
      <c r="H164" s="152"/>
      <c r="L164" s="560"/>
      <c r="M164" s="560"/>
      <c r="N164" s="560"/>
      <c r="O164" s="560"/>
      <c r="P164" s="444"/>
    </row>
    <row r="165" spans="1:16">
      <c r="A165" s="443"/>
      <c r="B165" s="36"/>
      <c r="C165" s="152"/>
      <c r="D165" s="152"/>
      <c r="E165" s="152"/>
      <c r="F165" s="152"/>
      <c r="G165" s="152"/>
      <c r="H165" s="152"/>
      <c r="L165" s="560"/>
      <c r="M165" s="560"/>
      <c r="N165" s="560"/>
      <c r="O165" s="560"/>
      <c r="P165" s="444"/>
    </row>
    <row r="166" spans="1:16">
      <c r="A166" s="443"/>
      <c r="B166" s="36"/>
      <c r="C166" s="152"/>
      <c r="D166" s="152"/>
      <c r="E166" s="152"/>
      <c r="F166" s="152"/>
      <c r="G166" s="152"/>
      <c r="H166" s="152"/>
      <c r="L166" s="560"/>
      <c r="M166" s="560"/>
      <c r="N166" s="560"/>
      <c r="O166" s="560"/>
      <c r="P166" s="444"/>
    </row>
    <row r="167" spans="1:16" ht="14.45" customHeight="1" thickBot="1">
      <c r="B167" s="39"/>
      <c r="C167" s="40"/>
      <c r="D167" s="40"/>
      <c r="E167" s="40"/>
      <c r="F167" s="40"/>
      <c r="G167" s="40"/>
      <c r="H167" s="40"/>
      <c r="I167" s="40"/>
      <c r="J167" s="40"/>
      <c r="K167" s="40"/>
      <c r="L167" s="40"/>
      <c r="M167" s="40"/>
      <c r="N167" s="40"/>
      <c r="O167" s="40"/>
      <c r="P167" s="41"/>
    </row>
  </sheetData>
  <mergeCells count="45">
    <mergeCell ref="F131:K131"/>
    <mergeCell ref="F132:K132"/>
    <mergeCell ref="C122:H122"/>
    <mergeCell ref="L122:P122"/>
    <mergeCell ref="C123:H123"/>
    <mergeCell ref="L123:P123"/>
    <mergeCell ref="B114:H114"/>
    <mergeCell ref="I114:J114"/>
    <mergeCell ref="L114:P114"/>
    <mergeCell ref="I109:J109"/>
    <mergeCell ref="I110:J110"/>
    <mergeCell ref="B111:H111"/>
    <mergeCell ref="I111:J111"/>
    <mergeCell ref="L112:P112"/>
    <mergeCell ref="B113:H113"/>
    <mergeCell ref="I113:J113"/>
    <mergeCell ref="L113:P113"/>
    <mergeCell ref="B19:P19"/>
    <mergeCell ref="C85:N85"/>
    <mergeCell ref="C86:F87"/>
    <mergeCell ref="D17:E17"/>
    <mergeCell ref="B112:H112"/>
    <mergeCell ref="I112:J112"/>
    <mergeCell ref="B106:G106"/>
    <mergeCell ref="I106:J106"/>
    <mergeCell ref="L106:P106"/>
    <mergeCell ref="I107:J107"/>
    <mergeCell ref="I108:J108"/>
    <mergeCell ref="C101:M101"/>
    <mergeCell ref="A1:P1"/>
    <mergeCell ref="A2:A123"/>
    <mergeCell ref="D2:N4"/>
    <mergeCell ref="B5:P5"/>
    <mergeCell ref="B6:C7"/>
    <mergeCell ref="D6:P7"/>
    <mergeCell ref="M8:N8"/>
    <mergeCell ref="O8:P8"/>
    <mergeCell ref="M9:N9"/>
    <mergeCell ref="B11:C11"/>
    <mergeCell ref="B12:C12"/>
    <mergeCell ref="B13:C13"/>
    <mergeCell ref="B14:C14"/>
    <mergeCell ref="B15:C15"/>
    <mergeCell ref="B17:C17"/>
    <mergeCell ref="B18:P18"/>
  </mergeCells>
  <phoneticPr fontId="27" type="noConversion"/>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64754-CC9A-422F-A150-96C423CFE92E}">
  <sheetPr>
    <tabColor rgb="FFFFFF00"/>
  </sheetPr>
  <dimension ref="A1:U82"/>
  <sheetViews>
    <sheetView showGridLines="0" view="pageBreakPreview" topLeftCell="A60" zoomScale="85" zoomScaleNormal="80" zoomScaleSheetLayoutView="85" workbookViewId="0">
      <selection activeCell="S65" sqref="S65"/>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6 :</v>
      </c>
      <c r="C10" s="155"/>
      <c r="D10" s="18" t="str">
        <f>VLOOKUP(D11,'RUBROS '!A185:E280,2)</f>
        <v>MITIGACION AMBIENTAL Y SEGURIDAD EN OBRA</v>
      </c>
      <c r="L10" s="156"/>
      <c r="M10" s="157"/>
      <c r="N10" s="157"/>
      <c r="P10" s="25"/>
      <c r="S10" s="264"/>
      <c r="T10" s="264"/>
      <c r="U10" s="264"/>
    </row>
    <row r="11" spans="1:21" s="18" customFormat="1" ht="15" customHeight="1">
      <c r="A11" s="1100"/>
      <c r="B11" s="1113" t="s">
        <v>61</v>
      </c>
      <c r="C11" s="1114"/>
      <c r="D11" s="158">
        <v>46</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CINTAS PLASTICAS DEMARCACION AREAS DE TRABAJO</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M</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K72</f>
        <v>0</v>
      </c>
      <c r="E17" s="1098"/>
      <c r="F17" s="161" t="str">
        <f>D13</f>
        <v>M</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CINTAS PLASTICAS DEMARCACION AREAS DE TRABAJO</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C56" s="1183" t="str">
        <f>B21</f>
        <v>CINTAS PLASTICAS DEMARCACION AREAS DE TRABAJO</v>
      </c>
      <c r="D56" s="1183"/>
      <c r="E56" s="1183"/>
      <c r="F56" s="1183"/>
      <c r="G56" s="1183"/>
      <c r="H56" s="1183"/>
      <c r="I56" s="1183"/>
      <c r="J56" s="1183"/>
      <c r="K56" s="1183"/>
      <c r="L56" s="1183"/>
      <c r="M56" s="1183"/>
      <c r="N56" s="1183"/>
      <c r="O56" s="1183"/>
      <c r="P56" s="25"/>
      <c r="S56" s="264"/>
      <c r="T56" s="264"/>
      <c r="U56" s="264"/>
    </row>
    <row r="57" spans="1:21" s="18" customFormat="1">
      <c r="A57" s="1100"/>
      <c r="B57" s="99"/>
      <c r="C57" s="1213" t="s">
        <v>114</v>
      </c>
      <c r="D57" s="1213"/>
      <c r="E57" s="1213"/>
      <c r="F57" s="1213"/>
      <c r="G57" s="1213"/>
      <c r="H57" s="1213"/>
      <c r="I57" s="237" t="s">
        <v>380</v>
      </c>
      <c r="J57" s="237" t="s">
        <v>381</v>
      </c>
      <c r="K57" s="237" t="s">
        <v>382</v>
      </c>
      <c r="L57" s="237" t="s">
        <v>383</v>
      </c>
      <c r="M57" s="237" t="s">
        <v>525</v>
      </c>
      <c r="N57" s="237" t="s">
        <v>526</v>
      </c>
      <c r="O57" s="237" t="s">
        <v>60</v>
      </c>
      <c r="P57" s="25"/>
      <c r="S57" s="264"/>
      <c r="T57" s="264"/>
      <c r="U57" s="264"/>
    </row>
    <row r="58" spans="1:21" s="18" customFormat="1">
      <c r="A58" s="1100"/>
      <c r="B58" s="99"/>
      <c r="C58" s="1213"/>
      <c r="D58" s="1213"/>
      <c r="E58" s="1213"/>
      <c r="F58" s="1213"/>
      <c r="G58" s="1213"/>
      <c r="H58" s="1213"/>
      <c r="I58" s="237" t="s">
        <v>181</v>
      </c>
      <c r="J58" s="237" t="s">
        <v>181</v>
      </c>
      <c r="K58" s="237" t="s">
        <v>181</v>
      </c>
      <c r="L58" s="237" t="s">
        <v>181</v>
      </c>
      <c r="M58" s="237" t="s">
        <v>182</v>
      </c>
      <c r="N58" s="237" t="s">
        <v>182</v>
      </c>
      <c r="O58" s="237" t="s">
        <v>181</v>
      </c>
      <c r="P58" s="25"/>
      <c r="S58" s="264"/>
      <c r="T58" s="264"/>
      <c r="U58" s="264"/>
    </row>
    <row r="59" spans="1:21" s="18" customFormat="1">
      <c r="A59" s="1100"/>
      <c r="B59" s="99"/>
      <c r="C59" s="1083" t="s">
        <v>524</v>
      </c>
      <c r="D59" s="1084"/>
      <c r="E59" s="1084"/>
      <c r="F59" s="1084"/>
      <c r="G59" s="1084"/>
      <c r="H59" s="1085"/>
      <c r="I59" s="236">
        <v>28.2</v>
      </c>
      <c r="J59" s="236">
        <v>31.5</v>
      </c>
      <c r="K59" s="317"/>
      <c r="L59" s="317"/>
      <c r="M59" s="236">
        <f>ROUND(SUM(I59:L59),2)</f>
        <v>59.7</v>
      </c>
      <c r="N59" s="236">
        <v>2</v>
      </c>
      <c r="O59" s="317">
        <f>ROUND(M59*N59,2)</f>
        <v>119.4</v>
      </c>
      <c r="P59" s="25"/>
      <c r="S59" s="264"/>
      <c r="T59" s="264"/>
      <c r="U59" s="264"/>
    </row>
    <row r="60" spans="1:21" s="18" customFormat="1">
      <c r="A60" s="1100"/>
      <c r="B60" s="99"/>
      <c r="C60" s="1083" t="s">
        <v>523</v>
      </c>
      <c r="D60" s="1084"/>
      <c r="E60" s="1084"/>
      <c r="F60" s="1084"/>
      <c r="G60" s="1084"/>
      <c r="H60" s="1085"/>
      <c r="I60" s="236">
        <v>27.1</v>
      </c>
      <c r="J60" s="236">
        <v>14.21</v>
      </c>
      <c r="K60" s="317">
        <v>3.97</v>
      </c>
      <c r="L60" s="317"/>
      <c r="M60" s="236">
        <f>ROUND(SUM(I60:L60),2)</f>
        <v>45.28</v>
      </c>
      <c r="N60" s="236">
        <v>1</v>
      </c>
      <c r="O60" s="317">
        <f>ROUND(M60*N60,2)</f>
        <v>45.28</v>
      </c>
      <c r="P60" s="25"/>
      <c r="S60" s="264"/>
      <c r="T60" s="264"/>
      <c r="U60" s="264"/>
    </row>
    <row r="61" spans="1:21" s="18" customFormat="1">
      <c r="A61" s="1100"/>
      <c r="B61" s="99"/>
      <c r="C61" s="1097" t="s">
        <v>60</v>
      </c>
      <c r="D61" s="1097"/>
      <c r="E61" s="1097"/>
      <c r="F61" s="1097"/>
      <c r="G61" s="1097"/>
      <c r="H61" s="1097"/>
      <c r="I61" s="1097"/>
      <c r="J61" s="1097"/>
      <c r="K61" s="1097"/>
      <c r="L61" s="1097"/>
      <c r="M61" s="1097"/>
      <c r="N61" s="1097"/>
      <c r="O61" s="279">
        <f>ROUND(SUM(O59:O60),2)</f>
        <v>164.68</v>
      </c>
      <c r="P61" s="25"/>
      <c r="S61" s="264"/>
      <c r="T61" s="264"/>
      <c r="U61" s="264"/>
    </row>
    <row r="62" spans="1:21" s="18" customFormat="1">
      <c r="A62" s="1100"/>
      <c r="B62" s="99"/>
      <c r="P62" s="25"/>
      <c r="S62" s="264"/>
      <c r="T62" s="264"/>
      <c r="U62" s="264"/>
    </row>
    <row r="63" spans="1:21" s="18" customFormat="1" ht="13.5" thickBot="1">
      <c r="A63" s="1100"/>
      <c r="B63" s="99"/>
      <c r="P63" s="25"/>
      <c r="S63" s="264"/>
      <c r="T63" s="264"/>
      <c r="U63" s="264"/>
    </row>
    <row r="64" spans="1:21">
      <c r="A64" s="1100"/>
      <c r="B64" s="1088" t="s">
        <v>27</v>
      </c>
      <c r="C64" s="1089"/>
      <c r="D64" s="1089"/>
      <c r="E64" s="1089"/>
      <c r="F64" s="1089"/>
      <c r="G64" s="1089"/>
      <c r="H64" s="28"/>
      <c r="I64" s="1090" t="s">
        <v>28</v>
      </c>
      <c r="J64" s="1091"/>
      <c r="K64" s="29" t="s">
        <v>48</v>
      </c>
      <c r="L64" s="1092" t="s">
        <v>49</v>
      </c>
      <c r="M64" s="1089"/>
      <c r="N64" s="1089"/>
      <c r="O64" s="1089"/>
      <c r="P64" s="1093"/>
    </row>
    <row r="65" spans="1:21" ht="13.15" customHeight="1">
      <c r="A65" s="1100"/>
      <c r="B65" s="30" t="s">
        <v>112</v>
      </c>
      <c r="C65" s="31"/>
      <c r="D65" s="31"/>
      <c r="E65" s="31"/>
      <c r="F65" s="31"/>
      <c r="G65" s="31"/>
      <c r="H65" s="31"/>
      <c r="I65" s="1057" t="str">
        <f t="shared" ref="I65:I70" si="0">+$D$13</f>
        <v>M</v>
      </c>
      <c r="J65" s="1058"/>
      <c r="K65" s="32">
        <f>VLOOKUP(D11,'PLAN. ANTE.'!$A$2:$E$50,3,FALSE)</f>
        <v>119.4</v>
      </c>
      <c r="L65" s="33"/>
      <c r="M65" s="34"/>
      <c r="N65" s="34"/>
      <c r="O65" s="34"/>
      <c r="P65" s="35"/>
    </row>
    <row r="66" spans="1:21" ht="13.15" customHeight="1">
      <c r="A66" s="1100"/>
      <c r="B66" s="30" t="s">
        <v>111</v>
      </c>
      <c r="C66" s="31"/>
      <c r="D66" s="31"/>
      <c r="E66" s="31"/>
      <c r="F66" s="31"/>
      <c r="G66" s="31"/>
      <c r="H66" s="31"/>
      <c r="I66" s="1057" t="str">
        <f t="shared" si="0"/>
        <v>M</v>
      </c>
      <c r="J66" s="1058"/>
      <c r="K66" s="32">
        <f>VLOOKUP(D11,'PLAN. ANTE.'!$A$2:$E$50,4,FALSE)</f>
        <v>45.28</v>
      </c>
      <c r="L66" s="33"/>
      <c r="M66" s="34"/>
      <c r="N66" s="34"/>
      <c r="O66" s="34"/>
      <c r="P66" s="35"/>
    </row>
    <row r="67" spans="1:21" s="195" customFormat="1" ht="13.15" customHeight="1">
      <c r="A67" s="1100"/>
      <c r="B67" s="189" t="s">
        <v>303</v>
      </c>
      <c r="C67" s="190"/>
      <c r="D67" s="190"/>
      <c r="E67" s="190"/>
      <c r="F67" s="190"/>
      <c r="G67" s="190"/>
      <c r="H67" s="190"/>
      <c r="I67" s="1094" t="str">
        <f t="shared" si="0"/>
        <v>M</v>
      </c>
      <c r="J67" s="1095"/>
      <c r="K67" s="192">
        <f>ROUND(K68-SUM(K65:K66),2)</f>
        <v>0</v>
      </c>
      <c r="L67" s="191"/>
      <c r="M67" s="193"/>
      <c r="N67" s="193"/>
      <c r="O67" s="193"/>
      <c r="P67" s="194"/>
      <c r="S67" s="264"/>
      <c r="T67" s="264"/>
      <c r="U67" s="264"/>
    </row>
    <row r="68" spans="1:21" ht="13.15" customHeight="1">
      <c r="A68" s="1100"/>
      <c r="B68" s="30" t="s">
        <v>50</v>
      </c>
      <c r="C68" s="31"/>
      <c r="D68" s="31"/>
      <c r="E68" s="31"/>
      <c r="F68" s="31"/>
      <c r="G68" s="31"/>
      <c r="H68" s="31"/>
      <c r="I68" s="1057" t="str">
        <f t="shared" si="0"/>
        <v>M</v>
      </c>
      <c r="J68" s="1058"/>
      <c r="K68" s="32">
        <f>O61</f>
        <v>164.68</v>
      </c>
      <c r="L68" s="33"/>
      <c r="M68" s="34"/>
      <c r="N68" s="34"/>
      <c r="O68" s="34"/>
      <c r="P68" s="35"/>
    </row>
    <row r="69" spans="1:21">
      <c r="A69" s="1100"/>
      <c r="B69" s="1066" t="s">
        <v>51</v>
      </c>
      <c r="C69" s="1067"/>
      <c r="D69" s="1067"/>
      <c r="E69" s="1067"/>
      <c r="F69" s="1067"/>
      <c r="G69" s="1067"/>
      <c r="H69" s="1096"/>
      <c r="I69" s="1057" t="str">
        <f t="shared" si="0"/>
        <v>M</v>
      </c>
      <c r="J69" s="1058"/>
      <c r="K69" s="43">
        <f>VLOOKUP(D11,'RUBROS '!A1:F173,4)</f>
        <v>790</v>
      </c>
      <c r="L69" s="33"/>
      <c r="M69" s="34"/>
      <c r="N69" s="34"/>
      <c r="O69" s="34"/>
      <c r="P69" s="35"/>
    </row>
    <row r="70" spans="1:21">
      <c r="A70" s="1100"/>
      <c r="B70" s="1055" t="s">
        <v>52</v>
      </c>
      <c r="C70" s="1056"/>
      <c r="D70" s="1056"/>
      <c r="E70" s="1056"/>
      <c r="F70" s="1056"/>
      <c r="G70" s="1056"/>
      <c r="H70" s="1056"/>
      <c r="I70" s="1057" t="str">
        <f t="shared" si="0"/>
        <v>M</v>
      </c>
      <c r="J70" s="1058"/>
      <c r="K70" s="43">
        <f>K68-K69</f>
        <v>-625.31999999999994</v>
      </c>
      <c r="L70" s="1057"/>
      <c r="M70" s="1064"/>
      <c r="N70" s="1064"/>
      <c r="O70" s="1064"/>
      <c r="P70" s="1065"/>
    </row>
    <row r="71" spans="1:21">
      <c r="A71" s="1100"/>
      <c r="B71" s="1066" t="s">
        <v>53</v>
      </c>
      <c r="C71" s="1067"/>
      <c r="D71" s="1067"/>
      <c r="E71" s="1067"/>
      <c r="F71" s="1067"/>
      <c r="G71" s="1067"/>
      <c r="H71" s="1067"/>
      <c r="I71" s="1057" t="s">
        <v>54</v>
      </c>
      <c r="J71" s="1058"/>
      <c r="K71" s="44">
        <f>K68/K69</f>
        <v>0.20845569620253165</v>
      </c>
      <c r="L71" s="1057"/>
      <c r="M71" s="1064"/>
      <c r="N71" s="1064"/>
      <c r="O71" s="1064"/>
      <c r="P71" s="1065"/>
    </row>
    <row r="72" spans="1:21" ht="13.5" thickBot="1">
      <c r="A72" s="1100"/>
      <c r="B72" s="1068" t="s">
        <v>55</v>
      </c>
      <c r="C72" s="1069"/>
      <c r="D72" s="1069"/>
      <c r="E72" s="1069"/>
      <c r="F72" s="1069"/>
      <c r="G72" s="1069"/>
      <c r="H72" s="1069"/>
      <c r="I72" s="1070" t="str">
        <f>+$D$13</f>
        <v>M</v>
      </c>
      <c r="J72" s="1071"/>
      <c r="K72" s="100">
        <f>K67</f>
        <v>0</v>
      </c>
      <c r="L72" s="1070" t="s">
        <v>56</v>
      </c>
      <c r="M72" s="1072"/>
      <c r="N72" s="1072"/>
      <c r="O72" s="1072"/>
      <c r="P72" s="1073"/>
    </row>
    <row r="73" spans="1:21">
      <c r="A73" s="1100"/>
      <c r="B73" s="36"/>
      <c r="P73" s="26"/>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c r="A79" s="1100"/>
      <c r="B79" s="36"/>
      <c r="P79" s="26"/>
    </row>
    <row r="80" spans="1:21" ht="13.15" customHeight="1">
      <c r="A80" s="1100"/>
      <c r="B80" s="36"/>
      <c r="C80" s="1076" t="str">
        <f>INFO.!B13</f>
        <v xml:space="preserve">ING. BERNARDO V. USCA Z. </v>
      </c>
      <c r="D80" s="1076"/>
      <c r="E80" s="1076"/>
      <c r="F80" s="1076"/>
      <c r="G80" s="1076"/>
      <c r="H80" s="1076"/>
      <c r="L80" s="1059" t="str">
        <f>INFO.!B20</f>
        <v xml:space="preserve">ING. YADIRA M. GREFA S. </v>
      </c>
      <c r="M80" s="1059"/>
      <c r="N80" s="1059"/>
      <c r="O80" s="1059"/>
      <c r="P80" s="1060"/>
    </row>
    <row r="81" spans="1:16">
      <c r="A81" s="1100"/>
      <c r="B81" s="36"/>
      <c r="C81" s="1063" t="str">
        <f>INFO.!A13</f>
        <v xml:space="preserve">CONTRATISTA </v>
      </c>
      <c r="D81" s="1063"/>
      <c r="E81" s="1063"/>
      <c r="F81" s="1063"/>
      <c r="G81" s="1063"/>
      <c r="H81" s="1063"/>
      <c r="L81" s="1061" t="str">
        <f>INFO.!A19</f>
        <v>FISCALIZADORA</v>
      </c>
      <c r="M81" s="1061"/>
      <c r="N81" s="1061"/>
      <c r="O81" s="1061"/>
      <c r="P81" s="1062"/>
    </row>
    <row r="82" spans="1:16" ht="14.45" customHeight="1" thickBot="1">
      <c r="B82" s="39"/>
      <c r="C82" s="40"/>
      <c r="D82" s="40"/>
      <c r="E82" s="40"/>
      <c r="F82" s="40"/>
      <c r="G82" s="40"/>
      <c r="H82" s="40"/>
      <c r="I82" s="40"/>
      <c r="J82" s="40"/>
      <c r="K82" s="40"/>
      <c r="L82" s="40"/>
      <c r="M82" s="40"/>
      <c r="N82" s="40"/>
      <c r="O82" s="40"/>
      <c r="P82" s="41"/>
    </row>
  </sheetData>
  <mergeCells count="45">
    <mergeCell ref="C56:O56"/>
    <mergeCell ref="B17:C17"/>
    <mergeCell ref="D17:E17"/>
    <mergeCell ref="C80:H80"/>
    <mergeCell ref="L80:P80"/>
    <mergeCell ref="B64:G64"/>
    <mergeCell ref="I64:J64"/>
    <mergeCell ref="L64:P64"/>
    <mergeCell ref="I65:J65"/>
    <mergeCell ref="I66:J66"/>
    <mergeCell ref="I67:J67"/>
    <mergeCell ref="I70:J70"/>
    <mergeCell ref="L70:P70"/>
    <mergeCell ref="C81:H81"/>
    <mergeCell ref="L81:P81"/>
    <mergeCell ref="C57:H58"/>
    <mergeCell ref="C60:H60"/>
    <mergeCell ref="B71:H71"/>
    <mergeCell ref="I71:J71"/>
    <mergeCell ref="L71:P71"/>
    <mergeCell ref="B72:H72"/>
    <mergeCell ref="I72:J72"/>
    <mergeCell ref="L72:P72"/>
    <mergeCell ref="I68:J68"/>
    <mergeCell ref="B69:H69"/>
    <mergeCell ref="I69:J69"/>
    <mergeCell ref="B70:H70"/>
    <mergeCell ref="C59:H59"/>
    <mergeCell ref="C61:N61"/>
    <mergeCell ref="A1:P1"/>
    <mergeCell ref="A2:A81"/>
    <mergeCell ref="D2:N4"/>
    <mergeCell ref="B5:P5"/>
    <mergeCell ref="B6:C7"/>
    <mergeCell ref="D6:P7"/>
    <mergeCell ref="M8:N8"/>
    <mergeCell ref="O8:P8"/>
    <mergeCell ref="M9:N9"/>
    <mergeCell ref="B11:C11"/>
    <mergeCell ref="B18:P18"/>
    <mergeCell ref="B19:P19"/>
    <mergeCell ref="B12:C12"/>
    <mergeCell ref="B13:C13"/>
    <mergeCell ref="B14:C14"/>
    <mergeCell ref="B15:C15"/>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C8AD8-B5ED-44E2-B7BE-09BCB930AAB7}">
  <sheetPr>
    <tabColor rgb="FFFFFF00"/>
  </sheetPr>
  <dimension ref="A1:U82"/>
  <sheetViews>
    <sheetView showGridLines="0" view="pageBreakPreview" zoomScale="85" zoomScaleNormal="80" zoomScaleSheetLayoutView="85" workbookViewId="0">
      <selection activeCell="S14" sqref="S14"/>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6 :</v>
      </c>
      <c r="C10" s="155"/>
      <c r="D10" s="18" t="str">
        <f>VLOOKUP(D11,'RUBROS '!A185:E280,2)</f>
        <v>MITIGACION AMBIENTAL Y SEGURIDAD EN OBRA</v>
      </c>
      <c r="L10" s="156"/>
      <c r="M10" s="157"/>
      <c r="N10" s="157"/>
      <c r="P10" s="25"/>
      <c r="S10" s="264"/>
      <c r="T10" s="264"/>
      <c r="U10" s="264"/>
    </row>
    <row r="11" spans="1:21" s="18" customFormat="1" ht="15" customHeight="1">
      <c r="A11" s="1100"/>
      <c r="B11" s="1113" t="s">
        <v>61</v>
      </c>
      <c r="C11" s="1114"/>
      <c r="D11" s="158">
        <v>47</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SEÑALES PORTATILES (CONOS)</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U</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K72</f>
        <v>0</v>
      </c>
      <c r="E17" s="1098"/>
      <c r="F17" s="161" t="str">
        <f>D13</f>
        <v>U</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SEÑALES PORTATILES (CONOS)</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C58" s="1044" t="str">
        <f>B21</f>
        <v>SEÑALES PORTATILES (CONOS)</v>
      </c>
      <c r="D58" s="1045"/>
      <c r="E58" s="1045"/>
      <c r="F58" s="1045"/>
      <c r="G58" s="1045"/>
      <c r="H58" s="1045"/>
      <c r="I58" s="1045"/>
      <c r="J58" s="1045"/>
      <c r="K58" s="1045"/>
      <c r="L58" s="1045"/>
      <c r="M58" s="1045"/>
      <c r="N58" s="1046"/>
      <c r="P58" s="25"/>
      <c r="S58" s="264"/>
      <c r="T58" s="264"/>
      <c r="U58" s="264"/>
    </row>
    <row r="59" spans="1:21" s="18" customFormat="1">
      <c r="A59" s="1100"/>
      <c r="B59" s="99"/>
      <c r="C59" s="1047" t="s">
        <v>114</v>
      </c>
      <c r="D59" s="1048"/>
      <c r="E59" s="1048"/>
      <c r="F59" s="1048"/>
      <c r="G59" s="1048"/>
      <c r="H59" s="1048"/>
      <c r="I59" s="1048"/>
      <c r="J59" s="1048"/>
      <c r="K59" s="1048"/>
      <c r="L59" s="1049"/>
      <c r="M59" s="237" t="s">
        <v>180</v>
      </c>
      <c r="N59" s="237" t="s">
        <v>60</v>
      </c>
      <c r="P59" s="25"/>
      <c r="S59" s="264"/>
      <c r="T59" s="264"/>
      <c r="U59" s="264"/>
    </row>
    <row r="60" spans="1:21" s="18" customFormat="1">
      <c r="A60" s="1100"/>
      <c r="B60" s="99"/>
      <c r="C60" s="1050"/>
      <c r="D60" s="1051"/>
      <c r="E60" s="1051"/>
      <c r="F60" s="1051"/>
      <c r="G60" s="1051"/>
      <c r="H60" s="1051"/>
      <c r="I60" s="1051"/>
      <c r="J60" s="1051"/>
      <c r="K60" s="1051"/>
      <c r="L60" s="1052"/>
      <c r="M60" s="237" t="s">
        <v>182</v>
      </c>
      <c r="N60" s="237" t="s">
        <v>231</v>
      </c>
      <c r="P60" s="25"/>
      <c r="S60" s="264"/>
      <c r="T60" s="264"/>
      <c r="U60" s="264"/>
    </row>
    <row r="61" spans="1:21" s="18" customFormat="1">
      <c r="A61" s="1100"/>
      <c r="B61" s="99"/>
      <c r="C61" s="1083" t="str">
        <f>C58</f>
        <v>SEÑALES PORTATILES (CONOS)</v>
      </c>
      <c r="D61" s="1084"/>
      <c r="E61" s="1084"/>
      <c r="F61" s="1084"/>
      <c r="G61" s="1084"/>
      <c r="H61" s="1084"/>
      <c r="I61" s="1084"/>
      <c r="J61" s="1084"/>
      <c r="K61" s="1084"/>
      <c r="L61" s="1085"/>
      <c r="M61" s="236">
        <v>4</v>
      </c>
      <c r="N61" s="236">
        <f>M61</f>
        <v>4</v>
      </c>
      <c r="P61" s="25"/>
      <c r="S61" s="264"/>
      <c r="T61" s="264"/>
      <c r="U61" s="264"/>
    </row>
    <row r="62" spans="1:21" s="18" customFormat="1">
      <c r="A62" s="1100"/>
      <c r="B62" s="99"/>
      <c r="C62" s="1097" t="s">
        <v>60</v>
      </c>
      <c r="D62" s="1097"/>
      <c r="E62" s="1097"/>
      <c r="F62" s="1097"/>
      <c r="G62" s="1097"/>
      <c r="H62" s="1097"/>
      <c r="I62" s="1097"/>
      <c r="J62" s="1097"/>
      <c r="K62" s="1097"/>
      <c r="L62" s="1097"/>
      <c r="M62" s="1097"/>
      <c r="N62" s="279">
        <f>ROUND(SUM(N61),2)</f>
        <v>4</v>
      </c>
      <c r="P62" s="25"/>
      <c r="S62" s="264"/>
      <c r="T62" s="264"/>
      <c r="U62" s="264"/>
    </row>
    <row r="63" spans="1:21" s="18" customFormat="1" ht="13.5" thickBot="1">
      <c r="A63" s="1100"/>
      <c r="B63" s="99"/>
      <c r="P63" s="25"/>
      <c r="S63" s="264"/>
      <c r="T63" s="264"/>
      <c r="U63" s="264"/>
    </row>
    <row r="64" spans="1:21">
      <c r="A64" s="1100"/>
      <c r="B64" s="1088" t="s">
        <v>27</v>
      </c>
      <c r="C64" s="1089"/>
      <c r="D64" s="1089"/>
      <c r="E64" s="1089"/>
      <c r="F64" s="1089"/>
      <c r="G64" s="1089"/>
      <c r="H64" s="28"/>
      <c r="I64" s="1090" t="s">
        <v>28</v>
      </c>
      <c r="J64" s="1091"/>
      <c r="K64" s="29" t="s">
        <v>48</v>
      </c>
      <c r="L64" s="1092" t="s">
        <v>49</v>
      </c>
      <c r="M64" s="1089"/>
      <c r="N64" s="1089"/>
      <c r="O64" s="1089"/>
      <c r="P64" s="1093"/>
    </row>
    <row r="65" spans="1:21" ht="13.15" customHeight="1">
      <c r="A65" s="1100"/>
      <c r="B65" s="30" t="s">
        <v>112</v>
      </c>
      <c r="C65" s="31"/>
      <c r="D65" s="31"/>
      <c r="E65" s="31"/>
      <c r="F65" s="31"/>
      <c r="G65" s="31"/>
      <c r="H65" s="31"/>
      <c r="I65" s="1057" t="str">
        <f t="shared" ref="I65:I70" si="0">+$D$13</f>
        <v>U</v>
      </c>
      <c r="J65" s="1058"/>
      <c r="K65" s="32">
        <f>VLOOKUP(D11,'PLAN. ANTE.'!$A$2:$E$50,3,FALSE)</f>
        <v>4</v>
      </c>
      <c r="L65" s="33"/>
      <c r="M65" s="34"/>
      <c r="N65" s="34"/>
      <c r="O65" s="34"/>
      <c r="P65" s="35"/>
    </row>
    <row r="66" spans="1:21" ht="13.15" customHeight="1">
      <c r="A66" s="1100"/>
      <c r="B66" s="30" t="s">
        <v>111</v>
      </c>
      <c r="C66" s="31"/>
      <c r="D66" s="31"/>
      <c r="E66" s="31"/>
      <c r="F66" s="31"/>
      <c r="G66" s="31"/>
      <c r="H66" s="31"/>
      <c r="I66" s="1057" t="str">
        <f t="shared" si="0"/>
        <v>U</v>
      </c>
      <c r="J66" s="1058"/>
      <c r="K66" s="32">
        <f>VLOOKUP(D11,'PLAN. ANTE.'!$A$2:$E$50,4,FALSE)</f>
        <v>0</v>
      </c>
      <c r="L66" s="33"/>
      <c r="M66" s="34"/>
      <c r="N66" s="34"/>
      <c r="O66" s="34"/>
      <c r="P66" s="35"/>
    </row>
    <row r="67" spans="1:21" s="195" customFormat="1" ht="13.15" customHeight="1">
      <c r="A67" s="1100"/>
      <c r="B67" s="189" t="s">
        <v>303</v>
      </c>
      <c r="C67" s="190"/>
      <c r="D67" s="190"/>
      <c r="E67" s="190"/>
      <c r="F67" s="190"/>
      <c r="G67" s="190"/>
      <c r="H67" s="190"/>
      <c r="I67" s="1094" t="str">
        <f t="shared" si="0"/>
        <v>U</v>
      </c>
      <c r="J67" s="1095"/>
      <c r="K67" s="192">
        <f>ROUND(K68-SUM(K65:K66),2)</f>
        <v>0</v>
      </c>
      <c r="L67" s="191"/>
      <c r="M67" s="193"/>
      <c r="N67" s="193"/>
      <c r="O67" s="193"/>
      <c r="P67" s="194"/>
      <c r="S67" s="264"/>
      <c r="T67" s="264"/>
      <c r="U67" s="264"/>
    </row>
    <row r="68" spans="1:21" ht="13.15" customHeight="1">
      <c r="A68" s="1100"/>
      <c r="B68" s="30" t="s">
        <v>50</v>
      </c>
      <c r="C68" s="31"/>
      <c r="D68" s="31"/>
      <c r="E68" s="31"/>
      <c r="F68" s="31"/>
      <c r="G68" s="31"/>
      <c r="H68" s="31"/>
      <c r="I68" s="1057" t="str">
        <f t="shared" si="0"/>
        <v>U</v>
      </c>
      <c r="J68" s="1058"/>
      <c r="K68" s="32">
        <f>N62</f>
        <v>4</v>
      </c>
      <c r="L68" s="33"/>
      <c r="M68" s="34"/>
      <c r="N68" s="34"/>
      <c r="O68" s="34"/>
      <c r="P68" s="35"/>
    </row>
    <row r="69" spans="1:21">
      <c r="A69" s="1100"/>
      <c r="B69" s="1066" t="s">
        <v>51</v>
      </c>
      <c r="C69" s="1067"/>
      <c r="D69" s="1067"/>
      <c r="E69" s="1067"/>
      <c r="F69" s="1067"/>
      <c r="G69" s="1067"/>
      <c r="H69" s="1096"/>
      <c r="I69" s="1057" t="str">
        <f t="shared" si="0"/>
        <v>U</v>
      </c>
      <c r="J69" s="1058"/>
      <c r="K69" s="43">
        <f>VLOOKUP(D11,'RUBROS '!A1:F173,4)</f>
        <v>4</v>
      </c>
      <c r="L69" s="33"/>
      <c r="M69" s="34"/>
      <c r="N69" s="34"/>
      <c r="O69" s="34"/>
      <c r="P69" s="35"/>
    </row>
    <row r="70" spans="1:21">
      <c r="A70" s="1100"/>
      <c r="B70" s="1055" t="s">
        <v>52</v>
      </c>
      <c r="C70" s="1056"/>
      <c r="D70" s="1056"/>
      <c r="E70" s="1056"/>
      <c r="F70" s="1056"/>
      <c r="G70" s="1056"/>
      <c r="H70" s="1056"/>
      <c r="I70" s="1057" t="str">
        <f t="shared" si="0"/>
        <v>U</v>
      </c>
      <c r="J70" s="1058"/>
      <c r="K70" s="43">
        <f>K68-K69</f>
        <v>0</v>
      </c>
      <c r="L70" s="1057"/>
      <c r="M70" s="1064"/>
      <c r="N70" s="1064"/>
      <c r="O70" s="1064"/>
      <c r="P70" s="1065"/>
    </row>
    <row r="71" spans="1:21">
      <c r="A71" s="1100"/>
      <c r="B71" s="1066" t="s">
        <v>53</v>
      </c>
      <c r="C71" s="1067"/>
      <c r="D71" s="1067"/>
      <c r="E71" s="1067"/>
      <c r="F71" s="1067"/>
      <c r="G71" s="1067"/>
      <c r="H71" s="1067"/>
      <c r="I71" s="1057" t="s">
        <v>54</v>
      </c>
      <c r="J71" s="1058"/>
      <c r="K71" s="44">
        <f>K68/K69</f>
        <v>1</v>
      </c>
      <c r="L71" s="1057"/>
      <c r="M71" s="1064"/>
      <c r="N71" s="1064"/>
      <c r="O71" s="1064"/>
      <c r="P71" s="1065"/>
    </row>
    <row r="72" spans="1:21" ht="13.5" thickBot="1">
      <c r="A72" s="1100"/>
      <c r="B72" s="1068" t="s">
        <v>55</v>
      </c>
      <c r="C72" s="1069"/>
      <c r="D72" s="1069"/>
      <c r="E72" s="1069"/>
      <c r="F72" s="1069"/>
      <c r="G72" s="1069"/>
      <c r="H72" s="1069"/>
      <c r="I72" s="1070" t="str">
        <f>+$D$13</f>
        <v>U</v>
      </c>
      <c r="J72" s="1071"/>
      <c r="K72" s="100">
        <f>K67</f>
        <v>0</v>
      </c>
      <c r="L72" s="1070" t="s">
        <v>56</v>
      </c>
      <c r="M72" s="1072"/>
      <c r="N72" s="1072"/>
      <c r="O72" s="1072"/>
      <c r="P72" s="1073"/>
    </row>
    <row r="73" spans="1:21">
      <c r="A73" s="1100"/>
      <c r="B73" s="36"/>
      <c r="P73" s="26"/>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c r="A79" s="1100"/>
      <c r="B79" s="36"/>
      <c r="P79" s="26"/>
    </row>
    <row r="80" spans="1:21" ht="13.15" customHeight="1">
      <c r="A80" s="1100"/>
      <c r="B80" s="36"/>
      <c r="C80" s="1076" t="str">
        <f>INFO.!B13</f>
        <v xml:space="preserve">ING. BERNARDO V. USCA Z. </v>
      </c>
      <c r="D80" s="1076"/>
      <c r="E80" s="1076"/>
      <c r="F80" s="1076"/>
      <c r="G80" s="1076"/>
      <c r="H80" s="1076"/>
      <c r="L80" s="1059" t="str">
        <f>INFO.!B20</f>
        <v xml:space="preserve">ING. YADIRA M. GREFA S. </v>
      </c>
      <c r="M80" s="1059"/>
      <c r="N80" s="1059"/>
      <c r="O80" s="1059"/>
      <c r="P80" s="1060"/>
    </row>
    <row r="81" spans="1:16">
      <c r="A81" s="1100"/>
      <c r="B81" s="36"/>
      <c r="C81" s="1063" t="str">
        <f>INFO.!A13</f>
        <v xml:space="preserve">CONTRATISTA </v>
      </c>
      <c r="D81" s="1063"/>
      <c r="E81" s="1063"/>
      <c r="F81" s="1063"/>
      <c r="G81" s="1063"/>
      <c r="H81" s="1063"/>
      <c r="L81" s="1061" t="str">
        <f>INFO.!A19</f>
        <v>FISCALIZADORA</v>
      </c>
      <c r="M81" s="1061"/>
      <c r="N81" s="1061"/>
      <c r="O81" s="1061"/>
      <c r="P81" s="1062"/>
    </row>
    <row r="82" spans="1:16" ht="14.45" customHeight="1" thickBot="1">
      <c r="B82" s="39"/>
      <c r="C82" s="40"/>
      <c r="D82" s="40"/>
      <c r="E82" s="40"/>
      <c r="F82" s="40"/>
      <c r="G82" s="40"/>
      <c r="H82" s="40"/>
      <c r="I82" s="40"/>
      <c r="J82" s="40"/>
      <c r="K82" s="40"/>
      <c r="L82" s="40"/>
      <c r="M82" s="40"/>
      <c r="N82" s="40"/>
      <c r="O82" s="40"/>
      <c r="P82" s="41"/>
    </row>
  </sheetData>
  <mergeCells count="44">
    <mergeCell ref="C80:H80"/>
    <mergeCell ref="L80:P80"/>
    <mergeCell ref="C81:H81"/>
    <mergeCell ref="L81:P81"/>
    <mergeCell ref="B71:H71"/>
    <mergeCell ref="I71:J71"/>
    <mergeCell ref="L71:P71"/>
    <mergeCell ref="B72:H72"/>
    <mergeCell ref="I72:J72"/>
    <mergeCell ref="L72:P72"/>
    <mergeCell ref="C61:L61"/>
    <mergeCell ref="L70:P70"/>
    <mergeCell ref="B64:G64"/>
    <mergeCell ref="I64:J64"/>
    <mergeCell ref="L64:P64"/>
    <mergeCell ref="I65:J65"/>
    <mergeCell ref="I66:J66"/>
    <mergeCell ref="I67:J67"/>
    <mergeCell ref="I68:J68"/>
    <mergeCell ref="B69:H69"/>
    <mergeCell ref="I69:J69"/>
    <mergeCell ref="B70:H70"/>
    <mergeCell ref="I70:J70"/>
    <mergeCell ref="D17:E17"/>
    <mergeCell ref="B18:P18"/>
    <mergeCell ref="B19:P19"/>
    <mergeCell ref="C58:N58"/>
    <mergeCell ref="C59:L60"/>
    <mergeCell ref="A1:P1"/>
    <mergeCell ref="A2:A81"/>
    <mergeCell ref="D2:N4"/>
    <mergeCell ref="B5:P5"/>
    <mergeCell ref="B6:C7"/>
    <mergeCell ref="D6:P7"/>
    <mergeCell ref="M8:N8"/>
    <mergeCell ref="O8:P8"/>
    <mergeCell ref="M9:N9"/>
    <mergeCell ref="B11:C11"/>
    <mergeCell ref="C62:M62"/>
    <mergeCell ref="B12:C12"/>
    <mergeCell ref="B13:C13"/>
    <mergeCell ref="B14:C14"/>
    <mergeCell ref="B15:C15"/>
    <mergeCell ref="B17:C17"/>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1A30C-91AE-4BDB-A657-DBE57F1187E6}">
  <sheetPr>
    <tabColor rgb="FFFFFF00"/>
  </sheetPr>
  <dimension ref="A1:U82"/>
  <sheetViews>
    <sheetView showGridLines="0" view="pageBreakPreview" topLeftCell="A7" zoomScale="85" zoomScaleNormal="80" zoomScaleSheetLayoutView="85" workbookViewId="0">
      <selection activeCell="S13" sqref="S13"/>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6 :</v>
      </c>
      <c r="C10" s="155"/>
      <c r="D10" s="18" t="str">
        <f>VLOOKUP(D11,'RUBROS '!A185:E280,2)</f>
        <v>MITIGACION AMBIENTAL Y SEGURIDAD EN OBRA</v>
      </c>
      <c r="L10" s="156"/>
      <c r="M10" s="157"/>
      <c r="N10" s="157"/>
      <c r="P10" s="25"/>
      <c r="S10" s="264"/>
      <c r="T10" s="264"/>
      <c r="U10" s="264"/>
    </row>
    <row r="11" spans="1:21" s="18" customFormat="1" ht="15" customHeight="1">
      <c r="A11" s="1100"/>
      <c r="B11" s="1113" t="s">
        <v>61</v>
      </c>
      <c r="C11" s="1114"/>
      <c r="D11" s="158">
        <v>48</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SEÑALES PREVENTIVAS - ROTULOS INFORMATIVOS 60*60cm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U</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K72</f>
        <v>0</v>
      </c>
      <c r="E17" s="1098"/>
      <c r="F17" s="161" t="str">
        <f>D13</f>
        <v>U</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SEÑALES PREVENTIVAS - ROTULOS INFORMATIVOS 60*60cm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C58" s="1044" t="str">
        <f>B21</f>
        <v>SEÑALES PREVENTIVAS - ROTULOS INFORMATIVOS 60*60cm</v>
      </c>
      <c r="D58" s="1045"/>
      <c r="E58" s="1045"/>
      <c r="F58" s="1045"/>
      <c r="G58" s="1045"/>
      <c r="H58" s="1045"/>
      <c r="I58" s="1045"/>
      <c r="J58" s="1045"/>
      <c r="K58" s="1045"/>
      <c r="L58" s="1045"/>
      <c r="M58" s="1045"/>
      <c r="N58" s="1046"/>
      <c r="P58" s="25"/>
      <c r="S58" s="264"/>
      <c r="T58" s="264"/>
      <c r="U58" s="264"/>
    </row>
    <row r="59" spans="1:21" s="18" customFormat="1">
      <c r="A59" s="1100"/>
      <c r="B59" s="99"/>
      <c r="C59" s="1047" t="s">
        <v>114</v>
      </c>
      <c r="D59" s="1048"/>
      <c r="E59" s="1048"/>
      <c r="F59" s="1048"/>
      <c r="G59" s="1048"/>
      <c r="H59" s="1048"/>
      <c r="I59" s="1048"/>
      <c r="J59" s="1048"/>
      <c r="K59" s="1048"/>
      <c r="L59" s="1049"/>
      <c r="M59" s="237" t="s">
        <v>180</v>
      </c>
      <c r="N59" s="237" t="s">
        <v>60</v>
      </c>
      <c r="P59" s="25"/>
      <c r="S59" s="264"/>
      <c r="T59" s="264"/>
      <c r="U59" s="264"/>
    </row>
    <row r="60" spans="1:21" s="18" customFormat="1">
      <c r="A60" s="1100"/>
      <c r="B60" s="99"/>
      <c r="C60" s="1050"/>
      <c r="D60" s="1051"/>
      <c r="E60" s="1051"/>
      <c r="F60" s="1051"/>
      <c r="G60" s="1051"/>
      <c r="H60" s="1051"/>
      <c r="I60" s="1051"/>
      <c r="J60" s="1051"/>
      <c r="K60" s="1051"/>
      <c r="L60" s="1052"/>
      <c r="M60" s="237" t="s">
        <v>182</v>
      </c>
      <c r="N60" s="237" t="s">
        <v>231</v>
      </c>
      <c r="P60" s="25"/>
      <c r="S60" s="264"/>
      <c r="T60" s="264"/>
      <c r="U60" s="264"/>
    </row>
    <row r="61" spans="1:21" s="18" customFormat="1">
      <c r="A61" s="1100"/>
      <c r="B61" s="99"/>
      <c r="C61" s="1083" t="str">
        <f>C58</f>
        <v>SEÑALES PREVENTIVAS - ROTULOS INFORMATIVOS 60*60cm</v>
      </c>
      <c r="D61" s="1084"/>
      <c r="E61" s="1084"/>
      <c r="F61" s="1084"/>
      <c r="G61" s="1084"/>
      <c r="H61" s="1084"/>
      <c r="I61" s="1084"/>
      <c r="J61" s="1084"/>
      <c r="K61" s="1084"/>
      <c r="L61" s="1085"/>
      <c r="M61" s="236">
        <v>2</v>
      </c>
      <c r="N61" s="236">
        <f>M61</f>
        <v>2</v>
      </c>
      <c r="P61" s="25"/>
      <c r="S61" s="264"/>
      <c r="T61" s="264"/>
      <c r="U61" s="264"/>
    </row>
    <row r="62" spans="1:21" s="18" customFormat="1">
      <c r="A62" s="1100"/>
      <c r="B62" s="99"/>
      <c r="C62" s="1097" t="s">
        <v>60</v>
      </c>
      <c r="D62" s="1097"/>
      <c r="E62" s="1097"/>
      <c r="F62" s="1097"/>
      <c r="G62" s="1097"/>
      <c r="H62" s="1097"/>
      <c r="I62" s="1097"/>
      <c r="J62" s="1097"/>
      <c r="K62" s="1097"/>
      <c r="L62" s="1097"/>
      <c r="M62" s="1097"/>
      <c r="N62" s="279">
        <f>ROUND(SUM(N61:N61),2)</f>
        <v>2</v>
      </c>
      <c r="P62" s="25"/>
      <c r="S62" s="264"/>
      <c r="T62" s="264"/>
      <c r="U62" s="264"/>
    </row>
    <row r="63" spans="1:21" s="18" customFormat="1" ht="13.5" thickBot="1">
      <c r="A63" s="1100"/>
      <c r="B63" s="99"/>
      <c r="P63" s="25"/>
      <c r="S63" s="264"/>
      <c r="T63" s="264"/>
      <c r="U63" s="264"/>
    </row>
    <row r="64" spans="1:21">
      <c r="A64" s="1100"/>
      <c r="B64" s="1088" t="s">
        <v>27</v>
      </c>
      <c r="C64" s="1089"/>
      <c r="D64" s="1089"/>
      <c r="E64" s="1089"/>
      <c r="F64" s="1089"/>
      <c r="G64" s="1089"/>
      <c r="H64" s="28"/>
      <c r="I64" s="1090" t="s">
        <v>28</v>
      </c>
      <c r="J64" s="1091"/>
      <c r="K64" s="29" t="s">
        <v>48</v>
      </c>
      <c r="L64" s="1092" t="s">
        <v>49</v>
      </c>
      <c r="M64" s="1089"/>
      <c r="N64" s="1089"/>
      <c r="O64" s="1089"/>
      <c r="P64" s="1093"/>
    </row>
    <row r="65" spans="1:21" ht="13.15" customHeight="1">
      <c r="A65" s="1100"/>
      <c r="B65" s="30" t="s">
        <v>112</v>
      </c>
      <c r="C65" s="31"/>
      <c r="D65" s="31"/>
      <c r="E65" s="31"/>
      <c r="F65" s="31"/>
      <c r="G65" s="31"/>
      <c r="H65" s="31"/>
      <c r="I65" s="1057" t="str">
        <f t="shared" ref="I65:I70" si="0">+$D$13</f>
        <v>U</v>
      </c>
      <c r="J65" s="1058"/>
      <c r="K65" s="32">
        <f>VLOOKUP(D11,'PLAN. ANTE.'!$A$2:$E$50,3,FALSE)</f>
        <v>2</v>
      </c>
      <c r="L65" s="33"/>
      <c r="M65" s="34"/>
      <c r="N65" s="34"/>
      <c r="O65" s="34"/>
      <c r="P65" s="35"/>
    </row>
    <row r="66" spans="1:21" ht="13.15" customHeight="1">
      <c r="A66" s="1100"/>
      <c r="B66" s="30" t="s">
        <v>111</v>
      </c>
      <c r="C66" s="31"/>
      <c r="D66" s="31"/>
      <c r="E66" s="31"/>
      <c r="F66" s="31"/>
      <c r="G66" s="31"/>
      <c r="H66" s="31"/>
      <c r="I66" s="1057" t="str">
        <f t="shared" si="0"/>
        <v>U</v>
      </c>
      <c r="J66" s="1058"/>
      <c r="K66" s="32">
        <f>VLOOKUP(D11,'PLAN. ANTE.'!$A$2:$E$50,4,FALSE)</f>
        <v>0</v>
      </c>
      <c r="L66" s="33"/>
      <c r="M66" s="34"/>
      <c r="N66" s="34"/>
      <c r="O66" s="34"/>
      <c r="P66" s="35"/>
    </row>
    <row r="67" spans="1:21" s="195" customFormat="1" ht="13.15" customHeight="1">
      <c r="A67" s="1100"/>
      <c r="B67" s="189" t="s">
        <v>303</v>
      </c>
      <c r="C67" s="190"/>
      <c r="D67" s="190"/>
      <c r="E67" s="190"/>
      <c r="F67" s="190"/>
      <c r="G67" s="190"/>
      <c r="H67" s="190"/>
      <c r="I67" s="1094" t="str">
        <f t="shared" si="0"/>
        <v>U</v>
      </c>
      <c r="J67" s="1095"/>
      <c r="K67" s="192">
        <f>ROUND(K68-SUM(K65:K66),2)</f>
        <v>0</v>
      </c>
      <c r="L67" s="191"/>
      <c r="M67" s="193"/>
      <c r="N67" s="193"/>
      <c r="O67" s="193"/>
      <c r="P67" s="194"/>
      <c r="S67" s="264"/>
      <c r="T67" s="264"/>
      <c r="U67" s="264"/>
    </row>
    <row r="68" spans="1:21" ht="13.15" customHeight="1">
      <c r="A68" s="1100"/>
      <c r="B68" s="30" t="s">
        <v>50</v>
      </c>
      <c r="C68" s="31"/>
      <c r="D68" s="31"/>
      <c r="E68" s="31"/>
      <c r="F68" s="31"/>
      <c r="G68" s="31"/>
      <c r="H68" s="31"/>
      <c r="I68" s="1057" t="str">
        <f t="shared" si="0"/>
        <v>U</v>
      </c>
      <c r="J68" s="1058"/>
      <c r="K68" s="32">
        <f>N62</f>
        <v>2</v>
      </c>
      <c r="L68" s="33"/>
      <c r="M68" s="34"/>
      <c r="N68" s="34"/>
      <c r="O68" s="34"/>
      <c r="P68" s="35"/>
    </row>
    <row r="69" spans="1:21">
      <c r="A69" s="1100"/>
      <c r="B69" s="1066" t="s">
        <v>51</v>
      </c>
      <c r="C69" s="1067"/>
      <c r="D69" s="1067"/>
      <c r="E69" s="1067"/>
      <c r="F69" s="1067"/>
      <c r="G69" s="1067"/>
      <c r="H69" s="1096"/>
      <c r="I69" s="1057" t="str">
        <f t="shared" si="0"/>
        <v>U</v>
      </c>
      <c r="J69" s="1058"/>
      <c r="K69" s="43">
        <f>VLOOKUP(D11,'RUBROS '!A1:F173,4)</f>
        <v>2</v>
      </c>
      <c r="L69" s="33"/>
      <c r="M69" s="34"/>
      <c r="N69" s="34"/>
      <c r="O69" s="34"/>
      <c r="P69" s="35"/>
    </row>
    <row r="70" spans="1:21">
      <c r="A70" s="1100"/>
      <c r="B70" s="1055" t="s">
        <v>52</v>
      </c>
      <c r="C70" s="1056"/>
      <c r="D70" s="1056"/>
      <c r="E70" s="1056"/>
      <c r="F70" s="1056"/>
      <c r="G70" s="1056"/>
      <c r="H70" s="1056"/>
      <c r="I70" s="1057" t="str">
        <f t="shared" si="0"/>
        <v>U</v>
      </c>
      <c r="J70" s="1058"/>
      <c r="K70" s="43">
        <f>K68-K69</f>
        <v>0</v>
      </c>
      <c r="L70" s="1057"/>
      <c r="M70" s="1064"/>
      <c r="N70" s="1064"/>
      <c r="O70" s="1064"/>
      <c r="P70" s="1065"/>
    </row>
    <row r="71" spans="1:21">
      <c r="A71" s="1100"/>
      <c r="B71" s="1066" t="s">
        <v>53</v>
      </c>
      <c r="C71" s="1067"/>
      <c r="D71" s="1067"/>
      <c r="E71" s="1067"/>
      <c r="F71" s="1067"/>
      <c r="G71" s="1067"/>
      <c r="H71" s="1067"/>
      <c r="I71" s="1057" t="s">
        <v>54</v>
      </c>
      <c r="J71" s="1058"/>
      <c r="K71" s="44">
        <f>K68/K69</f>
        <v>1</v>
      </c>
      <c r="L71" s="1057"/>
      <c r="M71" s="1064"/>
      <c r="N71" s="1064"/>
      <c r="O71" s="1064"/>
      <c r="P71" s="1065"/>
    </row>
    <row r="72" spans="1:21" ht="13.5" thickBot="1">
      <c r="A72" s="1100"/>
      <c r="B72" s="1068" t="s">
        <v>55</v>
      </c>
      <c r="C72" s="1069"/>
      <c r="D72" s="1069"/>
      <c r="E72" s="1069"/>
      <c r="F72" s="1069"/>
      <c r="G72" s="1069"/>
      <c r="H72" s="1069"/>
      <c r="I72" s="1070" t="str">
        <f>+$D$13</f>
        <v>U</v>
      </c>
      <c r="J72" s="1071"/>
      <c r="K72" s="100">
        <f>K67</f>
        <v>0</v>
      </c>
      <c r="L72" s="1070" t="s">
        <v>56</v>
      </c>
      <c r="M72" s="1072"/>
      <c r="N72" s="1072"/>
      <c r="O72" s="1072"/>
      <c r="P72" s="1073"/>
    </row>
    <row r="73" spans="1:21">
      <c r="A73" s="1100"/>
      <c r="B73" s="36"/>
      <c r="P73" s="26"/>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c r="A79" s="1100"/>
      <c r="B79" s="36"/>
      <c r="P79" s="26"/>
    </row>
    <row r="80" spans="1:21" ht="13.15" customHeight="1">
      <c r="A80" s="1100"/>
      <c r="B80" s="36"/>
      <c r="C80" s="1076" t="str">
        <f>INFO.!B13</f>
        <v xml:space="preserve">ING. BERNARDO V. USCA Z. </v>
      </c>
      <c r="D80" s="1076"/>
      <c r="E80" s="1076"/>
      <c r="F80" s="1076"/>
      <c r="G80" s="1076"/>
      <c r="H80" s="1076"/>
      <c r="L80" s="1059" t="str">
        <f>INFO.!B20</f>
        <v xml:space="preserve">ING. YADIRA M. GREFA S. </v>
      </c>
      <c r="M80" s="1059"/>
      <c r="N80" s="1059"/>
      <c r="O80" s="1059"/>
      <c r="P80" s="1060"/>
    </row>
    <row r="81" spans="1:16">
      <c r="A81" s="1100"/>
      <c r="B81" s="36"/>
      <c r="C81" s="1063" t="str">
        <f>INFO.!A13</f>
        <v xml:space="preserve">CONTRATISTA </v>
      </c>
      <c r="D81" s="1063"/>
      <c r="E81" s="1063"/>
      <c r="F81" s="1063"/>
      <c r="G81" s="1063"/>
      <c r="H81" s="1063"/>
      <c r="L81" s="1061" t="str">
        <f>INFO.!A19</f>
        <v>FISCALIZADORA</v>
      </c>
      <c r="M81" s="1061"/>
      <c r="N81" s="1061"/>
      <c r="O81" s="1061"/>
      <c r="P81" s="1062"/>
    </row>
    <row r="82" spans="1:16" ht="14.45" customHeight="1" thickBot="1">
      <c r="B82" s="39"/>
      <c r="C82" s="40"/>
      <c r="D82" s="40"/>
      <c r="E82" s="40"/>
      <c r="F82" s="40"/>
      <c r="G82" s="40"/>
      <c r="H82" s="40"/>
      <c r="I82" s="40"/>
      <c r="J82" s="40"/>
      <c r="K82" s="40"/>
      <c r="L82" s="40"/>
      <c r="M82" s="40"/>
      <c r="N82" s="40"/>
      <c r="O82" s="40"/>
      <c r="P82" s="41"/>
    </row>
  </sheetData>
  <mergeCells count="44">
    <mergeCell ref="C80:H80"/>
    <mergeCell ref="L80:P80"/>
    <mergeCell ref="C81:H81"/>
    <mergeCell ref="L81:P81"/>
    <mergeCell ref="B71:H71"/>
    <mergeCell ref="I71:J71"/>
    <mergeCell ref="L71:P71"/>
    <mergeCell ref="B72:H72"/>
    <mergeCell ref="I72:J72"/>
    <mergeCell ref="L72:P72"/>
    <mergeCell ref="C61:L61"/>
    <mergeCell ref="L70:P70"/>
    <mergeCell ref="B64:G64"/>
    <mergeCell ref="I64:J64"/>
    <mergeCell ref="L64:P64"/>
    <mergeCell ref="I65:J65"/>
    <mergeCell ref="I66:J66"/>
    <mergeCell ref="I67:J67"/>
    <mergeCell ref="I68:J68"/>
    <mergeCell ref="B69:H69"/>
    <mergeCell ref="I69:J69"/>
    <mergeCell ref="B70:H70"/>
    <mergeCell ref="I70:J70"/>
    <mergeCell ref="D17:E17"/>
    <mergeCell ref="B18:P18"/>
    <mergeCell ref="B19:P19"/>
    <mergeCell ref="C58:N58"/>
    <mergeCell ref="C59:L60"/>
    <mergeCell ref="A1:P1"/>
    <mergeCell ref="A2:A81"/>
    <mergeCell ref="D2:N4"/>
    <mergeCell ref="B5:P5"/>
    <mergeCell ref="B6:C7"/>
    <mergeCell ref="D6:P7"/>
    <mergeCell ref="M8:N8"/>
    <mergeCell ref="O8:P8"/>
    <mergeCell ref="M9:N9"/>
    <mergeCell ref="B11:C11"/>
    <mergeCell ref="C62:M62"/>
    <mergeCell ref="B12:C12"/>
    <mergeCell ref="B13:C13"/>
    <mergeCell ref="B14:C14"/>
    <mergeCell ref="B15:C15"/>
    <mergeCell ref="B17:C17"/>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2FD8C-A3B5-4E8D-B959-09DA9581627A}">
  <sheetPr>
    <tabColor rgb="FFFFFF00"/>
  </sheetPr>
  <dimension ref="A1:U82"/>
  <sheetViews>
    <sheetView showGridLines="0" view="pageBreakPreview" topLeftCell="A56" zoomScale="85" zoomScaleNormal="80" zoomScaleSheetLayoutView="85" workbookViewId="0">
      <selection activeCell="S72" sqref="S72"/>
    </sheetView>
  </sheetViews>
  <sheetFormatPr baseColWidth="10" defaultColWidth="5.7109375" defaultRowHeight="12.75"/>
  <cols>
    <col min="1" max="1" width="0.7109375" style="18"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51.7109375" style="264" customWidth="1"/>
    <col min="20" max="21" width="9.7109375" style="264" customWidth="1"/>
    <col min="22" max="22" width="5.7109375" style="11"/>
    <col min="23" max="23" width="8.5703125" style="11" bestFit="1" customWidth="1"/>
    <col min="24" max="16384" width="5.7109375" style="11"/>
  </cols>
  <sheetData>
    <row r="1" spans="1:21" s="264" customFormat="1" ht="4.5" customHeight="1" thickBot="1">
      <c r="A1" s="1099"/>
      <c r="B1" s="1099"/>
      <c r="C1" s="1099"/>
      <c r="D1" s="1099"/>
      <c r="E1" s="1099"/>
      <c r="F1" s="1099"/>
      <c r="G1" s="1099"/>
      <c r="H1" s="1099"/>
      <c r="I1" s="1099"/>
      <c r="J1" s="1099"/>
      <c r="K1" s="1099"/>
      <c r="L1" s="1099"/>
      <c r="M1" s="1099"/>
      <c r="N1" s="1099"/>
      <c r="O1" s="1099"/>
      <c r="P1" s="1099"/>
    </row>
    <row r="2" spans="1:21" s="18" customFormat="1" ht="12" customHeight="1">
      <c r="A2" s="1100"/>
      <c r="B2" s="12"/>
      <c r="C2" s="13"/>
      <c r="D2" s="1101" t="str">
        <f>INFO.!B11</f>
        <v>GOBIERNO AUTÓNOMO DESCENTRALIZADO MUNICIPAL DE TENA</v>
      </c>
      <c r="E2" s="1101"/>
      <c r="F2" s="1101"/>
      <c r="G2" s="1101"/>
      <c r="H2" s="1101"/>
      <c r="I2" s="1101"/>
      <c r="J2" s="1101"/>
      <c r="K2" s="1101"/>
      <c r="L2" s="1101"/>
      <c r="M2" s="1101"/>
      <c r="N2" s="1101"/>
      <c r="O2" s="13"/>
      <c r="P2" s="14"/>
      <c r="S2" s="264"/>
      <c r="T2" s="264"/>
      <c r="U2" s="264"/>
    </row>
    <row r="3" spans="1:21" s="18" customFormat="1" ht="12" customHeight="1">
      <c r="A3" s="1100"/>
      <c r="B3" s="15"/>
      <c r="C3" s="153"/>
      <c r="D3" s="1102"/>
      <c r="E3" s="1102"/>
      <c r="F3" s="1102"/>
      <c r="G3" s="1102"/>
      <c r="H3" s="1102"/>
      <c r="I3" s="1102"/>
      <c r="J3" s="1102"/>
      <c r="K3" s="1102"/>
      <c r="L3" s="1102"/>
      <c r="M3" s="1102"/>
      <c r="N3" s="1102"/>
      <c r="O3" s="153"/>
      <c r="P3" s="16"/>
      <c r="S3" s="264"/>
      <c r="T3" s="264"/>
      <c r="U3" s="264"/>
    </row>
    <row r="4" spans="1:21" s="18" customFormat="1" ht="12" customHeight="1">
      <c r="A4" s="1100"/>
      <c r="B4" s="15"/>
      <c r="C4" s="153"/>
      <c r="D4" s="1102"/>
      <c r="E4" s="1102"/>
      <c r="F4" s="1102"/>
      <c r="G4" s="1102"/>
      <c r="H4" s="1102"/>
      <c r="I4" s="1102"/>
      <c r="J4" s="1102"/>
      <c r="K4" s="1102"/>
      <c r="L4" s="1102"/>
      <c r="M4" s="1102"/>
      <c r="N4" s="1102"/>
      <c r="O4" s="153"/>
      <c r="P4" s="17"/>
      <c r="S4" s="264"/>
      <c r="T4" s="264"/>
      <c r="U4" s="264"/>
    </row>
    <row r="5" spans="1:21" s="18" customFormat="1" ht="15" customHeight="1">
      <c r="A5" s="1100"/>
      <c r="B5" s="1103" t="s">
        <v>41</v>
      </c>
      <c r="C5" s="1104"/>
      <c r="D5" s="1104"/>
      <c r="E5" s="1104"/>
      <c r="F5" s="1104"/>
      <c r="G5" s="1104"/>
      <c r="H5" s="1104"/>
      <c r="I5" s="1104"/>
      <c r="J5" s="1104"/>
      <c r="K5" s="1104"/>
      <c r="L5" s="1104"/>
      <c r="M5" s="1104"/>
      <c r="N5" s="1104"/>
      <c r="O5" s="1104"/>
      <c r="P5" s="1105"/>
      <c r="S5" s="264"/>
      <c r="T5" s="264"/>
      <c r="U5" s="264"/>
    </row>
    <row r="6" spans="1:21" s="18" customFormat="1" ht="12.75" customHeight="1">
      <c r="A6" s="1100"/>
      <c r="B6" s="1106" t="s">
        <v>42</v>
      </c>
      <c r="C6" s="1107"/>
      <c r="D6" s="1108" t="str">
        <f>INFO.!B7</f>
        <v>“CONSTRUCCIÓN DE LA CUBIERTA DE LA UEFM JUAN XXIII DE LA CIUDAD DE TENA, PROVINCIA DE NAPO”</v>
      </c>
      <c r="E6" s="1108"/>
      <c r="F6" s="1108"/>
      <c r="G6" s="1108"/>
      <c r="H6" s="1108"/>
      <c r="I6" s="1108"/>
      <c r="J6" s="1108"/>
      <c r="K6" s="1108"/>
      <c r="L6" s="1108"/>
      <c r="M6" s="1108"/>
      <c r="N6" s="1108"/>
      <c r="O6" s="1108"/>
      <c r="P6" s="1109"/>
      <c r="S6" s="264"/>
      <c r="T6" s="264"/>
      <c r="U6" s="264"/>
    </row>
    <row r="7" spans="1:21" s="18" customFormat="1" ht="27" customHeight="1">
      <c r="A7" s="1100"/>
      <c r="B7" s="1106"/>
      <c r="C7" s="1107"/>
      <c r="D7" s="1108"/>
      <c r="E7" s="1108"/>
      <c r="F7" s="1108"/>
      <c r="G7" s="1108"/>
      <c r="H7" s="1108"/>
      <c r="I7" s="1108"/>
      <c r="J7" s="1108"/>
      <c r="K7" s="1108"/>
      <c r="L7" s="1108"/>
      <c r="M7" s="1108"/>
      <c r="N7" s="1108"/>
      <c r="O7" s="1108"/>
      <c r="P7" s="1109"/>
      <c r="S7" s="264"/>
      <c r="T7" s="264"/>
      <c r="U7" s="264"/>
    </row>
    <row r="8" spans="1:21" s="18" customFormat="1" ht="14.45" customHeight="1">
      <c r="A8" s="1100"/>
      <c r="B8" s="19" t="s">
        <v>153</v>
      </c>
      <c r="C8" s="20"/>
      <c r="D8" s="18" t="str">
        <f>INFO.!B13</f>
        <v xml:space="preserve">ING. BERNARDO V. USCA Z. </v>
      </c>
      <c r="F8" s="152"/>
      <c r="G8" s="152"/>
      <c r="H8" s="152"/>
      <c r="I8" s="152"/>
      <c r="J8" s="154"/>
      <c r="L8" s="154"/>
      <c r="M8" s="1100"/>
      <c r="N8" s="1100"/>
      <c r="O8" s="1110"/>
      <c r="P8" s="1111"/>
      <c r="S8" s="264"/>
      <c r="T8" s="264"/>
      <c r="U8" s="264"/>
    </row>
    <row r="9" spans="1:21" s="18" customFormat="1">
      <c r="A9" s="1100"/>
      <c r="B9" s="21"/>
      <c r="C9" s="22"/>
      <c r="D9" s="22"/>
      <c r="E9" s="22"/>
      <c r="F9" s="22"/>
      <c r="G9" s="22"/>
      <c r="H9" s="22"/>
      <c r="I9" s="22"/>
      <c r="J9" s="22"/>
      <c r="K9" s="22"/>
      <c r="L9" s="23"/>
      <c r="M9" s="1112"/>
      <c r="N9" s="1112"/>
      <c r="O9" s="22"/>
      <c r="P9" s="24"/>
      <c r="S9" s="264"/>
      <c r="T9" s="264"/>
      <c r="U9" s="264"/>
    </row>
    <row r="10" spans="1:21" s="18" customFormat="1">
      <c r="A10" s="1100"/>
      <c r="B10" s="93" t="str">
        <f>CONCATENATE("MODULO ",VLOOKUP(D11,'RUBROS '!A185:C239,3)," :")</f>
        <v>MODULO 6 :</v>
      </c>
      <c r="C10" s="155"/>
      <c r="D10" s="18" t="str">
        <f>VLOOKUP(D11,'RUBROS '!A185:E280,2)</f>
        <v>MITIGACION AMBIENTAL Y SEGURIDAD EN OBRA</v>
      </c>
      <c r="L10" s="156"/>
      <c r="M10" s="157"/>
      <c r="N10" s="157"/>
      <c r="P10" s="25"/>
      <c r="S10" s="264"/>
      <c r="T10" s="264"/>
      <c r="U10" s="264"/>
    </row>
    <row r="11" spans="1:21" s="18" customFormat="1" ht="15" customHeight="1">
      <c r="A11" s="1100"/>
      <c r="B11" s="1113" t="s">
        <v>61</v>
      </c>
      <c r="C11" s="1114"/>
      <c r="D11" s="158">
        <v>49</v>
      </c>
      <c r="E11" s="159"/>
      <c r="F11" s="160"/>
      <c r="G11" s="160"/>
      <c r="H11" s="160"/>
      <c r="I11" s="160"/>
      <c r="J11" s="160"/>
      <c r="K11" s="160"/>
      <c r="L11" s="160"/>
      <c r="M11" s="160"/>
      <c r="N11" s="160"/>
      <c r="O11" s="160"/>
      <c r="P11" s="94"/>
      <c r="S11" s="264"/>
      <c r="T11" s="264"/>
      <c r="U11" s="264"/>
    </row>
    <row r="12" spans="1:21" s="18" customFormat="1" ht="15" customHeight="1">
      <c r="A12" s="1100"/>
      <c r="B12" s="1113" t="s">
        <v>43</v>
      </c>
      <c r="C12" s="1114"/>
      <c r="D12" s="161" t="str">
        <f>VLOOKUP(D11,'RUBROS '!A1:F173,2)</f>
        <v>LETRERO DE OBRA 1.20*2.40m</v>
      </c>
      <c r="E12" s="159"/>
      <c r="F12" s="160"/>
      <c r="G12" s="160"/>
      <c r="H12" s="160"/>
      <c r="I12" s="160"/>
      <c r="J12" s="160"/>
      <c r="K12" s="160"/>
      <c r="L12" s="160"/>
      <c r="M12" s="160"/>
      <c r="N12" s="160"/>
      <c r="O12" s="160"/>
      <c r="P12" s="94"/>
      <c r="S12" s="264"/>
      <c r="T12" s="264"/>
      <c r="U12" s="264"/>
    </row>
    <row r="13" spans="1:21" s="18" customFormat="1" ht="15" customHeight="1">
      <c r="A13" s="1100"/>
      <c r="B13" s="1113" t="s">
        <v>44</v>
      </c>
      <c r="C13" s="1114"/>
      <c r="D13" s="161" t="str">
        <f>VLOOKUP(D11,'RUBROS '!A1:F173,3)</f>
        <v>U</v>
      </c>
      <c r="E13" s="161"/>
      <c r="F13" s="161"/>
      <c r="G13" s="161"/>
      <c r="H13" s="161"/>
      <c r="I13" s="160"/>
      <c r="J13" s="160"/>
      <c r="K13" s="160"/>
      <c r="L13" s="160"/>
      <c r="M13" s="160"/>
      <c r="N13" s="160"/>
      <c r="O13" s="160"/>
      <c r="P13" s="94"/>
      <c r="S13" s="264"/>
      <c r="T13" s="264"/>
      <c r="U13" s="264"/>
    </row>
    <row r="14" spans="1:21" s="18" customFormat="1" ht="15" customHeight="1">
      <c r="A14" s="1100"/>
      <c r="B14" s="1074" t="s">
        <v>45</v>
      </c>
      <c r="C14" s="1075"/>
      <c r="D14" s="18" t="str">
        <f>INFO.!B6</f>
        <v>PLANILLA 3 DE LIQUIDACION</v>
      </c>
      <c r="F14" s="161"/>
      <c r="G14" s="161"/>
      <c r="J14" s="155"/>
      <c r="K14" s="160"/>
      <c r="L14" s="155"/>
      <c r="M14" s="155"/>
      <c r="N14" s="155"/>
      <c r="O14" s="155"/>
      <c r="P14" s="95"/>
      <c r="S14" s="264"/>
      <c r="T14" s="264"/>
      <c r="U14" s="264"/>
    </row>
    <row r="15" spans="1:21" s="18" customFormat="1" ht="15" customHeight="1">
      <c r="A15" s="1100"/>
      <c r="B15" s="1074" t="s">
        <v>21</v>
      </c>
      <c r="C15" s="1075"/>
      <c r="D15" s="162">
        <f>'PLANILLA 3'!G19</f>
        <v>45663</v>
      </c>
      <c r="E15" s="163" t="str">
        <f>'PLANILLA 3'!H19</f>
        <v>A</v>
      </c>
      <c r="F15" s="162">
        <f>'PLANILLA 3'!I19</f>
        <v>45680</v>
      </c>
      <c r="G15" s="162"/>
      <c r="J15" s="155"/>
      <c r="K15" s="160"/>
      <c r="L15" s="155"/>
      <c r="M15" s="155"/>
      <c r="N15" s="155"/>
      <c r="O15" s="155"/>
      <c r="P15" s="95"/>
      <c r="S15" s="264"/>
      <c r="T15" s="264"/>
      <c r="U15" s="264"/>
    </row>
    <row r="16" spans="1:21" s="18" customFormat="1" ht="15" customHeight="1">
      <c r="A16" s="1100"/>
      <c r="B16" s="409"/>
      <c r="C16" s="410"/>
      <c r="D16" s="162">
        <f>'PLANILLA 3'!G20</f>
        <v>45786</v>
      </c>
      <c r="E16" s="163" t="str">
        <f>'PLANILLA 3'!H20</f>
        <v>A</v>
      </c>
      <c r="F16" s="162">
        <f>'PLANILLA 3'!I20</f>
        <v>45797</v>
      </c>
      <c r="G16" s="162"/>
      <c r="J16" s="155"/>
      <c r="K16" s="160"/>
      <c r="L16" s="155"/>
      <c r="M16" s="155"/>
      <c r="N16" s="155"/>
      <c r="O16" s="155"/>
      <c r="P16" s="95"/>
      <c r="S16" s="264"/>
      <c r="T16" s="264"/>
      <c r="U16" s="264"/>
    </row>
    <row r="17" spans="1:21" s="18" customFormat="1" ht="15" customHeight="1">
      <c r="A17" s="1100"/>
      <c r="B17" s="1074" t="s">
        <v>46</v>
      </c>
      <c r="C17" s="1075"/>
      <c r="D17" s="1098">
        <f>K72</f>
        <v>0</v>
      </c>
      <c r="E17" s="1098"/>
      <c r="F17" s="161" t="str">
        <f>D13</f>
        <v>U</v>
      </c>
      <c r="G17" s="155"/>
      <c r="H17" s="155"/>
      <c r="I17" s="155"/>
      <c r="J17" s="155"/>
      <c r="K17" s="160"/>
      <c r="P17" s="25"/>
      <c r="S17" s="264"/>
      <c r="T17" s="264"/>
      <c r="U17" s="264"/>
    </row>
    <row r="18" spans="1:21" s="18" customFormat="1" ht="12.75" customHeight="1">
      <c r="A18" s="1100"/>
      <c r="B18" s="1077" t="s">
        <v>122</v>
      </c>
      <c r="C18" s="1078"/>
      <c r="D18" s="1078"/>
      <c r="E18" s="1078"/>
      <c r="F18" s="1078"/>
      <c r="G18" s="1078"/>
      <c r="H18" s="1078"/>
      <c r="I18" s="1078"/>
      <c r="J18" s="1078"/>
      <c r="K18" s="1078"/>
      <c r="L18" s="1078"/>
      <c r="M18" s="1078"/>
      <c r="N18" s="1078"/>
      <c r="O18" s="1078"/>
      <c r="P18" s="1079"/>
      <c r="S18" s="264"/>
      <c r="T18" s="264"/>
      <c r="U18" s="264"/>
    </row>
    <row r="19" spans="1:21" s="18" customFormat="1" ht="15" customHeight="1" thickBot="1">
      <c r="A19" s="1100"/>
      <c r="B19" s="1080"/>
      <c r="C19" s="1081"/>
      <c r="D19" s="1081"/>
      <c r="E19" s="1081"/>
      <c r="F19" s="1081"/>
      <c r="G19" s="1081"/>
      <c r="H19" s="1081"/>
      <c r="I19" s="1081"/>
      <c r="J19" s="1081"/>
      <c r="K19" s="1081"/>
      <c r="L19" s="1081"/>
      <c r="M19" s="1081"/>
      <c r="N19" s="1081"/>
      <c r="O19" s="1081"/>
      <c r="P19" s="1082"/>
      <c r="S19" s="264"/>
      <c r="T19" s="264"/>
      <c r="U19" s="264"/>
    </row>
    <row r="20" spans="1:21" s="18" customFormat="1">
      <c r="A20" s="1100"/>
      <c r="B20" s="96" t="s">
        <v>47</v>
      </c>
      <c r="C20" s="97"/>
      <c r="D20" s="97"/>
      <c r="E20" s="97"/>
      <c r="F20" s="97"/>
      <c r="G20" s="97"/>
      <c r="H20" s="97"/>
      <c r="I20" s="97"/>
      <c r="J20" s="97"/>
      <c r="K20" s="97"/>
      <c r="L20" s="97"/>
      <c r="M20" s="97"/>
      <c r="N20" s="97"/>
      <c r="O20" s="97"/>
      <c r="P20" s="98"/>
      <c r="S20" s="264"/>
      <c r="T20" s="264"/>
      <c r="U20" s="264"/>
    </row>
    <row r="21" spans="1:21" s="206" customFormat="1">
      <c r="A21" s="1100"/>
      <c r="B21" s="207" t="str">
        <f>D12</f>
        <v>LETRERO DE OBRA 1.20*2.40m</v>
      </c>
      <c r="P21" s="208"/>
      <c r="S21" s="264"/>
      <c r="T21" s="264"/>
      <c r="U21" s="264"/>
    </row>
    <row r="22" spans="1:21" s="18" customFormat="1">
      <c r="A22" s="1100"/>
      <c r="B22" s="99"/>
      <c r="P22" s="25"/>
      <c r="S22" s="264"/>
      <c r="T22" s="264"/>
      <c r="U22" s="264"/>
    </row>
    <row r="23" spans="1:21" s="18" customFormat="1">
      <c r="A23" s="1100"/>
      <c r="B23" s="99"/>
      <c r="P23" s="25"/>
      <c r="S23" s="264"/>
      <c r="T23" s="264"/>
      <c r="U23" s="264"/>
    </row>
    <row r="24" spans="1:21" s="18" customFormat="1">
      <c r="A24" s="1100"/>
      <c r="B24" s="99"/>
      <c r="P24" s="25"/>
      <c r="S24" s="264"/>
      <c r="T24" s="264"/>
      <c r="U24" s="264"/>
    </row>
    <row r="25" spans="1:21" s="18" customFormat="1">
      <c r="A25" s="1100"/>
      <c r="B25" s="99"/>
      <c r="P25" s="25"/>
      <c r="S25" s="264"/>
      <c r="T25" s="264"/>
      <c r="U25" s="264"/>
    </row>
    <row r="26" spans="1:21" s="18" customFormat="1">
      <c r="A26" s="1100"/>
      <c r="B26" s="99"/>
      <c r="P26" s="25"/>
      <c r="S26" s="264"/>
      <c r="T26" s="264"/>
      <c r="U26" s="264"/>
    </row>
    <row r="27" spans="1:21" s="18" customFormat="1">
      <c r="A27" s="1100"/>
      <c r="B27" s="99"/>
      <c r="P27" s="25"/>
      <c r="S27" s="264"/>
      <c r="T27" s="264"/>
      <c r="U27" s="264"/>
    </row>
    <row r="28" spans="1:21" s="18" customFormat="1">
      <c r="A28" s="1100"/>
      <c r="B28" s="99"/>
      <c r="P28" s="25"/>
      <c r="S28" s="264"/>
      <c r="T28" s="264"/>
      <c r="U28" s="264"/>
    </row>
    <row r="29" spans="1:21" s="18" customFormat="1">
      <c r="A29" s="1100"/>
      <c r="B29" s="99"/>
      <c r="P29" s="25"/>
      <c r="S29" s="264"/>
      <c r="T29" s="264"/>
      <c r="U29" s="264"/>
    </row>
    <row r="30" spans="1:21" s="18" customFormat="1">
      <c r="A30" s="1100"/>
      <c r="B30" s="99"/>
      <c r="P30" s="25"/>
      <c r="S30" s="264"/>
      <c r="T30" s="264"/>
      <c r="U30" s="264"/>
    </row>
    <row r="31" spans="1:21" s="18" customFormat="1">
      <c r="A31" s="1100"/>
      <c r="B31" s="99"/>
      <c r="P31" s="25"/>
      <c r="S31" s="264"/>
      <c r="T31" s="264"/>
      <c r="U31" s="264"/>
    </row>
    <row r="32" spans="1:21" s="18" customFormat="1">
      <c r="A32" s="1100"/>
      <c r="B32" s="99"/>
      <c r="P32" s="25"/>
      <c r="S32" s="264"/>
      <c r="T32" s="264"/>
      <c r="U32" s="264"/>
    </row>
    <row r="33" spans="1:21" s="18" customFormat="1">
      <c r="A33" s="1100"/>
      <c r="B33" s="99"/>
      <c r="P33" s="25"/>
      <c r="S33" s="264"/>
      <c r="T33" s="264"/>
      <c r="U33" s="264"/>
    </row>
    <row r="34" spans="1:21" s="18" customFormat="1">
      <c r="A34" s="1100"/>
      <c r="B34" s="99"/>
      <c r="P34" s="25"/>
      <c r="S34" s="264"/>
      <c r="T34" s="264"/>
      <c r="U34" s="264"/>
    </row>
    <row r="35" spans="1:21" s="18" customFormat="1">
      <c r="A35" s="1100"/>
      <c r="B35" s="99"/>
      <c r="P35" s="25"/>
      <c r="S35" s="264"/>
      <c r="T35" s="264"/>
      <c r="U35" s="264"/>
    </row>
    <row r="36" spans="1:21" s="18" customFormat="1">
      <c r="A36" s="1100"/>
      <c r="B36" s="99"/>
      <c r="P36" s="25"/>
      <c r="S36" s="264"/>
      <c r="T36" s="264"/>
      <c r="U36" s="264"/>
    </row>
    <row r="37" spans="1:21" s="18" customFormat="1">
      <c r="A37" s="1100"/>
      <c r="B37" s="99"/>
      <c r="P37" s="25"/>
      <c r="S37" s="264"/>
      <c r="T37" s="264"/>
      <c r="U37" s="264"/>
    </row>
    <row r="38" spans="1:21" s="18" customFormat="1">
      <c r="A38" s="1100"/>
      <c r="B38" s="99"/>
      <c r="P38" s="25"/>
      <c r="S38" s="264"/>
      <c r="T38" s="264"/>
      <c r="U38" s="264"/>
    </row>
    <row r="39" spans="1:21" s="18" customFormat="1">
      <c r="A39" s="1100"/>
      <c r="B39" s="99"/>
      <c r="P39" s="25"/>
      <c r="S39" s="264"/>
      <c r="T39" s="264"/>
      <c r="U39" s="264"/>
    </row>
    <row r="40" spans="1:21" s="18" customFormat="1">
      <c r="A40" s="1100"/>
      <c r="B40" s="99"/>
      <c r="P40" s="25"/>
      <c r="S40" s="264"/>
      <c r="T40" s="264"/>
      <c r="U40" s="264"/>
    </row>
    <row r="41" spans="1:21" s="18" customFormat="1">
      <c r="A41" s="1100"/>
      <c r="B41" s="99"/>
      <c r="P41" s="25"/>
      <c r="S41" s="264"/>
      <c r="T41" s="264"/>
      <c r="U41" s="264"/>
    </row>
    <row r="42" spans="1:21" s="18" customFormat="1">
      <c r="A42" s="1100"/>
      <c r="B42" s="99"/>
      <c r="P42" s="25"/>
      <c r="S42" s="264"/>
      <c r="T42" s="264"/>
      <c r="U42" s="264"/>
    </row>
    <row r="43" spans="1:21" s="18" customFormat="1">
      <c r="A43" s="1100"/>
      <c r="B43" s="99"/>
      <c r="P43" s="25"/>
      <c r="S43" s="264"/>
      <c r="T43" s="264"/>
      <c r="U43" s="264"/>
    </row>
    <row r="44" spans="1:21" s="18" customFormat="1">
      <c r="A44" s="1100"/>
      <c r="B44" s="99"/>
      <c r="P44" s="25"/>
      <c r="S44" s="264"/>
      <c r="T44" s="264"/>
      <c r="U44" s="264"/>
    </row>
    <row r="45" spans="1:21" s="18" customFormat="1">
      <c r="A45" s="1100"/>
      <c r="B45" s="99"/>
      <c r="P45" s="25"/>
      <c r="S45" s="264"/>
      <c r="T45" s="264"/>
      <c r="U45" s="264"/>
    </row>
    <row r="46" spans="1:21" s="18" customFormat="1">
      <c r="A46" s="1100"/>
      <c r="B46" s="99"/>
      <c r="P46" s="25"/>
      <c r="S46" s="264"/>
      <c r="T46" s="264"/>
      <c r="U46" s="264"/>
    </row>
    <row r="47" spans="1:21" s="18" customFormat="1">
      <c r="A47" s="1100"/>
      <c r="B47" s="99"/>
      <c r="P47" s="25"/>
      <c r="S47" s="264"/>
      <c r="T47" s="264"/>
      <c r="U47" s="264"/>
    </row>
    <row r="48" spans="1:21" s="18" customFormat="1">
      <c r="A48" s="1100"/>
      <c r="B48" s="99"/>
      <c r="P48" s="25"/>
      <c r="S48" s="264"/>
      <c r="T48" s="264"/>
      <c r="U48" s="264"/>
    </row>
    <row r="49" spans="1:21" s="18" customFormat="1">
      <c r="A49" s="1100"/>
      <c r="B49" s="99"/>
      <c r="P49" s="25"/>
      <c r="S49" s="264"/>
      <c r="T49" s="264"/>
      <c r="U49" s="264"/>
    </row>
    <row r="50" spans="1:21" s="18" customFormat="1">
      <c r="A50" s="1100"/>
      <c r="B50" s="99"/>
      <c r="P50" s="25"/>
      <c r="S50" s="264"/>
      <c r="T50" s="264"/>
      <c r="U50" s="264"/>
    </row>
    <row r="51" spans="1:21" s="18" customFormat="1">
      <c r="A51" s="1100"/>
      <c r="B51" s="99"/>
      <c r="P51" s="25"/>
      <c r="S51" s="264"/>
      <c r="T51" s="264"/>
      <c r="U51" s="264"/>
    </row>
    <row r="52" spans="1:21" s="18" customFormat="1">
      <c r="A52" s="1100"/>
      <c r="B52" s="99"/>
      <c r="P52" s="25"/>
      <c r="S52" s="264"/>
      <c r="T52" s="264"/>
      <c r="U52" s="264"/>
    </row>
    <row r="53" spans="1:21" s="18" customFormat="1">
      <c r="A53" s="1100"/>
      <c r="B53" s="99"/>
      <c r="P53" s="25"/>
      <c r="S53" s="264"/>
      <c r="T53" s="264"/>
      <c r="U53" s="264"/>
    </row>
    <row r="54" spans="1:21" s="18" customFormat="1">
      <c r="A54" s="1100"/>
      <c r="B54" s="99"/>
      <c r="P54" s="25"/>
      <c r="S54" s="264"/>
      <c r="T54" s="264"/>
      <c r="U54" s="264"/>
    </row>
    <row r="55" spans="1:21" s="18" customFormat="1">
      <c r="A55" s="1100"/>
      <c r="B55" s="99"/>
      <c r="P55" s="25"/>
      <c r="S55" s="264"/>
      <c r="T55" s="264"/>
      <c r="U55" s="264"/>
    </row>
    <row r="56" spans="1:21" s="18" customFormat="1">
      <c r="A56" s="1100"/>
      <c r="B56" s="99"/>
      <c r="P56" s="25"/>
      <c r="S56" s="264"/>
      <c r="T56" s="264"/>
      <c r="U56" s="264"/>
    </row>
    <row r="57" spans="1:21" s="18" customFormat="1">
      <c r="A57" s="1100"/>
      <c r="B57" s="99"/>
      <c r="P57" s="25"/>
      <c r="S57" s="264"/>
      <c r="T57" s="264"/>
      <c r="U57" s="264"/>
    </row>
    <row r="58" spans="1:21" s="18" customFormat="1">
      <c r="A58" s="1100"/>
      <c r="B58" s="99"/>
      <c r="C58" s="1044" t="str">
        <f>B21</f>
        <v>LETRERO DE OBRA 1.20*2.40m</v>
      </c>
      <c r="D58" s="1045"/>
      <c r="E58" s="1045"/>
      <c r="F58" s="1045"/>
      <c r="G58" s="1045"/>
      <c r="H58" s="1045"/>
      <c r="I58" s="1045"/>
      <c r="J58" s="1045"/>
      <c r="K58" s="1045"/>
      <c r="L58" s="1045"/>
      <c r="M58" s="1045"/>
      <c r="N58" s="1046"/>
      <c r="P58" s="25"/>
      <c r="S58" s="264"/>
      <c r="T58" s="264"/>
      <c r="U58" s="264"/>
    </row>
    <row r="59" spans="1:21" s="18" customFormat="1">
      <c r="A59" s="1100"/>
      <c r="B59" s="99"/>
      <c r="C59" s="1047" t="s">
        <v>114</v>
      </c>
      <c r="D59" s="1048"/>
      <c r="E59" s="1048"/>
      <c r="F59" s="1048"/>
      <c r="G59" s="1048"/>
      <c r="H59" s="1048"/>
      <c r="I59" s="1048"/>
      <c r="J59" s="1048"/>
      <c r="K59" s="1048"/>
      <c r="L59" s="1049"/>
      <c r="M59" s="237" t="s">
        <v>180</v>
      </c>
      <c r="N59" s="237" t="s">
        <v>60</v>
      </c>
      <c r="P59" s="25"/>
      <c r="S59" s="264"/>
      <c r="T59" s="264"/>
      <c r="U59" s="264"/>
    </row>
    <row r="60" spans="1:21" s="18" customFormat="1">
      <c r="A60" s="1100"/>
      <c r="B60" s="99"/>
      <c r="C60" s="1050"/>
      <c r="D60" s="1051"/>
      <c r="E60" s="1051"/>
      <c r="F60" s="1051"/>
      <c r="G60" s="1051"/>
      <c r="H60" s="1051"/>
      <c r="I60" s="1051"/>
      <c r="J60" s="1051"/>
      <c r="K60" s="1051"/>
      <c r="L60" s="1052"/>
      <c r="M60" s="237" t="s">
        <v>182</v>
      </c>
      <c r="N60" s="237" t="s">
        <v>231</v>
      </c>
      <c r="P60" s="25"/>
      <c r="S60" s="264"/>
      <c r="T60" s="264"/>
      <c r="U60" s="264"/>
    </row>
    <row r="61" spans="1:21" s="18" customFormat="1">
      <c r="A61" s="1100"/>
      <c r="B61" s="99"/>
      <c r="C61" s="1083" t="str">
        <f>C58</f>
        <v>LETRERO DE OBRA 1.20*2.40m</v>
      </c>
      <c r="D61" s="1084"/>
      <c r="E61" s="1084"/>
      <c r="F61" s="1084"/>
      <c r="G61" s="1084"/>
      <c r="H61" s="1084"/>
      <c r="I61" s="1084"/>
      <c r="J61" s="1084"/>
      <c r="K61" s="1084"/>
      <c r="L61" s="1085"/>
      <c r="M61" s="317">
        <v>1</v>
      </c>
      <c r="N61" s="317">
        <f>M61</f>
        <v>1</v>
      </c>
      <c r="P61" s="25"/>
      <c r="S61" s="264"/>
      <c r="T61" s="264"/>
      <c r="U61" s="264"/>
    </row>
    <row r="62" spans="1:21" s="18" customFormat="1">
      <c r="A62" s="1100"/>
      <c r="B62" s="99"/>
      <c r="C62" s="1097" t="s">
        <v>60</v>
      </c>
      <c r="D62" s="1097"/>
      <c r="E62" s="1097"/>
      <c r="F62" s="1097"/>
      <c r="G62" s="1097"/>
      <c r="H62" s="1097"/>
      <c r="I62" s="1097"/>
      <c r="J62" s="1097"/>
      <c r="K62" s="1097"/>
      <c r="L62" s="1097"/>
      <c r="M62" s="1097"/>
      <c r="N62" s="279">
        <f>ROUND(SUM(N61:N61),2)</f>
        <v>1</v>
      </c>
      <c r="P62" s="25"/>
      <c r="S62" s="264"/>
      <c r="T62" s="264"/>
      <c r="U62" s="264"/>
    </row>
    <row r="63" spans="1:21" s="18" customFormat="1" ht="13.5" thickBot="1">
      <c r="A63" s="1100"/>
      <c r="B63" s="99"/>
      <c r="P63" s="25"/>
      <c r="S63" s="264"/>
      <c r="T63" s="264"/>
      <c r="U63" s="264"/>
    </row>
    <row r="64" spans="1:21">
      <c r="A64" s="1100"/>
      <c r="B64" s="1088" t="s">
        <v>27</v>
      </c>
      <c r="C64" s="1089"/>
      <c r="D64" s="1089"/>
      <c r="E64" s="1089"/>
      <c r="F64" s="1089"/>
      <c r="G64" s="1089"/>
      <c r="H64" s="28"/>
      <c r="I64" s="1090" t="s">
        <v>28</v>
      </c>
      <c r="J64" s="1091"/>
      <c r="K64" s="29" t="s">
        <v>48</v>
      </c>
      <c r="L64" s="1092" t="s">
        <v>49</v>
      </c>
      <c r="M64" s="1089"/>
      <c r="N64" s="1089"/>
      <c r="O64" s="1089"/>
      <c r="P64" s="1093"/>
    </row>
    <row r="65" spans="1:21" ht="13.15" customHeight="1">
      <c r="A65" s="1100"/>
      <c r="B65" s="30" t="s">
        <v>112</v>
      </c>
      <c r="C65" s="31"/>
      <c r="D65" s="31"/>
      <c r="E65" s="31"/>
      <c r="F65" s="31"/>
      <c r="G65" s="31"/>
      <c r="H65" s="31"/>
      <c r="I65" s="1057" t="str">
        <f t="shared" ref="I65:I70" si="0">+$D$13</f>
        <v>U</v>
      </c>
      <c r="J65" s="1058"/>
      <c r="K65" s="32">
        <f>VLOOKUP(D11,'PLAN. ANTE.'!$A$2:$E$50,3,FALSE)</f>
        <v>0</v>
      </c>
      <c r="L65" s="33"/>
      <c r="M65" s="34"/>
      <c r="N65" s="34"/>
      <c r="O65" s="34"/>
      <c r="P65" s="35"/>
    </row>
    <row r="66" spans="1:21" ht="13.15" customHeight="1">
      <c r="A66" s="1100"/>
      <c r="B66" s="30" t="s">
        <v>111</v>
      </c>
      <c r="C66" s="31"/>
      <c r="D66" s="31"/>
      <c r="E66" s="31"/>
      <c r="F66" s="31"/>
      <c r="G66" s="31"/>
      <c r="H66" s="31"/>
      <c r="I66" s="1057" t="str">
        <f t="shared" si="0"/>
        <v>U</v>
      </c>
      <c r="J66" s="1058"/>
      <c r="K66" s="32">
        <f>VLOOKUP(D11,'PLAN. ANTE.'!$A$2:$E$50,4,FALSE)</f>
        <v>1</v>
      </c>
      <c r="L66" s="33"/>
      <c r="M66" s="34"/>
      <c r="N66" s="34"/>
      <c r="O66" s="34"/>
      <c r="P66" s="35"/>
    </row>
    <row r="67" spans="1:21" s="195" customFormat="1" ht="13.15" customHeight="1">
      <c r="A67" s="1100"/>
      <c r="B67" s="189" t="s">
        <v>303</v>
      </c>
      <c r="C67" s="190"/>
      <c r="D67" s="190"/>
      <c r="E67" s="190"/>
      <c r="F67" s="190"/>
      <c r="G67" s="190"/>
      <c r="H67" s="190"/>
      <c r="I67" s="1094" t="str">
        <f t="shared" si="0"/>
        <v>U</v>
      </c>
      <c r="J67" s="1095"/>
      <c r="K67" s="192">
        <f>ROUND(K68-SUM(K65:K66),2)</f>
        <v>0</v>
      </c>
      <c r="L67" s="191"/>
      <c r="M67" s="193"/>
      <c r="N67" s="193"/>
      <c r="O67" s="193"/>
      <c r="P67" s="194"/>
      <c r="S67" s="264"/>
      <c r="T67" s="264"/>
      <c r="U67" s="264"/>
    </row>
    <row r="68" spans="1:21" ht="13.15" customHeight="1">
      <c r="A68" s="1100"/>
      <c r="B68" s="30" t="s">
        <v>50</v>
      </c>
      <c r="C68" s="31"/>
      <c r="D68" s="31"/>
      <c r="E68" s="31"/>
      <c r="F68" s="31"/>
      <c r="G68" s="31"/>
      <c r="H68" s="31"/>
      <c r="I68" s="1057" t="str">
        <f t="shared" si="0"/>
        <v>U</v>
      </c>
      <c r="J68" s="1058"/>
      <c r="K68" s="32">
        <f>N62</f>
        <v>1</v>
      </c>
      <c r="L68" s="33"/>
      <c r="M68" s="34"/>
      <c r="N68" s="34"/>
      <c r="O68" s="34"/>
      <c r="P68" s="35"/>
    </row>
    <row r="69" spans="1:21">
      <c r="A69" s="1100"/>
      <c r="B69" s="1066" t="s">
        <v>51</v>
      </c>
      <c r="C69" s="1067"/>
      <c r="D69" s="1067"/>
      <c r="E69" s="1067"/>
      <c r="F69" s="1067"/>
      <c r="G69" s="1067"/>
      <c r="H69" s="1096"/>
      <c r="I69" s="1057" t="str">
        <f t="shared" si="0"/>
        <v>U</v>
      </c>
      <c r="J69" s="1058"/>
      <c r="K69" s="43">
        <f>VLOOKUP(D11,'RUBROS '!A1:F173,4)</f>
        <v>1</v>
      </c>
      <c r="L69" s="33"/>
      <c r="M69" s="34"/>
      <c r="N69" s="34"/>
      <c r="O69" s="34"/>
      <c r="P69" s="35"/>
    </row>
    <row r="70" spans="1:21">
      <c r="A70" s="1100"/>
      <c r="B70" s="1055" t="s">
        <v>52</v>
      </c>
      <c r="C70" s="1056"/>
      <c r="D70" s="1056"/>
      <c r="E70" s="1056"/>
      <c r="F70" s="1056"/>
      <c r="G70" s="1056"/>
      <c r="H70" s="1056"/>
      <c r="I70" s="1057" t="str">
        <f t="shared" si="0"/>
        <v>U</v>
      </c>
      <c r="J70" s="1058"/>
      <c r="K70" s="43">
        <f>K68-K69</f>
        <v>0</v>
      </c>
      <c r="L70" s="1057"/>
      <c r="M70" s="1064"/>
      <c r="N70" s="1064"/>
      <c r="O70" s="1064"/>
      <c r="P70" s="1065"/>
    </row>
    <row r="71" spans="1:21">
      <c r="A71" s="1100"/>
      <c r="B71" s="1066" t="s">
        <v>53</v>
      </c>
      <c r="C71" s="1067"/>
      <c r="D71" s="1067"/>
      <c r="E71" s="1067"/>
      <c r="F71" s="1067"/>
      <c r="G71" s="1067"/>
      <c r="H71" s="1067"/>
      <c r="I71" s="1057" t="s">
        <v>54</v>
      </c>
      <c r="J71" s="1058"/>
      <c r="K71" s="44">
        <f>K68/K69</f>
        <v>1</v>
      </c>
      <c r="L71" s="1057"/>
      <c r="M71" s="1064"/>
      <c r="N71" s="1064"/>
      <c r="O71" s="1064"/>
      <c r="P71" s="1065"/>
    </row>
    <row r="72" spans="1:21" ht="13.5" thickBot="1">
      <c r="A72" s="1100"/>
      <c r="B72" s="1068" t="s">
        <v>55</v>
      </c>
      <c r="C72" s="1069"/>
      <c r="D72" s="1069"/>
      <c r="E72" s="1069"/>
      <c r="F72" s="1069"/>
      <c r="G72" s="1069"/>
      <c r="H72" s="1069"/>
      <c r="I72" s="1070" t="str">
        <f>+$D$13</f>
        <v>U</v>
      </c>
      <c r="J72" s="1071"/>
      <c r="K72" s="100">
        <f>K67</f>
        <v>0</v>
      </c>
      <c r="L72" s="1070" t="s">
        <v>56</v>
      </c>
      <c r="M72" s="1072"/>
      <c r="N72" s="1072"/>
      <c r="O72" s="1072"/>
      <c r="P72" s="1073"/>
    </row>
    <row r="73" spans="1:21">
      <c r="A73" s="1100"/>
      <c r="B73" s="36"/>
      <c r="P73" s="26"/>
    </row>
    <row r="74" spans="1:21">
      <c r="A74" s="1100"/>
      <c r="B74" s="36"/>
      <c r="P74" s="26"/>
    </row>
    <row r="75" spans="1:21">
      <c r="A75" s="1100"/>
      <c r="B75" s="36"/>
      <c r="P75" s="26"/>
    </row>
    <row r="76" spans="1:21">
      <c r="A76" s="1100"/>
      <c r="B76" s="36"/>
      <c r="P76" s="26"/>
    </row>
    <row r="77" spans="1:21">
      <c r="A77" s="1100"/>
      <c r="B77" s="36"/>
      <c r="P77" s="26"/>
    </row>
    <row r="78" spans="1:21">
      <c r="A78" s="1100"/>
      <c r="B78" s="36"/>
      <c r="P78" s="26"/>
    </row>
    <row r="79" spans="1:21">
      <c r="A79" s="1100"/>
      <c r="B79" s="36"/>
      <c r="P79" s="26"/>
    </row>
    <row r="80" spans="1:21" ht="13.15" customHeight="1">
      <c r="A80" s="1100"/>
      <c r="B80" s="36"/>
      <c r="C80" s="1076" t="str">
        <f>INFO.!B13</f>
        <v xml:space="preserve">ING. BERNARDO V. USCA Z. </v>
      </c>
      <c r="D80" s="1076"/>
      <c r="E80" s="1076"/>
      <c r="F80" s="1076"/>
      <c r="G80" s="1076"/>
      <c r="H80" s="1076"/>
      <c r="L80" s="1059" t="str">
        <f>INFO.!B20</f>
        <v xml:space="preserve">ING. YADIRA M. GREFA S. </v>
      </c>
      <c r="M80" s="1059"/>
      <c r="N80" s="1059"/>
      <c r="O80" s="1059"/>
      <c r="P80" s="1060"/>
    </row>
    <row r="81" spans="1:16">
      <c r="A81" s="1100"/>
      <c r="B81" s="36"/>
      <c r="C81" s="1063" t="str">
        <f>INFO.!A13</f>
        <v xml:space="preserve">CONTRATISTA </v>
      </c>
      <c r="D81" s="1063"/>
      <c r="E81" s="1063"/>
      <c r="F81" s="1063"/>
      <c r="G81" s="1063"/>
      <c r="H81" s="1063"/>
      <c r="L81" s="1061" t="str">
        <f>INFO.!A19</f>
        <v>FISCALIZADORA</v>
      </c>
      <c r="M81" s="1061"/>
      <c r="N81" s="1061"/>
      <c r="O81" s="1061"/>
      <c r="P81" s="1062"/>
    </row>
    <row r="82" spans="1:16" ht="14.45" customHeight="1" thickBot="1">
      <c r="B82" s="39"/>
      <c r="C82" s="40"/>
      <c r="D82" s="40"/>
      <c r="E82" s="40"/>
      <c r="F82" s="40"/>
      <c r="G82" s="40"/>
      <c r="H82" s="40"/>
      <c r="I82" s="40"/>
      <c r="J82" s="40"/>
      <c r="K82" s="40"/>
      <c r="L82" s="40"/>
      <c r="M82" s="40"/>
      <c r="N82" s="40"/>
      <c r="O82" s="40"/>
      <c r="P82" s="41"/>
    </row>
  </sheetData>
  <mergeCells count="44">
    <mergeCell ref="C80:H80"/>
    <mergeCell ref="L80:P80"/>
    <mergeCell ref="C81:H81"/>
    <mergeCell ref="L81:P81"/>
    <mergeCell ref="C58:N58"/>
    <mergeCell ref="C62:M62"/>
    <mergeCell ref="L70:P70"/>
    <mergeCell ref="B71:H71"/>
    <mergeCell ref="I71:J71"/>
    <mergeCell ref="L71:P71"/>
    <mergeCell ref="B72:H72"/>
    <mergeCell ref="I72:J72"/>
    <mergeCell ref="L72:P72"/>
    <mergeCell ref="I67:J67"/>
    <mergeCell ref="I68:J68"/>
    <mergeCell ref="B69:H69"/>
    <mergeCell ref="I69:J69"/>
    <mergeCell ref="B70:H70"/>
    <mergeCell ref="I70:J70"/>
    <mergeCell ref="B64:G64"/>
    <mergeCell ref="I64:J64"/>
    <mergeCell ref="B17:C17"/>
    <mergeCell ref="D17:E17"/>
    <mergeCell ref="L64:P64"/>
    <mergeCell ref="I65:J65"/>
    <mergeCell ref="I66:J66"/>
    <mergeCell ref="C59:L60"/>
    <mergeCell ref="C61:L61"/>
    <mergeCell ref="A1:P1"/>
    <mergeCell ref="A2:A81"/>
    <mergeCell ref="D2:N4"/>
    <mergeCell ref="B5:P5"/>
    <mergeCell ref="B6:C7"/>
    <mergeCell ref="D6:P7"/>
    <mergeCell ref="M8:N8"/>
    <mergeCell ref="O8:P8"/>
    <mergeCell ref="M9:N9"/>
    <mergeCell ref="B11:C11"/>
    <mergeCell ref="B18:P18"/>
    <mergeCell ref="B19:P19"/>
    <mergeCell ref="B12:C12"/>
    <mergeCell ref="B13:C13"/>
    <mergeCell ref="B14:C14"/>
    <mergeCell ref="B15:C15"/>
  </mergeCells>
  <printOptions horizontalCentered="1" verticalCentered="1"/>
  <pageMargins left="0.23622047244094491" right="0.19685039370078741" top="0.47244094488188981" bottom="0.39370078740157483" header="0.19685039370078741" footer="0.19685039370078741"/>
  <pageSetup paperSize="9" scale="70" fitToHeight="0" orientation="portrait" r:id="rId1"/>
  <headerFooter alignWithMargins="0">
    <oddFooter>&amp;CPÁG.&amp;P de &amp;N</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B335E-BDE4-414F-820D-485DC0E9E1A2}">
  <sheetPr codeName="Hoja23">
    <tabColor rgb="FF00B050"/>
  </sheetPr>
  <dimension ref="A1:P179"/>
  <sheetViews>
    <sheetView workbookViewId="0">
      <selection sqref="A1:P1"/>
    </sheetView>
  </sheetViews>
  <sheetFormatPr baseColWidth="10" defaultColWidth="5.7109375" defaultRowHeight="12.75"/>
  <cols>
    <col min="1" max="1" width="0.7109375" style="11" customWidth="1"/>
    <col min="2" max="2" width="11.5703125" style="11" customWidth="1"/>
    <col min="3" max="3" width="6.140625" style="11" customWidth="1"/>
    <col min="4" max="4" width="14.85546875" style="11" customWidth="1"/>
    <col min="5" max="5" width="8.140625" style="11" customWidth="1"/>
    <col min="6" max="6" width="13.140625" style="11" customWidth="1"/>
    <col min="7" max="8" width="6.140625" style="11" customWidth="1"/>
    <col min="9" max="9" width="6.7109375" style="11" customWidth="1"/>
    <col min="10" max="10" width="7.85546875" style="11" customWidth="1"/>
    <col min="11" max="11" width="9.5703125" style="11" customWidth="1"/>
    <col min="12" max="12" width="9" style="11" customWidth="1"/>
    <col min="13" max="13" width="8.140625" style="11" customWidth="1"/>
    <col min="14" max="14" width="8.28515625" style="11" customWidth="1"/>
    <col min="15" max="15" width="13.28515625" style="11" customWidth="1"/>
    <col min="16" max="16" width="3.28515625" style="11" customWidth="1"/>
    <col min="17" max="17" width="1.140625" style="11" customWidth="1"/>
    <col min="18" max="18" width="6.5703125" style="11" bestFit="1" customWidth="1"/>
    <col min="19" max="19" width="17.7109375" style="11" customWidth="1"/>
    <col min="20" max="20" width="5.7109375" style="11"/>
    <col min="21" max="21" width="6.5703125" style="11" bestFit="1" customWidth="1"/>
    <col min="22" max="22" width="5.7109375" style="11"/>
    <col min="23" max="23" width="8.5703125" style="11" bestFit="1" customWidth="1"/>
    <col min="24" max="16384" width="5.7109375" style="11"/>
  </cols>
  <sheetData>
    <row r="1" spans="1:16" s="18" customFormat="1" ht="4.5" customHeight="1" thickBot="1">
      <c r="A1" s="1100"/>
      <c r="B1" s="1100"/>
      <c r="C1" s="1100"/>
      <c r="D1" s="1100"/>
      <c r="E1" s="1100"/>
      <c r="F1" s="1100"/>
      <c r="G1" s="1100"/>
      <c r="H1" s="1100"/>
      <c r="I1" s="1100"/>
      <c r="J1" s="1100"/>
      <c r="K1" s="1100"/>
      <c r="L1" s="1100"/>
      <c r="M1" s="1100"/>
      <c r="N1" s="1100"/>
      <c r="O1" s="1100"/>
      <c r="P1" s="1100"/>
    </row>
    <row r="2" spans="1:16" s="18" customFormat="1" ht="12" customHeight="1">
      <c r="A2" s="1249"/>
      <c r="B2" s="12"/>
      <c r="C2" s="13"/>
      <c r="D2" s="1101" t="str">
        <f>INFO.!B11</f>
        <v>GOBIERNO AUTÓNOMO DESCENTRALIZADO MUNICIPAL DE TENA</v>
      </c>
      <c r="E2" s="1101"/>
      <c r="F2" s="1101"/>
      <c r="G2" s="1101"/>
      <c r="H2" s="1101"/>
      <c r="I2" s="1101"/>
      <c r="J2" s="1101"/>
      <c r="K2" s="1101"/>
      <c r="L2" s="1101"/>
      <c r="M2" s="1101"/>
      <c r="N2" s="1101"/>
      <c r="O2" s="13"/>
      <c r="P2" s="14"/>
    </row>
    <row r="3" spans="1:16" s="18" customFormat="1" ht="12" customHeight="1">
      <c r="A3" s="1249"/>
      <c r="B3" s="15"/>
      <c r="C3" s="153"/>
      <c r="D3" s="1102"/>
      <c r="E3" s="1102"/>
      <c r="F3" s="1102"/>
      <c r="G3" s="1102"/>
      <c r="H3" s="1102"/>
      <c r="I3" s="1102"/>
      <c r="J3" s="1102"/>
      <c r="K3" s="1102"/>
      <c r="L3" s="1102"/>
      <c r="M3" s="1102"/>
      <c r="N3" s="1102"/>
      <c r="O3" s="153"/>
      <c r="P3" s="16"/>
    </row>
    <row r="4" spans="1:16" s="18" customFormat="1" ht="12" customHeight="1">
      <c r="A4" s="1249"/>
      <c r="B4" s="15"/>
      <c r="C4" s="153"/>
      <c r="D4" s="1102"/>
      <c r="E4" s="1102"/>
      <c r="F4" s="1102"/>
      <c r="G4" s="1102"/>
      <c r="H4" s="1102"/>
      <c r="I4" s="1102"/>
      <c r="J4" s="1102"/>
      <c r="K4" s="1102"/>
      <c r="L4" s="1102"/>
      <c r="M4" s="1102"/>
      <c r="N4" s="1102"/>
      <c r="O4" s="153"/>
      <c r="P4" s="17"/>
    </row>
    <row r="5" spans="1:16" s="18" customFormat="1" ht="15" customHeight="1">
      <c r="A5" s="1249"/>
      <c r="B5" s="1103" t="s">
        <v>41</v>
      </c>
      <c r="C5" s="1104"/>
      <c r="D5" s="1104"/>
      <c r="E5" s="1104"/>
      <c r="F5" s="1104"/>
      <c r="G5" s="1104"/>
      <c r="H5" s="1104"/>
      <c r="I5" s="1104"/>
      <c r="J5" s="1104"/>
      <c r="K5" s="1104"/>
      <c r="L5" s="1104"/>
      <c r="M5" s="1104"/>
      <c r="N5" s="1104"/>
      <c r="O5" s="1104"/>
      <c r="P5" s="1105"/>
    </row>
    <row r="6" spans="1:16" s="18" customFormat="1" ht="12.75" customHeight="1">
      <c r="A6" s="1249"/>
      <c r="B6" s="1106" t="s">
        <v>42</v>
      </c>
      <c r="C6" s="1107"/>
      <c r="E6" s="1108" t="str">
        <f>INFO.!B7</f>
        <v>“CONSTRUCCIÓN DE LA CUBIERTA DE LA UEFM JUAN XXIII DE LA CIUDAD DE TENA, PROVINCIA DE NAPO”</v>
      </c>
      <c r="F6" s="1108"/>
      <c r="G6" s="1108"/>
      <c r="H6" s="1108"/>
      <c r="I6" s="1108"/>
      <c r="J6" s="1108"/>
      <c r="K6" s="1108"/>
      <c r="L6" s="1108"/>
      <c r="M6" s="1108"/>
      <c r="N6" s="1108"/>
      <c r="O6" s="1108"/>
      <c r="P6" s="1109"/>
    </row>
    <row r="7" spans="1:16" s="18" customFormat="1" ht="27" customHeight="1">
      <c r="A7" s="1249"/>
      <c r="B7" s="1106"/>
      <c r="C7" s="1107"/>
      <c r="D7" s="152"/>
      <c r="E7" s="1108"/>
      <c r="F7" s="1108"/>
      <c r="G7" s="1108"/>
      <c r="H7" s="1108"/>
      <c r="I7" s="1108"/>
      <c r="J7" s="1108"/>
      <c r="K7" s="1108"/>
      <c r="L7" s="1108"/>
      <c r="M7" s="1108"/>
      <c r="N7" s="1108"/>
      <c r="O7" s="1108"/>
      <c r="P7" s="1109"/>
    </row>
    <row r="8" spans="1:16" s="18" customFormat="1">
      <c r="A8" s="1249"/>
      <c r="B8" s="19" t="str">
        <f>INFO.!A13</f>
        <v xml:space="preserve">CONTRATISTA </v>
      </c>
      <c r="C8" s="20"/>
      <c r="D8" s="152"/>
      <c r="E8" s="18" t="str">
        <f>INFO.!B13</f>
        <v xml:space="preserve">ING. BERNARDO V. USCA Z. </v>
      </c>
      <c r="F8" s="152"/>
      <c r="G8" s="152"/>
      <c r="H8" s="152"/>
      <c r="I8" s="152"/>
      <c r="J8" s="154"/>
      <c r="L8" s="154"/>
      <c r="M8" s="1100"/>
      <c r="N8" s="1100"/>
      <c r="O8" s="1110"/>
      <c r="P8" s="1111"/>
    </row>
    <row r="9" spans="1:16" s="18" customFormat="1">
      <c r="A9" s="1249"/>
      <c r="B9" s="21"/>
      <c r="C9" s="22"/>
      <c r="D9" s="22"/>
      <c r="E9" s="22"/>
      <c r="F9" s="22"/>
      <c r="G9" s="22"/>
      <c r="H9" s="22"/>
      <c r="I9" s="22"/>
      <c r="J9" s="22"/>
      <c r="K9" s="22"/>
      <c r="L9" s="23"/>
      <c r="M9" s="1112"/>
      <c r="N9" s="1112"/>
      <c r="O9" s="22"/>
      <c r="P9" s="24"/>
    </row>
    <row r="10" spans="1:16" s="18" customFormat="1">
      <c r="A10" s="1249"/>
      <c r="B10" s="93" t="str">
        <f>CONCATENATE("MODULO ",VLOOKUP(D11,'RUBROS '!A185:C239,3)," :")</f>
        <v>MODULO 1 :</v>
      </c>
      <c r="C10" s="155"/>
      <c r="D10" s="18" t="str">
        <f>VLOOKUP(D11,'RUBROS '!A185:E280,2)</f>
        <v>CANCHA CUBIERTA / OBRAS PRELIMINARES</v>
      </c>
      <c r="L10" s="156"/>
      <c r="M10" s="157"/>
      <c r="N10" s="157"/>
      <c r="P10" s="25"/>
    </row>
    <row r="11" spans="1:16" s="18" customFormat="1" ht="15" customHeight="1">
      <c r="A11" s="1249"/>
      <c r="B11" s="1113" t="s">
        <v>61</v>
      </c>
      <c r="C11" s="1114"/>
      <c r="D11" s="158">
        <v>1</v>
      </c>
      <c r="E11" s="159"/>
      <c r="F11" s="160"/>
      <c r="G11" s="160"/>
      <c r="H11" s="160"/>
      <c r="I11" s="160"/>
      <c r="J11" s="160"/>
      <c r="K11" s="160"/>
      <c r="L11" s="160"/>
      <c r="M11" s="160"/>
      <c r="N11" s="160"/>
      <c r="O11" s="160"/>
      <c r="P11" s="94"/>
    </row>
    <row r="12" spans="1:16" s="18" customFormat="1" ht="15" customHeight="1">
      <c r="A12" s="1249"/>
      <c r="B12" s="1113" t="s">
        <v>43</v>
      </c>
      <c r="C12" s="1114"/>
      <c r="D12" s="161" t="str">
        <f>VLOOKUP(D11,'RUBROS '!A1:F173,2)</f>
        <v>REPLANTEO Y NIVELACION</v>
      </c>
      <c r="E12" s="159"/>
      <c r="F12" s="160"/>
      <c r="G12" s="160"/>
      <c r="H12" s="160"/>
      <c r="I12" s="160"/>
      <c r="J12" s="160"/>
      <c r="K12" s="160"/>
      <c r="L12" s="160"/>
      <c r="M12" s="160"/>
      <c r="N12" s="160"/>
      <c r="O12" s="160"/>
      <c r="P12" s="94"/>
    </row>
    <row r="13" spans="1:16" s="18" customFormat="1" ht="15" customHeight="1">
      <c r="A13" s="1249"/>
      <c r="B13" s="1113" t="s">
        <v>44</v>
      </c>
      <c r="C13" s="1114"/>
      <c r="D13" s="161" t="str">
        <f>VLOOKUP(D11,'RUBROS '!A1:F173,3)</f>
        <v>M2</v>
      </c>
      <c r="E13" s="161"/>
      <c r="F13" s="161"/>
      <c r="G13" s="161"/>
      <c r="H13" s="161"/>
      <c r="I13" s="160"/>
      <c r="J13" s="160"/>
      <c r="K13" s="160"/>
      <c r="L13" s="160"/>
      <c r="M13" s="160"/>
      <c r="N13" s="160"/>
      <c r="O13" s="160"/>
      <c r="P13" s="94"/>
    </row>
    <row r="14" spans="1:16" s="18" customFormat="1" ht="15" customHeight="1">
      <c r="A14" s="1249"/>
      <c r="B14" s="1074" t="s">
        <v>45</v>
      </c>
      <c r="C14" s="1075"/>
      <c r="D14" s="18" t="str">
        <f>INFO.!B6</f>
        <v>PLANILLA 3 DE LIQUIDACION</v>
      </c>
      <c r="F14" s="161"/>
      <c r="G14" s="161"/>
      <c r="J14" s="155"/>
      <c r="K14" s="160"/>
      <c r="L14" s="155"/>
      <c r="M14" s="155"/>
      <c r="N14" s="155"/>
      <c r="O14" s="155"/>
      <c r="P14" s="95"/>
    </row>
    <row r="15" spans="1:16" s="18" customFormat="1" ht="15" customHeight="1">
      <c r="A15" s="1249"/>
      <c r="B15" s="1074" t="s">
        <v>21</v>
      </c>
      <c r="C15" s="1075"/>
      <c r="D15" s="162">
        <f>'PLANILLA 3'!G19</f>
        <v>45663</v>
      </c>
      <c r="E15" s="163" t="str">
        <f>'PLANILLA 3'!H19</f>
        <v>A</v>
      </c>
      <c r="F15" s="162">
        <f>'PLANILLA 3'!I19</f>
        <v>45680</v>
      </c>
      <c r="G15" s="162"/>
      <c r="J15" s="155"/>
      <c r="K15" s="160"/>
      <c r="L15" s="155"/>
      <c r="M15" s="155"/>
      <c r="N15" s="155"/>
      <c r="O15" s="155"/>
      <c r="P15" s="95"/>
    </row>
    <row r="16" spans="1:16" s="18" customFormat="1" ht="15" customHeight="1">
      <c r="A16" s="1249"/>
      <c r="B16" s="1074" t="s">
        <v>46</v>
      </c>
      <c r="C16" s="1075"/>
      <c r="D16" s="1098">
        <f>K132</f>
        <v>837.13</v>
      </c>
      <c r="E16" s="1098"/>
      <c r="F16" s="161" t="str">
        <f>D13</f>
        <v>M2</v>
      </c>
      <c r="G16" s="155"/>
      <c r="H16" s="155"/>
      <c r="I16" s="155"/>
      <c r="J16" s="155"/>
      <c r="K16" s="160"/>
      <c r="P16" s="25"/>
    </row>
    <row r="17" spans="1:16" s="18" customFormat="1" ht="12.75" customHeight="1">
      <c r="A17" s="1249"/>
      <c r="B17" s="1077" t="s">
        <v>122</v>
      </c>
      <c r="C17" s="1078"/>
      <c r="D17" s="1078"/>
      <c r="E17" s="1078"/>
      <c r="F17" s="1078"/>
      <c r="G17" s="1078"/>
      <c r="H17" s="1078"/>
      <c r="I17" s="1078"/>
      <c r="J17" s="1078"/>
      <c r="K17" s="1078"/>
      <c r="L17" s="1078"/>
      <c r="M17" s="1078"/>
      <c r="N17" s="1078"/>
      <c r="O17" s="1078"/>
      <c r="P17" s="1079"/>
    </row>
    <row r="18" spans="1:16" s="18" customFormat="1" ht="15" customHeight="1" thickBot="1">
      <c r="A18" s="1249"/>
      <c r="B18" s="1080"/>
      <c r="C18" s="1081"/>
      <c r="D18" s="1081"/>
      <c r="E18" s="1081"/>
      <c r="F18" s="1081"/>
      <c r="G18" s="1081"/>
      <c r="H18" s="1081"/>
      <c r="I18" s="1081"/>
      <c r="J18" s="1081"/>
      <c r="K18" s="1081"/>
      <c r="L18" s="1081"/>
      <c r="M18" s="1081"/>
      <c r="N18" s="1081"/>
      <c r="O18" s="1081"/>
      <c r="P18" s="1082"/>
    </row>
    <row r="19" spans="1:16" s="18" customFormat="1">
      <c r="A19" s="1249"/>
      <c r="B19" s="96" t="s">
        <v>47</v>
      </c>
      <c r="C19" s="97"/>
      <c r="D19" s="97"/>
      <c r="E19" s="97"/>
      <c r="F19" s="97"/>
      <c r="G19" s="97"/>
      <c r="H19" s="97"/>
      <c r="I19" s="97"/>
      <c r="J19" s="97"/>
      <c r="K19" s="97"/>
      <c r="L19" s="97"/>
      <c r="M19" s="97"/>
      <c r="N19" s="97"/>
      <c r="O19" s="97"/>
      <c r="P19" s="98"/>
    </row>
    <row r="20" spans="1:16" s="206" customFormat="1">
      <c r="A20" s="1249"/>
      <c r="B20" s="207"/>
      <c r="P20" s="208"/>
    </row>
    <row r="21" spans="1:16" s="18" customFormat="1">
      <c r="A21" s="1249"/>
      <c r="B21" s="99"/>
      <c r="P21" s="25"/>
    </row>
    <row r="22" spans="1:16" s="18" customFormat="1">
      <c r="A22" s="1249"/>
      <c r="B22" s="99"/>
      <c r="P22" s="25"/>
    </row>
    <row r="23" spans="1:16" s="18" customFormat="1">
      <c r="A23" s="1249"/>
      <c r="B23" s="99"/>
      <c r="P23" s="25"/>
    </row>
    <row r="24" spans="1:16" s="18" customFormat="1">
      <c r="A24" s="1249"/>
      <c r="B24" s="99"/>
      <c r="P24" s="25"/>
    </row>
    <row r="25" spans="1:16" s="18" customFormat="1">
      <c r="A25" s="1249"/>
      <c r="B25" s="99"/>
      <c r="P25" s="25"/>
    </row>
    <row r="26" spans="1:16" s="18" customFormat="1">
      <c r="A26" s="1249"/>
      <c r="B26" s="99"/>
      <c r="P26" s="25"/>
    </row>
    <row r="27" spans="1:16" s="18" customFormat="1">
      <c r="A27" s="1249"/>
      <c r="B27" s="99"/>
      <c r="P27" s="25"/>
    </row>
    <row r="28" spans="1:16" s="18" customFormat="1">
      <c r="A28" s="1249"/>
      <c r="B28" s="99"/>
      <c r="P28" s="25"/>
    </row>
    <row r="29" spans="1:16" s="18" customFormat="1">
      <c r="A29" s="1249"/>
      <c r="B29" s="99"/>
      <c r="P29" s="25"/>
    </row>
    <row r="30" spans="1:16" s="18" customFormat="1">
      <c r="A30" s="1249"/>
      <c r="B30" s="99"/>
      <c r="P30" s="25"/>
    </row>
    <row r="31" spans="1:16" s="18" customFormat="1">
      <c r="A31" s="1249"/>
      <c r="B31" s="99"/>
      <c r="P31" s="25"/>
    </row>
    <row r="32" spans="1:16" s="18" customFormat="1">
      <c r="A32" s="1249"/>
      <c r="B32" s="99"/>
      <c r="P32" s="25"/>
    </row>
    <row r="33" spans="1:16" s="18" customFormat="1">
      <c r="A33" s="1249"/>
      <c r="B33" s="99"/>
      <c r="P33" s="25"/>
    </row>
    <row r="34" spans="1:16" s="18" customFormat="1">
      <c r="A34" s="1249"/>
      <c r="B34" s="99"/>
      <c r="P34" s="25"/>
    </row>
    <row r="35" spans="1:16" s="18" customFormat="1">
      <c r="A35" s="1249"/>
      <c r="B35" s="99"/>
      <c r="P35" s="25"/>
    </row>
    <row r="36" spans="1:16" s="18" customFormat="1">
      <c r="A36" s="1249"/>
      <c r="B36" s="99"/>
      <c r="P36" s="25"/>
    </row>
    <row r="37" spans="1:16" s="18" customFormat="1">
      <c r="A37" s="1249"/>
      <c r="B37" s="99"/>
      <c r="P37" s="25"/>
    </row>
    <row r="38" spans="1:16" s="18" customFormat="1">
      <c r="A38" s="1249"/>
      <c r="B38" s="99"/>
      <c r="P38" s="25"/>
    </row>
    <row r="39" spans="1:16" s="18" customFormat="1">
      <c r="A39" s="1249"/>
      <c r="B39" s="99"/>
      <c r="P39" s="25"/>
    </row>
    <row r="40" spans="1:16" s="18" customFormat="1">
      <c r="A40" s="1249"/>
      <c r="B40" s="99"/>
      <c r="P40" s="25"/>
    </row>
    <row r="41" spans="1:16" s="18" customFormat="1">
      <c r="A41" s="1249"/>
      <c r="B41" s="99"/>
      <c r="P41" s="25"/>
    </row>
    <row r="42" spans="1:16" s="18" customFormat="1">
      <c r="A42" s="1249"/>
      <c r="B42" s="99"/>
      <c r="P42" s="25"/>
    </row>
    <row r="43" spans="1:16" s="18" customFormat="1">
      <c r="A43" s="1249"/>
      <c r="B43" s="99"/>
      <c r="P43" s="25"/>
    </row>
    <row r="44" spans="1:16" s="18" customFormat="1">
      <c r="A44" s="1249"/>
      <c r="B44" s="99"/>
      <c r="P44" s="25"/>
    </row>
    <row r="45" spans="1:16" s="18" customFormat="1">
      <c r="A45" s="1249"/>
      <c r="B45" s="99"/>
      <c r="P45" s="25"/>
    </row>
    <row r="46" spans="1:16" s="18" customFormat="1">
      <c r="A46" s="1249"/>
      <c r="B46" s="99"/>
      <c r="P46" s="25"/>
    </row>
    <row r="47" spans="1:16" s="18" customFormat="1">
      <c r="A47" s="1249"/>
      <c r="B47" s="99"/>
      <c r="P47" s="25"/>
    </row>
    <row r="48" spans="1:16" s="18" customFormat="1">
      <c r="A48" s="1249"/>
      <c r="B48" s="99"/>
      <c r="P48" s="25"/>
    </row>
    <row r="49" spans="1:16" s="18" customFormat="1">
      <c r="A49" s="1249"/>
      <c r="B49" s="99"/>
      <c r="P49" s="25"/>
    </row>
    <row r="50" spans="1:16" s="18" customFormat="1">
      <c r="A50" s="1249"/>
      <c r="B50" s="99"/>
      <c r="P50" s="25"/>
    </row>
    <row r="51" spans="1:16" s="18" customFormat="1">
      <c r="A51" s="1249"/>
      <c r="B51" s="99"/>
      <c r="P51" s="25"/>
    </row>
    <row r="52" spans="1:16" s="18" customFormat="1">
      <c r="A52" s="1249"/>
      <c r="B52" s="99"/>
      <c r="P52" s="25"/>
    </row>
    <row r="53" spans="1:16" s="18" customFormat="1">
      <c r="A53" s="1249"/>
      <c r="B53" s="99"/>
      <c r="P53" s="25"/>
    </row>
    <row r="54" spans="1:16" s="18" customFormat="1">
      <c r="A54" s="1249"/>
      <c r="B54" s="99"/>
      <c r="P54" s="25"/>
    </row>
    <row r="55" spans="1:16" s="18" customFormat="1">
      <c r="A55" s="1249"/>
      <c r="B55" s="99"/>
      <c r="P55" s="25"/>
    </row>
    <row r="56" spans="1:16" s="18" customFormat="1">
      <c r="A56" s="1249"/>
      <c r="B56" s="99"/>
      <c r="P56" s="25"/>
    </row>
    <row r="57" spans="1:16" s="18" customFormat="1">
      <c r="A57" s="1249"/>
      <c r="B57" s="99"/>
      <c r="P57" s="25"/>
    </row>
    <row r="58" spans="1:16" s="18" customFormat="1">
      <c r="A58" s="1249"/>
      <c r="B58" s="99"/>
      <c r="P58" s="25"/>
    </row>
    <row r="59" spans="1:16" s="18" customFormat="1">
      <c r="A59" s="1249"/>
      <c r="B59" s="99"/>
      <c r="P59" s="25"/>
    </row>
    <row r="60" spans="1:16" s="18" customFormat="1">
      <c r="A60" s="1249"/>
      <c r="B60" s="99"/>
      <c r="P60" s="25"/>
    </row>
    <row r="61" spans="1:16" s="18" customFormat="1">
      <c r="A61" s="1249"/>
      <c r="B61" s="99"/>
      <c r="P61" s="25"/>
    </row>
    <row r="62" spans="1:16" s="18" customFormat="1">
      <c r="A62" s="1249"/>
      <c r="B62" s="99"/>
      <c r="P62" s="25"/>
    </row>
    <row r="63" spans="1:16" s="18" customFormat="1" ht="13.15" customHeight="1">
      <c r="A63" s="1249"/>
      <c r="B63" s="99"/>
      <c r="F63" s="1241" t="s">
        <v>126</v>
      </c>
      <c r="G63" s="1242" t="s">
        <v>128</v>
      </c>
      <c r="H63" s="1242" t="s">
        <v>129</v>
      </c>
      <c r="I63" s="1242" t="s">
        <v>130</v>
      </c>
      <c r="J63" s="1242" t="s">
        <v>127</v>
      </c>
      <c r="K63" s="1244" t="s">
        <v>140</v>
      </c>
      <c r="P63" s="25"/>
    </row>
    <row r="64" spans="1:16" s="18" customFormat="1">
      <c r="A64" s="1249"/>
      <c r="B64" s="99"/>
      <c r="F64" s="1241"/>
      <c r="G64" s="1243"/>
      <c r="H64" s="1243"/>
      <c r="I64" s="1243"/>
      <c r="J64" s="1243"/>
      <c r="K64" s="1245"/>
      <c r="P64" s="25"/>
    </row>
    <row r="65" spans="1:16" s="18" customFormat="1">
      <c r="A65" s="1249"/>
      <c r="B65" s="99"/>
      <c r="F65" s="209" t="s">
        <v>59</v>
      </c>
      <c r="G65" s="209" t="s">
        <v>134</v>
      </c>
      <c r="H65" s="209" t="s">
        <v>138</v>
      </c>
      <c r="I65" s="209" t="s">
        <v>143</v>
      </c>
      <c r="J65" s="209" t="s">
        <v>132</v>
      </c>
      <c r="K65" s="210" t="s">
        <v>140</v>
      </c>
      <c r="P65" s="25"/>
    </row>
    <row r="66" spans="1:16" s="18" customFormat="1">
      <c r="A66" s="1249"/>
      <c r="B66" s="99"/>
      <c r="F66" s="211" t="s">
        <v>131</v>
      </c>
      <c r="G66" s="211" t="s">
        <v>131</v>
      </c>
      <c r="H66" s="211" t="s">
        <v>131</v>
      </c>
      <c r="I66" s="211" t="s">
        <v>131</v>
      </c>
      <c r="J66" s="210" t="s">
        <v>105</v>
      </c>
      <c r="K66" s="211" t="s">
        <v>144</v>
      </c>
      <c r="P66" s="25"/>
    </row>
    <row r="67" spans="1:16" s="18" customFormat="1">
      <c r="A67" s="1249"/>
      <c r="B67" s="99"/>
      <c r="F67" s="1246" t="s">
        <v>141</v>
      </c>
      <c r="G67" s="1247"/>
      <c r="H67" s="1247"/>
      <c r="I67" s="1247"/>
      <c r="J67" s="1247"/>
      <c r="K67" s="1248"/>
      <c r="P67" s="25"/>
    </row>
    <row r="68" spans="1:16" s="18" customFormat="1">
      <c r="A68" s="1249"/>
      <c r="B68" s="99"/>
      <c r="F68" s="150">
        <v>1.24</v>
      </c>
      <c r="G68" s="150">
        <v>5.46</v>
      </c>
      <c r="H68" s="150">
        <v>6.05</v>
      </c>
      <c r="I68" s="150">
        <f>ROUND((G68+H68+F68)/2,2)</f>
        <v>6.38</v>
      </c>
      <c r="J68" s="150" t="s">
        <v>125</v>
      </c>
      <c r="K68" s="150">
        <f>ROUND(SQRT(I68*(I68-F68)*(I68-G68)*(I68-H68)),2)</f>
        <v>3.16</v>
      </c>
      <c r="P68" s="25"/>
    </row>
    <row r="69" spans="1:16" s="18" customFormat="1">
      <c r="A69" s="1249"/>
      <c r="B69" s="99"/>
      <c r="F69" s="148">
        <f>G68</f>
        <v>5.46</v>
      </c>
      <c r="G69" s="148">
        <v>1.97</v>
      </c>
      <c r="H69" s="148">
        <v>5.45</v>
      </c>
      <c r="I69" s="150">
        <f t="shared" ref="I69:I118" si="0">ROUND((G69+H69+F69)/2,2)</f>
        <v>6.44</v>
      </c>
      <c r="J69" s="148" t="s">
        <v>125</v>
      </c>
      <c r="K69" s="150">
        <f t="shared" ref="K69:K95" si="1">ROUND(SQRT(I69*(I69-F69)*(I69-G69)*(I69-H69)),2)</f>
        <v>5.28</v>
      </c>
      <c r="P69" s="25"/>
    </row>
    <row r="70" spans="1:16" s="18" customFormat="1">
      <c r="A70" s="1249"/>
      <c r="B70" s="99"/>
      <c r="F70" s="148">
        <f t="shared" ref="F70:F95" si="2">G69</f>
        <v>1.97</v>
      </c>
      <c r="G70" s="148">
        <v>3.58</v>
      </c>
      <c r="H70" s="148">
        <v>2.46</v>
      </c>
      <c r="I70" s="150">
        <f t="shared" si="0"/>
        <v>4.01</v>
      </c>
      <c r="J70" s="148" t="s">
        <v>125</v>
      </c>
      <c r="K70" s="150">
        <f t="shared" si="1"/>
        <v>2.34</v>
      </c>
      <c r="P70" s="25"/>
    </row>
    <row r="71" spans="1:16" s="18" customFormat="1">
      <c r="A71" s="1249"/>
      <c r="B71" s="99"/>
      <c r="F71" s="148">
        <f t="shared" si="2"/>
        <v>3.58</v>
      </c>
      <c r="G71" s="148">
        <v>4.32</v>
      </c>
      <c r="H71" s="148">
        <v>4.25</v>
      </c>
      <c r="I71" s="150">
        <f t="shared" si="0"/>
        <v>6.08</v>
      </c>
      <c r="J71" s="148" t="s">
        <v>125</v>
      </c>
      <c r="K71" s="150">
        <f t="shared" si="1"/>
        <v>7</v>
      </c>
      <c r="P71" s="25"/>
    </row>
    <row r="72" spans="1:16" s="18" customFormat="1">
      <c r="A72" s="1249"/>
      <c r="B72" s="99"/>
      <c r="F72" s="148">
        <f t="shared" si="2"/>
        <v>4.32</v>
      </c>
      <c r="G72" s="148">
        <v>4.1900000000000004</v>
      </c>
      <c r="H72" s="148">
        <v>3.23</v>
      </c>
      <c r="I72" s="150">
        <f t="shared" si="0"/>
        <v>5.87</v>
      </c>
      <c r="J72" s="148" t="s">
        <v>125</v>
      </c>
      <c r="K72" s="150">
        <f t="shared" si="1"/>
        <v>6.35</v>
      </c>
      <c r="P72" s="25"/>
    </row>
    <row r="73" spans="1:16" s="18" customFormat="1">
      <c r="A73" s="1249"/>
      <c r="B73" s="99"/>
      <c r="F73" s="148">
        <f t="shared" si="2"/>
        <v>4.1900000000000004</v>
      </c>
      <c r="G73" s="148">
        <v>4.66</v>
      </c>
      <c r="H73" s="148">
        <v>3.29</v>
      </c>
      <c r="I73" s="150">
        <f t="shared" si="0"/>
        <v>6.07</v>
      </c>
      <c r="J73" s="148" t="s">
        <v>125</v>
      </c>
      <c r="K73" s="150">
        <f t="shared" si="1"/>
        <v>6.69</v>
      </c>
      <c r="P73" s="25"/>
    </row>
    <row r="74" spans="1:16" s="18" customFormat="1">
      <c r="A74" s="1249"/>
      <c r="B74" s="99"/>
      <c r="F74" s="148">
        <f t="shared" si="2"/>
        <v>4.66</v>
      </c>
      <c r="G74" s="148">
        <v>5.21</v>
      </c>
      <c r="H74" s="148">
        <v>2.2599999999999998</v>
      </c>
      <c r="I74" s="150">
        <f t="shared" si="0"/>
        <v>6.07</v>
      </c>
      <c r="J74" s="148" t="s">
        <v>125</v>
      </c>
      <c r="K74" s="150">
        <f t="shared" si="1"/>
        <v>5.3</v>
      </c>
      <c r="P74" s="25"/>
    </row>
    <row r="75" spans="1:16" s="18" customFormat="1">
      <c r="A75" s="1249"/>
      <c r="B75" s="99"/>
      <c r="F75" s="148">
        <f t="shared" si="2"/>
        <v>5.21</v>
      </c>
      <c r="G75" s="148">
        <v>9.15</v>
      </c>
      <c r="H75" s="148">
        <v>7.22</v>
      </c>
      <c r="I75" s="150">
        <f t="shared" si="0"/>
        <v>10.79</v>
      </c>
      <c r="J75" s="148" t="s">
        <v>125</v>
      </c>
      <c r="K75" s="150">
        <f t="shared" si="1"/>
        <v>18.78</v>
      </c>
      <c r="P75" s="25"/>
    </row>
    <row r="76" spans="1:16" s="18" customFormat="1">
      <c r="A76" s="1249"/>
      <c r="B76" s="99"/>
      <c r="F76" s="148">
        <f t="shared" si="2"/>
        <v>9.15</v>
      </c>
      <c r="G76" s="148">
        <v>8.6199999999999992</v>
      </c>
      <c r="H76" s="148">
        <v>2.42</v>
      </c>
      <c r="I76" s="150">
        <f t="shared" si="0"/>
        <v>10.1</v>
      </c>
      <c r="J76" s="148" t="s">
        <v>125</v>
      </c>
      <c r="K76" s="150">
        <f t="shared" si="1"/>
        <v>10.44</v>
      </c>
      <c r="P76" s="25"/>
    </row>
    <row r="77" spans="1:16" s="18" customFormat="1">
      <c r="A77" s="1249"/>
      <c r="B77" s="99"/>
      <c r="F77" s="148">
        <f t="shared" si="2"/>
        <v>8.6199999999999992</v>
      </c>
      <c r="G77" s="148">
        <v>8.92</v>
      </c>
      <c r="H77" s="148">
        <v>2.19</v>
      </c>
      <c r="I77" s="150">
        <f t="shared" si="0"/>
        <v>9.8699999999999992</v>
      </c>
      <c r="J77" s="148" t="s">
        <v>125</v>
      </c>
      <c r="K77" s="150">
        <f t="shared" si="1"/>
        <v>9.49</v>
      </c>
      <c r="P77" s="25"/>
    </row>
    <row r="78" spans="1:16" s="18" customFormat="1">
      <c r="A78" s="1249"/>
      <c r="B78" s="99"/>
      <c r="F78" s="148">
        <f t="shared" si="2"/>
        <v>8.92</v>
      </c>
      <c r="G78" s="148">
        <v>17.48</v>
      </c>
      <c r="H78" s="148">
        <v>11.98</v>
      </c>
      <c r="I78" s="150">
        <f t="shared" si="0"/>
        <v>19.190000000000001</v>
      </c>
      <c r="J78" s="148" t="s">
        <v>125</v>
      </c>
      <c r="K78" s="150">
        <f t="shared" si="1"/>
        <v>49.29</v>
      </c>
      <c r="P78" s="25"/>
    </row>
    <row r="79" spans="1:16" s="18" customFormat="1">
      <c r="A79" s="1249"/>
      <c r="B79" s="99"/>
      <c r="F79" s="148">
        <f t="shared" si="2"/>
        <v>17.48</v>
      </c>
      <c r="G79" s="148">
        <v>17.03</v>
      </c>
      <c r="H79" s="148">
        <v>1.47</v>
      </c>
      <c r="I79" s="150">
        <f t="shared" si="0"/>
        <v>17.989999999999998</v>
      </c>
      <c r="J79" s="148" t="s">
        <v>125</v>
      </c>
      <c r="K79" s="150">
        <f t="shared" si="1"/>
        <v>12.06</v>
      </c>
      <c r="P79" s="25"/>
    </row>
    <row r="80" spans="1:16" s="18" customFormat="1">
      <c r="A80" s="1249"/>
      <c r="B80" s="99"/>
      <c r="F80" s="148">
        <f t="shared" si="2"/>
        <v>17.03</v>
      </c>
      <c r="G80" s="148">
        <v>16.8</v>
      </c>
      <c r="H80" s="148">
        <v>1.28</v>
      </c>
      <c r="I80" s="150">
        <f t="shared" si="0"/>
        <v>17.559999999999999</v>
      </c>
      <c r="J80" s="148" t="s">
        <v>125</v>
      </c>
      <c r="K80" s="150">
        <f t="shared" si="1"/>
        <v>10.73</v>
      </c>
      <c r="P80" s="25"/>
    </row>
    <row r="81" spans="1:16" s="18" customFormat="1">
      <c r="A81" s="1249"/>
      <c r="B81" s="99"/>
      <c r="F81" s="148">
        <f t="shared" si="2"/>
        <v>16.8</v>
      </c>
      <c r="G81" s="148">
        <v>26.19</v>
      </c>
      <c r="H81" s="148">
        <v>11.68</v>
      </c>
      <c r="I81" s="150">
        <f t="shared" si="0"/>
        <v>27.34</v>
      </c>
      <c r="J81" s="148" t="s">
        <v>125</v>
      </c>
      <c r="K81" s="150">
        <f t="shared" si="1"/>
        <v>72.040000000000006</v>
      </c>
      <c r="P81" s="25"/>
    </row>
    <row r="82" spans="1:16" s="18" customFormat="1">
      <c r="A82" s="1249"/>
      <c r="B82" s="99"/>
      <c r="F82" s="148">
        <f t="shared" si="2"/>
        <v>26.19</v>
      </c>
      <c r="G82" s="148">
        <v>24.48</v>
      </c>
      <c r="H82" s="148">
        <v>6.04</v>
      </c>
      <c r="I82" s="150">
        <f t="shared" si="0"/>
        <v>28.36</v>
      </c>
      <c r="J82" s="148" t="s">
        <v>125</v>
      </c>
      <c r="K82" s="150">
        <f t="shared" si="1"/>
        <v>73</v>
      </c>
      <c r="P82" s="25"/>
    </row>
    <row r="83" spans="1:16" s="18" customFormat="1">
      <c r="A83" s="1249"/>
      <c r="B83" s="99"/>
      <c r="F83" s="148">
        <f t="shared" si="2"/>
        <v>24.48</v>
      </c>
      <c r="G83" s="148">
        <v>22.53</v>
      </c>
      <c r="H83" s="148">
        <v>6.4</v>
      </c>
      <c r="I83" s="150">
        <f t="shared" si="0"/>
        <v>26.71</v>
      </c>
      <c r="J83" s="148" t="s">
        <v>125</v>
      </c>
      <c r="K83" s="150">
        <f t="shared" si="1"/>
        <v>71.11</v>
      </c>
      <c r="P83" s="25"/>
    </row>
    <row r="84" spans="1:16" s="18" customFormat="1">
      <c r="A84" s="1249"/>
      <c r="B84" s="99"/>
      <c r="E84" s="205"/>
      <c r="F84" s="203">
        <f t="shared" si="2"/>
        <v>22.53</v>
      </c>
      <c r="G84" s="148">
        <v>20.91</v>
      </c>
      <c r="H84" s="148">
        <v>5.35</v>
      </c>
      <c r="I84" s="150">
        <f t="shared" si="0"/>
        <v>24.4</v>
      </c>
      <c r="J84" s="148" t="s">
        <v>125</v>
      </c>
      <c r="K84" s="150">
        <f t="shared" si="1"/>
        <v>55.08</v>
      </c>
      <c r="L84" s="172"/>
      <c r="P84" s="25"/>
    </row>
    <row r="85" spans="1:16" s="18" customFormat="1">
      <c r="A85" s="1249"/>
      <c r="B85" s="99"/>
      <c r="E85" s="205"/>
      <c r="F85" s="204">
        <f t="shared" si="2"/>
        <v>20.91</v>
      </c>
      <c r="G85" s="201">
        <v>19.5</v>
      </c>
      <c r="H85" s="201">
        <v>4.9800000000000004</v>
      </c>
      <c r="I85" s="150">
        <f t="shared" si="0"/>
        <v>22.7</v>
      </c>
      <c r="J85" s="201" t="s">
        <v>125</v>
      </c>
      <c r="K85" s="202">
        <f t="shared" si="1"/>
        <v>48</v>
      </c>
      <c r="P85" s="25"/>
    </row>
    <row r="86" spans="1:16" s="18" customFormat="1">
      <c r="A86" s="1249"/>
      <c r="B86" s="99"/>
      <c r="F86" s="148">
        <f t="shared" si="2"/>
        <v>19.5</v>
      </c>
      <c r="G86" s="148">
        <v>18.11</v>
      </c>
      <c r="H86" s="148">
        <v>5.79</v>
      </c>
      <c r="I86" s="150">
        <f t="shared" si="0"/>
        <v>21.7</v>
      </c>
      <c r="J86" s="148" t="s">
        <v>125</v>
      </c>
      <c r="K86" s="150">
        <f t="shared" si="1"/>
        <v>52.22</v>
      </c>
      <c r="P86" s="25"/>
    </row>
    <row r="87" spans="1:16" s="18" customFormat="1">
      <c r="A87" s="1249"/>
      <c r="B87" s="99"/>
      <c r="F87" s="148">
        <f t="shared" si="2"/>
        <v>18.11</v>
      </c>
      <c r="G87" s="148">
        <v>16.89</v>
      </c>
      <c r="H87" s="148">
        <v>4.68</v>
      </c>
      <c r="I87" s="150">
        <f t="shared" si="0"/>
        <v>19.84</v>
      </c>
      <c r="J87" s="148" t="s">
        <v>125</v>
      </c>
      <c r="K87" s="150">
        <f t="shared" si="1"/>
        <v>39.18</v>
      </c>
      <c r="P87" s="25"/>
    </row>
    <row r="88" spans="1:16" s="18" customFormat="1">
      <c r="A88" s="1249"/>
      <c r="B88" s="99"/>
      <c r="F88" s="148">
        <f t="shared" si="2"/>
        <v>16.89</v>
      </c>
      <c r="G88" s="148">
        <v>15</v>
      </c>
      <c r="H88" s="148">
        <v>4.42</v>
      </c>
      <c r="I88" s="150">
        <f t="shared" si="0"/>
        <v>18.16</v>
      </c>
      <c r="J88" s="148" t="s">
        <v>125</v>
      </c>
      <c r="K88" s="150">
        <f t="shared" si="1"/>
        <v>31.64</v>
      </c>
      <c r="P88" s="25"/>
    </row>
    <row r="89" spans="1:16" s="18" customFormat="1" ht="13.5" thickBot="1">
      <c r="A89" s="1249"/>
      <c r="B89" s="164"/>
      <c r="C89" s="165"/>
      <c r="D89" s="165"/>
      <c r="E89" s="165"/>
      <c r="F89" s="186">
        <f t="shared" si="2"/>
        <v>15</v>
      </c>
      <c r="G89" s="186">
        <v>13.76</v>
      </c>
      <c r="H89" s="186">
        <v>5.3</v>
      </c>
      <c r="I89" s="187">
        <f t="shared" si="0"/>
        <v>17.03</v>
      </c>
      <c r="J89" s="186" t="s">
        <v>125</v>
      </c>
      <c r="K89" s="187">
        <f t="shared" si="1"/>
        <v>36.409999999999997</v>
      </c>
      <c r="L89" s="165"/>
      <c r="M89" s="165"/>
      <c r="N89" s="165"/>
      <c r="O89" s="165"/>
      <c r="P89" s="167"/>
    </row>
    <row r="90" spans="1:16" s="18" customFormat="1">
      <c r="A90" s="1249"/>
      <c r="B90" s="99"/>
      <c r="F90" s="201">
        <f t="shared" si="2"/>
        <v>13.76</v>
      </c>
      <c r="G90" s="201">
        <v>14.34</v>
      </c>
      <c r="H90" s="201">
        <v>2.27</v>
      </c>
      <c r="I90" s="202">
        <f t="shared" si="0"/>
        <v>15.19</v>
      </c>
      <c r="J90" s="201" t="s">
        <v>125</v>
      </c>
      <c r="K90" s="202">
        <f t="shared" si="1"/>
        <v>15.44</v>
      </c>
      <c r="P90" s="25"/>
    </row>
    <row r="91" spans="1:16" s="18" customFormat="1">
      <c r="A91" s="1249"/>
      <c r="B91" s="99"/>
      <c r="F91" s="148">
        <f t="shared" si="2"/>
        <v>14.34</v>
      </c>
      <c r="G91" s="148">
        <v>8.73</v>
      </c>
      <c r="H91" s="148">
        <v>7.65</v>
      </c>
      <c r="I91" s="150">
        <f t="shared" si="0"/>
        <v>15.36</v>
      </c>
      <c r="J91" s="148" t="s">
        <v>125</v>
      </c>
      <c r="K91" s="150">
        <f t="shared" si="1"/>
        <v>28.3</v>
      </c>
      <c r="P91" s="25"/>
    </row>
    <row r="92" spans="1:16" s="18" customFormat="1">
      <c r="A92" s="1249"/>
      <c r="B92" s="99"/>
      <c r="F92" s="148">
        <f t="shared" si="2"/>
        <v>8.73</v>
      </c>
      <c r="G92" s="148">
        <v>8.8000000000000007</v>
      </c>
      <c r="H92" s="148">
        <v>1.41</v>
      </c>
      <c r="I92" s="150">
        <f t="shared" si="0"/>
        <v>9.4700000000000006</v>
      </c>
      <c r="J92" s="148" t="s">
        <v>125</v>
      </c>
      <c r="K92" s="150">
        <f t="shared" si="1"/>
        <v>6.15</v>
      </c>
      <c r="P92" s="25"/>
    </row>
    <row r="93" spans="1:16" s="18" customFormat="1">
      <c r="A93" s="1249"/>
      <c r="B93" s="99"/>
      <c r="F93" s="148">
        <f t="shared" si="2"/>
        <v>8.8000000000000007</v>
      </c>
      <c r="G93" s="148">
        <v>5.12</v>
      </c>
      <c r="H93" s="148">
        <v>6.25</v>
      </c>
      <c r="I93" s="150">
        <f t="shared" si="0"/>
        <v>10.09</v>
      </c>
      <c r="J93" s="148" t="s">
        <v>125</v>
      </c>
      <c r="K93" s="150">
        <f t="shared" si="1"/>
        <v>15.76</v>
      </c>
      <c r="P93" s="25"/>
    </row>
    <row r="94" spans="1:16" s="18" customFormat="1">
      <c r="A94" s="1249"/>
      <c r="B94" s="99"/>
      <c r="F94" s="148">
        <f t="shared" si="2"/>
        <v>5.12</v>
      </c>
      <c r="G94" s="148">
        <v>4.4800000000000004</v>
      </c>
      <c r="H94" s="148">
        <v>1.74</v>
      </c>
      <c r="I94" s="150">
        <f t="shared" si="0"/>
        <v>5.67</v>
      </c>
      <c r="J94" s="148" t="s">
        <v>125</v>
      </c>
      <c r="K94" s="150">
        <f t="shared" si="1"/>
        <v>3.82</v>
      </c>
      <c r="P94" s="25"/>
    </row>
    <row r="95" spans="1:16" s="18" customFormat="1">
      <c r="A95" s="1249"/>
      <c r="B95" s="99"/>
      <c r="F95" s="148">
        <f t="shared" si="2"/>
        <v>4.4800000000000004</v>
      </c>
      <c r="G95" s="148">
        <v>7.87</v>
      </c>
      <c r="H95" s="148">
        <v>8.7899999999999991</v>
      </c>
      <c r="I95" s="150">
        <f t="shared" si="0"/>
        <v>10.57</v>
      </c>
      <c r="J95" s="148" t="s">
        <v>125</v>
      </c>
      <c r="K95" s="150">
        <f t="shared" si="1"/>
        <v>17.59</v>
      </c>
      <c r="P95" s="25"/>
    </row>
    <row r="96" spans="1:16" s="18" customFormat="1">
      <c r="A96" s="1249"/>
      <c r="B96" s="99"/>
      <c r="F96" s="1246" t="s">
        <v>142</v>
      </c>
      <c r="G96" s="1247"/>
      <c r="H96" s="1247"/>
      <c r="I96" s="1247"/>
      <c r="J96" s="1247"/>
      <c r="K96" s="1248"/>
      <c r="P96" s="25"/>
    </row>
    <row r="97" spans="1:16" s="18" customFormat="1">
      <c r="A97" s="1249"/>
      <c r="B97" s="99"/>
      <c r="F97" s="150">
        <v>8.36</v>
      </c>
      <c r="G97" s="150">
        <v>6.11</v>
      </c>
      <c r="H97" s="150">
        <v>12.39</v>
      </c>
      <c r="I97" s="150">
        <f t="shared" si="0"/>
        <v>13.43</v>
      </c>
      <c r="J97" s="150" t="s">
        <v>125</v>
      </c>
      <c r="K97" s="150">
        <f>ROUND(SQRT(I97*(I97-F97)*(I97-G97)*(I97-H97)),2)</f>
        <v>22.77</v>
      </c>
      <c r="P97" s="25"/>
    </row>
    <row r="98" spans="1:16" s="18" customFormat="1">
      <c r="A98" s="1249"/>
      <c r="B98" s="99"/>
      <c r="F98" s="148">
        <f>G97</f>
        <v>6.11</v>
      </c>
      <c r="G98" s="148">
        <v>5.71</v>
      </c>
      <c r="H98" s="148">
        <v>1.88</v>
      </c>
      <c r="I98" s="150">
        <f t="shared" si="0"/>
        <v>6.85</v>
      </c>
      <c r="J98" s="148" t="s">
        <v>125</v>
      </c>
      <c r="K98" s="150">
        <f>ROUND(SQRT(I98*(I98-F98)*(I98-G98)*(I98-H98)),2)</f>
        <v>5.36</v>
      </c>
      <c r="P98" s="25"/>
    </row>
    <row r="99" spans="1:16" s="18" customFormat="1">
      <c r="A99" s="1249"/>
      <c r="B99" s="99"/>
      <c r="F99" s="148">
        <f t="shared" ref="F99:F118" si="3">G98</f>
        <v>5.71</v>
      </c>
      <c r="G99" s="148">
        <v>13.47</v>
      </c>
      <c r="H99" s="148">
        <v>11.04</v>
      </c>
      <c r="I99" s="150">
        <f t="shared" si="0"/>
        <v>15.11</v>
      </c>
      <c r="J99" s="148" t="s">
        <v>125</v>
      </c>
      <c r="K99" s="150">
        <f t="shared" ref="K99:K118" si="4">ROUND(SQRT(I99*(I99-F99)*(I99-G99)*(I99-H99)),2)</f>
        <v>30.79</v>
      </c>
      <c r="P99" s="25"/>
    </row>
    <row r="100" spans="1:16" s="18" customFormat="1">
      <c r="A100" s="1249"/>
      <c r="B100" s="99"/>
      <c r="F100" s="148">
        <f t="shared" si="3"/>
        <v>13.47</v>
      </c>
      <c r="G100" s="148">
        <v>16.78</v>
      </c>
      <c r="H100" s="148">
        <v>14.06</v>
      </c>
      <c r="I100" s="150">
        <f t="shared" si="0"/>
        <v>22.16</v>
      </c>
      <c r="J100" s="148" t="s">
        <v>125</v>
      </c>
      <c r="K100" s="150">
        <f t="shared" si="4"/>
        <v>91.61</v>
      </c>
      <c r="P100" s="25"/>
    </row>
    <row r="101" spans="1:16" s="18" customFormat="1">
      <c r="A101" s="1249"/>
      <c r="B101" s="99"/>
      <c r="F101" s="148">
        <f t="shared" si="3"/>
        <v>16.78</v>
      </c>
      <c r="G101" s="148">
        <v>18.3</v>
      </c>
      <c r="H101" s="148">
        <v>5.56</v>
      </c>
      <c r="I101" s="150">
        <f t="shared" si="0"/>
        <v>20.32</v>
      </c>
      <c r="J101" s="148" t="s">
        <v>125</v>
      </c>
      <c r="K101" s="150">
        <f t="shared" si="4"/>
        <v>46.31</v>
      </c>
      <c r="P101" s="25"/>
    </row>
    <row r="102" spans="1:16" s="18" customFormat="1">
      <c r="A102" s="1249"/>
      <c r="B102" s="99"/>
      <c r="F102" s="148">
        <f t="shared" si="3"/>
        <v>18.3</v>
      </c>
      <c r="G102" s="148">
        <v>19.760000000000002</v>
      </c>
      <c r="H102" s="148">
        <v>5.45</v>
      </c>
      <c r="I102" s="150">
        <f t="shared" si="0"/>
        <v>21.76</v>
      </c>
      <c r="J102" s="148" t="s">
        <v>125</v>
      </c>
      <c r="K102" s="150">
        <f t="shared" si="4"/>
        <v>49.56</v>
      </c>
      <c r="P102" s="25"/>
    </row>
    <row r="103" spans="1:16" s="18" customFormat="1">
      <c r="A103" s="1249"/>
      <c r="B103" s="99"/>
      <c r="F103" s="148">
        <f t="shared" si="3"/>
        <v>19.760000000000002</v>
      </c>
      <c r="G103" s="148">
        <v>22.46</v>
      </c>
      <c r="H103" s="148">
        <v>3.87</v>
      </c>
      <c r="I103" s="150">
        <f t="shared" si="0"/>
        <v>23.05</v>
      </c>
      <c r="J103" s="148" t="s">
        <v>125</v>
      </c>
      <c r="K103" s="150">
        <f t="shared" si="4"/>
        <v>29.29</v>
      </c>
      <c r="P103" s="25"/>
    </row>
    <row r="104" spans="1:16" s="18" customFormat="1">
      <c r="A104" s="1249"/>
      <c r="B104" s="99"/>
      <c r="F104" s="148">
        <f t="shared" si="3"/>
        <v>22.46</v>
      </c>
      <c r="G104" s="148">
        <v>25.15</v>
      </c>
      <c r="H104" s="148">
        <v>3.69</v>
      </c>
      <c r="I104" s="150">
        <f t="shared" si="0"/>
        <v>25.65</v>
      </c>
      <c r="J104" s="148" t="s">
        <v>125</v>
      </c>
      <c r="K104" s="150">
        <f t="shared" si="4"/>
        <v>29.97</v>
      </c>
      <c r="P104" s="25"/>
    </row>
    <row r="105" spans="1:16" s="18" customFormat="1">
      <c r="A105" s="1249"/>
      <c r="B105" s="99"/>
      <c r="F105" s="148">
        <f t="shared" si="3"/>
        <v>25.15</v>
      </c>
      <c r="G105" s="148">
        <v>26.48</v>
      </c>
      <c r="H105" s="148">
        <v>5.6</v>
      </c>
      <c r="I105" s="150">
        <f t="shared" si="0"/>
        <v>28.62</v>
      </c>
      <c r="J105" s="148" t="s">
        <v>125</v>
      </c>
      <c r="K105" s="150">
        <f t="shared" si="4"/>
        <v>69.95</v>
      </c>
      <c r="P105" s="25"/>
    </row>
    <row r="106" spans="1:16" s="18" customFormat="1">
      <c r="A106" s="1249"/>
      <c r="B106" s="99"/>
      <c r="F106" s="148">
        <f t="shared" si="3"/>
        <v>26.48</v>
      </c>
      <c r="G106" s="148">
        <v>27.69</v>
      </c>
      <c r="H106" s="148">
        <v>9.84</v>
      </c>
      <c r="I106" s="150">
        <f t="shared" si="0"/>
        <v>32.01</v>
      </c>
      <c r="J106" s="148" t="s">
        <v>125</v>
      </c>
      <c r="K106" s="150">
        <f t="shared" si="4"/>
        <v>130.21</v>
      </c>
      <c r="P106" s="25"/>
    </row>
    <row r="107" spans="1:16" s="18" customFormat="1">
      <c r="A107" s="1249"/>
      <c r="B107" s="99"/>
      <c r="F107" s="148">
        <f t="shared" si="3"/>
        <v>27.69</v>
      </c>
      <c r="G107" s="148">
        <v>25.79</v>
      </c>
      <c r="H107" s="148">
        <v>10.32</v>
      </c>
      <c r="I107" s="150">
        <f t="shared" si="0"/>
        <v>31.9</v>
      </c>
      <c r="J107" s="148" t="s">
        <v>125</v>
      </c>
      <c r="K107" s="150">
        <f t="shared" si="4"/>
        <v>133.07</v>
      </c>
      <c r="P107" s="25"/>
    </row>
    <row r="108" spans="1:16" s="18" customFormat="1">
      <c r="A108" s="1249"/>
      <c r="B108" s="99"/>
      <c r="F108" s="148">
        <f t="shared" si="3"/>
        <v>25.79</v>
      </c>
      <c r="G108" s="148">
        <v>18.579999999999998</v>
      </c>
      <c r="H108" s="148">
        <v>8.64</v>
      </c>
      <c r="I108" s="150">
        <f t="shared" si="0"/>
        <v>26.51</v>
      </c>
      <c r="J108" s="148" t="s">
        <v>125</v>
      </c>
      <c r="K108" s="150">
        <f t="shared" si="4"/>
        <v>52.01</v>
      </c>
      <c r="P108" s="25"/>
    </row>
    <row r="109" spans="1:16" s="18" customFormat="1">
      <c r="A109" s="1249"/>
      <c r="B109" s="99"/>
      <c r="F109" s="148">
        <f t="shared" si="3"/>
        <v>18.579999999999998</v>
      </c>
      <c r="G109" s="148">
        <v>17.03</v>
      </c>
      <c r="H109" s="148">
        <v>2.08</v>
      </c>
      <c r="I109" s="150">
        <f t="shared" si="0"/>
        <v>18.850000000000001</v>
      </c>
      <c r="J109" s="148" t="s">
        <v>125</v>
      </c>
      <c r="K109" s="150">
        <f t="shared" si="4"/>
        <v>12.46</v>
      </c>
      <c r="P109" s="25"/>
    </row>
    <row r="110" spans="1:16" s="18" customFormat="1">
      <c r="A110" s="1249"/>
      <c r="B110" s="99"/>
      <c r="F110" s="148">
        <f t="shared" si="3"/>
        <v>17.03</v>
      </c>
      <c r="G110" s="148">
        <v>16.739999999999998</v>
      </c>
      <c r="H110" s="148">
        <v>4.6399999999999997</v>
      </c>
      <c r="I110" s="150">
        <f t="shared" si="0"/>
        <v>19.21</v>
      </c>
      <c r="J110" s="148" t="s">
        <v>125</v>
      </c>
      <c r="K110" s="150">
        <f t="shared" si="4"/>
        <v>38.82</v>
      </c>
      <c r="P110" s="25"/>
    </row>
    <row r="111" spans="1:16" s="18" customFormat="1">
      <c r="A111" s="1249"/>
      <c r="B111" s="99"/>
      <c r="F111" s="148">
        <f t="shared" si="3"/>
        <v>16.739999999999998</v>
      </c>
      <c r="G111" s="148">
        <v>15.39</v>
      </c>
      <c r="H111" s="148">
        <v>4.13</v>
      </c>
      <c r="I111" s="150">
        <f t="shared" si="0"/>
        <v>18.13</v>
      </c>
      <c r="J111" s="148" t="s">
        <v>125</v>
      </c>
      <c r="K111" s="150">
        <f t="shared" si="4"/>
        <v>31.09</v>
      </c>
      <c r="P111" s="25"/>
    </row>
    <row r="112" spans="1:16" s="18" customFormat="1">
      <c r="A112" s="1249"/>
      <c r="B112" s="99"/>
      <c r="F112" s="148">
        <f t="shared" si="3"/>
        <v>15.39</v>
      </c>
      <c r="G112" s="148">
        <v>14.92</v>
      </c>
      <c r="H112" s="148">
        <v>2.44</v>
      </c>
      <c r="I112" s="150">
        <f t="shared" si="0"/>
        <v>16.38</v>
      </c>
      <c r="J112" s="148" t="s">
        <v>125</v>
      </c>
      <c r="K112" s="150">
        <f t="shared" si="4"/>
        <v>18.170000000000002</v>
      </c>
      <c r="P112" s="25"/>
    </row>
    <row r="113" spans="1:16" s="18" customFormat="1">
      <c r="A113" s="1249"/>
      <c r="B113" s="99"/>
      <c r="F113" s="148">
        <f t="shared" si="3"/>
        <v>14.92</v>
      </c>
      <c r="G113" s="148">
        <v>11.6</v>
      </c>
      <c r="H113" s="148">
        <v>5.08</v>
      </c>
      <c r="I113" s="150">
        <f t="shared" si="0"/>
        <v>15.8</v>
      </c>
      <c r="J113" s="148" t="s">
        <v>125</v>
      </c>
      <c r="K113" s="150">
        <f t="shared" si="4"/>
        <v>25.02</v>
      </c>
      <c r="P113" s="25"/>
    </row>
    <row r="114" spans="1:16" s="18" customFormat="1">
      <c r="A114" s="1249"/>
      <c r="B114" s="99"/>
      <c r="F114" s="148">
        <f t="shared" si="3"/>
        <v>11.6</v>
      </c>
      <c r="G114" s="148">
        <v>14.42</v>
      </c>
      <c r="H114" s="148">
        <v>4.05</v>
      </c>
      <c r="I114" s="150">
        <f t="shared" si="0"/>
        <v>15.04</v>
      </c>
      <c r="J114" s="148" t="s">
        <v>125</v>
      </c>
      <c r="K114" s="150">
        <f t="shared" si="4"/>
        <v>18.78</v>
      </c>
      <c r="P114" s="25"/>
    </row>
    <row r="115" spans="1:16" s="18" customFormat="1">
      <c r="A115" s="1249"/>
      <c r="B115" s="99"/>
      <c r="F115" s="148">
        <f t="shared" si="3"/>
        <v>14.42</v>
      </c>
      <c r="G115" s="148">
        <v>13.74</v>
      </c>
      <c r="H115" s="148">
        <v>2.56</v>
      </c>
      <c r="I115" s="150">
        <f t="shared" si="0"/>
        <v>15.36</v>
      </c>
      <c r="J115" s="148" t="s">
        <v>125</v>
      </c>
      <c r="K115" s="150">
        <f t="shared" si="4"/>
        <v>17.3</v>
      </c>
      <c r="P115" s="25"/>
    </row>
    <row r="116" spans="1:16" s="18" customFormat="1">
      <c r="A116" s="1249"/>
      <c r="B116" s="99"/>
      <c r="F116" s="148">
        <f t="shared" si="3"/>
        <v>13.74</v>
      </c>
      <c r="G116" s="148">
        <v>10.31</v>
      </c>
      <c r="H116" s="148">
        <v>6.11</v>
      </c>
      <c r="I116" s="150">
        <f t="shared" si="0"/>
        <v>15.08</v>
      </c>
      <c r="J116" s="148" t="s">
        <v>125</v>
      </c>
      <c r="K116" s="150">
        <f t="shared" si="4"/>
        <v>29.4</v>
      </c>
      <c r="P116" s="25"/>
    </row>
    <row r="117" spans="1:16" s="18" customFormat="1">
      <c r="A117" s="1249"/>
      <c r="B117" s="99"/>
      <c r="F117" s="148">
        <f t="shared" si="3"/>
        <v>10.31</v>
      </c>
      <c r="G117" s="148">
        <v>12.5</v>
      </c>
      <c r="H117" s="148">
        <v>6.34</v>
      </c>
      <c r="I117" s="150">
        <f t="shared" si="0"/>
        <v>14.58</v>
      </c>
      <c r="J117" s="148" t="s">
        <v>125</v>
      </c>
      <c r="K117" s="150">
        <f t="shared" si="4"/>
        <v>32.67</v>
      </c>
      <c r="P117" s="25"/>
    </row>
    <row r="118" spans="1:16" s="18" customFormat="1">
      <c r="A118" s="1249"/>
      <c r="B118" s="99"/>
      <c r="F118" s="148">
        <f t="shared" si="3"/>
        <v>12.5</v>
      </c>
      <c r="G118" s="148">
        <v>17.260000000000002</v>
      </c>
      <c r="H118" s="148">
        <v>6.95</v>
      </c>
      <c r="I118" s="150">
        <f t="shared" si="0"/>
        <v>18.36</v>
      </c>
      <c r="J118" s="148" t="s">
        <v>125</v>
      </c>
      <c r="K118" s="150">
        <f t="shared" si="4"/>
        <v>36.75</v>
      </c>
      <c r="P118" s="25"/>
    </row>
    <row r="119" spans="1:16" s="18" customFormat="1">
      <c r="A119" s="1249"/>
      <c r="B119" s="99"/>
      <c r="F119" s="1184" t="s">
        <v>24</v>
      </c>
      <c r="G119" s="1232"/>
      <c r="H119" s="1232"/>
      <c r="I119" s="1232"/>
      <c r="J119" s="1185"/>
      <c r="K119" s="149">
        <f>ROUND(SUM(K67:K118),2)</f>
        <v>1664.01</v>
      </c>
      <c r="P119" s="25"/>
    </row>
    <row r="120" spans="1:16" s="18" customFormat="1">
      <c r="A120" s="1249"/>
      <c r="B120" s="99"/>
      <c r="P120" s="25"/>
    </row>
    <row r="121" spans="1:16" ht="13.5" thickBot="1">
      <c r="A121" s="1249"/>
      <c r="B121" s="27"/>
      <c r="C121" s="101"/>
      <c r="D121" s="101"/>
      <c r="E121" s="101"/>
      <c r="F121" s="101"/>
      <c r="G121" s="101"/>
      <c r="H121" s="101"/>
      <c r="I121" s="101"/>
      <c r="J121" s="101"/>
      <c r="K121" s="101"/>
      <c r="L121" s="102"/>
      <c r="M121" s="102"/>
      <c r="N121" s="102"/>
      <c r="P121" s="26"/>
    </row>
    <row r="122" spans="1:16">
      <c r="A122" s="1249"/>
      <c r="B122" s="1088" t="s">
        <v>27</v>
      </c>
      <c r="C122" s="1089"/>
      <c r="D122" s="1089"/>
      <c r="E122" s="1089"/>
      <c r="F122" s="1089"/>
      <c r="G122" s="1089"/>
      <c r="H122" s="28"/>
      <c r="I122" s="1090" t="s">
        <v>28</v>
      </c>
      <c r="J122" s="1091"/>
      <c r="K122" s="29" t="s">
        <v>48</v>
      </c>
      <c r="L122" s="1092" t="s">
        <v>49</v>
      </c>
      <c r="M122" s="1089"/>
      <c r="N122" s="1089"/>
      <c r="O122" s="1089"/>
      <c r="P122" s="1093"/>
    </row>
    <row r="123" spans="1:16" ht="13.15" customHeight="1">
      <c r="A123" s="1249"/>
      <c r="B123" s="30" t="s">
        <v>112</v>
      </c>
      <c r="C123" s="31"/>
      <c r="D123" s="31"/>
      <c r="E123" s="31"/>
      <c r="F123" s="31"/>
      <c r="G123" s="31"/>
      <c r="H123" s="31"/>
      <c r="I123" s="1057" t="str">
        <f t="shared" ref="I123:I130" si="5">+$D$13</f>
        <v>M2</v>
      </c>
      <c r="J123" s="1058"/>
      <c r="K123" s="32">
        <f>VLOOKUP($D$11,'PLAN. ANTE.'!$A$2:$H$97,3)</f>
        <v>826.88</v>
      </c>
      <c r="L123" s="33"/>
      <c r="M123" s="34"/>
      <c r="N123" s="34"/>
      <c r="O123" s="34"/>
      <c r="P123" s="35"/>
    </row>
    <row r="124" spans="1:16" ht="13.15" customHeight="1">
      <c r="A124" s="1249"/>
      <c r="B124" s="30" t="s">
        <v>111</v>
      </c>
      <c r="C124" s="31"/>
      <c r="D124" s="31"/>
      <c r="E124" s="31"/>
      <c r="F124" s="31"/>
      <c r="G124" s="31"/>
      <c r="H124" s="31"/>
      <c r="I124" s="1057" t="str">
        <f t="shared" si="5"/>
        <v>M2</v>
      </c>
      <c r="J124" s="1058"/>
      <c r="K124" s="32">
        <f>VLOOKUP($D$11,'PLAN. ANTE.'!$A$2:$H$97,4)</f>
        <v>0</v>
      </c>
      <c r="L124" s="33"/>
      <c r="M124" s="34"/>
      <c r="N124" s="34"/>
      <c r="O124" s="34"/>
      <c r="P124" s="35"/>
    </row>
    <row r="125" spans="1:16" ht="13.15" customHeight="1">
      <c r="A125" s="1249"/>
      <c r="B125" s="30" t="s">
        <v>113</v>
      </c>
      <c r="C125" s="31"/>
      <c r="D125" s="31"/>
      <c r="E125" s="31"/>
      <c r="F125" s="31"/>
      <c r="G125" s="31"/>
      <c r="H125" s="31"/>
      <c r="I125" s="1057" t="str">
        <f t="shared" si="5"/>
        <v>M2</v>
      </c>
      <c r="J125" s="1058"/>
      <c r="K125" s="32">
        <f>VLOOKUP($D$11,'PLAN. ANTE.'!$A$2:$H$97,5)</f>
        <v>0</v>
      </c>
      <c r="L125" s="33"/>
      <c r="M125" s="34"/>
      <c r="N125" s="34"/>
      <c r="O125" s="34"/>
      <c r="P125" s="35"/>
    </row>
    <row r="126" spans="1:16" s="18" customFormat="1" ht="13.15" customHeight="1">
      <c r="A126" s="1249"/>
      <c r="B126" s="196" t="s">
        <v>123</v>
      </c>
      <c r="C126" s="197"/>
      <c r="D126" s="197"/>
      <c r="E126" s="197"/>
      <c r="F126" s="197"/>
      <c r="G126" s="197"/>
      <c r="H126" s="197"/>
      <c r="I126" s="1239" t="str">
        <f t="shared" si="5"/>
        <v>M2</v>
      </c>
      <c r="J126" s="1240"/>
      <c r="K126" s="32">
        <f>VLOOKUP($D$11,'PLAN. ANTE.'!$A$2:$H$97,6)</f>
        <v>0</v>
      </c>
      <c r="L126" s="198"/>
      <c r="M126" s="199"/>
      <c r="N126" s="199"/>
      <c r="O126" s="199"/>
      <c r="P126" s="200"/>
    </row>
    <row r="127" spans="1:16" s="195" customFormat="1" ht="13.15" customHeight="1">
      <c r="A127" s="1249"/>
      <c r="B127" s="189" t="s">
        <v>152</v>
      </c>
      <c r="C127" s="190"/>
      <c r="D127" s="190"/>
      <c r="E127" s="190"/>
      <c r="F127" s="190"/>
      <c r="G127" s="190"/>
      <c r="H127" s="190"/>
      <c r="I127" s="1094" t="str">
        <f t="shared" si="5"/>
        <v>M2</v>
      </c>
      <c r="J127" s="1095"/>
      <c r="K127" s="192">
        <f>ROUND(K128-SUM(K123:K126),2)</f>
        <v>837.13</v>
      </c>
      <c r="L127" s="191"/>
      <c r="M127" s="193"/>
      <c r="N127" s="193"/>
      <c r="O127" s="193"/>
      <c r="P127" s="194"/>
    </row>
    <row r="128" spans="1:16" ht="13.15" customHeight="1">
      <c r="A128" s="1249"/>
      <c r="B128" s="30" t="s">
        <v>50</v>
      </c>
      <c r="C128" s="31"/>
      <c r="D128" s="31"/>
      <c r="E128" s="31"/>
      <c r="F128" s="31"/>
      <c r="G128" s="31"/>
      <c r="H128" s="31"/>
      <c r="I128" s="1057" t="str">
        <f t="shared" si="5"/>
        <v>M2</v>
      </c>
      <c r="J128" s="1058"/>
      <c r="K128" s="32">
        <f>K119</f>
        <v>1664.01</v>
      </c>
      <c r="L128" s="33"/>
      <c r="M128" s="34"/>
      <c r="N128" s="34"/>
      <c r="O128" s="34"/>
      <c r="P128" s="35"/>
    </row>
    <row r="129" spans="1:16">
      <c r="A129" s="1249"/>
      <c r="B129" s="1066" t="s">
        <v>51</v>
      </c>
      <c r="C129" s="1067"/>
      <c r="D129" s="1067"/>
      <c r="E129" s="1067"/>
      <c r="F129" s="1067"/>
      <c r="G129" s="1067"/>
      <c r="H129" s="1096"/>
      <c r="I129" s="1057" t="str">
        <f t="shared" si="5"/>
        <v>M2</v>
      </c>
      <c r="J129" s="1058"/>
      <c r="K129" s="43">
        <f>VLOOKUP(D11,'RUBROS '!A1:F173,4)</f>
        <v>826.88</v>
      </c>
      <c r="L129" s="33"/>
      <c r="M129" s="34"/>
      <c r="N129" s="34"/>
      <c r="O129" s="34"/>
      <c r="P129" s="35"/>
    </row>
    <row r="130" spans="1:16">
      <c r="A130" s="1249"/>
      <c r="B130" s="1055" t="s">
        <v>52</v>
      </c>
      <c r="C130" s="1056"/>
      <c r="D130" s="1056"/>
      <c r="E130" s="1056"/>
      <c r="F130" s="1056"/>
      <c r="G130" s="1056"/>
      <c r="H130" s="1056"/>
      <c r="I130" s="1057" t="str">
        <f t="shared" si="5"/>
        <v>M2</v>
      </c>
      <c r="J130" s="1058"/>
      <c r="K130" s="43">
        <f>ROUND(K128-K129,2)</f>
        <v>837.13</v>
      </c>
      <c r="L130" s="1057"/>
      <c r="M130" s="1064"/>
      <c r="N130" s="1064"/>
      <c r="O130" s="1064"/>
      <c r="P130" s="1065"/>
    </row>
    <row r="131" spans="1:16">
      <c r="A131" s="1249"/>
      <c r="B131" s="1066" t="s">
        <v>53</v>
      </c>
      <c r="C131" s="1067"/>
      <c r="D131" s="1067"/>
      <c r="E131" s="1067"/>
      <c r="F131" s="1067"/>
      <c r="G131" s="1067"/>
      <c r="H131" s="1067"/>
      <c r="I131" s="1057" t="s">
        <v>54</v>
      </c>
      <c r="J131" s="1058"/>
      <c r="K131" s="44">
        <f>K128/K129</f>
        <v>2.0123959945820435</v>
      </c>
      <c r="L131" s="1057"/>
      <c r="M131" s="1064"/>
      <c r="N131" s="1064"/>
      <c r="O131" s="1064"/>
      <c r="P131" s="1065"/>
    </row>
    <row r="132" spans="1:16" ht="13.5" thickBot="1">
      <c r="A132" s="1249"/>
      <c r="B132" s="1068" t="s">
        <v>24</v>
      </c>
      <c r="C132" s="1069"/>
      <c r="D132" s="1069"/>
      <c r="E132" s="1069"/>
      <c r="F132" s="1069"/>
      <c r="G132" s="1069"/>
      <c r="H132" s="1069"/>
      <c r="I132" s="1070" t="str">
        <f>+$D$13</f>
        <v>M2</v>
      </c>
      <c r="J132" s="1071"/>
      <c r="K132" s="100">
        <f>K127</f>
        <v>837.13</v>
      </c>
      <c r="L132" s="1070" t="s">
        <v>56</v>
      </c>
      <c r="M132" s="1072"/>
      <c r="N132" s="1072"/>
      <c r="O132" s="1072"/>
      <c r="P132" s="1073"/>
    </row>
    <row r="133" spans="1:16">
      <c r="A133" s="1249"/>
      <c r="B133" s="36"/>
      <c r="P133" s="26"/>
    </row>
    <row r="134" spans="1:16">
      <c r="A134" s="1249"/>
      <c r="B134" s="36"/>
      <c r="P134" s="26"/>
    </row>
    <row r="135" spans="1:16">
      <c r="A135" s="1249"/>
      <c r="B135" s="36"/>
      <c r="P135" s="26"/>
    </row>
    <row r="136" spans="1:16">
      <c r="A136" s="1249"/>
      <c r="B136" s="36"/>
      <c r="P136" s="26"/>
    </row>
    <row r="137" spans="1:16">
      <c r="A137" s="1249"/>
      <c r="B137" s="36"/>
      <c r="P137" s="26"/>
    </row>
    <row r="138" spans="1:16">
      <c r="A138" s="1249"/>
      <c r="B138" s="36"/>
      <c r="P138" s="26"/>
    </row>
    <row r="139" spans="1:16">
      <c r="A139" s="1249"/>
      <c r="B139" s="36"/>
      <c r="P139" s="26"/>
    </row>
    <row r="140" spans="1:16">
      <c r="A140" s="1249"/>
      <c r="B140" s="36"/>
      <c r="C140" s="1236"/>
      <c r="D140" s="1236"/>
      <c r="E140" s="1236"/>
      <c r="F140" s="1236"/>
      <c r="G140" s="37"/>
      <c r="H140" s="37"/>
      <c r="L140" s="37"/>
      <c r="M140" s="37"/>
      <c r="N140" s="37"/>
      <c r="O140" s="37"/>
      <c r="P140" s="38"/>
    </row>
    <row r="141" spans="1:16">
      <c r="A141" s="1249"/>
      <c r="B141" s="36"/>
      <c r="C141" s="1237" t="str">
        <f>INFO.!B13</f>
        <v xml:space="preserve">ING. BERNARDO V. USCA Z. </v>
      </c>
      <c r="D141" s="1237"/>
      <c r="E141" s="1237"/>
      <c r="F141" s="1237"/>
      <c r="G141" s="1237"/>
      <c r="H141" s="1237"/>
      <c r="L141" s="1237" t="str">
        <f>INFO.!B19</f>
        <v>ING. ANGELA G. SÁNCHEZ M.</v>
      </c>
      <c r="M141" s="1237"/>
      <c r="N141" s="1237"/>
      <c r="O141" s="1237"/>
      <c r="P141" s="1238"/>
    </row>
    <row r="142" spans="1:16">
      <c r="A142" s="1249"/>
      <c r="B142" s="36"/>
      <c r="C142" s="1063" t="str">
        <f>INFO.!A13</f>
        <v xml:space="preserve">CONTRATISTA </v>
      </c>
      <c r="D142" s="1063"/>
      <c r="E142" s="1063"/>
      <c r="F142" s="1063"/>
      <c r="G142" s="1063"/>
      <c r="H142" s="1063"/>
      <c r="L142" s="1061" t="str">
        <f>INFO.!A19</f>
        <v>FISCALIZADORA</v>
      </c>
      <c r="M142" s="1061"/>
      <c r="N142" s="1061"/>
      <c r="O142" s="1061"/>
      <c r="P142" s="1062"/>
    </row>
    <row r="143" spans="1:16" ht="14.45" customHeight="1">
      <c r="B143" s="36"/>
      <c r="C143" s="1225"/>
      <c r="D143" s="1225"/>
      <c r="E143" s="1225"/>
      <c r="F143" s="1225"/>
      <c r="G143" s="1225"/>
      <c r="H143" s="1225"/>
      <c r="P143" s="26"/>
    </row>
    <row r="144" spans="1:16">
      <c r="B144" s="36"/>
      <c r="P144" s="26"/>
    </row>
    <row r="145" spans="2:16">
      <c r="B145" s="36"/>
      <c r="P145" s="26"/>
    </row>
    <row r="146" spans="2:16">
      <c r="B146" s="36"/>
      <c r="P146" s="26"/>
    </row>
    <row r="147" spans="2:16">
      <c r="B147" s="36"/>
      <c r="P147" s="26"/>
    </row>
    <row r="148" spans="2:16">
      <c r="B148" s="36"/>
      <c r="P148" s="26"/>
    </row>
    <row r="149" spans="2:16">
      <c r="B149" s="36"/>
      <c r="P149" s="26"/>
    </row>
    <row r="150" spans="2:16">
      <c r="B150" s="36"/>
      <c r="P150" s="26"/>
    </row>
    <row r="151" spans="2:16">
      <c r="B151" s="36"/>
      <c r="P151" s="26"/>
    </row>
    <row r="152" spans="2:16">
      <c r="B152" s="36"/>
      <c r="P152" s="26"/>
    </row>
    <row r="153" spans="2:16">
      <c r="B153" s="36"/>
      <c r="P153" s="26"/>
    </row>
    <row r="154" spans="2:16">
      <c r="B154" s="36"/>
      <c r="P154" s="26"/>
    </row>
    <row r="155" spans="2:16">
      <c r="B155" s="36"/>
      <c r="P155" s="26"/>
    </row>
    <row r="156" spans="2:16">
      <c r="B156" s="36"/>
      <c r="P156" s="26"/>
    </row>
    <row r="157" spans="2:16">
      <c r="B157" s="36"/>
      <c r="P157" s="26"/>
    </row>
    <row r="158" spans="2:16">
      <c r="B158" s="36"/>
      <c r="P158" s="26"/>
    </row>
    <row r="159" spans="2:16">
      <c r="B159" s="36"/>
      <c r="P159" s="26"/>
    </row>
    <row r="160" spans="2:16">
      <c r="B160" s="36"/>
      <c r="P160" s="26"/>
    </row>
    <row r="161" spans="2:16">
      <c r="B161" s="36"/>
      <c r="P161" s="26"/>
    </row>
    <row r="162" spans="2:16">
      <c r="B162" s="36"/>
      <c r="P162" s="26"/>
    </row>
    <row r="163" spans="2:16">
      <c r="B163" s="36"/>
      <c r="P163" s="26"/>
    </row>
    <row r="164" spans="2:16">
      <c r="B164" s="36"/>
      <c r="P164" s="26"/>
    </row>
    <row r="165" spans="2:16">
      <c r="B165" s="36"/>
      <c r="P165" s="26"/>
    </row>
    <row r="166" spans="2:16">
      <c r="B166" s="36"/>
      <c r="P166" s="26"/>
    </row>
    <row r="167" spans="2:16">
      <c r="B167" s="36"/>
      <c r="P167" s="26"/>
    </row>
    <row r="168" spans="2:16">
      <c r="B168" s="36"/>
      <c r="P168" s="26"/>
    </row>
    <row r="169" spans="2:16">
      <c r="B169" s="36"/>
      <c r="P169" s="26"/>
    </row>
    <row r="170" spans="2:16">
      <c r="B170" s="36"/>
      <c r="P170" s="26"/>
    </row>
    <row r="171" spans="2:16">
      <c r="B171" s="36"/>
      <c r="P171" s="26"/>
    </row>
    <row r="172" spans="2:16">
      <c r="B172" s="36"/>
      <c r="P172" s="26"/>
    </row>
    <row r="173" spans="2:16">
      <c r="B173" s="36"/>
      <c r="P173" s="26"/>
    </row>
    <row r="174" spans="2:16">
      <c r="B174" s="36"/>
      <c r="P174" s="26"/>
    </row>
    <row r="175" spans="2:16">
      <c r="B175" s="36"/>
      <c r="P175" s="26"/>
    </row>
    <row r="176" spans="2:16">
      <c r="B176" s="36"/>
      <c r="P176" s="26"/>
    </row>
    <row r="177" spans="2:16">
      <c r="B177" s="36"/>
      <c r="P177" s="26"/>
    </row>
    <row r="178" spans="2:16">
      <c r="B178" s="36"/>
      <c r="P178" s="26"/>
    </row>
    <row r="179" spans="2:16" ht="13.5" thickBot="1">
      <c r="B179" s="39"/>
      <c r="C179" s="40"/>
      <c r="D179" s="40"/>
      <c r="E179" s="40"/>
      <c r="F179" s="40"/>
      <c r="G179" s="40"/>
      <c r="H179" s="40"/>
      <c r="I179" s="40"/>
      <c r="J179" s="40"/>
      <c r="K179" s="40"/>
      <c r="L179" s="40"/>
      <c r="M179" s="40"/>
      <c r="N179" s="40"/>
      <c r="O179" s="40"/>
      <c r="P179" s="41"/>
    </row>
  </sheetData>
  <mergeCells count="53">
    <mergeCell ref="D16:E16"/>
    <mergeCell ref="A1:P1"/>
    <mergeCell ref="A2:A142"/>
    <mergeCell ref="D2:N4"/>
    <mergeCell ref="B5:P5"/>
    <mergeCell ref="B6:C7"/>
    <mergeCell ref="E6:P7"/>
    <mergeCell ref="M8:N8"/>
    <mergeCell ref="O8:P8"/>
    <mergeCell ref="M9:N9"/>
    <mergeCell ref="B11:C11"/>
    <mergeCell ref="B12:C12"/>
    <mergeCell ref="B13:C13"/>
    <mergeCell ref="B14:C14"/>
    <mergeCell ref="B15:C15"/>
    <mergeCell ref="B16:C16"/>
    <mergeCell ref="L122:P122"/>
    <mergeCell ref="B17:P17"/>
    <mergeCell ref="B18:P18"/>
    <mergeCell ref="F63:F64"/>
    <mergeCell ref="G63:G64"/>
    <mergeCell ref="H63:H64"/>
    <mergeCell ref="I63:I64"/>
    <mergeCell ref="J63:J64"/>
    <mergeCell ref="K63:K64"/>
    <mergeCell ref="F67:K67"/>
    <mergeCell ref="F96:K96"/>
    <mergeCell ref="F119:J119"/>
    <mergeCell ref="B122:G122"/>
    <mergeCell ref="I122:J122"/>
    <mergeCell ref="B131:H131"/>
    <mergeCell ref="I131:J131"/>
    <mergeCell ref="L131:P131"/>
    <mergeCell ref="I123:J123"/>
    <mergeCell ref="I124:J124"/>
    <mergeCell ref="I125:J125"/>
    <mergeCell ref="I126:J126"/>
    <mergeCell ref="I127:J127"/>
    <mergeCell ref="I128:J128"/>
    <mergeCell ref="B129:H129"/>
    <mergeCell ref="I129:J129"/>
    <mergeCell ref="B130:H130"/>
    <mergeCell ref="I130:J130"/>
    <mergeCell ref="L130:P130"/>
    <mergeCell ref="C142:H142"/>
    <mergeCell ref="L142:P142"/>
    <mergeCell ref="C143:H143"/>
    <mergeCell ref="B132:H132"/>
    <mergeCell ref="I132:J132"/>
    <mergeCell ref="L132:P132"/>
    <mergeCell ref="C140:F140"/>
    <mergeCell ref="C141:H141"/>
    <mergeCell ref="L141:P141"/>
  </mergeCells>
  <printOptions horizontalCentered="1" verticalCentered="1"/>
  <pageMargins left="0.78740157480314965" right="0.78740157480314965" top="0.51181102362204722" bottom="0.62992125984251968" header="0" footer="0"/>
  <pageSetup paperSize="9" scale="63" fitToHeight="0" orientation="portrait" r:id="rId1"/>
  <headerFooter alignWithMargins="0">
    <oddFooter>&amp;CPÁG.&amp;P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59</vt:i4>
      </vt:variant>
      <vt:variant>
        <vt:lpstr>Rangos con nombre</vt:lpstr>
      </vt:variant>
      <vt:variant>
        <vt:i4>57</vt:i4>
      </vt:variant>
    </vt:vector>
  </HeadingPairs>
  <TitlesOfParts>
    <vt:vector size="116" baseType="lpstr">
      <vt:lpstr>INFO.</vt:lpstr>
      <vt:lpstr>ENSAYOS H.S.</vt:lpstr>
      <vt:lpstr>RUBROS </vt:lpstr>
      <vt:lpstr>PLAN. ANTE.</vt:lpstr>
      <vt:lpstr>ANALISIS CRONO</vt:lpstr>
      <vt:lpstr>LIQ-PLAZOS</vt:lpstr>
      <vt:lpstr>CUADRO DIF CANTI</vt:lpstr>
      <vt:lpstr>INF-FISCALIZACION-1</vt:lpstr>
      <vt:lpstr>CAL-REAJUSTES</vt:lpstr>
      <vt:lpstr>PLANILLA 3</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43</vt:lpstr>
      <vt:lpstr>44</vt:lpstr>
      <vt:lpstr>45</vt:lpstr>
      <vt:lpstr>46</vt:lpstr>
      <vt:lpstr>47</vt:lpstr>
      <vt:lpstr>48</vt:lpstr>
      <vt:lpstr>49</vt:lpstr>
      <vt:lpstr>TRIANGULACION  (2)</vt:lpstr>
      <vt:lpstr>'1'!Área_de_impresión</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'2'!Área_de_impresión</vt:lpstr>
      <vt:lpstr>'20'!Área_de_impresión</vt:lpstr>
      <vt:lpstr>'21'!Área_de_impresión</vt:lpstr>
      <vt:lpstr>'22'!Área_de_impresión</vt:lpstr>
      <vt:lpstr>'23'!Área_de_impresión</vt:lpstr>
      <vt:lpstr>'24'!Área_de_impresión</vt:lpstr>
      <vt:lpstr>'25'!Área_de_impresión</vt:lpstr>
      <vt:lpstr>'26'!Área_de_impresión</vt:lpstr>
      <vt:lpstr>'27'!Área_de_impresión</vt:lpstr>
      <vt:lpstr>'28'!Área_de_impresión</vt:lpstr>
      <vt:lpstr>'29'!Área_de_impresión</vt:lpstr>
      <vt:lpstr>'3'!Área_de_impresión</vt:lpstr>
      <vt:lpstr>'30'!Área_de_impresión</vt:lpstr>
      <vt:lpstr>'31'!Área_de_impresión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'4'!Área_de_impresión</vt:lpstr>
      <vt:lpstr>'40'!Área_de_impresión</vt:lpstr>
      <vt:lpstr>'41'!Área_de_impresión</vt:lpstr>
      <vt:lpstr>'43'!Área_de_impresión</vt:lpstr>
      <vt:lpstr>'44'!Área_de_impresión</vt:lpstr>
      <vt:lpstr>'45'!Área_de_impresión</vt:lpstr>
      <vt:lpstr>'46'!Área_de_impresión</vt:lpstr>
      <vt:lpstr>'47'!Área_de_impresión</vt:lpstr>
      <vt:lpstr>'48'!Área_de_impresión</vt:lpstr>
      <vt:lpstr>'49'!Área_de_impresión</vt:lpstr>
      <vt:lpstr>'5'!Área_de_impresión</vt:lpstr>
      <vt:lpstr>'6'!Área_de_impresión</vt:lpstr>
      <vt:lpstr>'7'!Área_de_impresión</vt:lpstr>
      <vt:lpstr>'8'!Área_de_impresión</vt:lpstr>
      <vt:lpstr>'9'!Área_de_impresión</vt:lpstr>
      <vt:lpstr>'ANALISIS CRONO'!Área_de_impresión</vt:lpstr>
      <vt:lpstr>'CAL-REAJUSTES'!Área_de_impresión</vt:lpstr>
      <vt:lpstr>'CUADRO DIF CANTI'!Área_de_impresión</vt:lpstr>
      <vt:lpstr>'INF-FISCALIZACION-1'!Área_de_impresión</vt:lpstr>
      <vt:lpstr>'LIQ-PLAZOS'!Área_de_impresión</vt:lpstr>
      <vt:lpstr>'PLANILLA 3'!Área_de_impresión</vt:lpstr>
      <vt:lpstr>'TRIANGULACION  (2)'!Área_de_impresión</vt:lpstr>
      <vt:lpstr>RUBROS</vt:lpstr>
      <vt:lpstr>'PLANILLA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Javier Ushiña Llulluna</dc:creator>
  <cp:lastModifiedBy>OOPP</cp:lastModifiedBy>
  <cp:lastPrinted>2025-06-09T12:52:41Z</cp:lastPrinted>
  <dcterms:created xsi:type="dcterms:W3CDTF">2022-04-22T19:48:39Z</dcterms:created>
  <dcterms:modified xsi:type="dcterms:W3CDTF">2025-07-07T19:35:31Z</dcterms:modified>
</cp:coreProperties>
</file>